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mc:AlternateContent xmlns:mc="http://schemas.openxmlformats.org/markup-compatibility/2006">
    <mc:Choice Requires="x15">
      <x15ac:absPath xmlns:x15ac="http://schemas.microsoft.com/office/spreadsheetml/2010/11/ac" url="/Users/heather_duggan/Desktop/PhD/0-PhD Work/1-Systematic Review and Meta-Analysis/1-Documents for Publication and Thesis/9-Updated Documents for CBT_Revise and Resubmit by 15_01_2025/3-Revised Docs for Resubmission/1-Updated ORDA data at resubmission/6-Supplementary Materials as Open Data on ORDA_06_10_2024 /"/>
    </mc:Choice>
  </mc:AlternateContent>
  <xr:revisionPtr revIDLastSave="0" documentId="13_ncr:1_{4FBD5838-E68E-7446-852F-53F3C46278C8}" xr6:coauthVersionLast="47" xr6:coauthVersionMax="47" xr10:uidLastSave="{00000000-0000-0000-0000-000000000000}"/>
  <bookViews>
    <workbookView xWindow="0" yWindow="740" windowWidth="29400" windowHeight="17160" activeTab="5" xr2:uid="{00000000-000D-0000-FFFF-FFFF00000000}"/>
  </bookViews>
  <sheets>
    <sheet name="0-Guide to Data File" sheetId="15" r:id="rId1"/>
    <sheet name="1-Title Abstract Screening (AS)" sheetId="4" r:id="rId2"/>
    <sheet name="2-Paper Retrieval (AS) " sheetId="5" r:id="rId3"/>
    <sheet name=" 3-Screening &amp; Extraction (AS)" sheetId="7" r:id="rId4"/>
    <sheet name="4-Title Abstract Screening(GLS)" sheetId="8" r:id="rId5"/>
    <sheet name="5-Final Dataset" sheetId="13"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44" i="13" l="1"/>
  <c r="R43" i="13"/>
  <c r="P43" i="13"/>
  <c r="R42" i="13"/>
  <c r="O42" i="13"/>
  <c r="T41" i="13"/>
  <c r="R41" i="13"/>
  <c r="R40" i="13"/>
  <c r="R39" i="13"/>
  <c r="R38" i="13"/>
  <c r="R36" i="13"/>
  <c r="R35" i="13"/>
  <c r="R34" i="13"/>
  <c r="R33" i="13"/>
  <c r="R32" i="13"/>
  <c r="R31" i="13"/>
  <c r="P31" i="13"/>
  <c r="R30" i="13"/>
  <c r="R29" i="13"/>
  <c r="O29" i="13"/>
  <c r="R28" i="13"/>
  <c r="O28" i="13"/>
  <c r="R27" i="13"/>
  <c r="T26" i="13"/>
  <c r="R26" i="13"/>
  <c r="P26" i="13"/>
  <c r="R25" i="13"/>
  <c r="P25" i="13"/>
  <c r="R24" i="13"/>
  <c r="P24" i="13"/>
  <c r="R23" i="13"/>
  <c r="R22" i="13"/>
  <c r="R21" i="13"/>
  <c r="R20" i="13"/>
  <c r="R19" i="13"/>
  <c r="R18" i="13"/>
  <c r="R17" i="13"/>
  <c r="P17" i="13"/>
  <c r="R16" i="13"/>
  <c r="P16" i="13"/>
  <c r="R15" i="13"/>
  <c r="R14" i="13"/>
  <c r="R13" i="13"/>
  <c r="P13" i="13"/>
  <c r="R12" i="13"/>
  <c r="P12" i="13"/>
  <c r="L12" i="13"/>
  <c r="T11" i="13"/>
  <c r="R11" i="13"/>
  <c r="R10" i="13"/>
  <c r="N10" i="13"/>
  <c r="R9" i="13"/>
  <c r="P9" i="13"/>
  <c r="R8" i="13"/>
  <c r="P8" i="13"/>
  <c r="T7" i="13"/>
  <c r="R7" i="13"/>
  <c r="P7" i="13"/>
  <c r="T5" i="13"/>
  <c r="R5" i="13"/>
  <c r="R4" i="13"/>
  <c r="R45" i="13"/>
  <c r="O45" i="13"/>
</calcChain>
</file>

<file path=xl/sharedStrings.xml><?xml version="1.0" encoding="utf-8"?>
<sst xmlns="http://schemas.openxmlformats.org/spreadsheetml/2006/main" count="39865" uniqueCount="14380">
  <si>
    <t>N/A</t>
  </si>
  <si>
    <t>Solmi et al. (2021)</t>
  </si>
  <si>
    <t>Conference Proceedings Citation Index (via Web of Science)</t>
  </si>
  <si>
    <t xml:space="preserve">Fingertip Searches </t>
  </si>
  <si>
    <t>Enhanced cognitive behaviour therapy (CBT-E) for severe and extreme anorexia nervosa in an outpatient eating disorder unit at a public hospital: a quality-assessment study</t>
  </si>
  <si>
    <t>Y</t>
  </si>
  <si>
    <t>N</t>
  </si>
  <si>
    <t xml:space="preserve">Marcoulides and Waller </t>
  </si>
  <si>
    <t>Effectiveness and cost-effectiveness of cognitive behavior therapy-enhanced compared with treatment-as-usual for anorexia nervosa in an inpatient and outpatient routine setting: a consecutive cohort study</t>
  </si>
  <si>
    <t>Pike et al.</t>
  </si>
  <si>
    <t>Experiences when implementing enhanced cognitive behavioral therapy as a standard treatment for anorexia nervosa in outpatients at a public specialized eating-disorder treatment unit</t>
  </si>
  <si>
    <t>Jenkins et al.</t>
  </si>
  <si>
    <t>Time to restore body weight in adults and adolescents receiving cognitive behaviour therapy for anorexia nervosa</t>
  </si>
  <si>
    <t>Calugi et al.</t>
  </si>
  <si>
    <t xml:space="preserve">Brown et al. </t>
  </si>
  <si>
    <t>A randomised controlled trial of three psychological treatments for anorexia nervosa</t>
  </si>
  <si>
    <t>Author/s 
(APA citation format)</t>
  </si>
  <si>
    <t>Author/s (Full Details)</t>
  </si>
  <si>
    <t>Publication Year</t>
  </si>
  <si>
    <t>Title of Paper</t>
  </si>
  <si>
    <t>Publication Title</t>
  </si>
  <si>
    <t xml:space="preserve">Abstract </t>
  </si>
  <si>
    <t>Item Type</t>
  </si>
  <si>
    <t>Source of Search</t>
  </si>
  <si>
    <t>DOI</t>
  </si>
  <si>
    <t>Include Based on Title/Abstract? 
Y/N</t>
  </si>
  <si>
    <t>Main Reason for Inclusion/Exclusion</t>
  </si>
  <si>
    <t xml:space="preserve">Schlegel et al. </t>
  </si>
  <si>
    <t>Schlegel, S.; Hartmann, A.; Fuchs, R.; Zeeck, A.</t>
  </si>
  <si>
    <t>The Freiburg sport therapy program for eating disordered outpatients: a pilot study</t>
  </si>
  <si>
    <t>Eating and Weight Disorders</t>
  </si>
  <si>
    <t>Purpose: Many patients with anorexia or bulimia nervosa use physical activity as a method to influence weight and shape and/or exercise in a compulsive manner. This form of exercising is associated with a more severe illness and higher relapse rates. In a proof-of-concept study, effects of a newly developed sport therapy program aiming to reduce unhealthy exercising were assessed. Methods: Thirty-six patients with eating disorders took part in four group terms of the program, each lasting 3 months. They were compared to a matched control group. Main outcome criterion was a reduction in the total score of the commitment to exercise scale (CES). Results: In the completer analysis, we found statistically significant reductions in the CES total score over time (time × group; p = 0.003) and significant improvements in overall eating psychopathology and quality of life (pre → post). The dropout rate was high (34 %), mainly due to external reasons (time schedule, etc.). Conclusions: Findings point to specific effects of a newly developed outpatient sport therapy program for eating disorders. Detailed assessments of patients before assigning them to the program will be necessary to reduce dropout rates. The next step has to be a randomized controlled study. © 2015, Springer International Publishing Switzerland.</t>
  </si>
  <si>
    <t>journalArticle</t>
  </si>
  <si>
    <t>Scopus</t>
  </si>
  <si>
    <t>10.1007/s40519-015-0182-3</t>
  </si>
  <si>
    <t xml:space="preserve">Eating disorders, outcomes </t>
  </si>
  <si>
    <t xml:space="preserve">Is sports therapy programme CBT based? </t>
  </si>
  <si>
    <t>Segura-García et al.</t>
  </si>
  <si>
    <t>Segura-García, C.; Chiodo, D.; Sinopoli, F.; De Fazio, P.</t>
  </si>
  <si>
    <t>Temperamental factors predict long-term modifications of eating disorders after treatment</t>
  </si>
  <si>
    <t>BMC Psychiatry</t>
  </si>
  <si>
    <t>Background: Eating Disorders (EDs) are complex psychiatric pathologies characterized by moderate to poor response to treatment. Criteria of remission and recovery are not yet well defined. Simultaneously, personality plays a key role among the factors that determine treatment outcome. The aim of the present research is to evaluate the possibility of temperamental and character traits to predict the long-term outcome of ED.Method: A sample of 25 AN and 28 BN female patients were re-assessed face-to-face after a minimum 5-years-follow-up through SCID-I, EDI-2 and TCI-R. Regression Analyses were performed to ascertain the possibility of TCI-R dimensions at the first visit to predict the long-term outcome.Results: Clinical and psychopathological symptoms significantly decreased over the time and 23% of participants no longer received a categorical ED diagnosis after at least 5 years of follow-up. TCI-R dimensions failed to predict the absence of a DSM-IV-TR diagnosis in the long term, but Novelty Seeking, Harm Avoidance and Reward Dependence demonstrated to predict the clinical improvement of several EDI-2 scales.Conclusions: Our results support the idea that temperamental dimensions are relevant to the long-term improvement of clinical variables of ED. Low Novelty Seeking is the strongest predictor of poor outcome. © 2013 Segura-García et al.; licensee BioMed Central Ltd.</t>
  </si>
  <si>
    <t>10.1186/1471-244X-13-288</t>
  </si>
  <si>
    <t>Eating disorders, outcomes</t>
  </si>
  <si>
    <t xml:space="preserve">Read full paper: What was the treatment? Is it CBT? Anorexia nervosa? Outpatients? </t>
  </si>
  <si>
    <t>Beintner et al.</t>
  </si>
  <si>
    <t>Beintner, I.; Hütter, K.; Gramatke, K.; Jacobi, C.</t>
  </si>
  <si>
    <t>Combining day treatment and outpatient treatment for eating disorders: findings from a naturalistic setting</t>
  </si>
  <si>
    <t>10.1007/s40519-019-00643-6</t>
  </si>
  <si>
    <t xml:space="preserve">Read full paper: Is combined treatment CBT? Can we separate outpatient results? Note: Day-patients immediately prior to outpatient therapy. </t>
  </si>
  <si>
    <t>Riva et al.</t>
  </si>
  <si>
    <t>Riva, G.; Bacchetta, M.; Baruffi, M.; Defrance, C.; Gatti, F.; Galimberti, C.; Nugues, P.; Samuelli Ferretti, G.; Tonci, A.</t>
  </si>
  <si>
    <t>VREPAR 2: VR in eating disorders</t>
  </si>
  <si>
    <t>Cyberpsychology and Behavior</t>
  </si>
  <si>
    <t>10.1089/cpb.1999.2.77</t>
  </si>
  <si>
    <t>Eating disorders</t>
  </si>
  <si>
    <t xml:space="preserve">Read full paper: Is this a primary study or just overview? Is VREPAR CBT? </t>
  </si>
  <si>
    <t xml:space="preserve">Levinson and Byrne </t>
  </si>
  <si>
    <t>Levinson, Cheri A; Byrne, Meghan</t>
  </si>
  <si>
    <t>The Fear of Food Measure: A novel measure for use in exposure therapy for eating disorders.</t>
  </si>
  <si>
    <t>International Journal of Eating Disorders</t>
  </si>
  <si>
    <t>APA PsycInfo &lt;2015&gt;</t>
  </si>
  <si>
    <t>10.1002/eat.22344</t>
  </si>
  <si>
    <t xml:space="preserve">Eating disorder, outcomes </t>
  </si>
  <si>
    <t xml:space="preserve">Read full paper: Only four-session exposure: can it count as CBT intervention? Key outcomes? Anorexia nervoa? </t>
  </si>
  <si>
    <t>Kelly and Tasca</t>
  </si>
  <si>
    <t>Kelly, A.C.; Tasca, G.A.</t>
  </si>
  <si>
    <t>Within-persons predictors of change during eating disorders treatment: An examination of self-compassion, self-criticism, shame, and eating disorder symptoms</t>
  </si>
  <si>
    <t>10.1002/eat.22527</t>
  </si>
  <si>
    <t>Eating disorder, outcomes</t>
  </si>
  <si>
    <t xml:space="preserve">Read full paper: CBT? Anorexia nervosa? Key oucomes? </t>
  </si>
  <si>
    <t>Westbrook and Kirk</t>
  </si>
  <si>
    <t>Westbrook, D.; Kirk, J.</t>
  </si>
  <si>
    <t>The clinical effectiveness of cognitive behaviour therapy: Outcome for a large sample of adults treated in routine practice</t>
  </si>
  <si>
    <t>Behaviour Research and Therapy</t>
  </si>
  <si>
    <t>10.1016/j.brat.2004.09.006</t>
  </si>
  <si>
    <t>CBT, outcomes</t>
  </si>
  <si>
    <t xml:space="preserve">Read full paper: Does it include patients with anorexia nervosa? Outpatients? Key outcomes? Sounds possibly too general but needs checking at next stage. </t>
  </si>
  <si>
    <t>van den Berg, E.; Schlochtermeier, D.; Koenders, J.; de Mooij, L.; Goudriaan, A.; Blankers, M.; Peen, J.; Dekker, J.</t>
  </si>
  <si>
    <t>Implementing cognitive behavioral therapy-enhanced in a routine inpatient and outpatient setting: Comparing effectiveness and treatment costs in two consecutive cohorts</t>
  </si>
  <si>
    <t>10.1002/eat.23229</t>
  </si>
  <si>
    <t xml:space="preserve">CBT, eating disorders, outpatients, outcomes </t>
  </si>
  <si>
    <t xml:space="preserve">Read full paper: Are patients with anorexia nervosa reported separately? Outpatients separately? Key outcomes? </t>
  </si>
  <si>
    <t xml:space="preserve">Allen et al. </t>
  </si>
  <si>
    <t>Allen, K.L.; Fursland, A.; Raykos, B.; Steele, A.; Watson, H.; Byrne, S.M.</t>
  </si>
  <si>
    <t>Motivation-focused treatment for eating disorders: A sequential trial of enhanced cognitive behaviour therapy with and without preceding motivation-focused therapy</t>
  </si>
  <si>
    <t>European Eating Disorders Review</t>
  </si>
  <si>
    <t>10.1002/erv.1131</t>
  </si>
  <si>
    <t xml:space="preserve">Kong </t>
  </si>
  <si>
    <t>Kong, S.</t>
  </si>
  <si>
    <t>Day treatment programme for patients with eating disorders: Randomized controlled trial</t>
  </si>
  <si>
    <t>Journal of Advanced Nursing</t>
  </si>
  <si>
    <t>10.1111/j.1365-2648.2005.03454.x</t>
  </si>
  <si>
    <t>CBT, eating disorders, outpatients, outcomes</t>
  </si>
  <si>
    <t xml:space="preserve">Check full paper: Do eating disorders contain anorexia nervosa? Is CBT reported separately to other therapies given to control group? </t>
  </si>
  <si>
    <t xml:space="preserve">Watson et al. </t>
  </si>
  <si>
    <t>Watson, H.J.; Allen, K.; Fursland, A.; Byrne, S.M.; Nathan, P.R.</t>
  </si>
  <si>
    <t>Does enhanced cognitive behaviour therapy for eating disorders improve quality of life?</t>
  </si>
  <si>
    <t>10.1002/erv.2186</t>
  </si>
  <si>
    <t xml:space="preserve">Read full paper: Do eating disorder patients include anorexia nervosa? Key outcomes? </t>
  </si>
  <si>
    <t xml:space="preserve">Park et al. </t>
  </si>
  <si>
    <t>Park, E.C.; Waller, G.; Gannon, K.</t>
  </si>
  <si>
    <t>Early improvement in eating attitudes during cognitive behavioural therapy for eating disorders: The impact of personality disorder cognitions</t>
  </si>
  <si>
    <t>Behavioural and Cognitive Psychotherapy</t>
  </si>
  <si>
    <t>10.1017/S1352465812001117</t>
  </si>
  <si>
    <t xml:space="preserve">Read full paper: Are patients with anorexia nervosa included and reported separately? Key outcomes? </t>
  </si>
  <si>
    <t xml:space="preserve">Levinson et al. </t>
  </si>
  <si>
    <t>Levinson, C.A.; Brosof, L.C.; Vanzhula, I.A.; Bumberry, L.; Zerwas, S.; Bulik, C.M.</t>
  </si>
  <si>
    <t>Perfectionism Group Treatment for Eating Disorders in an Inpatient, Partial Hospitalization, and Outpatient Setting</t>
  </si>
  <si>
    <t>10.1002/erv.2557</t>
  </si>
  <si>
    <t xml:space="preserve">CBT, eating disorders, outpatient, outcomes </t>
  </si>
  <si>
    <t xml:space="preserve">Read full paper: Are there anorexia nervosa patients? Key outcomes? </t>
  </si>
  <si>
    <t>Yager et al.</t>
  </si>
  <si>
    <t>Yager, J.; Landsverk, J.; Edelstein, C.K.</t>
  </si>
  <si>
    <t>Help seeking and satisfaction with care in 641 women with eating disorders I. Patterns of utilization, attributed change, and perceived efficacy of treatment</t>
  </si>
  <si>
    <t>Journal of Nervous and Mental Disease</t>
  </si>
  <si>
    <t>Help-seeking patterns and satisfaction with care were described by 641 women with eating disorders participating in a national magazine survey. Between 60.6% and 92.9% of respondents in three diagnostic; groups sought professional treatment. Professional treatments most often entered were individual psychotherapy (52.9%), behavioral therapy (28.0%), group therapy (24.6%), and nutritional therapy (18.6%). Treatments were generally seen as helping “a little.” Only bulimic anorexia nervosa respondents perceived any interventions to be more harmful than helpful, specifically Overeaters Anonymous and self-help groups, both nonprofessional interventions. Caregivers selected as “experts” regarding eating disorders were rated as more efficacious than others, helping “a little” to “somewhat”. © 1989 by The Williams &amp; Wilkins Co.</t>
  </si>
  <si>
    <t>10.1097/00005053-198910000-00006</t>
  </si>
  <si>
    <t xml:space="preserve">CBT, eating disorders, outcomes </t>
  </si>
  <si>
    <t xml:space="preserve">Read full article: Does it report on behaviour therapy separate from other therapies? Anorexia nervosa separately? Outpatients? Key outcomes?  </t>
  </si>
  <si>
    <t xml:space="preserve">Legenbauer et al. </t>
  </si>
  <si>
    <t>Legenbauer, T.; Schütt-Strömel, S.; Hiller, W.; Vocks, S.</t>
  </si>
  <si>
    <t>Predictors of improved eating behaviour following body image therapy: A pilot study</t>
  </si>
  <si>
    <t>10.1002/erv.1017</t>
  </si>
  <si>
    <t xml:space="preserve">Read full paper: Do eating disorder patients include anorexia nervosa? Separate outcomes? Outpatients? Key outcomes? </t>
  </si>
  <si>
    <t xml:space="preserve">Marco et al. </t>
  </si>
  <si>
    <t>Marco, J.H.; Perpiñá, C.; Botella, C.</t>
  </si>
  <si>
    <t>The treatment of the body image disturbances in eating disorders and clinically significant change</t>
  </si>
  <si>
    <t>Anales de Psicologia</t>
  </si>
  <si>
    <t>10.6018/analesps.30.2.151291</t>
  </si>
  <si>
    <t xml:space="preserve">Read full paper: Are there separate details for anorexia nervosa? Outpatients? Key outcomes? Main focus looks to be body image so unclear. </t>
  </si>
  <si>
    <t xml:space="preserve">Dalle Grave et al. </t>
  </si>
  <si>
    <t>Dalle Grave, R.; Eckhardt, S.; Calugi, S.; Le Grange, D.</t>
  </si>
  <si>
    <t>A conceptual comparison of family-based treatment and enhanced cognitive behavior therapy in the treatment of adolescents with eating disorders</t>
  </si>
  <si>
    <t>Journal of Eating Disorders</t>
  </si>
  <si>
    <t>Background: The aim of this paper is to give a conceptual comparison of family-based treatment (FBT), a specific form of family therapy, and enhanced cognitive behavior therapy (CBT-E) in the management of adolescents with eating disorders. Main text: FBT and CBT-E differ in the conceptualization of eating disorders, the nature of involvement of parents and the child/adolescent, the number of treatment team members involved, and evidence of efficacy. FBT is the leading recommended empirically- supported intervention for adolescents with eating disorders. Data from randomized controlled trials indicate that FBT works well with less than half of the parents and adolescents who accept the treatment, but cannot be used with those who do not have available parents, or for those with parents who are not accepting of a FBT model, or are unable to participate in a course of this treatment. CBT-E has shown promising results in cohort studies of patients between ages 11 and 19 years, and has recently been recommended for youth with eating disorders when FBT is unacceptable, contraindicated, or ineffective. Conclusion: There is a need to compare these two treatments in a randomized controlled trial to assess their acceptability, effectiveness, relative cost and cost-effectiveness, and to explore moderators of treatment response. © 2019 The Author(s).</t>
  </si>
  <si>
    <t>10.1186/s40337-019-0275-x</t>
  </si>
  <si>
    <t>CBT, eating disorders, outcomes</t>
  </si>
  <si>
    <t>Need to check if patients include anorexia nervosa, what outcomes, and whether outpatients</t>
  </si>
  <si>
    <t xml:space="preserve">Thompson-Brenner et al. </t>
  </si>
  <si>
    <t>Thompson-Brenner, H.; Boisseau, C.L.; Satir, D.A.</t>
  </si>
  <si>
    <t>Adolescent eating disorders: Treatment and response in a naturalistic study</t>
  </si>
  <si>
    <t>Journal of Clinical Psychology</t>
  </si>
  <si>
    <t>10.1002/jclp.20646</t>
  </si>
  <si>
    <t>Check that anorexia nervosa is indeed a subgroup in the full paper</t>
  </si>
  <si>
    <t>Cowdrey and Waller</t>
  </si>
  <si>
    <t>Cowdrey, N.D.; Waller, G.</t>
  </si>
  <si>
    <t>Are we really delivering evidence-based treatments for eating disorders? How eating-disordered patients describe their experience of cognitive behavioral therapy</t>
  </si>
  <si>
    <t>10.1016/j.brat.2015.10.009</t>
  </si>
  <si>
    <t xml:space="preserve">Check full paper: Does the study include patients with anorexia nervosa (sounds likely)? Are they outpatients (likely as self-help)? Does it report key outcomes?  </t>
  </si>
  <si>
    <t xml:space="preserve">Hamadi et al. </t>
  </si>
  <si>
    <t>Hamadi, L.; Hilson, R.; Lunn, A.; Ralph, E.; Rodrigues, E.; Sohail, R.</t>
  </si>
  <si>
    <t>Can CBT-E be delivered in an online group format? A pilot study of the Body Image module in a child and adolescent eating disorder service</t>
  </si>
  <si>
    <t>Eating Disorders</t>
  </si>
  <si>
    <t>The increased prevalence of eating disorders during the COVID-19 pandemic has led to long waiting lists in child and adolescent services. A pilot study was conducted to evaluate the feasibility and acceptability of providing the Body Image module, from the enhanced cognitive behavioral therapy for eating disorders (CBT-E), in a virtual group setting. Primary outcomes were acceptance rates, completion rates, qualitative feedback and quantitative data from routine questionnaires. From 22 eligible referrals, 12 participants accepted and enrolled in therapy. Eight completed all six sessions. Qualitative feedback was positive, with both the content and group nature of the intervention being described as helpful. There was an reduction in scores in the Clinical Impairment Assessment and all subscales of the Eating Disorder Examination for Adolescents, suggesting this was a feasible method of providing psychological therapy within the service. A larger trial is recommended to robustly test the effectiveness of the intervention compared to one-to-one in-person CBT-E, and whether the full CBT-E protocol can be effectively delivered in the same format. © 2022 Taylor &amp; Francis.</t>
  </si>
  <si>
    <t>10.1080/10640266.2022.2099606</t>
  </si>
  <si>
    <t xml:space="preserve">Read full paper: Anorexia nervosa? Key outcomes? </t>
  </si>
  <si>
    <t xml:space="preserve">Vocks et al. </t>
  </si>
  <si>
    <t>Vocks, S.; Schulte, D.; Busch, M.; Grönemeyer, D.; Herpertz, S.; Suchan, B.</t>
  </si>
  <si>
    <t>Changes in neuronal correlates of body image processing by means of cognitive-behavioural body image therapy for eating disorders: A randomized controlled fMRI study</t>
  </si>
  <si>
    <t>Psychological Medicine</t>
  </si>
  <si>
    <t>10.1017/S0033291710002382</t>
  </si>
  <si>
    <t xml:space="preserve">Read full paper: Are there patients with anorexia nervosa? Outpatients? Key outcomes (not sure as FMRI seems to be focus, but might report weight/eating disorder symptoms as secondary outcomes)? </t>
  </si>
  <si>
    <t xml:space="preserve">Rose and Waller </t>
  </si>
  <si>
    <t>Rose, C.; Waller, G.</t>
  </si>
  <si>
    <t>Cognitive–behavioral therapy for eating disorders in primary care settings: Does it work, and does a greater dose make it more effective?</t>
  </si>
  <si>
    <t>10.1002/eat.22778</t>
  </si>
  <si>
    <t xml:space="preserve">Read full paper: Anorexia? Outpatients? </t>
  </si>
  <si>
    <t xml:space="preserve">Korrelboom et al. </t>
  </si>
  <si>
    <t>Korrelboom, K.; de Jong, M.; Huijbrechts, I.; Daansen, P.</t>
  </si>
  <si>
    <t>Competitive Memory Training (COMET) for Treating Low Self-Esteem in Patients With Eating Disorders: A Randomized Clinical Trial</t>
  </si>
  <si>
    <t>Journal of Consulting and Clinical Psychology</t>
  </si>
  <si>
    <t>10.1037/a0016742</t>
  </si>
  <si>
    <t xml:space="preserve">Read full paper: Do patients include anorexia nervosa? Outpatients? Key outcomes? </t>
  </si>
  <si>
    <t xml:space="preserve">Anastasiadou et al. </t>
  </si>
  <si>
    <t>Anastasiadou, D.; Lupiañez-Villanueva, F.; Faulí, C.; Arcal Cunillera, J.; Serrano-Troncoso, E.</t>
  </si>
  <si>
    <t>Cost-effectiveness of the mobile application TCApp combined with face-to-face CBT treatment compared to face-to-face CBT treatment alone for patients with an eating disorder: Study protocol of a multi-centre randomised controlled trial</t>
  </si>
  <si>
    <t>10.1186/s12888-018-1664-4</t>
  </si>
  <si>
    <t xml:space="preserve">Read full paper: Do eating disorders contain anorexia nervosa? Outpatients? </t>
  </si>
  <si>
    <t xml:space="preserve">Castellini et al. </t>
  </si>
  <si>
    <t>Castellini, G.; Lelli, L.; Cassioli, E.; Ciampi, E.; Zamponi, F.; Campone, B.; Monteleone, A.M.; Ricca, V.</t>
  </si>
  <si>
    <t>Different outcomes, psychopathological features, and comorbidities in patients with eating disorders reporting childhood abuse: A 3-year follow-up study</t>
  </si>
  <si>
    <t>10.1002/erv.2586</t>
  </si>
  <si>
    <t xml:space="preserve">Read full paper: Do eating disorders include anorexia nervosa? Outpatients? Key outcomes?  </t>
  </si>
  <si>
    <t>Testa et al.</t>
  </si>
  <si>
    <t>Testa, G.; Baenas, I.; Vintró-Alcaraz, C.; Granero, R.; Agüera, Z.; Sánchez, I.; Riesco, N.; Jiménez-Murcia, S.; Fernández-Aranda, F.</t>
  </si>
  <si>
    <t>Does ADHD symptomatology influence treatment outcome and dropout risk in eating disorders? A longitudinal study</t>
  </si>
  <si>
    <t>Journal of Clinical Medicine</t>
  </si>
  <si>
    <t>10.3390/jcm9072305</t>
  </si>
  <si>
    <t xml:space="preserve">Read full paper: Do eating disorder patients include anorexia nervosa? Outpatients? Key outcomes? </t>
  </si>
  <si>
    <t>Effectiveness of cognitive behavioral therapy supported by virtual reality in the treatment of body image in eating disorders: One year follow-up</t>
  </si>
  <si>
    <t>Psychiatry Research</t>
  </si>
  <si>
    <t>10.1016/j.psychres.2013.02.023</t>
  </si>
  <si>
    <t xml:space="preserve">Read full paper: Are patients with anorexia nervosa included separately? Outpatients? Key outcomes? </t>
  </si>
  <si>
    <t xml:space="preserve">Egan et al. </t>
  </si>
  <si>
    <t>Egan, S.J.; Neal, J.; Ure, S.; Callaghan, T.; Ho, P.; Shafran, R.; Wade, T.D.</t>
  </si>
  <si>
    <t>The development of co-designed parent-supported cognitive behaviour therapy for perfectionism in adolescents with eating disorders: initial feasibility and acceptability</t>
  </si>
  <si>
    <t>10.1186/s40337-023-00860-6</t>
  </si>
  <si>
    <t xml:space="preserve">Read full paper: Are results for anorexia nervosa patients, or just parent views? </t>
  </si>
  <si>
    <t xml:space="preserve">Byrne et al. </t>
  </si>
  <si>
    <t>Byrne, S.M.; Fursland, A.; Allen, K.L.; Watson, H.</t>
  </si>
  <si>
    <t>The effectiveness of enhanced cognitive behavioural therapy for eating disorders: An open trial</t>
  </si>
  <si>
    <t>The aim of this study was to examine the effectiveness of Enhanced Cognitive Behaviour Therapy (CBT-E) for eating disorders in an open trial for adults with the full range of eating disorders found in the community. The only previously published trial of CBT-E for eating disorders was a randomised controlled trial (RCT) conducted in the U.K. for patients with a BMI≥17.5. The current study represents the first published trial of CBT-E to include patients with a BMI&lt;17.5. The study involved 125 patients referred to a public outpatient clinic in Perth, Western Australia. Patients attended, on average, 20-40 individual sessions with a clinical psychologist. Of those who entered the trial, 53% completed treatment. Longer waiting time for treatment was significantly associated with drop out. By the end of treatment full remission (cessation of all key eating disorder behaviours, BMI≥18.5kg/m2, not meeting DSM-IV criteria for an eating disorder) or partial remission (meeting at least 2 these criteria) was achieved by two thirds of the patients who completed treatment and 40% of the total sample. The results compared favourably to those reported in the previous RCT of CBT-E, with one exception being the higher drop-out rate in the current study. Overall, the findings indicated that CBT-E results in significant improvements, in both eating and more general psychopathology, in patients with all eating disorders attending an outpatient clinic. © 2011 Elsevier Ltd.</t>
  </si>
  <si>
    <t>10.1016/j.brat.2011.01.006</t>
  </si>
  <si>
    <t xml:space="preserve">Read full paper: Outpatients? Anorexia nervosa reported seperately? </t>
  </si>
  <si>
    <t xml:space="preserve">Waller et al. </t>
  </si>
  <si>
    <t>Waller, G.; Evans, J.; Stringer, H.</t>
  </si>
  <si>
    <t>The therapeutic alliance in the early part of cognitive-behavioral therapy for the eating disorders</t>
  </si>
  <si>
    <t>10.1002/eat.20914</t>
  </si>
  <si>
    <t xml:space="preserve">Read full paper: Outpatients? Key outcomes? Focus on therapeutic alliance but may be reported in full paper. </t>
  </si>
  <si>
    <t>Castellini, G.; Montanelli, L.; Faravelli, C.; Ricca, V.</t>
  </si>
  <si>
    <t>Eating disorder outpatients who do not respond to cognitive behavioral therapy: A follow-up study</t>
  </si>
  <si>
    <t>Psychotherapy and Psychosomatics</t>
  </si>
  <si>
    <t>No abstract available</t>
  </si>
  <si>
    <t>10.1159/000356496</t>
  </si>
  <si>
    <t>CBT, eating disorder, outpatients</t>
  </si>
  <si>
    <t xml:space="preserve">Read full paper: Do patients include anorexia nervosa? Key outcomes? </t>
  </si>
  <si>
    <t xml:space="preserve">Hay et al. </t>
  </si>
  <si>
    <t>Hay, Phillipa; Touyz, Stephen; Arcelus, Jon; Pike, Kathleen; Attia, Evelyn; Crosby, Ross D; Madden, Sloane; Wales, Jackie; La Puma, Michelle; Heriseanu, Andreea I; Young, Sarah; Meyer, Caroline</t>
  </si>
  <si>
    <t>A randomized controlled trial of the compuLsive Exercise Activity TheraPy (LEAP): A new approach to compulsive exercise in anorexia nervosa.</t>
  </si>
  <si>
    <t>APA PsycInfo &lt;2018&gt;</t>
  </si>
  <si>
    <t>10.1002/eat.22920</t>
  </si>
  <si>
    <t xml:space="preserve">CBT, anorexia nervosa, outpatients, outcomes </t>
  </si>
  <si>
    <t xml:space="preserve">Schnicker et al. </t>
  </si>
  <si>
    <t>Schnicker, Katja; Hiller, Wolfgang; Legenbauer, Tanja</t>
  </si>
  <si>
    <t>Drop-out and treatment outcome of outpatient cognitive-behavioral therapy for anorexia nervosa and bulimia nervosa.</t>
  </si>
  <si>
    <t>Comprehensive Psychiatry</t>
  </si>
  <si>
    <t>In the present study, drop-out-analyses were carried out for a manual-based cognitive-behavioral therapy for 104 females with anorexia nervosa (AN) and bulimia nervosa (BN), in the service setting of a university outpatient clinic (naturalistic setting). A total of 22.9% of patients with AN terminated therapy prematurely (drop-outs), compared to 40.6% of patients with BN. Group differences between drop-outs and completers show that the group of drop-outs with BN had higher values in the depression score at the start of therapy and was almost two times more likely to have a comorbid disorder (odds ratio 1.69), whereas drop-outs with AN had higher values in the outcome-scale drive for thinness and the odds ratio for being employed or living in a partnership was slightly lower. Completers and drop-outs did not differ significantly within groups in regard to age, body mass index at the start and end of therapy, or the number of comorbid disorders. On the whole, the therapy effect in the group of drop-outs was relatively moderate. For patients with AN, even higher therapy effects were observed among the drop-outs than among the completers. These data suggest that moderate therapy effects and responses can be achieved even among the drop-outs. (PsycInfo Database Record (c) 2021 APA, all rights reserved)</t>
  </si>
  <si>
    <t>APA PsycInfo &lt;2013&gt;</t>
  </si>
  <si>
    <t>10.1016/j.comppsych.2013.02.007</t>
  </si>
  <si>
    <t xml:space="preserve">Read full paper: Key outcomes? </t>
  </si>
  <si>
    <t xml:space="preserve">van den Berg et al. </t>
  </si>
  <si>
    <t>van den Berg, E.; Schlochtermeier, D.; Koenders, J.; de Mooij, L.; de Jonge, M.; Goudriaan, A.E.; Blankers, M.; Peen, J.; Dekker, J.</t>
  </si>
  <si>
    <t>Background: For anorexia nervosa, firm evidence of the superiority of specialized psychological treatments is limited and economic evaluations of such treatments in real world settings are scarce. This consecutive cohort study examined differential (cost-)effectiveness for adult inpatients and outpatients with anorexia nervosa, after implementing cognitive behavioral therapy-enhanced (CBT-E) throughout a routine setting. Methods: Differences in remission, weight regain and direct eating disorder treatment costs were examined between one cohort (N = 75) receiving treatment-as-usual (TAU) between 2012–2014, and the other (N = 88) CBT-E between 2015–2017. The economic evaluation was performed from a health care perspective with a one-year time horizon, using EDE global score &lt; 2.77, the absence of eating disorder behaviors combined with a BMI ≥ 18.5, as effect measure. Incremental cost-effectiveness ratios were calculated and cost-effectiveness planes and cost-effectiveness acceptability curves were displayed to assess the probability that CBT-E is cost effective compared to TAU. Results: Using direct eating disorder treatment costs in the cost-effectiveness analysis, the cost-effectiveness plane of the base case scenario for all patients indicated a 84% likelihood of CBT-E generating better health gain at additional costs. The median ICER is €51,081, indicating a probable preference for CBT-E (&gt; 50% probability of cost-effectiveness) assuming a WTP of €51,081 or more for each additional remission, On remission, no difference was found with 9.3% remission during TAU and 14.6% during CBT-E (p =.304). Weight regain was higher during CBT-E (EMD = 1.33 kg/m2, SE =.29, 95% CI [0.76–1.9], p &lt;.001). Conclusions: In this mixed inpatient and outpatient cohort study, findings indicate a probability of CBT-Ebeing more effective at higher costs. These findings may contribute to the knowledge of effectiveness and cost-effectiveness of specialized psychological treatments. Plain English Summary: In this study, the effectiveness and treatment costs of a specialized psychological treatment for adult clients with anorexia nervosa were compared with a regular, non-specialist treatment. One group of inpatients and outpatients did receive non-specialist treatment, the next group of inpatients and outpatients received CBT-E, a specialized treatment, later on. CBT-E is recommended for clients with bulimia and with binge eating disorder, for clients with anorexia nervosa it is less clear which specialized psychological treatment should be recommended. Results indicate that at end-of-treatment, CBT-E was not superior on remission. When looking at weight regain, CBT-E seemed superior than the treatment offered earlier. Economic evaluation suggests that CBT-E generates better health gain, but at additional costs. This study contributes to the knowledge on the effectiveness and treatment costs of psychological treatments, as they are offered in routine practice, to adults with anorexia nervosa. © 2021, The Author(s).</t>
  </si>
  <si>
    <t>10.1186/s40337-021-00526-1</t>
  </si>
  <si>
    <t xml:space="preserve">Read full paper: Are outpatient results separate from inpatients? Key outcomes? </t>
  </si>
  <si>
    <t xml:space="preserve">Frostad et al. </t>
  </si>
  <si>
    <t>Frostad, Stein; Danielsen, Yngvild S; Rekkedal, Guro A; Jevne, Charlotte; Grave, Riccardo Dalle; Ro, Oyvind; Kessler, Ute</t>
  </si>
  <si>
    <t>Implementation of enhanced cognitive behaviour therapy (CBT-E) for adults with anorexia nervosa in an outpatient eating-disorder unit at a public hospital.</t>
  </si>
  <si>
    <t>10.1186/s40337-018-0198-y</t>
  </si>
  <si>
    <t>Links to Danielson et al. (2016) protocol</t>
  </si>
  <si>
    <t>Dalle Grave, R.; Sartirana, M.; Dalle Grave, A.; Calugi, S.</t>
  </si>
  <si>
    <t>Effectiveness of enhanced cognitive behaviour therapy for patients aged 14 to 25: A promising treatment for anorexia nervosa in transition-age youth</t>
  </si>
  <si>
    <t>10.1002/erv.3019</t>
  </si>
  <si>
    <t>Dalle Grave, Riccardo; Conti, Maddalena; Calugi, Simona</t>
  </si>
  <si>
    <t>Effectiveness of intensive cognitive behavioral therapy in adolescents and adults with anorexia nervosa.</t>
  </si>
  <si>
    <t>APA PsycInfo &lt;2020&gt;</t>
  </si>
  <si>
    <t>10.1002/eat.23337</t>
  </si>
  <si>
    <t xml:space="preserve">Rigaud et al. </t>
  </si>
  <si>
    <t>Rigaud, D.J.; Brayer, V.; Roblot, A.; Brindisi, M.-C.; Vergès, B.</t>
  </si>
  <si>
    <t>Efficacy of tube feeding in binge-eating/vomiting patients: A 2-month randomized trial with 1-year follow-up</t>
  </si>
  <si>
    <t>Journal of Parenteral and Enteral Nutrition</t>
  </si>
  <si>
    <t>10.1177/0148607110382422</t>
  </si>
  <si>
    <t xml:space="preserve">Note: Combination of treatments: One condition combines tube feeding with CBT, and one is just CBT. </t>
  </si>
  <si>
    <t xml:space="preserve">Wildes et al. </t>
  </si>
  <si>
    <t>Wildes, Jennifer E; Marcus, Marsha D; Cheng, Yu; McCabe, Elizabeth B; Gaskill, Jill A</t>
  </si>
  <si>
    <t>Emotion acceptance behavior therapy for anorexia nervosa: A pilot study.</t>
  </si>
  <si>
    <t>APA PsycInfo &lt;2014&gt;</t>
  </si>
  <si>
    <t>10.1002/eat.22241</t>
  </si>
  <si>
    <t xml:space="preserve">Read full paper: May remove study at next stage if intervention closer to ACT than to CBT. </t>
  </si>
  <si>
    <t xml:space="preserve">Calugi et al. </t>
  </si>
  <si>
    <t>Calugi, Simona; Sartirana, Massimiliano; Frostad, Stein; Dalle Grave, Riccardo</t>
  </si>
  <si>
    <t>Enhanced cognitive behavior therapy for severe and extreme anorexia nervosa: An outpatient case series.</t>
  </si>
  <si>
    <t>APA PsycInfo &lt;2021&gt;</t>
  </si>
  <si>
    <t>10.1002/eat.23428</t>
  </si>
  <si>
    <t xml:space="preserve">Classifies patients as SEAN but still outpatients. </t>
  </si>
  <si>
    <t>Dalle Grave et al.</t>
  </si>
  <si>
    <t>Dalle Grave, Riccardo; Sartirana, Massimiliano; Calugi, Simona</t>
  </si>
  <si>
    <t>Enhanced cognitive behavioral therapy for adolescents with anorexia nervosa: Outcomes and predictors of change in a real-world setting.</t>
  </si>
  <si>
    <t>APA PsycInfo &lt;2019&gt;</t>
  </si>
  <si>
    <t>10.1002/eat.23122</t>
  </si>
  <si>
    <t>Frostad, S.; Calugi, S.; Engen, C.B.N.; Dalle Grave, R.</t>
  </si>
  <si>
    <t>10.1186/s40337-021-00499-1</t>
  </si>
  <si>
    <t xml:space="preserve">Fairburn et al. </t>
  </si>
  <si>
    <t>Fairburn, Christopher G; Cooper, Zafra; Doll, Helen A; O'Connor, Marianne E; Palmer, Robert L; Dalle Grave, Riccardo</t>
  </si>
  <si>
    <t>Enhanced cognitive behaviour therapy for adults with anorexia nervosa: A UK-Italy study.</t>
  </si>
  <si>
    <t>10.1016/j.brat.2012.09.010</t>
  </si>
  <si>
    <t>Kessler et al.</t>
  </si>
  <si>
    <t>Kessler, U.; Kleppe, M.M.; Rekkedal, G.Å.; Rø, Ø.; Danielsen, Y.</t>
  </si>
  <si>
    <t>Background: Enhanced cognitive behavioral therapy (CBT-E) is a promising treatment option for outpatients with anorexia nervosa (AN). We aimed to determine the effectiveness of CBT-E as a standard treatment for adult outpatients with AN from the specialized eating-disorder unit of a public hospital with responsibilities to their catchment area. Methods: This study had an open, longitudinal design. Thirty three (of planned 100) outpatients aged &gt; 16 years suffering from AN were included to receive 40 sessions of CBT-E. Eating-disorder psychopathology and body mass index (BMI) were assessed before and after treatment, while comorbid psychiatric symptoms and trauma experiences were evaluated at the baseline, and therapeutic alliance was assessed after 4 weeks of treatment. Results: A high proportion (69%) of patients dropped out of the treatment. Patient recovery was considered when they reached BMI &gt; 18.5 and Eating Disorder Examination Questionnaire (EDE-Q) score &lt; 2.5, and 27% of all patients recovered. Conclusions: Patients who completed the treatment had mostly satisfactory outcomes. Considering the high dropout rate, it is necessary to improve the strategies for engaging patients in therapy. Several aspects of CBT-E as a standard treatment are discussed regarding the high dropout rate. Trial registration ClinicalTrials.gov. Identifier: NCT02745067. Registered: April 20, 2016. https://clinicaltrials.gov/ct2/showNCT02745067. © 2022, The Author(s).</t>
  </si>
  <si>
    <t>10.1186/s40337-022-00536-7</t>
  </si>
  <si>
    <t>Herzog et al.</t>
  </si>
  <si>
    <t>Herzog, W.; Wild, B.; Giel, K.E.; Junne, F.; Friederich, H.-C.; Resmark, G.; Teufel, M.; Schellberg, D.; de Zwaan, M.; Dinkel, A.; Herpertz, S.; Burgmer, M.; Löwe, B.; Zeeck, A.; von Wietersheim, J.; Tagay, S.; Schade-Brittinger, C.; Schauenburg, H.; Schmidt, U.; Zipfel, S.</t>
  </si>
  <si>
    <t>Focal psychodynamic therapy, cognitive behaviour therapy, and optimised treatment as usual in female outpatients with anorexia nervosa (ANTOP study): 5-year follow-up of a randomised controlled trial in Germany</t>
  </si>
  <si>
    <t>The Lancet Psychiatry</t>
  </si>
  <si>
    <t>Background: Anorexia nervosa is a serious illness leading to substantial morbidity and mortality. The Anorexia Nervosa Treatment of Outpatients (ANTOP) study is the largest randomised controlled trial (RCT) globally that uses psychotherapy in outpatients with anorexia nervosa. In this Article, we report the results of the 5-year follow-up. Methods: The ANTOP study is an open-label, multicentre RCT involving 242 adult female outpatients with anorexia nervosa. Participants were recruited from ten university hospitals in Germany, had to be aged at least 18 years and female, and have a diagnosis of anorexia nervosa with a body-mass index (BMI) of 15·0–18·5 kg/m2. Participants were randomly allocated (1:1:1) to 10 months of treatment with focal psychodynamic therapy, enhanced cognitive behaviour therapy, or optimised treatment as usual; complete masking of the participants was not possible. The mean duration of the follow-up was 5·96 years (SD 0·2) after randomisation. The primary outcome was change in BMI from baseline at the end of treatment; here, we present the change in BMI from baseline to the 5-year follow-up, using an intention-to-treat approach with a mixed model for repeated measurements. Groups were also compared according to global outcome (based on the combination of BMI and measures of anorexia severity), eating pathology (based on the Eating Disorder Inventory 2), and other secondary mental health outcomes. We did a linear regression analysis to identify the predictors of BMI at follow-up. Findings: Between May, 2007, and June, 2009, we screened 727 patients for eligibility; at baseline, 242 patients with a mean BMI of 16·7 kg/m2 (SD 1·0) were included and randomly allocated to 10 months of treatment with focal psychodynamic therapy, enhanced cognitive behaviour therapy, or optimised treatment as usual. 154 (64%) of 242 patients completed the 5-year follow-up assessment (53 [66%] of 80 in the focal psychodynamic therapy group, 55 [69%] of 80 in the enhanced cognitive behaviour therapy group, and 46 [56%] of 82 in the optimised treatment-as-usual group), with a mean age of 32·4 years; all reported their ethnicity as White. At the 5-year follow-up, there was an improvement in mean BMI, eating pathology, and global outcome in all treatment groups with no significant differences between treatment groups. Estimated mean BMI was: 18·64 kg/m2 (95% CI 18·07–19·21) in the focal psychodynamic therapy group (with an estimated mean BMI gain from baseline to 5-year follow-up of 1·91 kg/m2 [1·34–2·48]); 18·70 kg/m2 (18·15–19·25) in the enhanced cognitive behaviour therapy group (with an estimated mean BMI gain of 1·98 kg/m2 [1·43–2·53]); and 18·99 kg/m2 (18·39–19·59) in the optimised treatment-as-usual group (with an estimated mean BMI gain of 2·26 kg/m2 [1·67–2·86]). There were no significant differences between treatment groups regarding BMI at the 5-year follow-up; the estimated difference was –0·06 (−0·85 to 0·73) between the focal psychodynamic therapy and enhanced cognitive behaviour therapy groups; –0·35 (−1·18 to 0·47) between the focal psychodynamic therapy and optimised treatment-as-usual groups; and –0·29 (−1·10 to 0·52) between the enhanced cognitive behaviour therapy and optimised treatment-as-usual groups. On the basis of observed data, global outcome at the 5-year follow-up showed 41% (33–49) full recoveries, 41% (33–49) partial recoveries, and 18% (12–24) with full-syndrome anorexia nervosa. One patient initially treated in the enhanced cognitive behaviour therapy group died by suicide between the 1-year and 5-year follow-up. BMI at the 5-year follow-up was predicted by BMI at baseline (p=0·0021), illness duration (p=0·0004), and depression at baseline (p=0·012). Interpretation: The long-term results of the ANTOP trial confirm the improvement in BMI of patients with anorexia nervosa in all groups; however, a substantial proportion of patients had a poor global outcome. The predictors for the long-term course of anorexia nervosa in our ANTOP study show that we need to treat patients with anorexia nervosa at an earlier stage of the disease, with a clear focus on weight gain and considering other comorbidities (especially depression). Funding: German Federal Ministry of Education and Research. © 2022 Elsevier Ltd</t>
  </si>
  <si>
    <t>10.1016/S2215-0366(22)00028-1</t>
  </si>
  <si>
    <t>Also see correction: Herzog et al. 2022</t>
  </si>
  <si>
    <t xml:space="preserve">Zipfel et al. </t>
  </si>
  <si>
    <t>Zipfel, Stephan; Wild, Beate; Gros, Gaby; Friederich, Hans-Christoph; Teufel, Martin; Schellberg, Dieter; Giel, Katrin E; de Zwaan, Martina; Dinkel, Andreas; Herpertz, Stephan; Burgmer, Markus; Lowe, Bernd; Tagay, Sefik; von Wietersheim, Jorn; Zeeck, Almut; Schade-Brittinger, Carmen; Schauenburg, Henning; Herzog, Wolfgang</t>
  </si>
  <si>
    <t>Focal psychodynamic therapy, cognitive behaviour therapy, and optimised treatment as usual in outpatients with anorexia nervosa (ANTOP study): Randomised controlled trial.</t>
  </si>
  <si>
    <t>The Lancet</t>
  </si>
  <si>
    <t>Background: Psychotherapy is the treatment of choice for patients with anorexia nervosa, although evidence of efficacy is weak. The Anorexia Nervosa Treatment of OutPatients (ANTOP) study aimed to assess the efficacy and safety of two manual-based outpatient treatments for anorexia nervosa-focal psychodynamic therapy and enhanced cognitive behaviour therapy-versus optimised treatment as usual. Methods: The ANTOP study is a multicentre, randomised controlled efficacy trial in adults with anorexia nervosa. We recruited patients from ten university hospitals in Germany. Participants were randomly allocated to 10 months of treatment with either focal psychodynamic therapy, enhanced cognitive behaviour therapy, or optimised treatment as usual (including outpatient psychotherapy and structured care from a family doctor). The primary outcome was weight gain, measured as increased body-mass index (BMI) at the end of treatment. A key secondary outcome was rate of recovery (based on a combination of weight gain and eating disorder-specific psychopathology). Analysis was by intention to treat. This trial is registered at http://isrctn.org, number ISRCTN72809357. Findings: Of 727 adults screened for inclusion, 242 underwent randomisation: 80 to focal psychodynamic therapy, 80 to enhanced cognitive behaviour therapy, and 82 to optimised treatment as usual. At the end of treatment, 54 patients (22%) were lost to follow-up, and at 12-month follow-up a total of 73 (30%) had dropped out. At the end of treatment, BMI had increased in all study groups (focal psychodynamic therapy 0.73 kg/m2, enhanced cognitive behaviour therapy 0.93 kg/m2, optimised treatment as usual 0.69 kg/m2); no differences were noted between groups (mean difference between focal psychodynamic therapy and enhanced cognitive behaviour therapy -0.45, 95% CI -0.96 to 0.07; focal psychodynamic therapy vs optimised treatment as usual -0.14, -0.68 to 0.39; enhanced cognitive behaviour therapy vs optimised treatment as usual -0.30, -0.22 to 0.83). At 12-month follow-up, the mean gain in BMI had risen further (1.64 kg/m2, 1.30 kg/m2, and 1.22 kg/m2, respectively), but no differences between groups were recorded (0.10, -0.56 to 0.76; 0.25, -0.45 to 0.95; 0.15, -0.54 to 0.83, respectively). No serious adverse events attributable to weight loss or trial participation were recorded. Interpretation: Optimised treatment as usual, combining psychotherapy and structured care from a family doctor, should be regarded as solid baseline treatment for adult outpatients with anorexia nervosa. Focal psychodynamic therapy proved advantageous in terms of recovery at 12-month follow-up, and enhanced cognitive behaviour therapy was more effective with respect to speed of weight gain and improvements in eating disorder psychopathology. Long-term outcome data will be helpful to further adapt and improve these novel manual-based treatment approaches. (PsycInfo Database Record (c) 2021 APA, all rights reserved)</t>
  </si>
  <si>
    <t>10.1016/S0140-6736%2813%2961746-8</t>
  </si>
  <si>
    <t>Correction to included study: Zipfel et al. 2014</t>
  </si>
  <si>
    <t>Carter et al.</t>
  </si>
  <si>
    <t>Carter, Jacqueline C; McFarlane, Traci L; Bewell, Carmen; Olmsted, Marion P; Woodside, D. Blake; Kaplan, Allan S; Crosby, Ross D</t>
  </si>
  <si>
    <t>Maintenance treatment for anorexia nervosa: A comparison of cognitive behavior therapy and treatment as usual.</t>
  </si>
  <si>
    <t>Objective: The aim of this study was to compare two maintenance treatment conditions for weight-restored anorexia nervosa (AN): individual cognitive behavior therapy (CBT) and maintenance treatment as usual (MTAU). Method: This study was a nonrandomized clinical trial. The participants were 88 patients with AN who had achieved a minimum body mass index (BMI) of 19.5 and control of binge eating and purging symptoms after completing a specialized hospital-based program. Forty-six patients received 1 year of manualized individual CBT and 42 were in an assessment-only control condition (i.e., MTAU) for 1 year. This condition was intended to mirror follow-up care as usual. Participants in both the conditions were assessed at 3-month intervals during the 1-year study. The main outcome variable was time to relapse. Results: When relapse was defined as a BMI &lt;=17.5 for 3 months or the resumption of regular binge eating and/or purging behavior for 3 months, time to relapse was significantly longer in the CBT condition when compared with MTAU. At 1 year, 65% of the CBT group and 34% of the MTAU group had not relapsed. Discussion: The current findings provide preliminary evidence that CBT may be helpful in improving outcome and preventing relapse in weight-restored AN. (PsycInfo Database Record (c) 2021 APA, all rights reserved)</t>
  </si>
  <si>
    <t>APA PsycInfo &lt;2009&gt;</t>
  </si>
  <si>
    <t>10.1002/eat.20591</t>
  </si>
  <si>
    <t xml:space="preserve">Maintenance treatment immediately post-inpatient therapy - keep note. </t>
  </si>
  <si>
    <t xml:space="preserve">MacDonald et al. </t>
  </si>
  <si>
    <t>MacDonald, D.E.; McFarlane, T.; Trottier, K.; Mahan, M.; Olmsted, M.P.</t>
  </si>
  <si>
    <t>Maintenance treatment for eating disorders following inpatient or day treatment: outcomes of intensive outpatient group and individual CBT treatments</t>
  </si>
  <si>
    <t>Relapse is a substantial problem in eating disorders. Until recently, there have been few investigations into maintenance treatments aimed at helping patients maintain improvements made in treatment. This study compared the outcomes of group-based intensive outpatient versus individual cognitive behavioural therapy (CBT)-based maintenance treatments for eating disorders, following inpatient or day treatment. In this sequential cohort study, patients received the type of maintenance treatment (intensive outpatient group or individual CBT) available at the time. A total of 221 patients with eating disorders were included, and data were examined retrospectively. Cox regression was used to determine whether treatment type predicted rate of return to clinically significant symptoms over the 12 months following inpatient or day treatment. Intensive outpatient group versus individual CBT maintenance treatment did not predict differential rate or trajectory of return to clinically significant symptoms in diagnostic subgroups and the overall sample. Maintenance treatment type did not predict changes in weight/shape concerns between end-of-inpatient or day treatment) and 6- or 12-month follow-up (after controlling for diagnosis). Although the treatments appeared similarly effective in helping patients maintain gains made in intensive treatment, individual CBT may be a more time- and cost-efficient approach to delivering maintenance treatment. © 2021 Taylor &amp; Francis.</t>
  </si>
  <si>
    <t>10.1080/10640266.2021.1969787</t>
  </si>
  <si>
    <t>Marcoulides, Olivia Kyriacou; Waller, Glenn</t>
  </si>
  <si>
    <t>Nonspecific predictors of weight gain in the early stages of outpatient cognitive behavioral therapy for adults with anorexia nervosa: Replication and extension.</t>
  </si>
  <si>
    <t>Objective: This study extends previous work, examining psychological factors that influence the level of weight gain across the first 20 sessions of cognitive behavioral therapy (CBT) for anorexia nervosa. Method: Thirty-two patients with anorexia nervosa (mean body mass index (BMI) = 16.0; SD = 1.11) completed measures of eating attitudes and comorbid axis 1 pathology at the outset of CBT, and their weight gain was measured at the 6th and 20th sessions of the therapy. Results: Unhealthy eating attitudes at the start of therapy were associated with slower weight gain across the first 20 sessions of CBT. In contrast, higher levels of pretreatment axis 1 pathology were associated with slower weight gain only after the 6th session. The axis 1 features that moderated weight gain over 20 sessions of CBT were broader than those that had previously been shown to predict weight gain over the first 10 CBT sessions. Discussion: During CBT for anorexia nervosa, weight gain might be enhanced by addressing a range of aspects of axis 1 pathology (e.g., depression, hostility, and features of anxiety). However, the approach is likely to be less important at first than directly addressing eating pathology and overvalued ideas about eating, shape, and weight. (PsycInfo Database Record (c) 2021 APA, all rights reserved)</t>
  </si>
  <si>
    <t>APA PsycInfo &lt;2012&gt;</t>
  </si>
  <si>
    <t>10.1002/eat.22014</t>
  </si>
  <si>
    <t>Jenkins, P.E.; Morgan, C.; Houlihan, C.</t>
  </si>
  <si>
    <t>Outpatient cbt for underweight patients with eating disorders: Effectiveness within a national health service (nhs) eating disorders service</t>
  </si>
  <si>
    <t>Background: Underweight eating disorders (EDs) are notoriously difficult to treat, although a growing evidence base suggests that outpatient cognitive behaviour therapy for EDs (CBT-ED) can be effective for a large proportion of individuals. Aims: To investigate the effectiveness of CBT-ED for underweight EDs in a 'real-world' settings. Method: Sixty-three adults with underweight EDs (anorexia nervosa or atypical anorexia nervosa) began outpatient CBT-ED in a National Health Service setting. Results: Fifty-four per cent completed treatment, for whom significant changes were observed on measures of ED symptoms, psychological distress and psychosocial impairment. There was also a large effect on body weight at end-of-treatment. Conclusions: The results suggest that good outcomes can be achieved by the majority of those who complete treatment, although treatment non-completion remains a significant barrier to recovery. Future studies should focus on improving treatment retention, as evidence suggests that CBT-ED in 'real-world' settings is effective. © British Association for Behavioural and Cognitive Psychotherapies 2018.</t>
  </si>
  <si>
    <t>10.1017/S1352465818000449</t>
  </si>
  <si>
    <t>Fernández-Aranda et al.</t>
  </si>
  <si>
    <t>Fernández-Aranda, F.; Bel, M.; Jiménez, S.; Viñuales, M.; Turón, J.; Vallejo, J.</t>
  </si>
  <si>
    <t>Outpatient group therapy for anorexia nervosa: a preliminary study.</t>
  </si>
  <si>
    <t>Eating and weight disorders : EWD</t>
  </si>
  <si>
    <t>Group therapy is generally recognized as an important form of psychotherapy for anorexia nervosa patients, but there are few controlled studies of its effectiveness. The aim of the current study was to determine the effectiveness of cognitive-behavioural therapy (CBT) for the treatment of anorexia nervosa in outpatients. Twenty-six outpatients with anorexia nervosa, were assessed for depression (BDI, Beck Depression Inventory), eating psychopathology (EDI, Eating Disorders Inventory), eating attitudes (EAT, Eating Attitudes Test) and weight at the beginning and at the end of the treatment and at one year follow-up. Our results substantiate the effectiveness of the CBT approach as a treatment and also at one year follow-up. Good EAT scores were observed in 70% of our cases after the treatment and in 60% at follow-up. Further research should assess the effectiveness of therapeutic groups more intensively because of their economic advantages.</t>
  </si>
  <si>
    <t>10.1007/BF03339981</t>
  </si>
  <si>
    <t>Ziesat and Ferguson</t>
  </si>
  <si>
    <t>Ziesat, H.A.; Ferguson, J.M.</t>
  </si>
  <si>
    <t>Outpatient treatment of primary anorexia nervosa in adult males</t>
  </si>
  <si>
    <t>10.1002/1097-4679(198405)40:3&lt;680::AID-JCLP2270400307&gt;3.0.CO;2-I</t>
  </si>
  <si>
    <t xml:space="preserve">Read full paper: Multimodal therapy - take note. Also three single cases - can include as possible to calculate effect size </t>
  </si>
  <si>
    <t xml:space="preserve">Elbaky et al. </t>
  </si>
  <si>
    <t>Elbaky, Ghada B. Abd; Hay, Phillipa J; le Grange, Daniel; Lacey, Hubert; Crosby, Ross D; Touyz, Stephen</t>
  </si>
  <si>
    <t>Pre-treatment predictors of attrition in a randomised controlled trial of psychological therapy for severe and enduring anorexia nervosa.</t>
  </si>
  <si>
    <t xml:space="preserve">Wild et al. </t>
  </si>
  <si>
    <t>Wild, B.; Friederich, H.-C.; Zipfel, S.; Resmark, G.; Giel, K.; Teufel, M.; Schellberg, D.; Löwe, B.; de Zwaan, M.; Zeeck, A.; Herpertz, S.; Burgmer, M.; von Wietersheim, J.; Tagay, S.; Dinkel, A.; Herzog, W.</t>
  </si>
  <si>
    <t>Predictors of outcomes in outpatients with anorexia nervosa – Results from the ANTOP study</t>
  </si>
  <si>
    <t>This study aimed to determine predictors of BMI and recovery for outpatients with anorexia nervosa (AN). Patients were participants of the ANTOP (Anorexia Nervosa Treatment of Out-Patients) trial and randomized to focal psychodynamic therapy (FPT), enhanced cognitive behavior therapy (CBT-E), or optimized treatment as usual (TAU-O). N=169 patients participated in the one-year follow-up (T4). Outcomes were the BMI and global outcome (recovery/partial syndrome/full syndrome) at T4. We examined the following baseline variables as possible predictors: age, BMI, duration of illness, subtype of AN, various axis I diagnoses, quality of life, self-esteem, and psychological characteristics relevant to AN. Linear and logistic regression analyses were conducted to identify the predictors of the BMI and global outcome. The strongest positive predictor for BMI and recovery at T4 was a higher baseline BMI of the patients. Negative predictors for BMI and recovery were a duration of illness &gt;6 years and a lifetime depression diagnosis at baseline. Additionally, higher bodily pain was significantly associated with a lower BMI and self-esteem was a positive predictor for recovery at T4. A higher baseline BMI and shorter illness duration led to a better outcome. Further research is necessary to investigate whether or not AN patients with lifetime depression, higher bodily pain, and lower self-esteem may benefit from specific treatment approaches. © 2016 Elsevier Ireland Ltd</t>
  </si>
  <si>
    <t>10.1016/j.psychres.2016.07.002</t>
  </si>
  <si>
    <t>Read full paper: Unclear if secondary analysis or one-year follow-up. If so, combine with ANTOP main study (included)</t>
  </si>
  <si>
    <t xml:space="preserve">Brockmeyer et al. </t>
  </si>
  <si>
    <t>Brockmeyer, Timo; Titzmann, Marieke; Zipfel, Stephan; Wild, Beate; Resmark, Gaby; Teufel, Martin; Giel, Katrin; de Zwaan, Martina; Dinkel, Andreas; Herpertz, Stephan; Burgmer, Markus; Lowe, Bernd; Tagay, Sefik; Rothermund, Eva; Zeeck, Almut; Herzog, Wolfgang; Friederich, Hans-Christoph</t>
  </si>
  <si>
    <t>The role of general change mechanisms in sudden gains in the treatment of anorexia nervosa.</t>
  </si>
  <si>
    <t>APA PsycInfo &lt;2023 to November Week 1 2023&gt;</t>
  </si>
  <si>
    <t>10.1016/j.brat.2023.104285</t>
  </si>
  <si>
    <t xml:space="preserve">Read full paper: Primary study or secondary data? </t>
  </si>
  <si>
    <t>Ball</t>
  </si>
  <si>
    <t>Ball, Jillian Raye</t>
  </si>
  <si>
    <t>A controlled evaluation of psychological treatments for anorexia nervosa. (cognitive behavior therapy, behavioral family therapy).</t>
  </si>
  <si>
    <t>Dissertation Abstracts International: Section B: The Sciences and Engineering</t>
  </si>
  <si>
    <t>Individual Cognitive Behaviour Therapy (CBT) was compared with Behavioural Family Therapy (BFT) in a randomized controlled trial involving 25 females with a DSM-IV diagnosis of anorexia nervosa. The ages of patients ranged from 13 to 23 years. Patients received 12 months of outpatient therapy which included 25 individual or family sessions and four sessions of nutritional counselling. Thirteen patients were randomly allocated to CBT and 12 patients to BFT. Approximately two thirds of treatment completers had a "good to intermediate outcome" (assessed according to weight and menses) at six-months follow-up. Both treatment groups showed significant improvements from pretreatment to posttreatment in nutritional status, eating behaviours, perfectionism and self-esteem and these changes were maintained at follow-up. Despite such improvements, scores remained in the symptomatic range. Individual CBT was as effective for the younger and earlier onset adolescents as for the older and later onset patients. Results indicated no differential treatment effects between CBT and BFT. Mothers of the anorexics on both treatment programs were found to make significant improvements in depression, communication and problem-solving with scores in the normal ranges at posttreatment and follow-up. The depression and anxiety scores in both treatment groups were in the normal range at the three assessment intervals. Both parents reported high levels of marital dissatisfaction at all assessment intervals. No differential treatment effects were indicated for mothers or fathers. The modified Stroop colour-naming task was examined as a treatment outcome measure for assessing cognitive preoccupation with food and shape amongst the anorexic patients. Examination of the test-retest data showed a significant habituation or practice effect for food words. The validity of the test as a treatment outcome measure was questioned. It was concluded that CBT and BFT are effective outpatient treatments for enhancing the nutritional, psychological and social functioning of at least two thirds of patients with anorexia nervosa. However, longer periods of treatment may be required for complete recovery. Furthermore, hospitalization appears indicated for severely disordered patients, There were several unavoidable methodological difficulties in the study. There was no wait-list control group for ethical reasons and the small sample size may have reduced the power to distinguish between the two forms of treatment. (PsycInfo Database Record (c) 2021 APA, all rights reserved)</t>
  </si>
  <si>
    <t>APA PsycInfo &lt;1987 to 2001&gt;</t>
  </si>
  <si>
    <t>CBT, anorexia nervosa, outpatients, outcomes</t>
  </si>
  <si>
    <t xml:space="preserve">Channon et al. </t>
  </si>
  <si>
    <t>Channon, Shelley; de Silva, Padmal; Hemsley, David; Perkins, Rachel E</t>
  </si>
  <si>
    <t>A controlled trial of cognitive-behavioural and behavioural treatment of anorexia nervosa.</t>
  </si>
  <si>
    <t>Investigated whether a cognitive-behavioral treatment (CBT) procedure was superior to a standard behavioral treatment (SBT) in 24 outpatients with anorexia nervosa. Ss were assigned to 1 of 3 treatment groups: 8 (mean age 21.6 yrs) in the CBT, 8 (mean age 24.1 yrs) in the SBT, and 8 (mean age 25.7 yrs) in a control treatment. Changes in weight and clinical features (e.g., menstrual status) formed the basis of the outcome measures. Ss completed measures, including the Beck Depression Inventory, an obsessional-compulsive inventory, and self-reports of symptoms of eating disorders, and preferred weight. Ss showed significant improvement. CBT and SBT Ss showed significant differences on only a few of the outcome measures; however, CBT Ss attended more treatment sessions, suggesting that this treatment was more acceptable than the SBT. (PsycInfo Database Record (c) 2021 APA, all rights reserved)</t>
  </si>
  <si>
    <t>10.1016/0005-7967%2889%2990087-9</t>
  </si>
  <si>
    <t>Byrne, S.; Wade, T.; Hay, P.; Touyz, S.; Fairburn, C.G.; Treasure, J.; Schmidt, U.; McIntosh, V.; Allen, K.; Fursland, A.; Crosby, R.D.</t>
  </si>
  <si>
    <t>10.1017/S0033291717001349</t>
  </si>
  <si>
    <t>Ball and Mitchell</t>
  </si>
  <si>
    <t>Ball, Jillian; Mitchell, Philip</t>
  </si>
  <si>
    <t>A Randomized Controlled Study of Cognitive Behavior Therapy and Behavioral Family Therapy for Anorexia Nervosa Patients.</t>
  </si>
  <si>
    <t>Eating Disorders: The Journal of Treatment &amp; Prevention</t>
  </si>
  <si>
    <t>APA PsycInfo &lt;2004 to 2005&gt;</t>
  </si>
  <si>
    <t>10.1080/10640260490521389</t>
  </si>
  <si>
    <t xml:space="preserve">Serfaty et al. </t>
  </si>
  <si>
    <t>Serfaty, Marc A; Turkington, Douglas; Heap, Michael; Ledsham, Lynne; Jolley, Elizabeth</t>
  </si>
  <si>
    <t>Cognitive therapy versus dietary counselling in the outpatient treatment of anorexia nervosa: Effects of the treatment phase.</t>
  </si>
  <si>
    <t>10.1002/%28SICI%291099-0968%28199911%297:5%3C334::AID-ERV311%3E3.0.CO;2-H</t>
  </si>
  <si>
    <t>Dalle Grave, Riccardo; Sartirana, Massimiliano; El Ghoch, Marwan; Calugi, Simona</t>
  </si>
  <si>
    <t>DSM-5 severity specifiers for anorexia nervosa and treatment outcomes in adult females.</t>
  </si>
  <si>
    <t>Eating Behaviors</t>
  </si>
  <si>
    <t>10.1016/j.eatbeh.2018.07.006</t>
  </si>
  <si>
    <t xml:space="preserve">Fichter et al. </t>
  </si>
  <si>
    <t>Fichter, Manfred; Cebulla, Marian; Quadflieg, Nobert; Naab, Silke</t>
  </si>
  <si>
    <t>Guided self-help for binge eating/purging anorexia nervosa before inpatient treatment.</t>
  </si>
  <si>
    <t>Psychotherapy Research</t>
  </si>
  <si>
    <t>The goal of this study was to develop a cognitive-behavioral self-help manual for anorexia nervosa. Patients diagnosed with anorexia nervosa (N = 102), binge eating/purging type (AN-B/P), were consecutively assigned to one of two conditions: 6-week manualized guided self-help or a wait-list control. All patients thereafter received inpatient treatment in a hospital for behavioral medicine. The primary outcome variable was the number of days in inpatient treatment. Secondary outcome variables were measures of psychopathology. Results showed that duration of inpatient treatment was significantly shorter (by 5.2 days) among participants receiving guided self-help. Body image, slimness ideal, general psychopathology, and some bulimic symptoms improved significantly during self-help. The authors conclude that, to increase effects of therapist-guided self-help in AN-B/P, additional variants of a self-help manual should be tried in different therapeutic settings. (PsycInfo Database Record (c) 2021 APA, all rights reserved)</t>
  </si>
  <si>
    <t>APA PsycInfo &lt;2008&gt;</t>
  </si>
  <si>
    <t>10.1080/10503300802123252</t>
  </si>
  <si>
    <t xml:space="preserve">Zeeck et al. </t>
  </si>
  <si>
    <t>Zeeck, A; Hartmann, A; Wild, B; De Zwaan, M; Herpertz, S; Burgmer, M; von Wietersheim, J; Resmark, G; Friederich, H.-C; Tagay, S; Dinkel, A; Loewe, B; Teufel, M; Orlinsky, D; Herzog, W; Zipfel, S</t>
  </si>
  <si>
    <t>How do patients with anorexia nervosa "process" psychotherapy between sessions? A comparison of cognitive-behavioral and psychodynamic interventions.</t>
  </si>
  <si>
    <t>10.1080/10503307.2016.1252866</t>
  </si>
  <si>
    <t xml:space="preserve">Read full paper: Key outcomes? Is this a paper using secondary or primary data? </t>
  </si>
  <si>
    <t xml:space="preserve">Nyman-Carlsson et al. </t>
  </si>
  <si>
    <t>Nyman-Carlsson, Erika; Norring, Claes; Engstrom, Ingemar; Gustafsson, Sanna Aila; Lindberg, Karolin; Paulson-Karlsson, Gunilla; Nevonen, Lauri</t>
  </si>
  <si>
    <t>Individual cognitive behavioral therapy and combined family/individual therapy for young adults with anorexia nervosa: A randomized controlled trial.</t>
  </si>
  <si>
    <t>10.1080/10503307.2019.1686190</t>
  </si>
  <si>
    <t>Gilbert</t>
  </si>
  <si>
    <t>Gilbert, G.</t>
  </si>
  <si>
    <t>Inpatient treatment equals outpatient treatment for anorexia</t>
  </si>
  <si>
    <t>Journal of the National Medical Association</t>
  </si>
  <si>
    <t>10.1016/S0027-9684(15)31387-0</t>
  </si>
  <si>
    <t xml:space="preserve">Read full paper: Are outcomes separated for outpatients receiving CBT? </t>
  </si>
  <si>
    <t xml:space="preserve">Lockwood et al. </t>
  </si>
  <si>
    <t>Lockwood, Rebecca; Serpell, Lucy; Waller, Glenn</t>
  </si>
  <si>
    <t>Moderators of weight gain in the early stages of outpatient cognitive behavioral therapy for adults with anorexia nervosa.</t>
  </si>
  <si>
    <t>10.1002/eat.20885</t>
  </si>
  <si>
    <t xml:space="preserve">Raykos et al. </t>
  </si>
  <si>
    <t>Raykos, Bronwyn C; Erceg-Hurn, David M; McEvoy, Peter M; Fursland, Anthea; Waller, Glenn</t>
  </si>
  <si>
    <t>Severe and enduring anorexia nervosa? Illness severity and duration are unrelated to outcomes from cognitive behaviour therapy.</t>
  </si>
  <si>
    <t>10.1037/ccp0000319</t>
  </si>
  <si>
    <t xml:space="preserve">Jaite et al. </t>
  </si>
  <si>
    <t>Jaite, Charlotte; Pfeiffer, Antje; Pfeiffer, Ernst; Thurn, Claudia; Bierbaum, Tobias; Winter, Sibylle Maria; Lehmkuhl, Ulrike; Salbach, Harriet</t>
  </si>
  <si>
    <t>Subjective evaluation of outpatient treatment for adolescent patients with anorexia nervosa.</t>
  </si>
  <si>
    <t>10.1007/s40519-018-0620-0</t>
  </si>
  <si>
    <t>Tecuta and Tomba</t>
  </si>
  <si>
    <t>Tecuta, L.; Tomba, E.</t>
  </si>
  <si>
    <t>Subjective incompetence as a predictor of treatment outcomes in eating disorder outpatients</t>
  </si>
  <si>
    <t>10.1016/j.psychres.2018.05.052</t>
  </si>
  <si>
    <t>Wild, B.; Friederich, H.-C.; Gross, G.; Teufel, M.; Herzog, W.; Giel, K.E.; de Zwaan, M.; Schauenburg, H.; Schade-Brittinger, C.; Schäfer, H.; Zipfel, S.</t>
  </si>
  <si>
    <t>The ANTOP study: Focal psychodynamic psychotherapy, cognitive-behavioural therapy, and treatment-as-usual in outpatients with anorexia nervosa - A randomized controlled trial</t>
  </si>
  <si>
    <t>Trials</t>
  </si>
  <si>
    <t>Background: Anorexia nervosa is a serious eating disorder leading to high morbidity and mortality as a result of both malnutrition and suicide. The seriousness of the disorder requires extensive knowledge of effective treatment options. However, evidence for treatment efficacy in this area is remarkably weak. A recent Cochrane review states that there is an urgent need for large, well-designed treatment studies for patients with anorexia nervosa. The aim of this particular multi-centre study is to evaluate the efficacy of two standardized outpatient treatments for patients with anorexia nervosa: focal psychodynamic (FPT) and cognitive behavioural therapy (CBT). Each therapeutic approach is compared to a "treatment-as-usual" control group. Methods/Design: 237 patients meeting eligibility criteria are randomly and evenly assigned to the three groups - two intervention groups (CBT and FPT) and one control group. The treatment period for each intervention group is 10 months, consisting of 40 sessions respectively. Body weight, eating disorder related symptoms, and variables of therapeutic alliance are measured during the course of treatment. Psychotherapy sessions are audiotaped for adherence monitoring. The treatment in the control group, both the dosage and type of therapy, is not regulated in the study protocol, but rather reflects the current practice of established outpatient care. The primary outcome measure is the body mass index (BMI) at the end of the treatment (10 months after randomization). Discussion: The study design surmounts the disadvantages of previous studies in that it provides a randomized controlled design, a large sample size, adequate inclusion criteria, an adequate treatment protocol, and a clear separation of the treatment conditions in order to avoid contamination. Nevertheless, the study has to deal with difficulties specific to the psychopathology of anorexia nervosa. The treatment protocol allows for dealing with the typically occurring medical complications without dropping patients from the protocol. However, because patients are difficult to recruit and often ambivalent about treatment, a drop-out rate of 30% is assumed for sample size calculation. Due to the ethical problem of denying active treatment to patients with anorexia nervosa, the control group is defined as "treatment-as-usual". © 2009 Wild et al; licensee BioMed Central Ltd.</t>
  </si>
  <si>
    <t>10.1186/1745-6215-10-23</t>
  </si>
  <si>
    <t xml:space="preserve">Tecuta et al. </t>
  </si>
  <si>
    <t>Tecuta, L.; Schumann, R.; Ballardini, D.; Tomba, E.</t>
  </si>
  <si>
    <t>The Need to Control Thoughts in Eating Disorder Outpatients: A Longitudinal Study on Its Modification and Association with Eating Disorder Symptom Improvement</t>
  </si>
  <si>
    <t>10.3390/jcm11082205</t>
  </si>
  <si>
    <t>Brown, Amy; Mountford, Victoria; Waller, Glenn</t>
  </si>
  <si>
    <t>Therapeutic alliance and weight gain during cognitive behavioural therapy for anorexia nervosa.</t>
  </si>
  <si>
    <t>10.1016/j.brat.2013.01.008</t>
  </si>
  <si>
    <t>Stiles-Shields et al.</t>
  </si>
  <si>
    <t>Stiles-Shields, Colleen; Touyz, Stephen; Hay, Phillipa; Lacey, Hubert; Crosby, Ross D; Rieger, Elizabeth; Bamford, Bryony; Le Grange, Daniel</t>
  </si>
  <si>
    <t>Therapeutic alliance in two treatments for adults with severe and enduring anorexia nervosa.</t>
  </si>
  <si>
    <t>10.1002/eat.22187</t>
  </si>
  <si>
    <t>Calugi, S.; Grave, R.D.; Sartirana, M.; Fairburn, C.G.</t>
  </si>
  <si>
    <t>10.1186/s40337-015-0057-z</t>
  </si>
  <si>
    <t>Pike, Kathleen M; Walsh, B. Timothy; Vitousek, Kelly; Wilson, G. Terence; Bauer, Joy</t>
  </si>
  <si>
    <t>Cognitive Behavior Therapy in the Posthospitalization Treatment of Anorexia Nervosa.</t>
  </si>
  <si>
    <t>The American Journal of Psychiatry</t>
  </si>
  <si>
    <t>APA PsycInfo &lt;2002 to 2003&gt;</t>
  </si>
  <si>
    <t>10.1176/appi.ajp.160.11.2046</t>
  </si>
  <si>
    <t>CBT, anorexia nervosa, outpatients, anorexia nervosa</t>
  </si>
  <si>
    <t xml:space="preserve">Note: Outpatient therapy immediately after hospitalisation </t>
  </si>
  <si>
    <t>Brewerton</t>
  </si>
  <si>
    <t>Brewerton, T.D.</t>
  </si>
  <si>
    <t>Academy of Eating Disorders International Conference</t>
  </si>
  <si>
    <t>Expert Opin. Invest. Drugs</t>
  </si>
  <si>
    <t>New information is being acquired and disseminated about eating disorders, particularly in terms of integrating the roles of genes and environment, and new treatment approaches. Although evidence indicates that genes are not more important in the aetiology of anorexia nervosa (AN) than bulimia nervosa, Western culture does appear to be more important in the aetiology of bulimia nervosa than AN. Pathological fear conditioning offers a very useful and experimentally testable theory of the aetiology of AN. New evidence suggests that an enhanced, 'transdiagnostic' form of cognitive behavioural therapy is highly effective in eating disorder patients suitable for out-patient treatment. Patients who are homozygotic for the short (s) allele of the 5-hydroxytryptamine transporter gene promoter region appear to be more resistant to multimodal treatment. 2004 © Ashley Publications Ltd.</t>
  </si>
  <si>
    <t>conferencePaper</t>
  </si>
  <si>
    <t>10.1517/13543784.13.7.879</t>
  </si>
  <si>
    <t>CBT, anorexia nervosa, outpatients</t>
  </si>
  <si>
    <t xml:space="preserve">Need to read item as one point suggests it may include relevant information. </t>
  </si>
  <si>
    <t>Nakai and Koh</t>
  </si>
  <si>
    <t>Nakai, Yoshikatsu; Koh, Toshikiyo</t>
  </si>
  <si>
    <t>Perception of hunger to insulin-induced hypoglycemia in anorexia nervosa.</t>
  </si>
  <si>
    <t>10.1002/eat.1030</t>
  </si>
  <si>
    <t xml:space="preserve">Read full paper: Key outcomes? Outpatients? </t>
  </si>
  <si>
    <t xml:space="preserve">Haynos et al. </t>
  </si>
  <si>
    <t>Haynos, Ann F; Anderson, Lisa M; Askew, Autumn J; Craske, Michelle G; Peterson, Carol B</t>
  </si>
  <si>
    <t>Adapting a neuroscience-informed intervention to alter reward mechanisms of anorexia nervosa: A novel direction for future research.</t>
  </si>
  <si>
    <t>10.1186/s40337-021-00417-5</t>
  </si>
  <si>
    <t xml:space="preserve">CBT, anorexia nervosa, outcomes </t>
  </si>
  <si>
    <t>Check full paper if intervention is the type of CBT included in this review, what outcomes are reported, sample size</t>
  </si>
  <si>
    <t>Rossi et al.</t>
  </si>
  <si>
    <t>Rossi, E.; Cassioli, E.; Martelli, M.; Melani, G.; Hazzard, V.M.; Crosby, R.D.; Wonderlich, S.A.; Ricca, V.; Castellini, G.</t>
  </si>
  <si>
    <t>Attachment insecurity predicts worse outcome in patients with eating disorders treated with enhanced cognitive behavior therapy: A one-year follow-up study</t>
  </si>
  <si>
    <t>Objective: This study aimed to explore the role of attachment insecurity in predicting a worse longitudinal trend of eating disorder (ED) psychopathology and body uneasiness in patients with Anorexia Nervosa (AN) or Bulimia Nervosa (BN) treated with Enhanced Cognitive Behavior Therapy, considering the longitudinal interplay between these dimensions. Method: In total, 185 patients with AN or BN performed the baseline assessment, and 123 were re-evaluated after 1 year of treatment. Participants completed questionnaires evaluating ED psychopathology (Eating Disorders Examination Questionnaire) and body uneasiness (body uneasiness test). For the assessment of adult attachment, the Experiences in Close Relationships-Revised was administered at baseline. Bivariate latent change score analysis within the structural equation modeling framework was performed to investigate the evolution of ED psychopathology and body uneasiness, their longitudinal interplay, and the role of attachment style as an outcome predictor. Results: After treatment, all psychopathological features showed an overall improvement. Higher baseline levels of body uneasiness predicted a worse course of ED psychopathology. The change in body uneasiness over time depended on changes over time in ED psychopathology, but not vice versa. Insecure attachment predicted a worse longitudinal trend of ED psychopathology, and, through this impairment, it indirectly maintained higher levels of body uneasiness, as confirmed by mediation analyses. Discussion: The role of attachment insecurity as a predictor of treatment outcome suggests the need for an integration of the cognitive-behavioral conceptualization of EDs with a developmental perspective that considers attachment-related issues. Public significance statement: Considering the burden of EDs in terms of public health and the unsatisfactory response to standard treatments, the identification of outcome predictors is of considerable clinical interest. This study demonstrated that attachment insecurity was associated with worse longitudinal trends of ED psychopathology and body uneasiness in patients with AN and BN treated with CBT-E, highlighting the importance of personalizing treatment programs taking into account a developmental perspective on these disorders. © 2022 The Authors. International Journal of Eating Disorders published by Wiley Periodicals LLC.</t>
  </si>
  <si>
    <t>10.1002/eat.23762</t>
  </si>
  <si>
    <t xml:space="preserve">Cassioli et al. </t>
  </si>
  <si>
    <t>Cassioli, Emanuele; Rossi, Eleonora; Vizzotto, Camilla; Malinconi, Viola; Vignozzi, Linda; Ricca, Valdo; Castellini, Giovanni</t>
  </si>
  <si>
    <t>Avoidant attachment style moderates the recovery of healthy sexuality in women with Anorexia Nervosa treated with Enhanced Cognitive Behavior Therapy (CBT-E): A 2-year follow-up study.</t>
  </si>
  <si>
    <t>Journal of Sexual Medicine</t>
  </si>
  <si>
    <t>APA PsycInfo &lt;2022&gt;</t>
  </si>
  <si>
    <t>10.1016/j.jsxm.2021.12.001</t>
  </si>
  <si>
    <t xml:space="preserve">Key outcomes not the main focus but look to be reported based on abstract. </t>
  </si>
  <si>
    <t xml:space="preserve">Pegado et al. </t>
  </si>
  <si>
    <t>Pegado, P.; Alckmin-Carvalho, F.; Leme, D.; Carneiro, F.; Kypriotis, P.; Camacho, P.; Fleitlich-Bilyk, B.</t>
  </si>
  <si>
    <t>Development, applicability and effects of a pilot program of group cognitive-behavioral therapy in Brazilian adolescents with anorexia nervosa</t>
  </si>
  <si>
    <t>Revista de Psiquiatria Clinica</t>
  </si>
  <si>
    <t>10.1590/0101-60830000000158</t>
  </si>
  <si>
    <t xml:space="preserve">Read full paper: Outpatients? </t>
  </si>
  <si>
    <t>Dalle Grave, Riccardo; Calugi, Simona; Doll, Helen A; Fairburn, Christopher G</t>
  </si>
  <si>
    <t>Enhanced cognitive behaviour therapy for adolescents with anorexia nervosa: An alternative to family therapy?</t>
  </si>
  <si>
    <t>10.1016/j.brat.2012.09.008</t>
  </si>
  <si>
    <t xml:space="preserve">Mares et al. </t>
  </si>
  <si>
    <t>Mares, Suzanne H. W; Burger, Julian; Lemmens, Lotte H. J. M; van Elburg, Annemarie A; Vroling, Maartje S</t>
  </si>
  <si>
    <t>Evaluation of the cognitive behavioural theory of eating disorders: A network analysis investigation.</t>
  </si>
  <si>
    <t>10.1016/j.eatbeh.2021.101590</t>
  </si>
  <si>
    <t xml:space="preserve">Rossi et al. </t>
  </si>
  <si>
    <t>Rossi, E.; Cassioli, E.; Cecci, L.; Arganini, F.; Martelli, M.; Redaelli, C.A.; Anselmetti, S.; Bertelli, S.; Fernandez, I.; Ricca, V.; Castellini, G.</t>
  </si>
  <si>
    <t>Eye movement desensitisation and reprocessing as add-on treatment to enhanced cognitive behaviour therapy for patients with anorexia nervosa reporting childhood maltreatment: A quasi-experimental multicenter study</t>
  </si>
  <si>
    <t>10.1002/erv.3044</t>
  </si>
  <si>
    <t xml:space="preserve">Read full paper: Outpatients? Key outcomes? </t>
  </si>
  <si>
    <t xml:space="preserve">Hamatani et al. </t>
  </si>
  <si>
    <t>Hamatani, S.; Matsumoto, K.; Takahashi, J.; Shiko, Y.; Ozawa, Y.; Niitsu, T.; Hirano, Y.; Shimizu, E.</t>
  </si>
  <si>
    <t>Feasibility of guided internet-based cognitive behavioral therapy for patients with anorexia nervosa</t>
  </si>
  <si>
    <t>Internet Interventions</t>
  </si>
  <si>
    <t>10.1016/j.invent.2022.100504</t>
  </si>
  <si>
    <t>Waller, G.; Evans, J.; Pugh, M.</t>
  </si>
  <si>
    <t>Food for thought: A pilot study of the pros and cons of changing eating patterns within cognitive-behavioural therapy for the eating disorders</t>
  </si>
  <si>
    <t>10.1016/j.brat.2013.06.001</t>
  </si>
  <si>
    <t xml:space="preserve">Cooper et al. </t>
  </si>
  <si>
    <t>Cooper, Marita; Collison, Amira O; Collica, Sarah C; Pan, Isabella; Tamashiro, Kellie L; Redgrave, Graham W; Schreyer, Colleen C; Guarda, Angela S</t>
  </si>
  <si>
    <t>Gastrointestinal symptomatology, diagnosis, and treatment history in patients with underweight avoidant/restrictive food intake disorder and anorexia nervosa: Impact on weight restoration in a meal-based behavioral treatment program.</t>
  </si>
  <si>
    <t>10.1002/eat.23535</t>
  </si>
  <si>
    <t xml:space="preserve">Leung et al. </t>
  </si>
  <si>
    <t>Leung, Newman; Waller, Glenn; Thomas, Glyn</t>
  </si>
  <si>
    <t>Group cognitive-behavioural therapy for anorexia nervosa: A case for treatment?</t>
  </si>
  <si>
    <t>10.1002/%28SICI%291099-0968%28199911%297:5%3C351::AID-ERV305%3E3.0.CO;2-D</t>
  </si>
  <si>
    <t>Cassioli, E.; Rossi, E.; Martelli, M.; Arganini, F.; Giuranno, G.; Siviglia, S.; Tarchi, L.; Faldi, M.; Castellini, G.; Ricca, V.</t>
  </si>
  <si>
    <t>Longitudinal Coupling between Eating Disorder Psychopathology and Depression in Patients with Anorexia Nervosa and Bulimia Nervosa Treated with Enhanced Cognitive Behavior Therapy: A One-Year Follow-Up Study</t>
  </si>
  <si>
    <t>Brain Sciences</t>
  </si>
  <si>
    <t>10.3390/brainsci13040535</t>
  </si>
  <si>
    <t>Nye and Cash</t>
  </si>
  <si>
    <t>Nye, S.; Cash, T.F.</t>
  </si>
  <si>
    <t>Outcomes of manualized cognitive-behavioral body image therapy with eating disordered women treated in a private clinical practice</t>
  </si>
  <si>
    <t>10.1080/10640260500403840</t>
  </si>
  <si>
    <t xml:space="preserve">Garrett et al. </t>
  </si>
  <si>
    <t>Garrett, Amy S; Lock, James; Datta, Nandini; Beenhaker, Judy; Kesler, Shelli R; Reiss, Allan L</t>
  </si>
  <si>
    <t>Predicting clinical outcome using brain activation associated with set-shifting and central coherence skills in Anorexia Nervosa.</t>
  </si>
  <si>
    <t>Journal of Psychiatric Research</t>
  </si>
  <si>
    <t>10.1016/j.jpsychires.2014.06.013</t>
  </si>
  <si>
    <t xml:space="preserve">Le Grange et al. </t>
  </si>
  <si>
    <t>Le Grange, Daniel; Fitzsimmons-Craft, Ellen E; Crosby, Ross D; Hay, Phillipa; Lacey, Hubert; Bamford, Bryony; Stiles-Shields, Colleen; Touyz, Stephen</t>
  </si>
  <si>
    <t>Predictors and moderators of outcome for severe and enduring anorexia nervosa.</t>
  </si>
  <si>
    <t>10.1016/j.brat.2014.03.006</t>
  </si>
  <si>
    <t>Nyman-Carlsson, Erika; Birgegard, Andreas; Engstrom, Ingemar; Gustafsson, Sanna Aila; Nevonen, Lauri</t>
  </si>
  <si>
    <t>Predictors of outcome among young adult patients with anorexia nervosa in a randomised controlled trial.</t>
  </si>
  <si>
    <t>10.1002/erv.2630</t>
  </si>
  <si>
    <t xml:space="preserve">Halmi et al. </t>
  </si>
  <si>
    <t>Halmi, K.A.; Agras, W.S.; Crow, S.; Mitchell, J.; Wilson, G.T.; Bryson, S.W.; Kraemer, H.C.</t>
  </si>
  <si>
    <t>Predictors of treatment acceptance and completion in anorexia nervosa: Implications for future study designs</t>
  </si>
  <si>
    <t>Archives of General Psychiatry</t>
  </si>
  <si>
    <t>10.1001/archpsyc.62.7.776</t>
  </si>
  <si>
    <t xml:space="preserve">Read full paper: Outpatients? Key outcomes?  </t>
  </si>
  <si>
    <t>Brockmeyer et al.</t>
  </si>
  <si>
    <t>Brockmeyer, Timo; Michalek, Silke; Zipfel, Stephan; Wild, Beate; Resmark, Gaby; Teufel, Martin; Giel, Katrin; de Zwaan, Martina; Dinkel, Andreas; Herpertz, Stephan; Burgmer, Markus; Lowe, Bernd; Tagay, Sefik; Rothermund, Eva; Zeeck, Almut; Herzog, Wolfgang; Friederich, Hans-Christoph</t>
  </si>
  <si>
    <t>Sudden gains in cognitive behavioural therapy and focal psychodynamic therapy for anorexia nervosa: Findings from the ANTOP study.</t>
  </si>
  <si>
    <t>10.1159/000499118</t>
  </si>
  <si>
    <t xml:space="preserve">Read full paper: Outcomes? Is this definitely different to main ANTOP study? </t>
  </si>
  <si>
    <t xml:space="preserve">Steinglass et al. </t>
  </si>
  <si>
    <t>Steinglass, Joanna; Sysko, Robyn; Schebendach, Janet; Broft, Allegra; Strober, Michael; Walsh, B. Timothy</t>
  </si>
  <si>
    <t>The application of exposure therapy and D-cycloserine to the treatment of anorexia nervosa: A preliminary trial.</t>
  </si>
  <si>
    <t>Journal of Psychiatric Practice</t>
  </si>
  <si>
    <t>APA PsycInfo &lt;2006 to 2007&gt;</t>
  </si>
  <si>
    <t>10.1097/01.pra.0000281484.89075.a8</t>
  </si>
  <si>
    <t xml:space="preserve">Read full paper: Is treatment long enough to be comparable with general intervention studies, or should it be considered an experiment? </t>
  </si>
  <si>
    <t xml:space="preserve">Gu et al. </t>
  </si>
  <si>
    <t>Gu, Lian; Zou, Yunling; Huang, Yue; Liu, Qiang; Chen, Han; Chen, Jue</t>
  </si>
  <si>
    <t>The effect of group cognitive behavior therapy on Chinese patients with anorexia nervosa: An open label trial.</t>
  </si>
  <si>
    <t>Background: The high cost of treatment for anorexia nervosa (AN) and lack of trained specialists have resulted in limited accessibility of effective treatment to patients with AN, which is particularly problematic in China. To increase the accessibility of evidence-based treatment and reduce the cost of treatment, this study aimed to explore the feasibility and efficacy of group cognitive behavior therapy (G-CBT) adapted from enhanced cognitive behavior therapy for eating disorders (CBT-E) in Chinese AN patients. Method: A total of 78 patients with AN were assigned to G-CBT or individual outpatient treatment (IOT) and received three months of treatment for AN in each condition. Measures of eating pathology, depression and anxiety were administrated to both intervention groups at three time points: baseline, one month of treatment, and end of treatment; results were compared between groups and over time. Results: There were 70 participants included in the final analysis. Both G-CBT and IOT groups showed significant improvement in eating pathology and associated psychopathology (ps &lt; .001) over the course of treatment, but no significant difference in symptom improvement was found between the two groups (ps &gt; .05). G-CBT resulted in additional significant improvement in ED psychopathology over the last two months of treatment, and its overall therapeutic effect was influenced by baseline weight and early symptom improvement. Conclusion: Preliminary findings from this open label trial suggest that G-CBT adapted from CBT-E is feasible in an outpatient setting and as effective as IOT in facilitating weight regain and reducing psychopathology in Chinese AN patients with little evidence for the superiority of either intervention. (PsycInfo Database Record (c) 2023 APA, all rights reserved) Impact Statement People with anorexia nervosa (AN) are known to be unmotivated for treatment and prone to relapse. Recovery from AN often needs intensive, long-term treatment from a specialized multidisciplinary team, which is not accessible for most people in China. Given the increasing incidence of AN and lack of eating disorder (ED) specialists in China, it is important to develop short-term cost-effective treatments for AN. In this study, we explored the feasibility and efficacy of group cognitive behavior therapy (G-CBT) adapted from enhanced cognitive behavior therapy (CBT-E) for people with AN from China. We found that G-CBT was as effective as individual outpatient treatment (IOT) typically provided to AN patients at the research site in facilitating weight regain, improving eating behaviors, and reducing ED and other symptoms. We also found that patients receiving G-CBT made more improvements in cognitive symptoms of the ED, which might help maintain treatment gains and prevent relapse in the long run. This potential long-term advantage of G-CBT needs to be verified in long-term follow-up. (PsycInfo Database Record (c) 2023 APA, all rights reserved)</t>
  </si>
  <si>
    <t>10.1186/s40337-021-00469-7</t>
  </si>
  <si>
    <t xml:space="preserve">Carter et al. </t>
  </si>
  <si>
    <t>Carter, Frances A; Jordan, Jennifer; McIntosh, Virginia V. W; Luty, Suzanne E; McKenzie, Janice M; Frampton, Christopher M. A; Bulik, Cynthia M; Joyce, Peter R</t>
  </si>
  <si>
    <t>The long-term efficacy of three psychotherapies for anorexia nervosa: A randomized, controlled trial.</t>
  </si>
  <si>
    <t>APA PsycInfo &lt;2011&gt;</t>
  </si>
  <si>
    <t>10.1002/eat.20879</t>
  </si>
  <si>
    <t>McIntosh et al.</t>
  </si>
  <si>
    <t>McIntosh, Virginia V. W; Jordan, Jennifer; Carter, Frances A; Luty, Suzanne E; McKenzie, Janice M; Bulik, Cynthia M; Frampton, Christopher M. A; Joyce, Peter R</t>
  </si>
  <si>
    <t>Three Psychotherapies for Anorexia Nervosa: A Randomized, Controlled Trial.</t>
  </si>
  <si>
    <t>10.1176/appi.ajp.162.4.741</t>
  </si>
  <si>
    <t>Halmi et al.</t>
  </si>
  <si>
    <t>Halmi, Katherine A; Powers, Pauline; Cunningham, Sheila</t>
  </si>
  <si>
    <t>Treatment of anorexia nervosa with behavior modification: Effectiveness of formula feeding and isolation.</t>
  </si>
  <si>
    <t>APA PsycInfo &lt;1967 to 1986&gt;</t>
  </si>
  <si>
    <t>10.1001/archpsyc.1975.01760190095011</t>
  </si>
  <si>
    <t>Read full paper: Outpatients? Sounds like inpatients.</t>
  </si>
  <si>
    <t>Clark and Munford</t>
  </si>
  <si>
    <t>Clark, Duncan B; Munford, Paul R</t>
  </si>
  <si>
    <t>Behavioral consultation to pediatrics.</t>
  </si>
  <si>
    <t>Child Behavior Therapy</t>
  </si>
  <si>
    <t>10.1300/J473V02N03_02</t>
  </si>
  <si>
    <t>Read full paper: Are the interventions sufficiently CBT? Outpatients? Key outcomes? Note: Two cases, so okay to include, as can calculate effect size.</t>
  </si>
  <si>
    <t xml:space="preserve">Cavedini et al. </t>
  </si>
  <si>
    <t>Cavedini, P.; Zorzi, C.; Bassi, T.; Gorini, A.; Baraldi, C.; Ubbiali, A.; Bellodi, L.</t>
  </si>
  <si>
    <t>Decision-making functioning as a predictor of treatment outcome in anorexia nervosa</t>
  </si>
  <si>
    <t>10.1016/j.psychres.2004.12.014</t>
  </si>
  <si>
    <t xml:space="preserve">Read full paper: Outpatients? Key outcomes? Note: Multitreatment intervention as CBT is delivered along with drug therapy. </t>
  </si>
  <si>
    <t xml:space="preserve">Södersten et al. </t>
  </si>
  <si>
    <t>Södersten, P.; Brodin, U.; Sjöberg, J.; Zandian, M.; Bergh, C.</t>
  </si>
  <si>
    <t>Treatment outcomes for eating disorders in Sweden: Data from the national quality registry</t>
  </si>
  <si>
    <t>BMJ Open</t>
  </si>
  <si>
    <t>10.1136/bmjopen-2018-024179</t>
  </si>
  <si>
    <t xml:space="preserve">Read full paper: Is this secondary data or a primary study? Outpatients? Key outcomes? </t>
  </si>
  <si>
    <t xml:space="preserve">Pruneti et al. </t>
  </si>
  <si>
    <t>Pruneti, C.; Guidotti, S.; Lento, R.M.; Renda, N.</t>
  </si>
  <si>
    <t>Dissociation between cognitive-behavioral and emotional-psychophysiological aspects in Eating Disorders and its pre-post treatment stability</t>
  </si>
  <si>
    <t>Journal of Psychopathology</t>
  </si>
  <si>
    <t>10.36148/2284-0249-451</t>
  </si>
  <si>
    <t>Read full paper: Can we isolate CBT? Outpatients? Key outcomes? Note:  Multidisciplinary treatment that includes CBT</t>
  </si>
  <si>
    <t>Barabasz</t>
  </si>
  <si>
    <t>Barabasz, Marianne</t>
  </si>
  <si>
    <t>Body self perception technique and behavioral counseling in the treatment of anorexia nervosa: A new approach.</t>
  </si>
  <si>
    <t>International Journal of Psychosomatics</t>
  </si>
  <si>
    <t>Brambilla et al.</t>
  </si>
  <si>
    <t>Brambilla, Francesca; Draisci, A; Peirone, A; Brunetta, M</t>
  </si>
  <si>
    <t>1995a</t>
  </si>
  <si>
    <t>(I) Combined cognitive-behavioral, psychopharmacological and nutritional therapy in eating disorders: I. Anorexia nervosa-restricted type.</t>
  </si>
  <si>
    <t>Neuropsychobiology</t>
  </si>
  <si>
    <t>Treated 22 female patients (aged 14-35 yrs) with anorexia nervosa, restricted type, with a 4-mo course of combined cognitive-behavioral therapy, nutritional counseling, and antidepressant drugs (nortriptyline for 7 Ss, fluoxetine for 15 Ss). Ss were monitored for body mass index (BMI), for eating disorder symptoms by the Eating Disorder Inventory (EDI) and a bulimic investigation test (BITE), and for depression and anxiety by the Hamilton Rating Scale for Depression and for Anxiety. The scores were determined before and after 1, 2, and 4 mo of therapy. BMI, depression, anxiety, and EDI scores improved significantly and equally in both groups during the 4 mo of therapy, while BITE scores did not change. (PsycInfo Database Record (c) 2021 APA, all rights reserved)</t>
  </si>
  <si>
    <t>10.1159/000119213</t>
  </si>
  <si>
    <t>CBT, anorexia nervosa, outcomes</t>
  </si>
  <si>
    <t>1995b</t>
  </si>
  <si>
    <t>(II) Combined cognitive-behavioral, psychopharmacological and nutritional therapy in eating disorders: II. Anorexia nervosa-binge-eating/purging type.</t>
  </si>
  <si>
    <t>Treated 13 women (aged 17-43 yrs) with anorexia nervosa, binge-eating/purging type, with a 4-mo course of combined cognitive-behavioral, nutritional, and antidepressant therapy (7 with amineptine and 6 with fluoxetine). Ss were monitored before and after 1, 2, and 4 mo of treatment for body mass index (BMI), for eating disorder symptoms by the Eating Disorder Inventory (EDI) and a bulimic investigation test (BITE), and for depression and anxiety by the Hamilton Rating Scale for Depression and for Anxiety. BMI, EDI scores, depression, and anxiety improved significantly and equally in the 2 groups during the 4 mo of therapy, while BITE scores did not change. (PsycInfo Database Record (c) 2021 APA, all rights reserved)</t>
  </si>
  <si>
    <t>10.1159/000119214</t>
  </si>
  <si>
    <t>Yu et al.</t>
  </si>
  <si>
    <t>Yu, J.; Stewart Agras, W.; Halmi, K.A.; Crow, S.; Mitchell, J.; Bryson, S.W.</t>
  </si>
  <si>
    <t>A 1-year follow-up of a multi-center treatment trial of adults with anorexia nervosa</t>
  </si>
  <si>
    <t>OBJECTIVE: To examine maintenance of recovery following treatment in an adult anorexia nervosa (AN) population. METHOD: One year follow-up of a randomized clinical trial with 122 participants treated with: cognitive behavioral therapy (CBT), drug therapy (fluoxetine), or a combination (CBT+fluoxetine) for 12 months. Participants were assessed at baseline, end of treatment, and follow-up. The primary outcomes were weight and the global scores from the Eating Disorder Examination (EDE) separately and combined. RESULTS: Fifty-two participants completed the follow-up. Mean weight increased from end of treatment to follow-up. Seventy-five percent (75%) of those weight recovered at end of treatment maintained this recovery at follow-up. Recovery of eating disorder psychopathology was stable from end of treatment to follow-up, with 40% of participants with a global EDE score within normal range. Using the most stringent criteria for recovery, only 21% of the completer sample was recovered. DISCUSSION: The findings suggest that while adults with AN improve with treatment and maintain these improvements during follow-up, the majority is not recovered. Additionally, further research is needed to understand barriers to treatment and assessment completion. ©2011, Editrice Kurtis.</t>
  </si>
  <si>
    <t>10.1007/BF03325129</t>
  </si>
  <si>
    <t>Cassioli, Emanuele; Rossi, Eleonora; D'Anna, Giulio; Martelli, Michela; Hazzard, Vivienne M; Crosby, Ross D; Wonderlich, Stephen A; Ricca, Valdo; Castellini, Giovanni</t>
  </si>
  <si>
    <t>A 1-year follow-up study of the longitudinal interplay between emotion dysregulation and childhood trauma in the treatment of anorexia nervosa.</t>
  </si>
  <si>
    <t>Objective: The study aimed to investigate the complex relationship between eating disorder (ED) specific psychopathology, emotion dysregulation, and their longitudinal variations in patients with anorexia nervosa (AN) treated with a multidisciplinary approach including enhanced cognitive-behavior therapy (CBT-E), and to provide an integrated model which includes childhood trauma as a predictor of worse treatment outcomes. Method: In total, 120 female patients with AN were evaluated at admission (T0), and 105 were re-evaluated after 1 year (T1) of treatment. At T0, patients underwent a clinical assessment and filled the Symptom Checklist 90-Revised (SCL90-R), the Eating Disorders Examination Questionnaire (EDE-Q), the Difficulties in Emotion Regulation Scale (DERS), and the Childhood Trauma Questionnaire (CTQ). SCL-90-R, EDE-Q, and DERS were re-administered at T1. Variations between T0 and T1 were evaluated, and the proposed model was investigated using bivariate latent change score analysis in a structural equation modeling (SEM) framework. Results: An overall significant clinical amelioration was observed after treatment. A unidirectional effect of DERS scores on EDE-Q variations was outlined by SEM: patients with higher baseline DERS scores achieved less EDE-Q improvements, and EDE-Q latent change score was significantly predicted by longitudinal variations of DERS-but not vice versa. Higher CTQ scores predicted reduced treatment efficacy for ED-specific psychopathology through the mediating effect of higher baseline DERS scores. Discussion: The present study sheds light on the mechanism by which early trauma compromises treatment outcome in patients with AN, underlining the crucial role of emotional dysregulation. (PsycInfo Database Record (c) 2022 APA, all rights reserved)</t>
  </si>
  <si>
    <t>10.1002/eat.23647</t>
  </si>
  <si>
    <t xml:space="preserve">Okamoto et al. </t>
  </si>
  <si>
    <t>Okamoto, Akiko; Yamashita, Tatsuhisa; Nagoshi, Yasuhide; Masui, Yuko; Wada, Yoshihisa; Kashima, Akiko; Arii, Ichiro; Nakamura, Michihiko; Fukui, Kenji</t>
  </si>
  <si>
    <t>A behavior therapy program combined with liquid nutrition designed for anorexia nervosa.</t>
  </si>
  <si>
    <t>Psychiatry and Clinical Neurosciences</t>
  </si>
  <si>
    <t>We have introduced behavior therapy as standard in-patient treatment for anorexia nervosa and have modified the treatment program. At first, we used Fukamachi's activity restriction therapy (FT), followed by Token economy therapy (TET), which combined token economy with FT. Finally, we have developed Kyoto Prefectural University of Medicine Behavior Therapy (KPT). According to KPT, only liquid formula is given in the early stages of hospitalization and a target weight is not set at admission. We examined the effect of these 3 programs with respect to bodyweight gain. 35 anorexic patients participated in these 3 programs in our hospital: 7 completed FT, 7 completed TET and 21 completed KPT. We compared the effects of these 3 programs on body mass index (BMI) at admission, 1 mo after admission and at discharge, 6 mo after discharge. In addition, the rate of increase of BMI for the following 3 periods was investigated: 1 mo after admission, total hospitalization (from admission to discharge) and from admission to 6 mo after discharge. The result is that KPT was the most effective of the 3 programs with regard to both the amount and the rate of increase of BMI at all points and there is a significant difference between KPT and FT. (PsycInfo Database Record (c) 2021 APA, all rights reserved)</t>
  </si>
  <si>
    <t>10.1046/j.1440-1819.2002.01047.x</t>
  </si>
  <si>
    <t xml:space="preserve">Poole et al. </t>
  </si>
  <si>
    <t>Poole, A. Desmond; Samson-Fischer, R. W; Young, Pauline</t>
  </si>
  <si>
    <t>A behavioural programme for the management of anorexia nervosa.</t>
  </si>
  <si>
    <t>Australian and New Zealand Journal of Psychiatry</t>
  </si>
  <si>
    <t>Describes a behavioral treatment program for anorexia nervosa that was used with 5 15-24 yr old females. Components of the program include the active participation of the patient in all phases of treatment planning, the use of contingent reinforcement for weight gain rather than eating behavior, the provision of frequent feedback regarding progress, and the lowering of the "response cost" for eating. In addition, contracting, the use of random scheduling of follow-up contacts, and family therapy were employed to maintain weight gain following discharge. Successful results were achieved with all 5 Ss after a mean program duration of 23 days. (25 ref) (PsycInfo Database Record (c) 2021 APA, all rights reserved)</t>
  </si>
  <si>
    <t>10.3109/00048677809159589</t>
  </si>
  <si>
    <t xml:space="preserve">Cardi et al. </t>
  </si>
  <si>
    <t>Cardi, Valentina; Leppanen, Jenni; Mataix-Cols, David; Campbell, Iain C; Treasure, Janet</t>
  </si>
  <si>
    <t>A case series to investigate food-related fear learning and extinction using in vivo food exposure in anorexia nervosa: A clinical application of the inhibitory learning framework.</t>
  </si>
  <si>
    <t>Objective: Anorexia nervosa is characterized by severe malnutrition. This study tested the hypothesis that fear of food is a learned behaviour and evaluated the feasibility and effectiveness of gradual exposure to food to improve eating behaviour in people with anorexia nervosa. Methods: Eighteen women were recruited and completed baseline self-reports. They were interviewed regarding early experiences of eating and the development of food-related anxiety. Participants received eight sessions of in vivo food exposure. Results: Findings indicated that fear of food is a learned behaviour, associated with catastrophic thoughts around the consequences of eating and safety behaviours. Patients consumed at least half of the food item selected in all but one session. Body mass index increased, and food restriction, eating concern, eating disorder-related preoccupations, and overall anxiety reduced (medium/large ES). Conclusion: Findings corroborate an anxiety-based model of anorexia nervosa and support the relevance of targeting food-related fears using exposure-based protocols. (PsycInfo Database Record (c) 2021 APA, all rights reserved)</t>
  </si>
  <si>
    <t>10.1002/erv.2639</t>
  </si>
  <si>
    <t xml:space="preserve">Read full paper: Is intervention sufficiently CBT? Outpatients? </t>
  </si>
  <si>
    <t>Woidislawsky</t>
  </si>
  <si>
    <t>Woidislawsky, Rita</t>
  </si>
  <si>
    <t>A comparison of two types of group psychotherapy for eating disordered daughters and their mothers.</t>
  </si>
  <si>
    <t>Need to check how many participants have anorexia nervosa</t>
  </si>
  <si>
    <t>Waisberg and Woods</t>
  </si>
  <si>
    <t>Waisberg, J.L.; Woods, M.T.</t>
  </si>
  <si>
    <t>A Nutrition and Behaviour Change Group: For Patients with Anorexia Nervosa</t>
  </si>
  <si>
    <t>Canadian Journal of Dietetic Practice and Research</t>
  </si>
  <si>
    <t>10.3148/63.4.2002.202</t>
  </si>
  <si>
    <t xml:space="preserve">The description of the nutrition and behaviour change group sounds like CBT. </t>
  </si>
  <si>
    <t>Leitenberg, H.; Agras, W.S.; Thomson, L.E.</t>
  </si>
  <si>
    <t>A sequential analysis of the effect of selective positive reinforcement in modifying anorexia nervosa</t>
  </si>
  <si>
    <t>10.1016/0005-7967(68)90009-0</t>
  </si>
  <si>
    <t xml:space="preserve">Read full paper: Outpatients? Key outcomes? Note: Selective positive reinforcement is sufficiently behavioural to count as CBT (discussed with GW). Two cases also sufficient to calculate effect size. </t>
  </si>
  <si>
    <t xml:space="preserve">Hartmann et al. </t>
  </si>
  <si>
    <t>Hartmann, Andrea S; Thomas, Jennifer J; Greenberg, Jennifer L; Rosenfield, Elizabeth H; Wilhelm, Sabine</t>
  </si>
  <si>
    <t>Accept, distract, or reframe? An exploratory experimental comparison of strategies for coping with intrusive body image thoughts in anorexia nervosa and body dysmorphic disorder.</t>
  </si>
  <si>
    <t>10.1016/j.psychres.2014.11.031</t>
  </si>
  <si>
    <t xml:space="preserve">Need to read to check whether intervention sufficiently CBT, if includes key outcomes reported, and to be sure if this is outpatient treatment </t>
  </si>
  <si>
    <t xml:space="preserve">Lebow et al. </t>
  </si>
  <si>
    <t>Lebow, J.; Sim, L.; Redmond, S.; Billings, M.; Mattke, A.; Gewirtz O'Brien, J.R.; Partain, P.; Narr, C.; Breland, R.; Soma, D.; Schmit, T.; Magill, S.; Leonard, A.; Crane, S.; Le Grange, D.; Loeb, K.; Clark, M.; Phelan, S.; Jacobson, R.M.; Enders, F.; Lyster-Mensh, L.C.; Leppin, A.</t>
  </si>
  <si>
    <t>Adapting Behavioral Treatments for Primary Care Using a Theory-Based Framework: The Case of Adolescent Eating Disorders</t>
  </si>
  <si>
    <t>Academic Pediatrics</t>
  </si>
  <si>
    <t>10.1016/j.acap.2023.08.004</t>
  </si>
  <si>
    <t>Check full paper to see if therapy counts as CBT, if eating disorders include anorexia nervosa, if outpatient or inpatient, and if outcomes are reported</t>
  </si>
  <si>
    <t>Calugi, Simona; Franchini, Cecilia; Pivari, Silvia; Conti, Maddalena; El Ghoch, Marwan; Dalle Grave, Riccardo</t>
  </si>
  <si>
    <t>Anorexia nervosa and childhood sexual abuse: Treatment outcomes of intensive enhanced cognitive behavioural therapy.</t>
  </si>
  <si>
    <t>10.1016/j.psychres.2017.09.027</t>
  </si>
  <si>
    <t>Check paper to see if outpatients</t>
  </si>
  <si>
    <t xml:space="preserve">McIntosh et al. </t>
  </si>
  <si>
    <t>McIntosh, Virginia V. W; Jordan, Jennifer; Carter, Janet D; Luty, Suzanne E; Carter, Frances A; McKenzie, Janice M; Frampton, Christopher M. A; Joyce, Peter R</t>
  </si>
  <si>
    <t>Assessing the distinctiveness of psychotherapies and examining change over treatment for anorexia nervosa with cognitive-behavior therapy, interpersonal psychotherapy, and specialist supportive clinical management.</t>
  </si>
  <si>
    <t>APA PsycInfo &lt;2016&gt;</t>
  </si>
  <si>
    <t>10.1002/eat.22555</t>
  </si>
  <si>
    <t xml:space="preserve">Check full paper: Are they outpatients? Are key outcomes reported? </t>
  </si>
  <si>
    <t>Castellini, G.; Ricca, V.; Lelli, L.; Bagnoli, S.; Lucenteforte, E.; Faravelli, C.; Sorbi, S.; Nacmias, B.</t>
  </si>
  <si>
    <t>Association between serotonin transporter gene polymorphism and eating disorders outcome: A 6-year follow-up study</t>
  </si>
  <si>
    <t>American Journal of Medical Genetics, Part B: Neuropsychiatric Genetics</t>
  </si>
  <si>
    <t>10.1002/ajmg.b.32052</t>
  </si>
  <si>
    <t xml:space="preserve">Read full paper: Outpatients? Outcomes? Focus is on link with genes, but sounds like they are including long-term treatment outcomes  </t>
  </si>
  <si>
    <t xml:space="preserve">Pollatos et al. </t>
  </si>
  <si>
    <t>Pollatos, Olga; Herbert, Beate M; Berberich, Gotz; Zaudig, Michael; Krauseneck, Till; Tsakiris, Manos</t>
  </si>
  <si>
    <t>Atypical self-focus effect on interoceptive accuracy in anorexia nervosa.</t>
  </si>
  <si>
    <t>Frontiers in Human Neuroscience</t>
  </si>
  <si>
    <t>10.3389/fnhum.2016.00484</t>
  </si>
  <si>
    <t xml:space="preserve">Weizman et al. </t>
  </si>
  <si>
    <t>Weizman, Abraham; Tyano, Samuel; Wijsenbeek, Henricus; Ben David, Menashe</t>
  </si>
  <si>
    <t>Behavior therapy, pimozide treatment and prolactin secretion in anorexia nervosa.</t>
  </si>
  <si>
    <t>10.1159/000287870</t>
  </si>
  <si>
    <t xml:space="preserve">Read full paper: Are these outpatients? Key outcomes (sounds like weight is recorded)? </t>
  </si>
  <si>
    <t xml:space="preserve">Eckert et al. </t>
  </si>
  <si>
    <t>Eckert, Elke D; Goldberg, S. C; Halmi, K. A; Casper, R. C; Davis, J. M</t>
  </si>
  <si>
    <t>Behaviour therapy in anorexia nervosa.</t>
  </si>
  <si>
    <t>The British Journal of Psychiatry</t>
  </si>
  <si>
    <t>In 3 collaborating hospitals, 81 anorexia nervosa patients were randomly assigned to behavior modification or no behavioral treatment and followed over 35 days. There was no overall significant difference in weight gain in the 2 groups except those with no prior outpatient treatments. (16 ref) (PsycInfo Database Record (c) 2021 APA, all rights reserved)</t>
  </si>
  <si>
    <t>10.1192/bjp.134.1.55</t>
  </si>
  <si>
    <t xml:space="preserve">Check full paper: Outpatients? Looks likely to be inpatient but worth double-checking at next stage before ruling out. </t>
  </si>
  <si>
    <t>Calugi and Dalle Grave</t>
  </si>
  <si>
    <t>Calugi, Simona; Dalle Grave, Riccardo</t>
  </si>
  <si>
    <t>Body image concern and treatment outcomes in adolescents with anorexia nervosa.</t>
  </si>
  <si>
    <t>10.1002/eat.23031</t>
  </si>
  <si>
    <t xml:space="preserve">Check full paper: Outpatients? </t>
  </si>
  <si>
    <t>Body image treatment in eating disorders: Differences in treatment response depending on the diagnosis</t>
  </si>
  <si>
    <t>Behavioral Psychology/ Psicologia Conductual</t>
  </si>
  <si>
    <t xml:space="preserve">Check full paper: Outpatients? Key outcomes? </t>
  </si>
  <si>
    <t>Calugi, Simona; Dametti, Laura; Grave, Anna Dalle; Grave, Riccardo Dalle</t>
  </si>
  <si>
    <t>Changes in specific and nonspecific psychopathology network structure after intensive cognitive behavior therapy in patients with anorexia nervosa.</t>
  </si>
  <si>
    <t>10.1002/eat.23755</t>
  </si>
  <si>
    <t xml:space="preserve">Read full paper: Intensive CBT-E: Are they outpatients, or inpatient/day-patients? </t>
  </si>
  <si>
    <t>Castellini, Giovanni; Sauro, Carolina Lo; Lelli, Lorenzo; Godini, Lucia; Vignozzi, Linda; Rellini, Alessandra H; Faravelli, Carlo; Maggi, Mario; Ricca, Valdo</t>
  </si>
  <si>
    <t>Childhood sexual abuse moderates the relationship between sexual functioning and eating disorder psychopathology in anorexia nervosa and bulimia nervosa: A 1-year follow-up study.</t>
  </si>
  <si>
    <t>10.1111/jsm.12232</t>
  </si>
  <si>
    <t>Hwang and Spangler</t>
  </si>
  <si>
    <t>Hwang, A.D.; Spangler, D.L.</t>
  </si>
  <si>
    <t>Classifying symptom change in eating disorders: Clinical significance metrics for the Change in Eating Disorder Symptoms Scale</t>
  </si>
  <si>
    <t>10.1016/j.eatbeh.2015.12.003</t>
  </si>
  <si>
    <t xml:space="preserve">Read full paper: Is there a sample of patients with anorexia nervosa? Outpatients? </t>
  </si>
  <si>
    <t xml:space="preserve">Rowlands et al. </t>
  </si>
  <si>
    <t>Rowlands, Katie; Beaty, Taryn; Simic, Mima; Grafton, Ben; Hirsch, Colette; Treasure, Janet; Cardi, Valentina</t>
  </si>
  <si>
    <t>Cognitive bias modification training of attention and interpretation to reduce expectations of social rejection in adolescents with eating disorders: A small efficacy randomized controlled trial.</t>
  </si>
  <si>
    <t>10.1002/eat.23809</t>
  </si>
  <si>
    <t>Read full paper: Outpatients? Key outcomes?</t>
  </si>
  <si>
    <t>Rockwell</t>
  </si>
  <si>
    <t>Rockwell, Roxanne E</t>
  </si>
  <si>
    <t>Cognitive flexibility and eating disorders: Does cognitive flexibility influence outcome in a cognitive-behavioral based treatment program for anorexia and bulimia nervosa?</t>
  </si>
  <si>
    <t xml:space="preserve">Read full paper: Key outcomes? Looks like focus elsewhere but might mentions as secondary outcomes </t>
  </si>
  <si>
    <t xml:space="preserve">Ricca et al. </t>
  </si>
  <si>
    <t>Ricca, Valdo; Castellini, Giovanni; Lo Sauro, Carolina; Mannucci, Edoardo; Ravaldi, Claudia; Rotella, Francesco; Faravelli, Carlo</t>
  </si>
  <si>
    <t>Cognitive-behavioral therapy for threshold and subthreshold anorexia nervosa: A three-year follow-up study.</t>
  </si>
  <si>
    <t>APA PsycInfo &lt;2010&gt;</t>
  </si>
  <si>
    <t>10.1159/000315129</t>
  </si>
  <si>
    <t xml:space="preserve">Larrañaga et al. </t>
  </si>
  <si>
    <t>Larrañaga, A.; Fluiters, E.; Docet, M.F.; Fernández Sastre, J.L.; García-Mayor, R.V.</t>
  </si>
  <si>
    <t>Comparative study of cognitive-behavioral psychotherapy and nutritional support in patients with different types of eating disorders</t>
  </si>
  <si>
    <t>Medicina Clinica</t>
  </si>
  <si>
    <t>10.1016/j.medcli.2013.05.042</t>
  </si>
  <si>
    <t>Lelli et al.</t>
  </si>
  <si>
    <t>Lelli, L.; Castellini, G.; Cassioli, E.; Monteleone, A.M.; Ricca, V.</t>
  </si>
  <si>
    <t>Cortisol levels before and after cognitive behavioural therapy in patients with eating disorders reporting childhood abuse: A follow-up study</t>
  </si>
  <si>
    <t>10.1016/j.psychres.2019.03.046</t>
  </si>
  <si>
    <t>Read full paper: Key outcomes? Looks like focus on cortisol so may not report.</t>
  </si>
  <si>
    <t xml:space="preserve">Fioravanti et al. </t>
  </si>
  <si>
    <t>Fioravanti, G.; Castellini, G.; Lo Sauro, C.; Ianni, S.; Montanelli, L.; Rotella, F.; Faravelli, C.; Ricca, V.</t>
  </si>
  <si>
    <t>Course and moderators of emotional eating in anorectic and bulimic patients: A follow-up study</t>
  </si>
  <si>
    <t>10.1016/j.eatbeh.2014.01.006</t>
  </si>
  <si>
    <t xml:space="preserve">Adamson et al. </t>
  </si>
  <si>
    <t>Adamson, J.; Leppanen, J.; Murin, M.; Tchanturia, K.</t>
  </si>
  <si>
    <t>Effectiveness of emotional skills training for patients with anorexia nervosa with autistic symptoms in group and individual format</t>
  </si>
  <si>
    <t>Objective: The aim of this study was to examine the effectiveness of CREST interventions in individual and group formats for adult anorexia nervosa. Furthermore, this study also aims to analyse whether patients with high levels of autistic symptoms respond differently. Methods: Participants' self-report measures were taken before and after individual and group interventions (N = 66 and N = 62, respectively). Mixed effects analysis was used to analyse overall response to both formats and assess interaction with autism symptoms. Results: Significant improvements were observed for patients' alexithymia in individual format, and motivation increased for participants in both interventions. Significant interactions were observed between alexithymia, social anhedonia, and autism symptoms in individual format and alexithymia in group format. No interactions between autism and time were observed for either format. Conclusions: CREST in both formats offers participants improvements in social–emotional and motivational domains. Patients with high levels of autism symptoms also score high on both social anhedonia and alexithymia measures, but this does not affect their response to treatment. Copyright © 2018 John Wiley &amp; Sons, Ltd and Eating Disorders Association.</t>
  </si>
  <si>
    <t>10.1002/erv.2594</t>
  </si>
  <si>
    <t xml:space="preserve">Ohmann et al. </t>
  </si>
  <si>
    <t>Ohmann, S.; Popow, C.; Wurzer, M.; Karwautz, A.; Sackl-Pammer, P.; Schuch, B.</t>
  </si>
  <si>
    <t>Emotional aspects of anorexia nervosa: Results of prospective naturalistic cognitive behavioral group therapy</t>
  </si>
  <si>
    <t>Neuropsychiatrie</t>
  </si>
  <si>
    <t>10.1007/s40211-013-0065-7</t>
  </si>
  <si>
    <t xml:space="preserve">Friederich et al. </t>
  </si>
  <si>
    <t>Friederich, Hans-Christoph; Brockmeyer, Timo; Wild, Beate; Resmark, Gaby; de Zwaan, Martina; Dinkel, Andreas; Herpertz, Stephan; Burgmer, Markus; Lowe, Bernd; Tagay, Sefik; Rothermund, Eva; Zeeck, Almut; Zipfel, Stephan; Herzog, Wolfgang</t>
  </si>
  <si>
    <t>Emotional expression predicts treatment outcome in focal psychodynamic and cognitive behavioural therapy for anorexia nervosa: Findings from the ANTOP study.</t>
  </si>
  <si>
    <t>Treatment outcomes for adult anorexia nervosa (AN) patients are generally poor . Examining elements of the therapeutic process could provide helpful new insights into cognitive and behavioural factors associated with a favourable outcome. AN patients typically show strong emotional avoidance, emotion dysregulation, and reduced emotional expression . AN behaviours such as dietary restraint may serve as maladaptive mechanisms of emotion regulation by reducing aversive emotional experience . High levels of emotional processing during psychotherapy are usually associated with symptom reduction. This is most likely to occur during mid-treatment when patients rely on the established therapeutic alliance and have learned to deal adaptively with distress. Previous psychotherapy research has demonstrated that emotional processing particularly during mid-treatment predicts favourable treatment outcomes. Our main hypothesis was that greater expression of negative emotions, particularly during midtreatment, is associated with favourable outcomes in AN treatment, independent of the psychotherapeutic approach. (PsycInfo Database Record (c) 2021 APA, all rights reserved)</t>
  </si>
  <si>
    <t>APA PsycInfo &lt;2017&gt;</t>
  </si>
  <si>
    <t>10.1159/000453582</t>
  </si>
  <si>
    <t xml:space="preserve">Baucom et al. </t>
  </si>
  <si>
    <t>Baucom, Donald H; Kirby, Jennifer S; Fischer, Melanie S; Baucom, Brian R; Hamer, Robert; Bulik, Cynthia M</t>
  </si>
  <si>
    <t>Findings from a couple-based open trial for adult anorexia nervosa.</t>
  </si>
  <si>
    <t>Journal of Family Psychology</t>
  </si>
  <si>
    <t>10.1037/fam0000273</t>
  </si>
  <si>
    <t xml:space="preserve">Read full paper: Multiple different treatments used including CBT but is it too relational? Outpatients? </t>
  </si>
  <si>
    <t xml:space="preserve">Simic et al. </t>
  </si>
  <si>
    <t>Simic, M.; Stewart, C.S.; Konstantellou, A.; Hodsoll, J.; Eisler, I.; Baudinet, J.</t>
  </si>
  <si>
    <t>From efficacy to effectiveness: child and adolescent eating disorder treatments in the real world (part 1)—treatment course and outcomes</t>
  </si>
  <si>
    <t>10.1186/s40337-022-00553-6</t>
  </si>
  <si>
    <t xml:space="preserve">Read full paper: Is CBT measured separately? Outpatients? Key outcomes? </t>
  </si>
  <si>
    <t>Mountford et al.</t>
  </si>
  <si>
    <t>Mountford, Victoria A; Allen, Karina L; Tchanturia, Kate; Eilender, Cara; Schmidt, Ulrike</t>
  </si>
  <si>
    <t>Implementing evidence-based individual psychotherapies for adults with eating disorders in a real world clinical setting.</t>
  </si>
  <si>
    <t>10.1002/eat.23504</t>
  </si>
  <si>
    <t>Read full paper: Outpatients?</t>
  </si>
  <si>
    <t xml:space="preserve">Iniesta Sepúlveda et al. </t>
  </si>
  <si>
    <t>Iniesta Sepúlveda, M.; Nadeau, J.M.; Whelan, M.K.; Oiler, C.M.; Ramos, A.; Riemann, B.C.; Storch, E.A.</t>
  </si>
  <si>
    <t>Intensive family exposure-based cognitive-behavioral treatment for adolescents with anorexia nervosa</t>
  </si>
  <si>
    <t>Psicothema</t>
  </si>
  <si>
    <t>10.7334/psicothema2016.372</t>
  </si>
  <si>
    <t xml:space="preserve">Read full paper: Is CBT sufficiently the type to be included? Outpatients? </t>
  </si>
  <si>
    <t xml:space="preserve">Fischer et al. </t>
  </si>
  <si>
    <t>Fischer, D.; Berberich, G.; Zaudig, M.; Krauseneck, T.; Weiss, S.; Pollatos, O.</t>
  </si>
  <si>
    <t>Interoceptive processes in anorexia nervosa in the time course of cognitive-behavioral therapy: A pilot study</t>
  </si>
  <si>
    <t>Frontiers in Psychiatry</t>
  </si>
  <si>
    <t>10.3389/fpsyt.2016.00199</t>
  </si>
  <si>
    <t xml:space="preserve">Brambilla et al. </t>
  </si>
  <si>
    <t>Brambilla, Francesca; Amianto, Federico; Dalle Grave, Riccardo; Fassino, Secondo</t>
  </si>
  <si>
    <t>Lack of efficacy of psychological and pharmacological treatments of disorders of eating behavior: Neurobiological background.</t>
  </si>
  <si>
    <t>10.1186/s12888-014-0376-7</t>
  </si>
  <si>
    <t xml:space="preserve">Meier et al. </t>
  </si>
  <si>
    <t>Meier, A.F.; Zeeck, A.; Taubner, S.; Gablonski, T.; Lau, I.; Preiter, R.; Gläser, H.; Zipfel, S.; Herzog, W.; Wild, B.; Friederich, H.-C.; Resmark, G.; Giel, K.; Teufel, M.; Burgmer, M.; Dinkel, A.; Herpertz, S.; Löwe, B.; Tagay, S.; von Wietersheim, J.; De Zwaan, M.; Hartmann, A.</t>
  </si>
  <si>
    <t>Mentalization-enhancing therapeutic interventions in the psychotherapy of anorexia nervosa: An analysis of use and influence on patients’ mentalizing capacity</t>
  </si>
  <si>
    <t>10.1080/10503307.2022.2146542</t>
  </si>
  <si>
    <t>Hartmann, Armin; Schulgen, Gabi; Olschewski, Manfred; Herzog, Thomas</t>
  </si>
  <si>
    <t>Modeling psychotherapy outcome as an event in time: An application of multistage analysis.</t>
  </si>
  <si>
    <t>10.1037/0022-006X.65.2.262</t>
  </si>
  <si>
    <t xml:space="preserve">Read full paper: Is this secondary data analysis? If not, outpatients? Key outcomes? </t>
  </si>
  <si>
    <t>Brambilla, F.; Garcia, C.S.; Fassino, S.; Daga, G.A.; Favaro, A.; Santonastaso, P.; Ramaciotti, C.; Bondi, E.; Mellado, C.; Borriello, R.; Monteleone, P.</t>
  </si>
  <si>
    <t>Olanzapine therapy in anorexia nervosa: Psychobiological effects</t>
  </si>
  <si>
    <t>International Clinical Psychopharmacology</t>
  </si>
  <si>
    <t>10.1097/YIC.0b013e328080ca31</t>
  </si>
  <si>
    <t>Read full paper: Outpatients? Take note of combination of CBT with drugs</t>
  </si>
  <si>
    <t>Brambilla, F.; Monteleone, P.; Maj, M.</t>
  </si>
  <si>
    <t>Olanzapine-induced weight gain in anorexia nervosa: Involvement of leptin and ghrelin secretion?</t>
  </si>
  <si>
    <t>Psychoneuroendocrinology</t>
  </si>
  <si>
    <t>10.1016/j.psyneuen.2007.02.005</t>
  </si>
  <si>
    <t xml:space="preserve">Craig et al. </t>
  </si>
  <si>
    <t>Craig, Mirin; Waine, Joanne; Wilson, Scott; Waller, Glenn</t>
  </si>
  <si>
    <t>Optimizing treatment outcomes in adolescents with eating disorders: The potential role of cognitive behavioral therapy.</t>
  </si>
  <si>
    <t>10.1002/eat.23067</t>
  </si>
  <si>
    <t>Read full paper: Outpatient? Take note that CBT follows FBT at next stage.</t>
  </si>
  <si>
    <t>Vandereycken and Pierloot</t>
  </si>
  <si>
    <t>Vandereycken, Walter; Pierloot, R</t>
  </si>
  <si>
    <t>Pimozide combined with behavior therapy in the short-term treatment of anorexia nervosa: A double-blind placebo-controlled cross-over study.</t>
  </si>
  <si>
    <t>Acta Psychiatrica Scandinavica</t>
  </si>
  <si>
    <t>10.1111/j.1600-0447.1982.tb04501.x</t>
  </si>
  <si>
    <t xml:space="preserve">Janas-Kozik et al. </t>
  </si>
  <si>
    <t>Janas-Kozik, M.; Stachowicz, M.; Krupka-Matuszczyk, I.; Szymszal, J.; Krysta, K.; Janas, A.; Rybakowski, J.K.</t>
  </si>
  <si>
    <t>Plasma levels of leptin and orexin A in the restrictive type of anorexia nervosa</t>
  </si>
  <si>
    <t>Regulatory Peptides</t>
  </si>
  <si>
    <t>10.1016/j.regpep.2011.02.005</t>
  </si>
  <si>
    <t xml:space="preserve">Bode et al. </t>
  </si>
  <si>
    <t>Bode, Katharina; von Olenhusen, Nina Maria Gotz; Wunsch, Eva-Maria; Kliem, Soren; Kroger, Christoph</t>
  </si>
  <si>
    <t>Population-based cost-offset analyses for disorder-specific treatment of anorexia nervosa and bulimia nervosa in Germany.</t>
  </si>
  <si>
    <t>10.1002/eat.22686</t>
  </si>
  <si>
    <t>Calugi, S.; El Ghoch, M.; Conti, M.; Dalle Grave, R.</t>
  </si>
  <si>
    <t>Preoccupation with shape or weight, fear of weight gain, feeling fat and treatment outcomes in patients with anorexia nervosa: A longitudinal study</t>
  </si>
  <si>
    <t>10.1016/j.brat.2018.04.001</t>
  </si>
  <si>
    <t>Sauro, Carolina Lo; Castellini, Giovanni; Lelli, Lorenzo; Faravelli, Carlo; Ricca, Valdo</t>
  </si>
  <si>
    <t>Psychopathological and clinical features of remitted anorexia nervosa patients: A six-year follow-up study.</t>
  </si>
  <si>
    <t>10.1002/erv.2177</t>
  </si>
  <si>
    <t xml:space="preserve">Read full paper Outpatients? Key outcomes? </t>
  </si>
  <si>
    <t>Lo Sauro, Carolina; Castellini, Giovanni; Lelli, Lorenzo; Faravelli, Carlo; Ricca, Valdo</t>
  </si>
  <si>
    <t>"Psychopathological and clinical features of remitted anorexia nervosa patients: A six-year follow-up study": Erratum.</t>
  </si>
  <si>
    <t>Reports an error in "Psychopathological and clinical features of remitted anorexia nervosa patients: A six-year follow-up study" by Carolina Lo Sauro, Giovanni Castellini, Lorenzo Lelli, Carlo Faravelli and Valdo Ricca (European Eating Disorders Review, 2013[Jan], Vol 21[1], 78-83). In the original article, the name of the first author Carolina Lo Sauro was incorrectly coded. The corrected name of the first author is present in the erratum. (The following abstract of the original article appeared in record 2012-33333-012). Objective: Remission from anorexia nervosa (AN) is a controversial issue, as remitted individuals have been found to show residual anorectic attitudes and concerns about weight and shape. The aims of this study were to evaluate the psychopathological features of remitted AN subjects 6 years after the end of a cognitive behavioural therapy and the predictors of reduction in psychopathology. Methods: The sample was composed of 134 AN subjects, evaluated at baseline, at the end of treatment, 3 and 6 years after the end of treatment, by means of the Structured Clinical Interview for Diagnostic and Statistical Manual of Mental Disorders, Fourth Edition and several self-reported questionnaires. Results: Remitted patients at 6 years of follow-up still showed higher eating and shape concerns, compared with healthy controls. Duration of illness, obsessive-compulsive and depressive symptoms were moderators of change in psychopathology across time. Discussion: Psychopathological features represent an enduring trait for AN patients. General psychopathology showed different effects on symptoms reduction across time. (PsycInfo Database Record (c) 2021 APA, all rights reserved)</t>
  </si>
  <si>
    <t>10.1002/erv.2275</t>
  </si>
  <si>
    <t xml:space="preserve">Corrections to the Lo Sauro et al. (2013) study. Keep lines together and count as one study. </t>
  </si>
  <si>
    <t>Calugi, Simona; Chignola, Elisa; El Ghoch, Marwan; Grave, Riccardo Dalle</t>
  </si>
  <si>
    <t>Starvation symptoms in patients with anorexia nervosa: A longitudinal study.</t>
  </si>
  <si>
    <t>10.1080/10640266.2018.1471921</t>
  </si>
  <si>
    <t xml:space="preserve">Porras-Garcia et al. </t>
  </si>
  <si>
    <t>Porras-Garcia, Bruno; Serrano-Troncoso, Eduardo; Carulla-Roig, Marta; Soto-Usera, Pau; Ferrer-Garcia, Marta; Fernandez-Del Castillo Olivares, Laura; Figueras-Puigderrajols, Natalia; Santos-Carrasco, Isabel de la Montana; Borszewski, Bianca; Diaz-Marsa, Marina; Gutierrez-Maldonado, Jose</t>
  </si>
  <si>
    <t>Targeting the fear of gaining weight and body-related concerns in Anorexia Nervosa. Preliminary findings from a Virtual Reality randomized clinical trial.</t>
  </si>
  <si>
    <t>Annual Review of CyberTherapy and Telemedicine</t>
  </si>
  <si>
    <t>Dalle Grave, Riccardo; Dalle Grave, Anna; Bani, Elena; Oliosi, Alessandra; Conti, Maddalena; Dametti, Laura; Calugi, Simona</t>
  </si>
  <si>
    <t>The impact of the COVID-19 pandemic on intensive cognitive behavioral therapy outcomes in patients with anorexia nervosa-a cohort study.</t>
  </si>
  <si>
    <t>10.1002/eat.23765</t>
  </si>
  <si>
    <t>Rossi, Eleonora; Castellini, Giovanni; Cassioli, Emanuele; Sensi, Carolina; Mancini, Milena; Stanghellini, Giovanni; Ricca, Valdo</t>
  </si>
  <si>
    <t>The role of embodiment in the treatment of patients with anorexia and bulimia nervosa: A 2-year follow-up study proposing an integration between enhanced cognitive behavioural therapy and a phenomenological model of eating disorders.</t>
  </si>
  <si>
    <t>10.1007/s40519-021-01118-3</t>
  </si>
  <si>
    <t>Read full paper: Outpatients? Note: Multidisciplinary treatment including CBT-E</t>
  </si>
  <si>
    <t xml:space="preserve">Ferrer-Garcia et al. </t>
  </si>
  <si>
    <t>Ferrer-Garcia, Marta; Porras-Garcia, Bruno; Miquel, Helena; Serrano-Troncoso, Eduardo; Carulla-Roig, Marta; Gutierrez-Maldonado, Jose</t>
  </si>
  <si>
    <t>The way we look at our own body really matters! Body-related attentional bias as a predictor of worse clinical outcomes after a virtual reality body exposure therapy.</t>
  </si>
  <si>
    <t>Janas-Kozik et al.</t>
  </si>
  <si>
    <t>Janas-Kozik, M.; Krupka-Matuszczyk, I.; Malinowska-Kolodziej, I.; Lewin-Kowalik, J.</t>
  </si>
  <si>
    <t>Total ghrelin plasma level in patients with the restrictive type of anorexia nervosa</t>
  </si>
  <si>
    <t>10.1016/j.regpep.2006.11.005</t>
  </si>
  <si>
    <t>Read full paper: Outpatients? Key outcomes? Ghrelin focus of paper.</t>
  </si>
  <si>
    <t xml:space="preserve">Touyz et al. </t>
  </si>
  <si>
    <t>Touyz, Stephen; Le Grange, Daniel; Lacey, J. Hubert; Hay, Phillipa; Smith, Rebecca; Maguire, Sarah; Bamford, Bryony; Pike, Kathleen M; Crosby, Ross D</t>
  </si>
  <si>
    <t>Treating severe and enduring anorexia nervosa: A randomized controlled trial.</t>
  </si>
  <si>
    <t>Managing severe and enduring anorexia nervosa: A clinician's guide.</t>
  </si>
  <si>
    <t>bookSection</t>
  </si>
  <si>
    <t>Touyz, S; Le Grange, D; Lacey, H; Hay, P; Smith, R; Maguire, S; Bamford, B; Pike, K. M; Crosby, R. D</t>
  </si>
  <si>
    <t>"Treating severe and enduring anorexia nervosa: a randomized controlled trial": Corrigendum.</t>
  </si>
  <si>
    <t>Reports an error in "Treating severe and enduring anorexia nervosa: A randomized controlled trial" by S. Touyz, D. Le Grange, H. Lacey, P. Hay, R. Smith, S. Maguire, B. Bamford, K. M. Pike and R. D. Crosby (Psychological Medicine, 2013[Dec], Vol 43[12], 2501-2511). In the original article, Figure 1 was incorrect. The corrected Figure 1 is given in the erratum. (The following abstract of the original article appeared in record 2013-42779-003). Background: There are no evidence-based treatments for severe and enduring anorexia nervosa (SE-AN). This study evaluated the relative efficacy of cognitive behavioral therapy (CBT-AN) and specialist supportive clinical management (SSCM) for adults with SE-AN. Method: Sixty-three participants with a diagnosis of AN , who had at least a 7-year illness history, were treated in a multi-site randomized controlled trial (RCT). During 30 out-patient visits spread over 8 months, they received either CBT-AN or SSCM, both modified for SE-AN. Participants were assessed at baseline, end of treatment (EOT), and at 6- and 12-month post-treatment follow-ups. The main outcome measures were quality of life, mood disorder symptoms and social adjustment. Weight, eating disorder (ED) psychopathology, motivation for change and health-care burden were secondary outcomes. Results: Thirty-one participants were randomized to CBT-AN and 32 to SSCM with a retention rate of 85% achieved at the end of the study. At EOT and follow-up, both groups showed significant improvement. There were no differences between treatment groups at EOT. At the 6-month follow-up, CBT-AN participants had higher scores on the Weissman Social Adjustment Scale (WSAS; p = 0.038) and at 12 months they had lower Eating Disorder Examination (EDE) global scores (p = 0.004) and higher readiness for recovery (p = 0.013) compared to SSCM. Conclusions: Patients with SE-AN can make meaningful improvements with both therapies. Both treatments were acceptable and high retention rates at follow-up were achieved. Between-group differences at follow-up were consistent with the nature of the treatments given. (PsycInfo Database Record (c) 2021 APA, all rights reserved)</t>
  </si>
  <si>
    <t>10.1017/S0033291713001359</t>
  </si>
  <si>
    <t xml:space="preserve">Corrections to Touyz et al. 2013. To keep with above study and consider as one study. </t>
  </si>
  <si>
    <t>Wildes and Marcus</t>
  </si>
  <si>
    <t>Wildes, J.E.; Marcus, M.D.</t>
  </si>
  <si>
    <t>Weight suppression as a predictor of weight gain and response to intensive behavioral treatment in patients with anorexia nervosa</t>
  </si>
  <si>
    <t>10.1016/j.brat.2012.02.006</t>
  </si>
  <si>
    <t xml:space="preserve">Cooper and Fairburn </t>
  </si>
  <si>
    <t>Cooper, Peter J; Fairburn, Christopher G</t>
  </si>
  <si>
    <t>Cognitive behaviour therapy for anorexia nervosa: Some preliminary findings.</t>
  </si>
  <si>
    <t>Journal of Psychosomatic Research</t>
  </si>
  <si>
    <t>10.1016/0022-3999%2884%2990083-7</t>
  </si>
  <si>
    <t>Calugi, S.; Dalle Grave, A.; Conti, M.; Dametti, L.; Chimini, M.; Dalle Grave, R.</t>
  </si>
  <si>
    <t>The Role of Weight Suppression in Intensive Enhanced Cognitive Behavioral Therapy for Adolescents with Anorexia Nervosa: A Longitudinal Study</t>
  </si>
  <si>
    <t>International Journal of Environmental Research and Public Health</t>
  </si>
  <si>
    <t>10.3390/ijerph20043221</t>
  </si>
  <si>
    <t xml:space="preserve">CBT, anorexia nervosa, otucomes </t>
  </si>
  <si>
    <t>Claggett</t>
  </si>
  <si>
    <t>Claggett, M.S.</t>
  </si>
  <si>
    <t>Anorexia nervosa: a behavioral approach.</t>
  </si>
  <si>
    <t>The American journal of nursing</t>
  </si>
  <si>
    <t>10.1097/00000446-198080080-00035</t>
  </si>
  <si>
    <t>CBT, anorexia nervosa</t>
  </si>
  <si>
    <t>Read full paper: Is it a primary intervention-focused study or a chapter? If it is, does it report patient outcomes? Are they outpatients? etc.</t>
  </si>
  <si>
    <t>Horne and Gallen</t>
  </si>
  <si>
    <t>Horne, Michael; Gallen, Mel</t>
  </si>
  <si>
    <t>Anorexia nervosa: An object relations approach to primary treatment.</t>
  </si>
  <si>
    <t>10.1192/bjp.151.2.192</t>
  </si>
  <si>
    <t xml:space="preserve">Check paper: Is behavioural therapy sufficiently CBT? Are these inpatients or outpatients? Do they report outcomes? </t>
  </si>
  <si>
    <t>Spector</t>
  </si>
  <si>
    <t>Spector, S.</t>
  </si>
  <si>
    <t>Behavior Therapy in Anorexia Nervosa</t>
  </si>
  <si>
    <t>JAMA: The Journal of the American Medical Association</t>
  </si>
  <si>
    <t xml:space="preserve">No abstract available </t>
  </si>
  <si>
    <t>10.1001/jama.1975.03260040011002</t>
  </si>
  <si>
    <t>Check full paper: Is it a primary study? Does it report outcomes? Are patients outpatients? Likely some kind of chapter/review piece and not empirical study.</t>
  </si>
  <si>
    <t>Wolpe</t>
  </si>
  <si>
    <t>Wolpe, J.</t>
  </si>
  <si>
    <t>10.1001/jama.1975.03260040011003</t>
  </si>
  <si>
    <t xml:space="preserve">Blinder et al. </t>
  </si>
  <si>
    <t>Blinder, B.J.; Freeman, D.M.; Stunkard, A.J.</t>
  </si>
  <si>
    <t>Behavior therapy of anorexia nervosa: effectiveness of activity as a reinforcer of weight gain.</t>
  </si>
  <si>
    <t>The American journal of psychiatry</t>
  </si>
  <si>
    <t>10.1176/ajp.126.8.1093</t>
  </si>
  <si>
    <t xml:space="preserve">Check full paper: Are patients outpatients? Are key outcomes reported? </t>
  </si>
  <si>
    <t>Anonymous</t>
  </si>
  <si>
    <t>Behavioral and cognitive-behavioral treatment of anorexia nervosa and bulimia nervosa.</t>
  </si>
  <si>
    <t>Behavior modification</t>
  </si>
  <si>
    <t>Ovid MEDLINE(R) &lt;1980 to 1987&gt;</t>
  </si>
  <si>
    <t>Read full paper: Are key outcomes reported? Outpatients?</t>
  </si>
  <si>
    <t xml:space="preserve">Sasaki et al. </t>
  </si>
  <si>
    <t>Sasaki, T.; Kumano, H.; Horie, H.; Nomura, S.; Kuboki, T.; Suematsu, H.; Obayashi, M.; Sakuramoto, M.</t>
  </si>
  <si>
    <t>Cognitive-behavioral therapy for anorexia nervosa</t>
  </si>
  <si>
    <t>Japanese Journal of Psychosomatic Medicine</t>
  </si>
  <si>
    <t>In recent years, cognitive-behavioral therapy has become prevalent not only in Western countries but also in Japan. There are some reasons for this. First, cognitive-behavioral methods are directly concerned with thoughts and feeling that are important in psychiatric and psychosomatic disorders. Secondly, these methods have scientific basing and are more amenable to evaluation in clinical trials. Thirdly, cognitive-behavioral therapy is comparatively easy to use. It can be applied to depressive disorders, anxiety and obsessive disorders, eating disorders, and certain somatic problems, etc. Our research group made a manual of cognitive-behavioral therapy for anorexia nervosa supported by the Ministry of Health and Welfare in 1991. We also revised a manual for clinical study of anorexia nervosa in 1992. The aim of this study is to compare cognitive-behavioral therapy with an operant conditioning treatment with brief psychotherapy. This is a multi-center study that was begun in October, 1992. In this paper, we will outline our manual of cognitive-behavioral therapy, and the revised one for clinical study, and make an interium report of the study in our department.</t>
  </si>
  <si>
    <t>Letter: Behavior therapy in anorexia nervosa.</t>
  </si>
  <si>
    <t>JAMA</t>
  </si>
  <si>
    <t>Ovid MEDLINE(R) &lt;1946 to 1979&gt;</t>
  </si>
  <si>
    <t xml:space="preserve">Read full paper: Is there any report of a primary study with patient outcomes? Outpatients? </t>
  </si>
  <si>
    <t>Biley</t>
  </si>
  <si>
    <t>Biley, F.</t>
  </si>
  <si>
    <t>Mirror images of anorexia.</t>
  </si>
  <si>
    <t>Nursing</t>
  </si>
  <si>
    <t xml:space="preserve">Read full paper: Check if referring to mirror work as body image therapy. Outpatients? Key outcomes? </t>
  </si>
  <si>
    <t>Matsumoto et al.</t>
  </si>
  <si>
    <t>Matsumoto, R.; Tsuchida, H.; Wada, Y.; Yoshida, T.; Okamoto, A.; Yamashita, T.; Inoue, K.; Fukui, K.</t>
  </si>
  <si>
    <t>Video-assisted cognitive behavioral therapy for anorexia nervosa [6]</t>
  </si>
  <si>
    <t>10.1111/j.1440-1819.2006.01602.x</t>
  </si>
  <si>
    <t>Read full paper: Outpatients? Key outcomes? No abstract so need to check main paper</t>
  </si>
  <si>
    <t xml:space="preserve">Gowers et al. </t>
  </si>
  <si>
    <t>Gowers, S.G.; Clark, A.F.; Roberts, C.; Byford, S.; Barrett, B.; Griffiths, A.; Edwards, V.; Bryan, C.; Smethurst, N.; Rowlands, L.; Roots, P.</t>
  </si>
  <si>
    <t>A randomised controlled multicentre trial of treatments for adolescent anorexia nervosa including assessment of cost-effectiveness and patient acceptability - The TOuCAN trial</t>
  </si>
  <si>
    <t>Health Technology Assessment</t>
  </si>
  <si>
    <t>10.3310/hta14150</t>
  </si>
  <si>
    <t xml:space="preserve">Anorexia nervosa, outpatients, outcomes </t>
  </si>
  <si>
    <t xml:space="preserve">Read full paper: What is the outpatient treatment and is it CBT?  </t>
  </si>
  <si>
    <t>Bell et al.</t>
  </si>
  <si>
    <t>Bell, C.; Waller, G.; Shafran, R.; Delgadillo, J.</t>
  </si>
  <si>
    <t>Is there an optimal length of psychological treatment for eating disorder pathology?</t>
  </si>
  <si>
    <t>10.1002/eat.22660</t>
  </si>
  <si>
    <t xml:space="preserve">Read full paper: Separate by anorexia nervosa? CBT specifically identified? </t>
  </si>
  <si>
    <t xml:space="preserve">Cowers et al. </t>
  </si>
  <si>
    <t>Cowers, S.; Norton, K.; Halek, C.; Crisp, A.H.</t>
  </si>
  <si>
    <t>Outcome of outpatient psychotherapy in a random allocation treatment study of anorexia nervosa</t>
  </si>
  <si>
    <t>Ninety subjects with DSM‐III‐R anorexia nervosa were randomly allocated to four treatment options, one inpatient, two outpatient, and one comprising an assessment interview only. Twenty were thus offered a package of outpatient individual and family psychotherapy. At 2‐year follow‐up, 12 of the 20 were classed as well, or very nearly well, according to operationally defined criteria. Statistically significant improvements over time were obtained for weight, mean body mass index (BMI), and also for psychological, sexual, and socioeconomic adjustments. Weight and BMI changes were significantly better than for the assessment only group, some of whom had received extensive treatment elsewhere. The style of the outpatient therapy and compliance with it are described in some detail and prognostic indicators for the treated and untreated groups presented. Lower weights at presentation and vomiting were associated with poorer outcome, although age and length of history were not. © 1994 by John Wiley &amp; Sons, Inc. Copyright © 1994 Wiley Periodicals, Inc., A Wiley Company</t>
  </si>
  <si>
    <t>10.1002/1098-108X(199403)15:2&lt;165::AID-EAT2260150208&gt;3.0.CO;2-0</t>
  </si>
  <si>
    <t xml:space="preserve">Read full paper: Is outpatient therapy CBT based? </t>
  </si>
  <si>
    <t>Jaite et al.</t>
  </si>
  <si>
    <t>Jaite, C.; Hoffmann, F.; Glaeske, G.; Bachmann, C.J.</t>
  </si>
  <si>
    <t>Prevalence, comorbidities and outpatient treatment of anorexia and bulimia nervosa in German children and adolescents</t>
  </si>
  <si>
    <t>Objective: This study aimed at investigating the prevalence, psychiatric comorbidity and outpatient treatment in a sample of German children and adolescents with eating disorders (EDs). Method: Data of a large German statutory health insurance company were analysed and outpatients aged between 10 and 21 years with an ED diagnosis in 2009 were identified. Results: Of 248,558 insured children and adolescents, 1,404 patients (79.9 % females, mean age: 16.7; SD: 3.3 years) matched the inclusion criteria. The large majority of patients with anorexia nervosa (AN) and bulimia nervosa (BN) were females (94.7 and 92.7 %), on which we focus in the following analyses. The prevalence in females was 0.28 % (AN) and 0.20 % (BN). Psychiatric comorbidity was diagnosed in 59.8 % (AN) and 64.1 % (BN) of patients, respectively. Most patients were treated with psychotherapy (AN: 75.7 %, BN: 78.5 %), 16.4 % (AN) and 20.2 % (BN) of our patients received pharmacotherapy with either antidepressants or antipsychotics. 23.5 % (AN) and 21.1 % (BN) received no treatment with psychotherapy, antidepressants or antipsychotics. Discussion: This naturalistic study suggests that in young ED outpatients, EDs seem to be underdiagnosed and treatment does not necessarily comply with current guidelines. Therefore, dissemination of state-of-the-art knowledge on diagnosis and treatment in children and adolescents with EDs constitutes an important educational goal. © 2013 Springer International Publishing Switzerland.</t>
  </si>
  <si>
    <t>10.1007/s40519-013-0020-4</t>
  </si>
  <si>
    <t xml:space="preserve">Read full paper: Is CBT specified or are they just talking generally about psychotherapy (in which case, exclude)? </t>
  </si>
  <si>
    <t>Blank et al.</t>
  </si>
  <si>
    <t>Blank, S.; Zadik, Z.; Katz, I.; Mahazri, Y.; Toker, I.; Barak, I.</t>
  </si>
  <si>
    <t>The emergence and treatment of anorexia and bulimia nervosa. A comprehensive and practical model</t>
  </si>
  <si>
    <t>International Journal of Adolescent Medicine and Health</t>
  </si>
  <si>
    <t>The objective was to propose and describe a new bio-psycho-social model of emergence and maintenance of anorexia nervosa and bulimia nervosa, and demonstrate its application to treatment. An original model, based on literature review and our own clinical experience, was created. Therapeutic guidelines were derived from the theoretical model and applied in the treatment of 97 anorexia and bulimia nervosa patients presented at the eating disorders unit at Kaplan Hospital in Israel over 18 months. A team comprising a pediatrician, a child psychiatrist, a dietician, and trained nurses collaborated in a comprehensive systemic therapeutic approach involving parents, schools, and community agents. Results: Ninety-one girls and six boys were treated in the eating disorder unit (55 had AN, 29 had BN and 13 had EDNOS). Thirty-seven patients were hospitalized and sixty were treated in the outpatient clinic. Mean hospitalization time of the first five patients was 108 days. Mean hospitalization time of the remaining 32 patients was reduced to 32 days. The mean number of outpatient clinic interventions was 12. At the one-year follow up, 74 patients were doing well in all respects. Fourteen patients still needed a lot of supervision in eating. Five are still hospitalized and four were lost to follow up. Conclusions: The proposed model proves to be more than just another theory in that it is successfully applied in treatment. Short systemic therapy is very effective. The longer the delay in drastic, aggressive treatment, the worse the prognosis. Extended hospitalization periods worsen the prognosis. Weakness of the parental unit is a strong indication for inpatient care. The longer the experience in treating eating disorders, the shorter the hospitalization and number of interventions.</t>
  </si>
  <si>
    <t>10.1515/IJAMH.2002.14.4.257</t>
  </si>
  <si>
    <t xml:space="preserve">Read full paper: Is intervention CBT based? Key outcomes? </t>
  </si>
  <si>
    <t xml:space="preserve">Byford et al. </t>
  </si>
  <si>
    <t>Byford, S.; Barrett, B.; Roberts, C.; Clark, A.; Edwards, V.; Smethurst, N.; Gowers, S.G.</t>
  </si>
  <si>
    <t>Economic evaluation of a randomised controlled trial for anorexia nervosa in adolescents</t>
  </si>
  <si>
    <t>British Journal of Psychiatry</t>
  </si>
  <si>
    <t>10.1192/bjp.bp.107.036806</t>
  </si>
  <si>
    <t>Anorexia nervosa, outpatients, outcomes</t>
  </si>
  <si>
    <t xml:space="preserve">Read full paper: Are either of the outpatient therapies CBT? Key outcomes? </t>
  </si>
  <si>
    <t xml:space="preserve">Billman Miller et al. </t>
  </si>
  <si>
    <t>Billman Miller, M.G.; Quaill, M.; King, S.; Mausteller, K.; Johnson, M.; Forrest, L.N.; Lane-Loney, S.E.; Essayli, J.H.</t>
  </si>
  <si>
    <t>Feasibility and preliminary effectiveness of a cognitive-behavioral, family-centered partial hospitalization program for adolescents with anorexia nervosa and atypical anorexia nervosa at six- and twelve-month follow-up</t>
  </si>
  <si>
    <t>This study examined the feasibility and preliminary effectiveness of a cognitive-behavioral, family-centered partial hospitalization program (PHP) for adolescents with anorexia nervosa (AN) and atypical AN (AAN), and described the outpatient services received following discharge. Participants (N = 31) completed anthropometric and self-report assessments at admission, discharge, and six and twelve months after discharge from the PHP. Descriptive statistics explored markers of feasibility. Paired samples t-tests evaluated changes in weight and eating disorder (ED) symptomatology from admission to discharge, admission to six-month follow-up, and admission to twelve-month follow-up. Descriptive statistics and effect sizes compared symptoms at each timepoint between participants with AN and AAN. Results indicated that we were successful at recruiting greater than 50% of adolescents approached for this study. We collected follow-up data from more than 70% of participants at discharge, but did not meet this retention benchmark at six-month and twelve-month follow-ups. The entire sample demonstrated significant improvements in weight and ED symptomatology from admission to discharge, and generally maintained these improvements at six- and twelve-month follow-up. While descriptive statistics suggested that participants with AN and AAN received similar outpatient services following discharge from the PHP, those with AN experienced greater improvement in self-reported ED symptomatology than those with AAN at six- and twelve-month follow-up. These findings provide preliminary support for the efficacy of PHPs in treating adolescents with AN and AAN. Further research with larger sample sizes should investigate whether adolescents with AAN experience poorer outcomes than those with AN following discharge from a PHP. © 2023 The Authors. European Eating Disorders Review published by Eating Disorders Association and John Wiley &amp; Sons Ltd.</t>
  </si>
  <si>
    <t>10.1002/erv.3038</t>
  </si>
  <si>
    <t xml:space="preserve">Read full paper: Is there enough on the outpatient therapy post-discharge to include, and is it CBT? </t>
  </si>
  <si>
    <t>Castellini, Giovanni; Lelli, Lorenzo; Corsi, Elisa; Campone, Beatrice; Ciampi, Eleonora; Fisher, Alessandra D; Mallardo, Luca; Monteleone, Alessio Maria; Rotella, Francesco; Tofani, Tommaso; Vignozzi, Linda; Zamponi, Francesco; Maggi, Mario; Ricca, Valdo</t>
  </si>
  <si>
    <t>Role of sexuality in the outcome of anorexia nervosa and bulimia nervosa: A 3-year follow-up study.</t>
  </si>
  <si>
    <t>10.1159/000477176</t>
  </si>
  <si>
    <t xml:space="preserve">Read full paper: Is the intervention definitely CBT? Key outcomes? Main outcome of sexual functioning not relevant to review but secondary outcomes might. </t>
  </si>
  <si>
    <t xml:space="preserve">Stein et al. </t>
  </si>
  <si>
    <t>Stein, K.F.; Corte, C.; Chen, D.-G.; Nuliyalu, U.; Wing, J.</t>
  </si>
  <si>
    <t>A randomized clinical trial of an identity intervention programme for women with eating disorders</t>
  </si>
  <si>
    <t>10.1002/erv.2195</t>
  </si>
  <si>
    <t xml:space="preserve">Anorexia nervosa, outcomes </t>
  </si>
  <si>
    <t xml:space="preserve">Read full paper: Is IIP sufficiently CBT? Review at this next stage. Also outpatients? </t>
  </si>
  <si>
    <t>Bianco</t>
  </si>
  <si>
    <t>Bianco, Fernando J</t>
  </si>
  <si>
    <t>Rapid treatment of two cases of anorexia nervosa.</t>
  </si>
  <si>
    <t>Journal of Behavior Therapy and Experimental Psychiatry</t>
  </si>
  <si>
    <t>Reports successful treatment, based on making reinforcement contingent on weight gain, for a 22-yr-old female college student and a 16-yr-old female high school student. The model used was that of B. J. Blinder, D. M. Freeman, and A. J. Stunkard (see record 1970-12731-001). (PsycInfo Database Record (c) 2021 APA, all rights reserved)</t>
  </si>
  <si>
    <t>10.1016/0005-7916%2872%2990079-1</t>
  </si>
  <si>
    <t xml:space="preserve">Read full paper: Is the treatment (reinforcement contingent on weight gain) sufficiently CBT? Outpatients? Key outcomes? 2 patients so could calculate effect size </t>
  </si>
  <si>
    <t>Wildes, J.E.; Marcus, M.D.; Crosby, R.D.; Ringham, R.M.; Dapelo, M.M.; Gaskill, J.A.; Forbush, K.T.</t>
  </si>
  <si>
    <t>The clinical utility of personality subtypes in patients with anorexia nervosa</t>
  </si>
  <si>
    <t>10.1037/a0024597</t>
  </si>
  <si>
    <t>Read full paper: Is the therapy CBT? Outpatients? Outcomes</t>
  </si>
  <si>
    <t>Cardi, V.; Clarke, A.; Treasure, J.</t>
  </si>
  <si>
    <t>The use of guided self-help incorporating a mobile component in people with eating disorders: A pilot study</t>
  </si>
  <si>
    <t>10.1002/erv.2235</t>
  </si>
  <si>
    <t>Read full paper: Is intervention CBT? Outpatients? Likely as self-help</t>
  </si>
  <si>
    <t>Wildes, Jennifer E; Marcus, Marsha D</t>
  </si>
  <si>
    <t>Development of emotion acceptance behavior therapy for anorexia nervosa: A case series.</t>
  </si>
  <si>
    <t>10.1002/eat.20826</t>
  </si>
  <si>
    <t xml:space="preserve">Read full paper: Is Emotion acceptance behavior therapy (EABT) sufficiently CBT? Keep for now (discussed with GW) </t>
  </si>
  <si>
    <t xml:space="preserve">Walden et al. </t>
  </si>
  <si>
    <t>Walden, K.; Manwaring, J.; Blalock, D.V.; Bishop, E.; Duffy, A.; Johnson, C.</t>
  </si>
  <si>
    <t>Acceptance and psychological change at the higher levels of care: A naturalistic outcome study</t>
  </si>
  <si>
    <t>10.1080/10640266.2017.1400862</t>
  </si>
  <si>
    <t>Anorexia nervosa, outcomes</t>
  </si>
  <si>
    <t xml:space="preserve">Read full paper: Is the intervention CBT? Outpatients? </t>
  </si>
  <si>
    <t xml:space="preserve">Peake et al. </t>
  </si>
  <si>
    <t>Peake, K.J.; Limbert, C.; Whitehead, L.</t>
  </si>
  <si>
    <t>An evaluation of the Oxford Adult Eating Disorders Service between 1994 and 2002</t>
  </si>
  <si>
    <t>This paper examines the outcomes of 631 patients who were assessed at the Oxford Adult Eating Disorders Service between May 1994 and December 2002. After treatment, significant improvements were reported across the total sample for body mass index (BMI), the Beck Depression Inventory, the Beck Anxiety Inventory and the Robson Self Concept Questionnaire. Significant improvements were also reported for all measures of the Eating Disorder Questionnaire (EDE) and for all measures of the Eating Disorder Inventory (EDI) except for perfectionism. Patients with anorexia nervosa showed improvements in both BMI and associated psychopathology. Patients with bulimia nervosa showed a reduction in the number of self-induced vomiting occasions and the number of objective binges and improvements in the associated psychopathology. Further research is required to identify factors associated with improvements in symptomatology. Copyright © 2005 John Wiley &amp; Sons, Ltd and Eating Disorders Association.</t>
  </si>
  <si>
    <t>10.1002/erv.627</t>
  </si>
  <si>
    <t xml:space="preserve">Check full paper to see if CBT used, and if outpatients </t>
  </si>
  <si>
    <t xml:space="preserve">Lampard et al. </t>
  </si>
  <si>
    <t>Lampard, Amy M; Tasca, Giorgio A; Balfour, Louise; Bissada, Hany</t>
  </si>
  <si>
    <t>An evaluation of the transdiagnostic cognitive-behavioural model of eating disorders.</t>
  </si>
  <si>
    <t>10.1002/erv.2214</t>
  </si>
  <si>
    <t xml:space="preserve">Check paper to see if CBT used or just pre-intervention results reported </t>
  </si>
  <si>
    <t>Pla and Toro</t>
  </si>
  <si>
    <t>Pla, C.; Toro, J.</t>
  </si>
  <si>
    <t>Anorexia nervosa in a Spanish adolescent sample: An 8-year longitudinal study</t>
  </si>
  <si>
    <t>10.1111/j.1600-0447.1999.tb10894.x</t>
  </si>
  <si>
    <t>Check full paper: Unclear if CBT used or not</t>
  </si>
  <si>
    <t>Crisp</t>
  </si>
  <si>
    <t>Crisp, A.H.</t>
  </si>
  <si>
    <t>Anorexia Nervosa: Diagnosis and Outcome of Anorexia Nervosa: The St George's View</t>
  </si>
  <si>
    <t>Journal of the Royal Society of Medicine</t>
  </si>
  <si>
    <t>10.1177/003591577707000705</t>
  </si>
  <si>
    <t xml:space="preserve">Read full paper: Does it report on CBT? Outpatients? Likely if St George's Sheffield </t>
  </si>
  <si>
    <t xml:space="preserve">Mitchison et al. </t>
  </si>
  <si>
    <t>Mitchison, D.; Hay, P.; Engel, S.; Crosby, R.; Grange, D.L.; Lacey, H.; Mond, J.; Slewa-Younan, S.; Touyz, S.</t>
  </si>
  <si>
    <t>Assessment of quality of life in people with severe and enduring anorexia nervosa: A comparison of generic and specific instruments</t>
  </si>
  <si>
    <t>10.1186/1471-244X-13-284</t>
  </si>
  <si>
    <t xml:space="preserve">Read full paper: What is the intervention? Is it CBT? Are the patients outpatients? </t>
  </si>
  <si>
    <t xml:space="preserve">Voderholzer et al. </t>
  </si>
  <si>
    <t>Voderholzer, U.; Witte, S.; Schlegl, S.; Koch, S.; Cuntz, U.; Schwartz, C.</t>
  </si>
  <si>
    <t>Association between depressive symptoms, weight and treatment outcome in a very large anorexia nervosa sample</t>
  </si>
  <si>
    <t>10.1007/s40519-015-0227-7</t>
  </si>
  <si>
    <t xml:space="preserve">Tamai et al. </t>
  </si>
  <si>
    <t>Tamai, H.; Takemura, J.; Kobayashi, N.; Matsubayashi, S.; Matsukura, S.; Nakagawa, T.</t>
  </si>
  <si>
    <t>Changes in plasma cholecystokinin concentrations after oral glucose tolerance test in anorexia nervosa before and after therapy</t>
  </si>
  <si>
    <t>Metabolism</t>
  </si>
  <si>
    <t>10.1016/0026-0495(93)90216-B</t>
  </si>
  <si>
    <t xml:space="preserve">Read full paper: What is the therapy? Is it CBT? Are patients outpatients? </t>
  </si>
  <si>
    <t>Gowers, S.G.; Clark, A.; Roberts, C.; Griffiths, A.; Edwards, V.; Bryan, C.; Smethurst, N.; Byford, S.; Barrett, B.</t>
  </si>
  <si>
    <t>Clinical effectiveness of treatments for anorexia nervosa in adolescents: Randomised controlled trial</t>
  </si>
  <si>
    <t>10.1192/bjp.bp.107.036764</t>
  </si>
  <si>
    <t xml:space="preserve">Read full paper: Is CBT the outpatient therapy? Key outcomes? </t>
  </si>
  <si>
    <t xml:space="preserve">Keizer et al. </t>
  </si>
  <si>
    <t>Keizer, A.; Engel, M.M.; Bonekamp, J.; Van Elburg, A.</t>
  </si>
  <si>
    <t>Hoop training: a pilot study assessing the effectiveness of a multisensory approach to treatment of body image disturbance in anorexia nervosa</t>
  </si>
  <si>
    <t>10.1007/s40519-018-0585-z</t>
  </si>
  <si>
    <t xml:space="preserve">Read full paper: Is the intervention CBT-based? Says it is body image. Outpatients? Key outcomes? </t>
  </si>
  <si>
    <t xml:space="preserve">Pohjolainen et al. </t>
  </si>
  <si>
    <t>Pohjolainen, V.; Koponen, S.; Räsänen, P.; Roine, R.P.; Sintonen, H.; Karlsson, H.</t>
  </si>
  <si>
    <t>Long-term health-related quality of life in eating disorders</t>
  </si>
  <si>
    <t>Quality of Life Research</t>
  </si>
  <si>
    <t>10.1007/s11136-016-1250-5</t>
  </si>
  <si>
    <t xml:space="preserve">Read full paper: What is the treatment mentioned? Outpatients? </t>
  </si>
  <si>
    <t xml:space="preserve">Strobel et al. </t>
  </si>
  <si>
    <t>Strobel, C.; Quadflieg, N.; Naab, S.; Voderholzer, U.; Fichter, M.M.</t>
  </si>
  <si>
    <t>Long-term outcomes in treated males with anorexia nervosa and bulimia nervosa—A prospective, gender-matched study</t>
  </si>
  <si>
    <t>Objective: We report on the long-term outcome of males compared to females treated for anorexia nervosa (AN) or bulimia nervosa (BN). Methods: A total of 119 males with AN and 60 males with BN were reassessed 5.8 ± 4.6 and 7.5 ± 5.9 years (respectively) after treatment and compared to matched female patients. Results: At follow-up, males with AN had a higher body weight than females. For AN, remission rates (40% males vs. 41% females) did not differ at follow-up. And at follow-up, more males (34%) than females (19%) had an eating disorder not otherwise specified (ED-NOS; p &lt;.01). At follow-up of AN, there was no binge-eating disorder (BED) and obesity was rare. For BN, remission rates (44% males vs. 50% females) and frequency of AN, BN, BED and ED-NOS did not differ at follow-up. Males with AN scored lower than females at follow-up on most subscales of the Eating Disorder Inventory (EDI) and on somatization, obsessive–compulsive symptoms, and depression (Brief Symptom Inventory). Males with BN scored lower than females with BN on perfectionism and higher on interpersonal distrust (EDI) at follow-up. Discussion: Results from the scarce literature on males with ED are inconclusive regarding longer term outcome. In the present study, males with AN showed a slightly better outcome than females. In BN, outcome was about the same in males and females. According to our study, existing treatment is equally effective in both males and females. Additional research on the need of gender-specific diagnosis and therapy is required. © 2019 Wiley Periodicals, Inc.</t>
  </si>
  <si>
    <t>10.1002/eat.23151</t>
  </si>
  <si>
    <t xml:space="preserve">Aardoom et al. </t>
  </si>
  <si>
    <t>Aardoom, J.J.; Dingemans, A.E.; Fokkema, M.; Spinhoven, P.; Van Furth, E.F.</t>
  </si>
  <si>
    <t>Moderators of change in an Internet-based intervention for eating disorders with different levels of therapist support: What works for whom?</t>
  </si>
  <si>
    <t>10.1016/j.brat.2016.11.012</t>
  </si>
  <si>
    <t xml:space="preserve">Read full paper: Is the monitoring and feedback intervention CBT? Outpatients? Key outocmes? </t>
  </si>
  <si>
    <t xml:space="preserve">Lindgreen et al. </t>
  </si>
  <si>
    <t>Lindgreen, P.; Lomborg, K.; Clausen, L.</t>
  </si>
  <si>
    <t>Patient use of a self-monitoring app during eating disorder treatment: Naturalistic longitudinal cohort study</t>
  </si>
  <si>
    <t>Brain and Behavior</t>
  </si>
  <si>
    <t>10.1002/brb3.2039</t>
  </si>
  <si>
    <t xml:space="preserve">Read full paper: Is app CBT? Outpatients? Key outcomes? </t>
  </si>
  <si>
    <t xml:space="preserve">Bergh et al. </t>
  </si>
  <si>
    <t>Bergh, C.; Brodin, U.; Lindberg, G.; Södersten, P.</t>
  </si>
  <si>
    <t>Randomized controlled trial of a treatment for anorexia and bulimia nervosa</t>
  </si>
  <si>
    <t>Proceedings of the National Academy of Sciences of the United States of America</t>
  </si>
  <si>
    <t>Evidence for the effectiveness of existing treatments of patients with eating disorders is weak. Here we describe and evaluate a method of treatment in a randomized controlled trial. Sixteen patients, randomly selected out of a group composed of 19 patients with anorexia nervosa and 13 with bulimia nervosa, were trained to eat and recognize satiety by using computer support. They rested in a warm room after eating, and their physical activity was restricted. The patients in the control group (n = 16) received no treatment. Remission was defined by normal body weight (anorexia), cessation of binge eating and purging (bulimia), a normal psychiatric profile, normal laboratory test values, normal eating behavior, and resumption of social activities. Fourteen patients went into remission after a median of 14.4 months (range 4.9-26.5) of treatment, but only one patient went into remission while waiting for treatment (P = 0.0057). Relapse is considered a major problem in patients who have been treated to remission. We therefore report results on a total of 168 patients who have entered our treatment program. The estimated rate of remission was 75%, and estimated time to remission was 14.7 months (quartile range 9.6 ≥32). Six patients (7%) of 83 who were treated to remission relapsed, but the others (93%) have remained in remission for 12 months (quartile range 6-36). Because the risk of relapse is maximal in the first year after remission, we suggest that most patients treated with this method recover.</t>
  </si>
  <si>
    <t>10.1073/pnas.142284799</t>
  </si>
  <si>
    <t xml:space="preserve">Read full paper: Is the treatment (trained to eat and recognize satiety by using computer support) sufficiently CBT? </t>
  </si>
  <si>
    <t>Behrens et al.</t>
  </si>
  <si>
    <t>Behrens, S.C.; Tesch, J.; Sun, P.J.B.; Starke, S.; Black, M.J.; Schneider, H.; Pruccoli, J.; Zipfel, S.; Giel, K.E.</t>
  </si>
  <si>
    <t>Virtual Reality Exposure to a Healthy Weight Body Is a Promising Adjunct Treatment for Anorexia Nervosa</t>
  </si>
  <si>
    <t>10.1159/000530932</t>
  </si>
  <si>
    <t xml:space="preserve">Read full paper: Is intervention CBT? Key outcomes? </t>
  </si>
  <si>
    <t>Carter, F.A.; Boden, J.M.; Jordan, J.; McIntosh, V.V.W.; Bulik, C.M.; Joyce, P.R.</t>
  </si>
  <si>
    <t>Weight suppression predicts total weight gain and rate of weight gain in outpatients with anorexia nervosa</t>
  </si>
  <si>
    <t>10.1002/eat.22425</t>
  </si>
  <si>
    <t xml:space="preserve">Read full paper: Unclear if CBT is psychotherapy? </t>
  </si>
  <si>
    <t>Bhanji, S; Thompson, J</t>
  </si>
  <si>
    <t>Operant conditioning in the treatment of anorexia nervosa: A review and retrospective study of 11 cases.</t>
  </si>
  <si>
    <t>Describes a treatment regime providing a reward following completion of 8 successive meals, with later rewards contingent upon progressively faster eating of meals. Weekly weight gains in the 2-7 lb range were attained, comparing favorably with results of other methods of treating neurotic failure to eat. All patients chose permission to have visitors as the most desirable reward; being allowed letters, newspapers, and flowers were other rewards frequently requested. Results of a limited postal questionnaire, addressed to the patient's general practitioner, indicate some return to poor eating in the years after discharge. (PsycInfo Database Record (c) 2021 APA, all rights reserved)</t>
  </si>
  <si>
    <t>10.1192/bjp.124.2.166</t>
  </si>
  <si>
    <t>Read full paper: Is intervention sufficiently CBT? Outpatients? Outcomes?</t>
  </si>
  <si>
    <t xml:space="preserve">Mark et al. </t>
  </si>
  <si>
    <t>Mark, M.; Rabinowitz, J.; Rabinowitz, S.; Gaoni, B.; Babur, I.; Danon, Y.L.</t>
  </si>
  <si>
    <t>Breif treatment of anorexia in military personnel</t>
  </si>
  <si>
    <t>Hospital and Community Psychiatry</t>
  </si>
  <si>
    <t>Anorexia nervosa</t>
  </si>
  <si>
    <t xml:space="preserve">Check full paper: CBT? Key outcomes? No abstract to check at this stage. </t>
  </si>
  <si>
    <t>Riva, G.; Bacchetta, M.; Baruffi, M.; Borgomainerio, E.; Defrance, C.; Gatti, F.; Galimberti, C.; Fontaneto, S.; Marchi, S.; Molinari, E.; Nugues, P.; Rinaldi, S.; Rovetta, A.; Samuelli Ferretti, G.; Tonci, A.; Wann, J.; Vincelli, F.</t>
  </si>
  <si>
    <t>VREPAR projects: The use of virtual environments in psycho-neuro- physiological assessment and rehabilitation</t>
  </si>
  <si>
    <t>10.1089/cpb.1999.2.69</t>
  </si>
  <si>
    <t xml:space="preserve">Agras et al. </t>
  </si>
  <si>
    <t>Agras, W. Stewart; Barlow, David H; Chapin, Harvey N; Abel, Gene G; Leitenberg, Harold</t>
  </si>
  <si>
    <t>Behavior modification of anorexia nervosa.</t>
  </si>
  <si>
    <t>10.1001/archpsyc.1974.01760090003001</t>
  </si>
  <si>
    <t xml:space="preserve">Read full paper: Outpatients? Key outcomes? 
Note: Behaviour modification is behavioural therapy, so 1st-wave CBT. 4 single cases can be combined to generate an effect size, so okay to include.  </t>
  </si>
  <si>
    <t>Bruch, Hilde</t>
  </si>
  <si>
    <t>Perils of behavior modification in treatment of anorexia nervosa.</t>
  </si>
  <si>
    <t>JAMA: Journal of the American Medical Association</t>
  </si>
  <si>
    <t>10.1001/jama.230.10.1419</t>
  </si>
  <si>
    <t>Read full paper: Outpatients? Key outcomes? 
Note: Behaviour modification is behavioural therapy, so 1st-wave CBT. 3 single cases can be combined to generate an effect size, so okay to include.</t>
  </si>
  <si>
    <t>Moldofsky, H; Garfinkel, P. E</t>
  </si>
  <si>
    <t>Problems of treatment of anorexia nervosa.</t>
  </si>
  <si>
    <t>The Canadian Psychiatric Association Journal / La Revue de l'Association des psychiatres du Canada</t>
  </si>
  <si>
    <t>Read full paper: Outpatients? Sounds likely these are inpatients but not certain. Key outcomes? 
Note: Operant training is a behavioural therapy, 1st-wave CBT (Checked with GW)</t>
  </si>
  <si>
    <t>Vandereycken, Walter; Pieters, Guido</t>
  </si>
  <si>
    <t>Short-term weight restoration in anorexia nervosa through operant conditioning.</t>
  </si>
  <si>
    <t>Scandinavian Journal of Behaviour Therapy</t>
  </si>
  <si>
    <t>10.1080/16506077809456103</t>
  </si>
  <si>
    <t xml:space="preserve">Read full paper: Outpatients? Key outcomes? 
Note: Operant conditioning is a behavioural therapy, 1st-wave CBT (Checked with GW). Is the short-term nature of the intervention a problem for inclusion? Check with GW at next stage. </t>
  </si>
  <si>
    <t>Goldfarb, Lori A; Fuhr, Robert; Tsujimoto, Richard N; Fischman, Stanley E</t>
  </si>
  <si>
    <t>Systematic desensitization and relaxation as adjuncts in the treatment of anorexia nervosa: A preliminary study.</t>
  </si>
  <si>
    <t>Psychological Reports</t>
  </si>
  <si>
    <t>10.2466/pr0.1987.60.2.511</t>
  </si>
  <si>
    <t xml:space="preserve">Read full paper: Are these therapies sufficiently CBT? This will depend on whether they are based on operant/classical conditioning (and therefore 1st wave BTs), or if they are skills-based or something else (and then rejected). Also, are key outcomes reported? </t>
  </si>
  <si>
    <t xml:space="preserve">Hardoff et al. </t>
  </si>
  <si>
    <t>Hardoff, Daniel; Nussbaum, Michael; Shenker, I. Ronald</t>
  </si>
  <si>
    <t>Anorexia nervosa in patients with other chronic illnesses.</t>
  </si>
  <si>
    <t>10.1515/IJAMH.1985.1.3-4.249</t>
  </si>
  <si>
    <t xml:space="preserve">Check full paper: Outpatients? Is behavioural modification CBT? Needs assessing to see if operant/classical conditioning or skills-based at next step. </t>
  </si>
  <si>
    <t>Scolnick, B.</t>
  </si>
  <si>
    <t>Behavioral management for anorexia nervosa [9]</t>
  </si>
  <si>
    <t>New England Journal of Medicine</t>
  </si>
  <si>
    <t>10.1056/NEJMc090423</t>
  </si>
  <si>
    <t xml:space="preserve">Read full paper: Is it primary study or review? Is behavioural management CBT? Needs assessing to see if operant/classical conditioning or skills-based at next step. Outcomes? Outpatients? 
</t>
  </si>
  <si>
    <t>Cereda, Emanuele; Sacchi, Manuela C; Pedrolli, Carlo</t>
  </si>
  <si>
    <t>Behavioral management for anorexia nervosa.</t>
  </si>
  <si>
    <t>The New England journal of medicine</t>
  </si>
  <si>
    <t>Ovid MEDLINE(R) &lt;2008 to 2009&gt;</t>
  </si>
  <si>
    <t>Williams</t>
  </si>
  <si>
    <t>Williams, Warwick</t>
  </si>
  <si>
    <t>A comprehensive behaviour modification programme for the treatment of anorexia nervosa: Results in six cases.</t>
  </si>
  <si>
    <t>10.3109/00048677609159519</t>
  </si>
  <si>
    <t xml:space="preserve">Read full paper: Outpatients? Key outcomes? Check paper: Behaviour modification is BT, 1st wave CBT? Are they inpatients or outpatients? </t>
  </si>
  <si>
    <t>Parker, J.B.; Blazer, D.; Wyrick, L.</t>
  </si>
  <si>
    <t>Anorexia nervosa: A combined therapeutic approach</t>
  </si>
  <si>
    <t>Southern Medical Journal</t>
  </si>
  <si>
    <t>10.1097/00007611-197704000-00026</t>
  </si>
  <si>
    <t>Bhanji, S.</t>
  </si>
  <si>
    <t>Operant conditioning in anorexia nervosa.</t>
  </si>
  <si>
    <t>Current psychiatric therapies</t>
  </si>
  <si>
    <t>Read full paper:  Is this a primary study or review paper? If so, Outpatients? Outcomes?
Note: Operant conditioning is a behavioural therapy, 1st-wave CBT (Checked with GW).</t>
  </si>
  <si>
    <t>Andony, Louise J; Tay, Elaine; Allen, Karina L; Wade, Tracey D; Hay, Phillipa; Touyz, Stephen; McIntosh, Virginia V. W; Treasure, Janet; Schmidt, Ulrike H; Fairburn, Christopher G; Erceg-Hurn, David M; Fursland, Anthea; Crosby, Ross D; Byrne, Susan M</t>
  </si>
  <si>
    <t>Therapist adherence in the Strong Without Anorexia Nervosa (SWAN) study: A randomized controlled trial of three treatments for adults with anorexia nervosa.</t>
  </si>
  <si>
    <t>10.1002/eat.22455</t>
  </si>
  <si>
    <t>Not CBT</t>
  </si>
  <si>
    <t>Study is creating a therapist alliance measure, not intervention-based. Byrne et al. (2017), which is the SWAN study, is included.</t>
  </si>
  <si>
    <t>Kumano, H.; Yamauchi, Y.; Matsumoto, S.; Sakano, Y.; Kuboki, T.; Suematsu, H.</t>
  </si>
  <si>
    <t>Cognitive behavior therapy for eating disorders: Its advantages and shortcomings</t>
  </si>
  <si>
    <t>JPN. J. PSYCHOSOM. MED.</t>
  </si>
  <si>
    <t xml:space="preserve">N </t>
  </si>
  <si>
    <t>Review</t>
  </si>
  <si>
    <t>McCann, E; McCormick, L; Bowers, W; Hoffman, V</t>
  </si>
  <si>
    <t>Cognitive behavioral therapy and non-specific supportive clinical management in individuals with longstanding anorexia nervosa.</t>
  </si>
  <si>
    <t>Minerva Psichiatrica</t>
  </si>
  <si>
    <t>Pike, K.M.; Latzer, Y.; Dunne, P.E.; Yamano, M.A.</t>
  </si>
  <si>
    <t>Cognitive behavioral therapy for anorexia nervosa</t>
  </si>
  <si>
    <t>Evid. Based Treat. for Eat. Disord.: Child., Adolesc. and Adults: Second Ed.</t>
  </si>
  <si>
    <t>Cognitive behavioral therapy (CBT) represents one of the most influential theories and therapies in the treatment of eating disorders. Over the course of the past twenty-five years, several adaptations of CBT for bulimia nervosa (BN), anorexia nervosa (AN), and binge eating disorder (BED) have been developed and evaluated. The empirical foundation for CBT in the treatment of eating disorders is especially strong for BN. In the case of AN, limited data indicate that CBT has the potential to be an effective psychotherapy, with evidence supporting its clinical utility and superiority over other treatments in relapse prevention for adults with weight-restored AN. In the case of individuals with low-weight AN, and individuals with severe and enduring AN, CBT is effective but largely not distinct from the other therapies to which it has been compared. Moreover, attrition presents a significant problem at all stages of care. This chapter provides an overview of the empirical research, core theoretical principles, and a discussion of the essential features of CBT for AN in clinical practice. In an effort to advance an evidence-based practice that will be more helpful to those whose lives are burdened with AN, we need to continue to close the knowledge gaps and develop more efficacious treatments. © 2014 Nova Science Publishers, Inc.</t>
  </si>
  <si>
    <t>Dalle Grave, R.; El Ghoch, M.; Sartirana, M.; Calugi, S.</t>
  </si>
  <si>
    <t>Cognitive Behavioral Therapy for Anorexia Nervosa: An Update</t>
  </si>
  <si>
    <t>Current Psychiatry Reports</t>
  </si>
  <si>
    <t>Cognitive behavioral therapy (CBT) for anorexia nervosa (AN), based on Beck’s cognitive theory, was developed in a “generic” form in the early eighties. In recent years, however, improved knowledge of the mechanisms involved in maintaining eating disorder psychopathology has led to the development of a “specific” form of CBT, termed CBT-E (E = enhanced), designed to treat all forms of eating disorders, including AN, from outpatient to inpatient settings. Although more studies are required to assess the relative effectiveness of CBT-E with respect to other available treatments, the data indicate that in outpatient settings it is both viable and promising for adults and adolescents with AN. Encouraging results are also emerging from inpatient CBT-E, particularly in adolescents, and clinical services offering CBT-E at different levels of care are now offered in several countries around the world. However, CBT-E requires dissemination in order to become widely available to patients. © 2015, Springer Science+Business Media New York.</t>
  </si>
  <si>
    <t>10.1007/s11920-015-0643-4</t>
  </si>
  <si>
    <t>Wilson, G.T.</t>
  </si>
  <si>
    <t>Cognitive Behavioral Therapy for Eating Disorders</t>
  </si>
  <si>
    <t>The Oxf. Handb. of Eat. Disord.</t>
  </si>
  <si>
    <t>Cognitive behavior therapy (CBT) is the most effective treatment of bulimia nervosa (BN) and binge eating disorder (BED). Initial findings with eating disorder not otherwise specified (EDNOS) other than BED promise similar outcomes. Options for improving upon the efficacy and efficiency of CBT are discussed, primarily by incorporating an expanded range of principles and clinical strategies from CBT in general. Fairburn's (2008) enhanced CBT provides an illustration. Dissemination of CBT is poor. Guided self-help based on CBT principles is effective for a subset of patients with BN and BED and provides the means for making evidence-based treatment available to a wider range of patients. There is scant research on CBT for anorexia nervosa, and evidence of efficacy is lacking. © 2010 by Oxford University Press, Inc. All rights reserved.</t>
  </si>
  <si>
    <t>Kaidesoja, Milla; Cooper, Zafra; Fordham, Beth</t>
  </si>
  <si>
    <t>Cognitive behavioral therapy for eating disorders: A map of the systematic review evidence base.</t>
  </si>
  <si>
    <t>Objective: To map and examine the systematic review evidence base regarding the effects of cognitive-behavioral therapy (CBT) for eating disorders (EDs), especially against active interventions. Method: This systematic review is an extension of an overview of CBT for all health conditions (CBT-O). We identified ED-related systematic reviews from the CBT-O database and performed updated searches of EMBASE, MEDLINE, and PsychInfo in April 2021 and September 2022. Results: The 44 systematic reviews included (21 meta-analyses) were of varying quality. They focused on "high intensity" CBT, delivered face-to-face by qualified clinicians, in BN, BED and mixed, not specifically low-weight samples. ED-specific outcomes were studied most, with little consensus on their operationalization. The, often insufficient, reporting of sample characteristics did not allow assessment of the generalizability of findings. The meta-analytic syntheses show that high intensity one-to-one CBT produces better short-term effects than a mix of active controls especially on ED-specific measures for BED, BN, and transdiagnostic samples. There is little evidence favoring group CBT or low intensity CBT against other active interventions. Discussion: While this study found evidence consistent with current ED treatment recommendations, it highlighted notable gaps that need to be addressed. There were insufficient data to allow generalizations regarding sex and gender, age, culture and comorbidity and to support CBT in AN samples. The evidence for group CBT and low intensity CBT against active controls is limited, as it is for the longer-term effects of CBT. Our findings identify areas for future innovation and research within CBT. Public Significance: This study provides a comprehensive mapping and quality assessment of the current large systematic review research base regarding the effects of cognitive behavioral therapy (CBT) for eating disorders (EDs), with a focus on comparisons to other active interventions. By transcending the more limited scope of individual systematic reviews, this overview highlights the gaps in the current evidence base, and thus provides guidance for future research and clinical innovation. (PsycInfo Database Record (c) 2023 APA, all rights reserved) Abstract (Spanish) Objetivo: Mapear y examinar la base de evidencia de la revision sistematica con respecto a los efectos de la terapia cognitivo-conductual (TCC) para los trastornos alimentarios (DE), especialmente frente a las intervenciones activas. Metodo: Esta revision sistematica es una extension de una descripcion general de la TCC para todas las condiciones de salud (CBT-O). Identificamos revisiones sistematicas relacionadas con la DE de la base de datos CBT-O y realizamos busquedas actualizadas en EMBASE, MEDLINE y PsychInfo en abril de 2021 y septiembre de 2022. Resultados: Las 44 revisiones sistematicas incluidas (21 metanalisis) fueron de calidad variable. Se centraron en la TCC de "alta intensidad", proporcionada cara a cara por medicos calificados, en BN, BED y muestras mixtas, no especificamente de bajo peso. Los resultados especificos del SU fueron los que mas se estudiaron, con poco consenso sobre su operacionalizacion. El informe, a menudo insuficiente, de las caracteristicas de la muestra no permitio la evaluacion de la generalizacion de los resultados. Las sintesis metaanaliticas muestran que la TCC individualizada de alta intensidad produce mejores efectos a corto plazo que una combinacion de controles activos, especialmente en las medidas especificas del TCA para BED, BN y muestras transdiagnosticas. Hay pocas pruebas que favorezcan la TCC grupal o la TCC de baja intensidad frente a otras intervenciones activas. Discusion: Si bien este estudio encontro evidencia consistente con las recomendaciones actuales de tratamiento para la disfuncion erectil, destaco brechas notables que deben abordarse. No hubo datos suficientes para permitir generalizaciones con respecto al sexo y el genero, la edad, la cultura y la comorbilidad y para apoyar la TCC en las muestras de AN. La evidencia de la TCC grupal y la TCC de baja intensidad contra los controles activos es limitada, como lo es para los efectos a mas largo plazo de la TCC. Nuestros hallazgos identifican areas para la innovacion y la investigacion futuras dentro de la TCC. (PsycInfo Database Record (c) 2023 APA, all rights reserved)</t>
  </si>
  <si>
    <t>10.1002/eat.23831</t>
  </si>
  <si>
    <t>Murphy, Rebecca; Straebler, Suzanne; Cooper, Zafra; Fairburn, Christopher G</t>
  </si>
  <si>
    <t>Cognitive behavioral therapy for eating disorders.</t>
  </si>
  <si>
    <t>Psychiatric Clinics of North America</t>
  </si>
  <si>
    <t>Cognitive behavioral therapy (CBT) is the leading evidence-based treatment for bulimia nervosa. A new "enhanced" version of the treatment appears to be more potent and has the added advantage of being suitable for all eating disorders, including anorexia nervosa and eating disorder not otherwise specified. This article reviews the evidence supporting CBT in the treatment of eating disorders and provides an account of the "trans-diagnostic" theory that underpins the enhanced form of the treatment. It ends with an outline of the treatment's main strategies and procedures. (PsycInfo Database Record (c) 2021 APA, all rights reserved)</t>
  </si>
  <si>
    <t>10.1016/j.psc.2010.04.004</t>
  </si>
  <si>
    <t>Agras, W. Stewart; Bohon, Cara</t>
  </si>
  <si>
    <t>Cognitive behavioral therapy for the eating disorders.</t>
  </si>
  <si>
    <t>Annual Review of Clinical Psychology</t>
  </si>
  <si>
    <t>Research findings strongly suggest that cognitive behavioral therapy for the eating disorders (CBT-ED) is more effective than other treatments for bulimia nervosa (BN) and for binge eating disorder (BED), although interpersonal psychotherapy appears to be equally effective for BED. Evidence for the effectiveness of CBT-ED for the persistent (adult) form of anorexia nervosa (AN) is insufficient at present and is essentially absent for AN in adolescents except for some evidence from uncontrolled trials. This article begins with an overview of the early studies in the development of CBT-ED that showed a similar effectiveness of other symptom-focused psychotherapies-a finding that was neglected at the time. Later developments are then considered, including comparisons of CBT-ED with other psychotherapies, efforts to develop Internet-based training and treatment, and electronic applications for treatment. Finally, implications of the findings for future short- and long-term research and for clinical practice are considered. (PsycInfo Database Record (c) 2021 APA, all rights reserved)</t>
  </si>
  <si>
    <t>10.1146/annurev-clinpsy-081219-110907</t>
  </si>
  <si>
    <t>Essayli, J.H.; Vitousek, K.M.</t>
  </si>
  <si>
    <t>Cognitive Behavioral Therapy with Eating Disordered Youth</t>
  </si>
  <si>
    <t>Neuromethods</t>
  </si>
  <si>
    <t>Cognitive behavioral therapy (CBT) is currently recognized as the most effective treatment for adults with eating disorders (EDs); however, few studies have examined CBT’s efficacy for younger patients. In this chapter, we describe how to adapt CBT for children and adolescents with EDs. Similar to the approach used with adults, CBT for younger patients involves an array of interventions designed to modify beliefs and behaviors related to eating, weight, and shape. These include developing a clinical formulation, psychoeducation, enhancing motivation, open weighing, meal planning, self-monitoring, cognitive restructuring, exposure therapy, and relapse prevention. Individual CBT for children and adolescents with EDs should be augmented with family involvement, with the frequency and format of family sessions varying as a function of the patient’s age, symptom pattern and severity, and other considerations. Particularly during the early phase of treatment for underweight patients, family sessions focus on coaching the patient’s caregivers to support their child with normalized eating and weight restoration. As patients become more active participants in treatment and behavior change, family involvement is reduced gradually. © 2020, Springer Science+Business Media, LLC, part of Springer Nature.</t>
  </si>
  <si>
    <t>Saljoughian, M.</t>
  </si>
  <si>
    <t>Eating Disorders Explained</t>
  </si>
  <si>
    <t>U.S. Pharmacist</t>
  </si>
  <si>
    <t>Weigel, A.; Gumz, A.; Uhlenbusch, N.; Wegscheider, K.; Romer, G.; Löwe, B.</t>
  </si>
  <si>
    <t>Preventing eating disorders with an interactive gender-adapted intervention program in schools: Study protocol of a randomized controlled trial</t>
  </si>
  <si>
    <t>10.1186/s12888-015-0405-1</t>
  </si>
  <si>
    <t xml:space="preserve">Other </t>
  </si>
  <si>
    <t xml:space="preserve">Study protocol only  </t>
  </si>
  <si>
    <t>Karlsson, H.</t>
  </si>
  <si>
    <t>Eating disorders and (neuro)psychosocial functioning.</t>
  </si>
  <si>
    <t>Nordic journal of psychiatry</t>
  </si>
  <si>
    <t>Avery, K.; Noble, M.; Flexer, L.; Williams, C.; Briggs, P.</t>
  </si>
  <si>
    <t>Eating disorders and bone health: A missed opportunity?</t>
  </si>
  <si>
    <t>Post Reproductive Health</t>
  </si>
  <si>
    <t>10.1177/20533691221141129</t>
  </si>
  <si>
    <t>Fox, J.R.E.</t>
  </si>
  <si>
    <t>Eating disorders and emotions</t>
  </si>
  <si>
    <t>Clinical Psychology and Psychotherapy</t>
  </si>
  <si>
    <t>10.1002/cpp.625</t>
  </si>
  <si>
    <t xml:space="preserve">Emoptions </t>
  </si>
  <si>
    <t>Kaye, W.</t>
  </si>
  <si>
    <t>Eating disorders: Hope despite mortal risk</t>
  </si>
  <si>
    <t>American Journal of Psychiatry</t>
  </si>
  <si>
    <t>10.1176/appi.ajp.2009.09101424</t>
  </si>
  <si>
    <t>Cornwall, P.L.; Simpson, S.; Gibbs, C.; Morfee, V.</t>
  </si>
  <si>
    <t>Evaluation of radically open dialectical behaviour therapy in an adult community mental health team: Effectiveness in people with autism spectrum disorders</t>
  </si>
  <si>
    <t>BJPsych Bulletin</t>
  </si>
  <si>
    <t>Aims and method Radically open dialectical behaviour therapy (RO DBT) is a transdiagnostic treatment designed to address disorders associated with overcontrol, including autism spectrum disorders (ASD). To date, no studies have reported on the effectiveness of RO DBT for people with ASD. Forty-eight patients were referred to a RO DBT programme, of whom 23 had a diagnosis of ASD. Outcome was measured using the Clinical Outcomes in Routine Evaluation-Outcome Measure (CORE) and the Questionnaire about the Process of Recovery. Results The intervention was effective, with a medium effect size of 0.53 for improvement in CORE global distress. End-point CORE global distress score was predicted from initial severity and a diagnosis of ASD. Participants with a diagnosis of ASD who completed the therapy had significantly better outcomes than completing participants without an ASD diagnosis. Clinical implications These findings provide preliminary support for RO DBT as an effective intervention for ASD in routine settings.  Copyright © The Authors 2020.</t>
  </si>
  <si>
    <t>10.1192/bjb.2020.113</t>
  </si>
  <si>
    <t>3rd wave</t>
  </si>
  <si>
    <t>Millman, D.H.</t>
  </si>
  <si>
    <t>Isolation treatment of anorexia nervosa.</t>
  </si>
  <si>
    <t>Journal of Developmental and Behavioral Pediatrics</t>
  </si>
  <si>
    <t>Granero, R.; Treasure, J.; Claes, L.; Favaro, A.; Jiménez-Murcia, S.; Karwautz, A.; Grange, D.L.; Tchanturia, K.; Fernández-Aranda, F.</t>
  </si>
  <si>
    <t>Null hypothesis significance tests, a misleading approach to scientific knowledge: Some implications for eating disorders research</t>
  </si>
  <si>
    <t>10.1002/erv.2782</t>
  </si>
  <si>
    <t>Methodological</t>
  </si>
  <si>
    <t>Allen, A.; Hollander, E.</t>
  </si>
  <si>
    <t>Similarities and differences: Between body dysmorphic disorder and other disorders</t>
  </si>
  <si>
    <t>Psychiatric Annals</t>
  </si>
  <si>
    <t>10.3928/0048-5713-20041201-15</t>
  </si>
  <si>
    <t xml:space="preserve">No mention in title and no abstract </t>
  </si>
  <si>
    <t>Robertson, D.</t>
  </si>
  <si>
    <t>Sixth international conference on eating disorders</t>
  </si>
  <si>
    <t>Eur. Eating Disord. Rev.</t>
  </si>
  <si>
    <t>10.1002/erv.2400020409</t>
  </si>
  <si>
    <t>Kemper, K.J.; Shannon, S.</t>
  </si>
  <si>
    <t>Complementary and Alternative Medicine Therapies to Promote Healthy Moods</t>
  </si>
  <si>
    <t>Pediatric Clinics of North America</t>
  </si>
  <si>
    <t>Pediatric mood disorders (unipolar depression and bipolar disorder) are serious, common, persistent, and recurrent medical conditions. Depression is the second leading cause of illness and disability among young people worldwide. A healthy lifestyle and healthy environment are the cornerstones for promoting positive moods. In addition, several complementary therapies, including nutritional supplements, herbs, mind-body therapies, massage, and acupuncture can be helpful. The focus of this article is the fundamental lifestyle approaches and complementary therapies that enhance mental health in young people. Various resources are available to clinicians to help patients and families promote mental health. © 2007 Elsevier Inc. All rights reserved.</t>
  </si>
  <si>
    <t>10.1016/j.pcl.2007.09.002</t>
  </si>
  <si>
    <t>Not anorexia nervosa</t>
  </si>
  <si>
    <t>Complimentary medicine</t>
  </si>
  <si>
    <t>Viner, R.M.; Hsia, Y.; Tomsic, T.; Wong, I.C.K.</t>
  </si>
  <si>
    <t>Efficacy and safety of anti-obesity drugs in children and adolescents: Systematic review and meta-analysis: Obesity management</t>
  </si>
  <si>
    <t>Obesity Reviews</t>
  </si>
  <si>
    <t>We undertook a meta-analysis of randomized controlled trials to summarize the efficacy of anti-obesity drugs in reducing BMI and improving health in children and adolescents. Data sources included Medline, Embase, the Cochrane controlled trials register and other registers of controlled trials, together with reference lists of identified articles. All data sources were searched from January 1996 to July 2008. We searched for double blind randomized placebo controlled trials of approved anti-obesity drugs used in children and adolescents (age &lt;20) with primary obesity for ≥6 months. Six trials, 4 of sibutramine (total patients = 686) and 2 of orlistat (n = 573) met inclusion criteria. No trials of rimonabant were identified. Compared with placebo, sibutramine together with behavioural support reduced BMI by 2.20 kg/m 2 (95% CI: 1.57 to 2.83) and orlistat together with behavioural support reduced BMI by 0.83 kg/m2 (95% CI 0.47 to 1.19). Sibutramine improved waist circumference, triglycerides and high density lipoprotein (HDL)-cholesterol, but raised systolic and diastolic blood pressure and pulse. Orlistat increased rates of gastrointestinal side-effects. We conclude that sibutramine in adolescents produces clinically meaningful reductions in BMI and waist circumference of approximately 0.63 SD, with improvements in cardiometabolic risk. Orlistat modestly reduces BMI (effect size approximately 0.24 SD) with a high prevalence of gastrointestinal adverse effects. © 2009 International Association for the Study of Obesity.</t>
  </si>
  <si>
    <t>10.1111/j.1467-789X.2009.00651.x</t>
  </si>
  <si>
    <t>Leichsenring, F.; Klein, S.</t>
  </si>
  <si>
    <t>Evidence for psychodynamic psychotherapy in specific mental disorders: A systematic review</t>
  </si>
  <si>
    <t>Psychoanalytic Psychotherapy</t>
  </si>
  <si>
    <t>This article reviews the empirical evidence for psychodynamic therapy for specific mental disorders in adults. According to the results presented here, there is evidence from randomized controlled trials (RCTs) that psychodynamic therapy is efficacious in common mental disorders, including depressive disorders, anxiety disorders, somatoform disorders, personality disorders, eating disorders, complicated grief, posttraumatic stress disorder (PTSD), and substance-related disorders. These results clearly contradict assertions repeatedly made by representatives of other psychotherapeutic approaches claiming that psychodynamic psychotherapy is not empirically supported. However, further research is required, both on outcome and processes of psychodynamic psychotherapy. There is a need, for example, for RCTs of psychodynamic psychotherapy of PTSD. Furthermore, research on long-term psychotherapy for specific mental disorders is required. © 2014 © 2014 The Association for Psychoanalytic Psychotherapy in the NHS.</t>
  </si>
  <si>
    <t>10.1080/02668734.2013.865428</t>
  </si>
  <si>
    <t>Psychodynamic psychotherapy</t>
  </si>
  <si>
    <t>Pedreira, C.C.; Maya, J.; Misra, M.</t>
  </si>
  <si>
    <t>Functional hypothalamic amenorrhea: Impact on bone and neuropsychiatric outcomes</t>
  </si>
  <si>
    <t>Frontiers in Endocrinology</t>
  </si>
  <si>
    <t>Functional hypothalamic amenorrhea is a state of reversible hypogonadism common in adolescents and young women that can be triggered by energy deficit or emotional stress or a combination of these factors. Energy deficit may be a consequence of (i) reduced caloric intake, as seen in patients with eating disorders, such as anorexia nervosa, or (ii) excessive exercise, when caloric intake is insufficient to meet the needs of energy expenditure. In these conditions of energy deficit, suppression of the hypothalamic secretion of gonadotrophin-releasing hormone (with resulting hypoestrogenism) as well as other changes in hypothalamic-pituitary function may occur as an adaptive response to limited energy availability. Many of these adaptive changes, however, are deleterious to reproductive, skeletal, and neuropsychiatric health. Particularly, normoestrogenemia is critical for normal bone accrual during adolescence, and hypoestrogenemia during this time may lead to deficits in peak bone mass acquisition with longstanding effects on skeletal health. The adolescent years are also a time of neurological changes that impact cognitive function, and anxiety and depression present more frequently during this time. Normal estrogen status is essential for optimal cognitive function (particularly verbal memory and executive function) and may impact emotion and mood. Early recognition of women at high risk of developing hypothalamic amenorrhea and its timely management with a multidisciplinary team are crucial to prevent the severe and long-term effects of this condition. Copyright © 2022 Pedreira, Maya and Misra.</t>
  </si>
  <si>
    <t>10.3389/fendo.2022.953180</t>
  </si>
  <si>
    <t xml:space="preserve">Amenhorrea focused review </t>
  </si>
  <si>
    <t>Stein, K.F.; Sargent, J.T.; Rafaels, N.</t>
  </si>
  <si>
    <t>Intervention research: Establishing fidelity of the independent variable in nursing clinical trials</t>
  </si>
  <si>
    <t>Nursing Research</t>
  </si>
  <si>
    <t>BACKGROUND: Internal validity of a randomized clinical trial of a nursing intervention is dependent on intervention fidelity. Although several methods have been developed, evaluating audio or audiovisual tapes for prescribed and proscribed interventionist behaviors is considered the gold standard test of treatment fidelity. This approach requires development of a psychometrically sound instrument to meaningfully categorize and quantify interventionist behaviors. OBJECTIVE: To outline critical steps necessary to develop a treatment fidelity instrument. METHODS: A comprehensive literature review was conducted to determine procedures used by other researchers. The literature review produced five quantitative studies of treatment fidelity, all in the field of psychotherapy, and two replication studies. A synthesis of methodologies across studies combined with researchers' experiences resulted in identification of the steps necessary to develop a treatment fidelity measure. RESULTS: Seven sequential steps were identified as essential to the development of a valid and reliable measure of treatment fidelity. These steps include (a) identification of the essential elements of the experimental and control treatment modalities; (b) construction of scale items; (c) development of item scaling; (d) identification of the units for coding; (e) item testing and revision; (f) specification of rater qualifications and development of rater training program; and (g) development and completion of pilot testing to test psychometric properties. Development of the Possibilities Project Psychotherapy Coding Questionnaire is described as an illustration of the seven-step process. DISCUSSION: The results show the essential steps that are unique to the development of treatment fidelity measures and show the feasibility of using these steps to construct a psychometrically sound treatment-specific fidelity measure. © 2007 Lippincott Williams &amp; Wilkins, Inc.</t>
  </si>
  <si>
    <t>10.1097/00006199-200701000-00007</t>
  </si>
  <si>
    <t>No mention of anorexia nervosa in title or abstract</t>
  </si>
  <si>
    <t>Tellides, C.; Harrison, A.M.; Neuhaus, E.C.; Shapiro, E.R.</t>
  </si>
  <si>
    <t>Strategic choices in the psychotherapy of a "fragile" patient</t>
  </si>
  <si>
    <t>Harvard Review of Psychiatry</t>
  </si>
  <si>
    <t>10.1080/10673220601183949</t>
  </si>
  <si>
    <t xml:space="preserve">No mention of anorexia nervosa or CBT in title, no abstract, sounds like single case </t>
  </si>
  <si>
    <t>Treasure, Janet; Todd, Gill; Brolly, Martin; Tiller, Jane; Nehmed, Annie; Denman, Francesca</t>
  </si>
  <si>
    <t>A pilot study of randomised trial of cognitive analytical therapy vs educational behavioral therapy for adult anorexia nervosa.</t>
  </si>
  <si>
    <t>10.1016/0005-7967%2894%2900070-Z</t>
  </si>
  <si>
    <t>Cardi, V.; Esposito, M.; Bird, G.; Rhind, C.; Yiend, J.; Schifano, S.; Hirsch, C.; Treasure, J.</t>
  </si>
  <si>
    <t>A preliminary investigation of a novel training to target cognitive biases towards negative social stimuli in Anorexia Nervosa</t>
  </si>
  <si>
    <t>Journal of Affective Disorders</t>
  </si>
  <si>
    <t>10.1016/j.jad.2015.08.019</t>
  </si>
  <si>
    <t>Claudat, K.; Reilly, E.E.; Convertino, A.D.; Trim, J.; Cusack, A.; Kaye, W.H.</t>
  </si>
  <si>
    <t>Integrating evidence-based PTSD treatment into intensive eating disorders treatment: a preliminary investigation</t>
  </si>
  <si>
    <t>10.1007/s40519-022-01500-9</t>
  </si>
  <si>
    <t>Lock, J.; Brandt, H.; Woodside, B.; Agras, S.; Halmi, W.K.; Johnson, C.; Kaye, W.; Wilfley, D.</t>
  </si>
  <si>
    <t>Challenges in conducting a multi-site randomized clinical trial comparing treatments for adolescent anorexia nervosa</t>
  </si>
  <si>
    <t>Objective: To describe obstacles in the implementation of a controlled treatment trial of adolescent anorexia nervosa (AN). Method: The original aim was to enter 240 participants with AN to one of four cells: Behavioral family therapy (BFT) plus fluoxetine; BFT plus placebo; systems family therapy (SFT) plus fluoxetine; SFT plus placebo. Results: Recruitment was delayed pending a satisfactory resolution concerning participant safety. After 6 months of recruitment it became clear that the medication was associated with poor recruitment leading to a study redesign resulting in a comparison of two types of family therapy with a projected sample size of 160. One site was unable to recruit and was replaced. Discussion: Problems with the delineation of safety procedures, recruitment, re-design of the study, and replacement of a site, were the main elements resulting in a 1-year delay. Suggestions are made for overcoming such problems in future AN trials. © 2011 by Wiley Periodicals, Inc.</t>
  </si>
  <si>
    <t>10.1002/eat.20923</t>
  </si>
  <si>
    <t xml:space="preserve">Behavioural family therapy is not a CBT therapy (checked with GW) </t>
  </si>
  <si>
    <t>An, Z.; Kwag, K.H.; Kim, M.; Yang, J.-W.; Shin, H.-J.; Treasure, J.; Kim, Y.-R.</t>
  </si>
  <si>
    <t>Effect of modifying negative interpretation bias toward ambiguous social stimuli across eating and personality disorders</t>
  </si>
  <si>
    <t>10.1002/eat.23936</t>
  </si>
  <si>
    <t>Newell, Adrian</t>
  </si>
  <si>
    <t>Using cognitive analytic therapy to understand and treat people with eating disorders.</t>
  </si>
  <si>
    <t>Eating and its disorders.</t>
  </si>
  <si>
    <t>Cognitive analytic therapy (CAT) has been recommended by the NICE guidelines as a psychological approach to treat anorexia nervosa (AN). CAT has also been used for clients with bulimia nervosa (BN), especially those who have significant interpersonal difficulties, long-standing self-esteem problems or are less suitable for CBT-E. The CAT approach has been shown to be a useful framework for the consideration of complex disorders. It is reported that the CAT model can provide a helpful way of conceptualizing and treating AN and BN, together with clients who have similar symptoms and a diagnosis of eating disorder not otherwise specified (EDNOS). It has also been used to help staff working in inpatient settings to understand the likely client response to different ward-based interventions (contextual reformulation). The published literature on CAT and EDs focuses primarily on AN with some consideration of BN and EDNOS. Fairburn (2008) has concluded that AN, BN and related EDNOS conditions have a shared and evolving pathology. The work reported here, developing a CAT model for certain EDs, is based on a similar transdiagnostic view. Insufficient CAT studies have been completed on binge eating disorder (BED) and obesity to know if the model discussed here can be applied to these conditions. The chapter will start with a summary of CAT for those less familiar with the model. It will then describe the development of a CAT model of AN, and its treatment will be reported in some detail. The modifications required in applying the approach to bulimia and related EDNOS conditions will be considered. The chapter will end with a case to illustrate how the model can be used with clients with EDs. (PsycInfo Database Record (c) 2023 APA, all rights reserved)</t>
  </si>
  <si>
    <t>10.1002/9781118328910.ch19</t>
  </si>
  <si>
    <t>Gledhill, L.J.; Cornelissen, K.K.; Cornelissen, P.L.; Penton-Voak, I.S.; Munafò, M.R.; Tovée, M.J.</t>
  </si>
  <si>
    <t>An interactive training programme to treat body image disturbance</t>
  </si>
  <si>
    <t>British Journal of Health Psychology</t>
  </si>
  <si>
    <t>10.1111/bjhp.12217</t>
  </si>
  <si>
    <t>Bachar, Eytan; Latzer, Yael; Kreitler, Shulamit; Berry, Elliot M</t>
  </si>
  <si>
    <t>Empirical comparison of two psychological therapies: Self psychology and cognitive orientation in the treatment of anorexia and bulimia.</t>
  </si>
  <si>
    <t>Journal of Psychotherapy Practice &amp; Research</t>
  </si>
  <si>
    <t>The authors investigated the applicability of self psychological treatment (SPT) and cognitive orientation treatment (COT) to the treatment of anorexia and bulimia. 33 female patients (mean age 24 yrs) participated in this study. The bulimic patients (N = 25) were randomly assigned either to SPT, COT, or control/nutritional counseling only (C/NC). The anorexic patients (N = 8) were randomly assigned to either SPT or COT. Patients were administered a battery of outcome measures assessing eating disorders symptomatology, attitudes toward food, self structure, and general psychiatric symptoms. After SPT, significant improvement was observed. After COT, slight but nonsignificant improvement was observed. After C/NC, almost no changes could be detected. (PsycInfo Database Record (c) 2021 APA, all rights reserved)</t>
  </si>
  <si>
    <t>Gosnell, H.L.; Kablinger, A.S.</t>
  </si>
  <si>
    <t>A Case of Cachexia Secondary to Obsessive-Compulsive Disorder</t>
  </si>
  <si>
    <t>Case Reports in Psychiatry</t>
  </si>
  <si>
    <t>Obsessive-compulsive disorder (OCD), a relatively common psychiatric illness, is diagnosed using DSM-V criteria. Its severity is assessed using the Yale-Brown Obsessive Compulsive Scale (Y-BOCS). Symptoms are broken down into five categories of obsessive-compulsive (O-C) manifestations: contamination/cleaning, symmetry/ordering, taboo thoughts, doubt about harm/checking, and worry about throwing away items that could prove useful or valuable/hoarding. CBT in the form of exposure response therapy (ERP) and/or SSRI/clomipramine administration is the mainstay of treatment. We present a unique OCD case in the nature of obsessions and compulsions, cachexia presentation without anorexia, and history of multiple inpatient psychiatric admissions. Our patient's obsessions focus on eating at specific times, prompting compulsive eating patterns that often result in starvation due to missing timeframes that the patient deems acceptable for eating. His resulting cachexia and eventual worsening of depression to the point of suicidality necessitated multiple inpatient stays and placement at a long-term mental health care facility.  © 2020 Hailey L. Gosnell and Anita S. Kablinger.</t>
  </si>
  <si>
    <t>10.1155/2020/5783191</t>
  </si>
  <si>
    <t>Single case</t>
  </si>
  <si>
    <t>Lopes, R.; Melo, R.; Curral, R.; Coelho, R.; Roma-Torres, A.</t>
  </si>
  <si>
    <t>A case of choking phobia: Towards a conceptual approach</t>
  </si>
  <si>
    <t>Choking phobia, also known as phagophobia or swallowing phobia is an uncommon clinical entity that has been underappreciated and is included in the new DSM-5 and upcoming ICD-11 diagnostic category of avoidant/restrictive food intake disorder. Phenomenologically distinct from other eating disorders, it is characterized by the phobic stimulus of swallowing that results in the avoidance of food or drinks, and ultimately to low weight, social withdrawal, anxiety and depression states. Its prevalence and long-term course on the general population still needs to be determined, probably reflecting years of indefiniteness regarding its nosology and by the absence of a clear set of diagnostic criteria. We present a clinical case of choking phobia in a 32-year-old male patient after an episode of choke when eating chicken. An early diagnosis and distinction from other eating disorders is important for proper treatment and fundamental for prognosis. We also make a thorough revision on literature in clinical features, differential diagnosis and treatment approaches, suggesting a conceptual approach for choking phobia as a clinical spectrum settled by different degrees of phobic subtypes, which may depend on a varied number of clinical variables. © 2013 Springer International Publishing.</t>
  </si>
  <si>
    <t>10.1007/s40519-013-0048-5</t>
  </si>
  <si>
    <t>Majeed, M.H.; Wasiq, S.; Mumtaz, A.; Naveed, S.; Ali, A.A.</t>
  </si>
  <si>
    <t>A case of sedation secondary to a trial of lisdexamfetamine</t>
  </si>
  <si>
    <t>Primary Care Companion to the Journal of Clinical Psychiatry</t>
  </si>
  <si>
    <t>The American Academy of Child and Adolescent Psychiatry1 has endorsed stimulants and behavioral therapy as the mainstay treatment for attention-deficit/hyperactivity disorder (ADHD). Lisdexamfetamine dimesylate is a prodrug usually prescribed for the treatment of ADHD and binge-eating disorder. Common side effects include anorexia, decreased appetite, irritability, nausea, and insomnia.2 We present the case of a 6-year-old boy diagnosed with ADHD who, when administered a trial of lisdexamfetamine, developed excessive daytime sleepiness (EDS). © 2019 Physicians Postgraduate Press, Inc.</t>
  </si>
  <si>
    <t>10.4088/PCC.18l02396</t>
  </si>
  <si>
    <t>Cinciripini, Paul M; Kornblith, Sander J; Turner, Samuel M; Hersen, Michel</t>
  </si>
  <si>
    <t>A behavioral program for the management of anorexia and bulimia.</t>
  </si>
  <si>
    <t>Presents the results of a behavioral treatment program for 2 cases of anorexia and bulimia: a 27-yr-old female and a 16-yr-old female. The program involved inpatient contingency management for weight gain, thought stopping, flooding, response prevention for bulimia and emesis, and training in self-monitoring skills of caloric intake and weight. Results for both cases indicate that the inpatient program was associated with specific increases in body weight and caloric consumption, which were generally maintained at 2-yr follow-ups. Flooding and response prevention appeared generally successful in reducing both emesis and bulimia urges and episodes, whereas thought stopping did not appreciably change these behaviors. Serum pituitary gonadotropins (follicle-stimulating hormone luteinizing hormone) were restored to normal or near normal levels. Self-monitoring of eating behaviors including caloric intake, emesis, and bulmia seemed to be a useful maintenance strategy and provided data for the application of booster treatments during later follow-up intervals. (3 ref) (PsycInfo Database Record (c) 2021 APA, all rights reserved)</t>
  </si>
  <si>
    <t>10.1097/00005053-198303000-00010</t>
  </si>
  <si>
    <t>Murray, Stuart B</t>
  </si>
  <si>
    <t>A case of strategic couples therapy in adult anorexia nervosa: The importance of symptoms in context.</t>
  </si>
  <si>
    <t>Contemporary Family Therapy: An International Journal</t>
  </si>
  <si>
    <t>In the context of the poor rates of treatment outcome in adult presentations of anorexia nervosa (AN), the need for new or augmentative treatment interventions is increasingly apparent. Recent developments have advocated for the age-appropriate involvement of family members in the treatment of adults with AN, given the efficacy of family-based interventions in adolescent populations. This manuscript presents the case of a 35-year old male with sever and enduring AN, whose symptoms were not responsive to individual treatment although did subside upon the introduction of an augmentative course of strategic couples therapy. This case may therefore contribute to the development of novel treatment interventions in adult presentations of AN when standard treatment alone fails to bring about symptom resolution. (PsycInfo Database Record (c) 2021 APA, all rights reserved)</t>
  </si>
  <si>
    <t>10.1007/s10591-014-9301-y</t>
  </si>
  <si>
    <t xml:space="preserve">Single case </t>
  </si>
  <si>
    <t>Kenney, Richard D</t>
  </si>
  <si>
    <t>Achalasia in an adolescent with behavioral features compatible with anorexia nervosa.</t>
  </si>
  <si>
    <t>Journal of Adolescent Health Care</t>
  </si>
  <si>
    <t>Describes the case of a 14-yr-old White female with esophageal achalasia and behavioral features of anorexia nervosa who decreased her weight by 60 lbs over 6 mo. The implementation of a 2,500 calorie diet and a behavior modification program yielded a slight weight increase despite episodic, surreptitious vomiting. After pneumatic dilatation was performed, S's weight returned to its previous level within 1 yr, but personal and interfamilial psychosocial problems were not addressed. Diagnostic issues relating to both conditions are discussed. (16 ref) (PsycInfo Database Record (c) 2021 APA, all rights reserved)</t>
  </si>
  <si>
    <t>10.1016/S0197-0070%2884%2980134-5</t>
  </si>
  <si>
    <t>Munford, Paul R</t>
  </si>
  <si>
    <t>Haloperidol and contingency management in a case of anorexia nervosa.</t>
  </si>
  <si>
    <t>An unplanned study was subjected to a single-S experimental analysis to assess the effects of haloperidol and contingency management on weight gain and hyperactivity in a 17-yr-old hospitalized anorectic female. Results do not permit firm conclusions to be drawn regarding the relationship between pharmacologic and behavioral treatments of anorexia nervosa, but the usefulness of single-S designs in assessing the combination of pharmacotherapy and behavior therapy is noted. (10 ref) (PsycInfo Database Record (c) 2022 APA, all rights reserved)</t>
  </si>
  <si>
    <t>10.1016/0005-7916%2880%2990056-7</t>
  </si>
  <si>
    <t>Fischer, Melanie S; Kirby, Jennifer S; Raney, Thomas J; Baucom, Donald H; Bulik, Cynthia M</t>
  </si>
  <si>
    <t>Integrating couple-based interventions into the treatment of adult anorexia nervosa: A case example of UCAN.</t>
  </si>
  <si>
    <t>Casebook of evidence-based therapy for eating disorders.</t>
  </si>
  <si>
    <t>In the past decade, family-based treatment, or the "Maudsley method," has received strong empirical support for adolescents with anorexia nervosa (AN). Family-based treatment for adolescent AN does not prioritize the usual foci and methods of family therapy, but rather focuses strongly on empowering the parental figures to work together to refeed the underweight adolescent until independence can slowly be returned to the patient as recovery progresses. It is reasonable to explore the involvement of partners in treating adults with AN. Our treatment program. Uniting Couples in the Treatment of Anorexia Nervosa is a couple-based intervention that addresses the above challenges. UCAN integrates cognitive-behavioral therapy (CBT) for AN and cognitive-behavioral couple therapy (CBCT) in order to capitalize on supportive relationships within the family (i.e., the partner) in a developmentally appropriate fashion. UCAN is not designed to be the sole line of intervention; rather, it is offered as an augmentation treatment along with patient-focused individual CBT, nutrition counseling, and medication management, providing the multidisciplinary care that meets the needs of the patient given the severity and complexity of AN. CBCT targets relationship functioning by teaching partners communication and problem-solving skills, helping to enhance understanding of relationship interactions, and addressing emotions in an adaptive manner. Preliminary results of our pilot study of UCAN are very promising in terms of weight gain and a low dropout rate. The purpose of this chapter is to demonstrate possible mechanisms of change and core interventions in UCAN with a systematic case study of the first couple that completed this treatment program, Laura and Steve. We propose that the effects of UCAN are due to treatment procedures facilitating three broad mechanisms of change-two focal to AN, and one addressing broader relationship functioning. (PsycInfo Database Record (c) 2021 APA, all rights reserved)</t>
  </si>
  <si>
    <t>Matsumoto, Ryohei; Tsuchida, Hideto; Wada, Yoshihisa; Yoshida, Takafumi; Okamoto, Akiko; Yamashita, Tatsuhisa; Inoue, Kazuomi; Fukui, Kenji</t>
  </si>
  <si>
    <t>Letter to the Editor: Video-assisted cognitive behavioral therapy for anorexia nervosa.</t>
  </si>
  <si>
    <t>Cognitive behavioral therapy (CBT) is one of the recommended therapeutic approaches for anorexia nervosa (AN). CBT for AN often needs to be designed for individual cases, and previously we have developed a behavioral therapy program combined with liquid nutrition for AN: Kyoto Prefectural University of Medicine Behavior Therapy (KPT). Here, we describe a newly designed video-assisted CBT for a patient with AN refractory to KPT. The patient was a 16-year-old girl who had been diagnosed with restricting-type AN at age 14, based on DSM-IV criteria, and was refractory to KPT. Being asked to watch a scene of herself eating a meal contributed to objective reorganization of the abnormality of the patient's eating behavior and acceptance of her illness. The present letter suggests that, because patients with AN often show cognitive impairment and disturbed self-awareness in association with low bodyweight, a video-assisted approach might be more effective than the use of verbal psychotherapy only. (PsycInfo Database Record (c) 2021 APA, all rights reserved)</t>
  </si>
  <si>
    <t>El Ghoch, M.; Bazzani, P.; Grave, R.D.</t>
  </si>
  <si>
    <t>Management of ischiopubic stress fracture in patients with anorexia nervosa and excessive compulsive exercising</t>
  </si>
  <si>
    <t>BMJ Case Reports</t>
  </si>
  <si>
    <t>This case report describes a 28-year-old non-athlete female patient with anorexia nervosa who was diagnosed with an ischiopubic ramus stress fracture and treated successfully as an inpatient with a cognitive behaviour-based therapy. The patients clinical picture, diagnosis and treatment are described, and a brief review of the relevant literature is included. The importance of this case report stems from the rarity of descriptions of this kind of injury in such patients, despite their inherent risk, and the originality of the treatment applied. This, in addition to the usual approach to medical management, exploited specific cognitive and behavioural procedures and strategies to address the patients excessive compulsive exercising, promoting rest and movement avoidance in order to allow the fracture to heal, while simultaneously addressing the underlying psychopathology.</t>
  </si>
  <si>
    <t>10.1136/bcr-2014-206393</t>
  </si>
  <si>
    <t>El Ghoch, M.; Calugi, S.; Dalle Grave, R.</t>
  </si>
  <si>
    <t>Management of Severe Rhabdomyolysis and Exercise-Associated Hyponatremia in a Female with Anorexia Nervosa and Excessive Compulsive Exercising</t>
  </si>
  <si>
    <t>Case Reports in Medicine</t>
  </si>
  <si>
    <t>This case report describes the management of a 49-year-old female with restricting-type anorexia nervosa and excessive compulsive exercising associated with rhabdomyolysis, high levels of serum creatine kinase (CK) (3,238 U/L), and marked hyponatremia (Na+: 123 mEq/L) in the absence of purging behaviours or psychogenic polydipsia; it is the first case report to describe exercise-associated hyponatremia in a patient with anorexia nervosa. The patient, who presented with a body mass index (BMI) of 13.4 kg/m2, was successfully treated by means of an adapted inpatient version of an enhanced form of cognitive behavioural therapy (CBT-E). Within a few days, careful water restriction, solute refeeding, and the specific cognitive behavioural strategies and procedures used to address the patient's excessive compulsive exercising and undereating produced a marked reduction in CK levels, which normalised within one week. Exercise-associated hyponatremia also gradually improved, with serum sodium levels returning to normal within two weeks. The patient thereby avoided severe complications such as cerebral or pulmonary oedema or acute renal failure and was discharged after 20 weeks of treatment with a BMI of 19.0 kg/m2 and improved eating disorder psychopathology. © 2016 Marwan El Ghoch et al.</t>
  </si>
  <si>
    <t>10.1155/2016/8194160</t>
  </si>
  <si>
    <t>Dalle Grave, R.; Patacca, E.; Conti, M.; Soave, F.; Dametti, L.; Dalle Grave, A.; Calugi, S.</t>
  </si>
  <si>
    <t>McArdle disease in a patient with anorexia nervosa: a case report</t>
  </si>
  <si>
    <t>Background: McArdle disease is an autosomal recessive genetic disorder caused by a deficiency of the glycogen phosphorylase (myophosphorylase) enzyme, which muscles need to break down glycogen into glucose for energy. Symptoms include exercise intolerance, with fatigue, muscle pain, and cramps being manifested during the first few minutes of exercise, which may be accompanied by rhabdomyolysis. Case presentation: This case report describes for the first time the clinical features, diagnosis and management of a 20 year-old patient with anorexia nervosa and McArdle disease, documented by means of muscle biopsy. Conclusion: Anorexia nervosa and McArdle disease interact in a detrimental bidirectional way. In addition, some laboratory parameter alterations (e.g., elevated values of creatine kinase) commonly attributed to the specific features of eating disorders (e.g., excessive exercising) may delay the diagnosis of metabolic muscle diseases. On the other hand, the coexistence of a chronic disease, such as McArdle disease, whose management requires the adoption of a healthy lifestyle, can help to engage patients in actively addressing their eating disorder. © 2022, The Author(s), under exclusive licence to Springer Nature Switzerland AG.</t>
  </si>
  <si>
    <t>10.1007/s40519-022-01451-1</t>
  </si>
  <si>
    <t>Also not CBT</t>
  </si>
  <si>
    <t>Smith, G. R; Medlik, L</t>
  </si>
  <si>
    <t>Modification of binge eating in anorexia nervosa: A single case report.</t>
  </si>
  <si>
    <t>Behavioural Psychotherapy</t>
  </si>
  <si>
    <t>Exposure and response prevention was reported by G. R. Smith (1981) as a successful treatment for binge eating in obesity. The present author further extends this treatment to modification of binge eating in a single case study of a 20-yr-old anorexic woman. Binge eating decreased during treatment and this improvement was maintained at a 9 mo follow-up. Satisfactory weight was also attained during treatment and maintained at follow-up. (19 ref) (PsycInfo Database Record (c) 2021 APA, all rights reserved)</t>
  </si>
  <si>
    <t>10.1017/S014134730000906X</t>
  </si>
  <si>
    <t>Elkin, Thomas E; Hersen, Michel; Eisler, Richard M; Williams, James G</t>
  </si>
  <si>
    <t>Modification of caloric intake in anorexia nervosa: An experimental analysis.</t>
  </si>
  <si>
    <t>Examined the effects of feedback, reinforcement, and increased food presentation on caloric intake by a 24-yr-old male anorexia nervosa patient. Although feedback on weight and a point-reinforcement system for weight gains led to increased consumption, augmenting the amount of food presented in combination with feedback and reinforcement resulted in the most dramatic change in caloric intake. (PsycInfo Database Record (c) 2021 APA, all rights reserved)</t>
  </si>
  <si>
    <t>10.2466/pr0.1973.32.1.75</t>
  </si>
  <si>
    <t>Sorrentino, Daniela; Mucci, Armida; Merlotti, Eleonora; Galderisi, Silvana; Maj, Mario</t>
  </si>
  <si>
    <t>Modified nutritional counselling to increase motivation to treatment in anorexia nervosa.</t>
  </si>
  <si>
    <t>European Psychiatry</t>
  </si>
  <si>
    <t>Cognitive-behavioural therapy (CBT) and nutritional counselling are the most largely diffused approaches to treat anorexia nervosa (AN). The primary target of CBT is the modification of patients' negative ideas and dysfunctional assumptions regarding eating and body shape and weight, whereas nutritional counselling mainly consists of meal planning, nutritional education and weekly weighting. In our Department, since 1999 an integrated approach has been implemented, in which hospital intervention, cognitive psychotherapy, nutritional and family counselling are organized as phases of a single therapeutic plan by the same therapist. Nutritional counselling during the acute phase was modified to allow stabilization of patients' physical conditions, augmentation of self-observation abilities and early psychological reformulation of the symptoms, in order to increase the motivation to psychotherapy. In the present report, modified nutritional counselling and its integration with cognitive-behavioural interventions since the engagement phase of the treatment will be illustrated by discussing the clinical case of an 18 yr old female with a compromised medical condition due to AN. This intervention allowed a psychological reformulation of the patient's problems during the acute treatment phase, promoting her motivation to structured CBT. (PsycInfo Database Record (c) 2021 APA, all rights reserved)</t>
  </si>
  <si>
    <t>10.1016/j.eurpsy.2004.09.016</t>
  </si>
  <si>
    <t>Rodrigue, James R; Dandes, Susan K; Geffken, Gary; Spevack, Marika; Silverstein, Janet</t>
  </si>
  <si>
    <t>Multi-modal treatment of an adolescent with anorexia nervosa and insulin-dependent diabetes mellitus: A case report.</t>
  </si>
  <si>
    <t>Family Systems Medicine</t>
  </si>
  <si>
    <t>Reports the successful treatment of a 12-yr-old female with anorexia nervosa and insulin dependent diabetes mellitus, using conjoint cognitive-behavioral and structural family therapy. The implementation is described of a residental program using medical psychological, and nutritional services as an adjunct to traditional therapy. (PsycInfo Database Record (c) 2021 APA, all rights reserved)</t>
  </si>
  <si>
    <t>10.1037/h0089247</t>
  </si>
  <si>
    <t>Lane, W. David; Kern, Roy M</t>
  </si>
  <si>
    <t>Multidimensional treatment of a 14-year-old anorexia nervosa patient.</t>
  </si>
  <si>
    <t>Journal of Child &amp; Adolescent Psychotherapy</t>
  </si>
  <si>
    <t>Presents a case study of a 14-yr-old anorexic female and describes treatment approaches utilized by an inpatient, psychiatric treatment team, including assessment, psychological testing, pediatric endocrine evaluation, behavioral contract, and intensive family therapy. Findings indicate dramatic weight gain following a shift in the focus of family therapy onto marital relationship issues and demonstrate the effectiveness of multidisciplinary interventions in remediating the anorexic conditions. (PsycInfo Database Record (c) 2021 APA, all rights reserved)</t>
  </si>
  <si>
    <t>Alhanna, J.; Purucker, M.; Steppert, C.; Grigull-Daborn, A.; Schiffel, G.; Gruber, H.; Borgmann, S.</t>
  </si>
  <si>
    <t>Mycobacterium chimaera causes tuberculosis-like infection in a male patient with anorexia nervosa</t>
  </si>
  <si>
    <t>Here we present a 27-year-old male patient-with a known prolonged history of anorexia nervosa (AN) -suffering from tuberculosis like infection. At the time he was admitted to clinical treatment, he had developed fever up to 40°C and survived on a body mass index of 11.8. In this case, Mycobacterium chimaera, generally recognized for low pathogenicity, was identified as the causative agent. Remission from lung infection was achieved after antibiotic treatment according to laboratory susceptibility testing while earlier antituberculosis therapies had failed. Because of a large cavity in the upper left lung, surgical excision was necessary to prevent recurrence of lung infection. Moreover, stabilization of the patient general health problem needs to be supported by a lasting psychotherapy. © 2012 Wiley Periodicals, Inc.</t>
  </si>
  <si>
    <t>10.1002/eat.20942</t>
  </si>
  <si>
    <t>Conrad, R.; Wegener, I.; Geiser, F.; Imbierowicz, K.; Liedtke, R.</t>
  </si>
  <si>
    <t>Nature against nurture: Calcification in the right thalamus in a young man with anorexia nervosa and obsessive-compulsive personality disorder</t>
  </si>
  <si>
    <t>CNS Spectrums</t>
  </si>
  <si>
    <t>This report describes the case of a young man with a large calcification in the right thalamus that was first diagnosed at 9 years of age. Case history reveals specific eating rituals and other obsessive-compulsive personality traits during the patient's childhood and adolescence, fulfilling diagnostic criteria of obsessive-compulsive personality disorder. After a critical life event the patient develops anorexia nervosa. We suggest that our case and further literature provide evidence for an involvement of specific thalamic structures, such as the dorsomedial nucleus, in the development of anorexia nervosa. Furthermore, the treatment of the patient by a combined psychotherapeutic and pharmacotherapeutic approach is described. We focus on the beneficial effect of the atypical antipsychotic olanzapine, which can induce weight gain by an increase of leptin levels.</t>
  </si>
  <si>
    <t>10.1017/S1092852900017016</t>
  </si>
  <si>
    <t>Ayyıldız, H.; Turan, Ş.; Gülcü, D.; Poyraz, C.A.; Pehlivanoğlu, E.; Çullu, F.; Arıkan, M.K.</t>
  </si>
  <si>
    <t>Olanzapine-induced atypical neuroleptic malignant syndrome in an adolescent man with anorexia nervosa</t>
  </si>
  <si>
    <t>10.1007/s40519-015-0247-3</t>
  </si>
  <si>
    <t>Marino, J.; Hardin, R.; Gasbarro, A.; Dansereau, V.A.; Fischer, S.</t>
  </si>
  <si>
    <t>Outpatient treatment for adults with complex eating disorders and co-morbid conditions: a decision making model and case example</t>
  </si>
  <si>
    <t>Although Cognitive Behavioral Therapy (CBT-E) for eating disorders has the most empirical support for the outpatient treatment of adult eating disorders (EDs), this model does not include a focus on intense emotion dysregulation, suicidality, and non-suicidal self-injury (NSSI). Furthermore, a subset of patients do not achieve sustained remission with CBT-E. Given that Dialectical Behavior Therapy (DBT) was designed for treatment refractory, complex patients, clinicians must be able to use assessment information to determine which type of treatment to use. The aims of this manuscript are to 1) describe a DBT-based and research-informed conceptual model for treatment decision making for an outpatient non-academic setting, 2) present a case example of a client with significant ED symptoms and complex medical and psychiatric comorbidities, using this decision making model and 3) present descriptive data from a private practice setting in which patients are referred to DBT vs. CBT-E according to this decision making model. © 2020, © 2020 Taylor &amp; Francis.</t>
  </si>
  <si>
    <t>10.1080/10640266.2020.1723372</t>
  </si>
  <si>
    <t>White, A.J.R.</t>
  </si>
  <si>
    <t>Outpatient treatment of oppositional non-eating in a deaf retarded boy</t>
  </si>
  <si>
    <t>A case of oppositional non-eating in a severely deaf moderately retarded teenage boy was treated with a home-based behaviour modification programme. Weight increase initiated during treatment was maintained by the boy's family as shown by 1 and 2 yr follow-up measures. © 1982.</t>
  </si>
  <si>
    <t>10.1016/0005-7916(82)90015-5</t>
  </si>
  <si>
    <t>Glasofer, Deborah R; Albano, Anne Marie; Simpson, H. Blair; Steinglass, Joanna E</t>
  </si>
  <si>
    <t>Overcoming fear of eating: A case study of a novel use of exposure and response prevention.</t>
  </si>
  <si>
    <t>Special Issue: Psychotherapy and Eating Disorders</t>
  </si>
  <si>
    <t>Even after successful weight restoration, many patients with anorexia nervosa (AN) continue to exhibit maladaptive eating including repetitive behaviors (i.e., food rituals) used to decrease anxiety about food, and to describe fears related to food content, including its effect on shape and weight. Although there are important differences between eating disorders and anxiety disorders, the shared clinical phenomena suggest potentially useful overlap in treatment strategies. This case study will describe treatment of a woman with AN using Exposure and Response Prevention for Anorexia Nervosa (AN-EXRP) as an adjunct to concurrent inpatient treatment. This is a novel use of a treatment approach with established efficacy in the treatment of anxiety disorders. AN-EXRP specifically targets eating-related anxiety with the intent to improve the restrictive eating patterns that persist after acute weight restoration. The case study described includes descriptions of (a) the treatment rationale and its phases of implementation, (b) illustrative sample dialogue between the patient and therapist, (c) pre- and posttreatment data on outcome measures of interest (e.g., food intake at a laboratory meal, self-report anxiety ratings, self-report eating-related rituals, and preoccupations), and (d) therapist considerations (e.g., maintaining alliance, adhering to treatment frame). (PsycInfo Database Record (c) 2021 APA, all rights reserved)</t>
  </si>
  <si>
    <t>10.1037/pst0000048</t>
  </si>
  <si>
    <t>Overcoming fear of eating: A case study of exposure and response prevention for anorexia nervosa.</t>
  </si>
  <si>
    <t>Exposure and response prevention for anorexia nervosa (AN-EXRP) is a treatment approach that specifically targets eating-related anxiety with the intent to improve the restrictive eating patterns that persist after acute weight restoration. This case study will describe treatment of a hospitalized individual with AN using AN-EXRP as an adjunctive strategy. AN-EXRP was developed using the exposure and response prevention techniques of established efficacy in the treatment of anxiety disorders adapted for use with patients with AN, with particular emphasis on response prevention as described in the treatment of OCD. Exposure techniques have a history in ED treatment. Exposure and response prevention has been studied in bulimia nervosa, focusing on binge eating and purging cues primarily, with mixed results. The case was selected from a small randomized controlled trial of AN-EXRP. Clinical characteristics have been changed to protect patient confidentiality. (PsycInfo Database Record (c) 2021 APA, all rights reserved)</t>
  </si>
  <si>
    <t>Perrone, A.; Aruta, S.F.; Crucitti, G.; Gualandi, P.; Malaspina, E.; Marino, M.; Franzoni, E.; Parmeggiani, A.</t>
  </si>
  <si>
    <t>Pervasive refusal syndrome or anorexia nervosa: a case report with a successful behavioural treatment</t>
  </si>
  <si>
    <t>Purpose: Pervasive refusal syndrome (PRS) is a rare psychiatric disease that affects children. It was first described by Lask in 1991 (Arch Dis Child 66:866–869, 1991). Recently, Otasowie and Collaborators reported a systematic review about PRS. Despite this, PRS has not yet been classified in DSM-5 and ICD-11 and the lack of evidence-based treatment makes this syndrome a real challenge for clinicians. The aim of this paper is to present our experience through the description of a case report and its treatment. Methods and results: The case reported is a girl aged 11 years that fits the clinical picture described in the literature of PRS. In previous reports, behavioural treatment was not used or appreciated; our case adds new knowledge regarding the PRS diagnosis and the successful behavioural treatment during hospitalization, which we describe in all its phases. Conclusion: PRS is a rare, life-threatening syndrome; it would be extremely important to have an official and evidence-based treatment guide. Level of evidence: Level V, case report. © 2020, Springer Nature Switzerland AG.</t>
  </si>
  <si>
    <t>10.1007/s40519-020-00991-8</t>
  </si>
  <si>
    <t>Hauserman, Norma; Lavin, Paul</t>
  </si>
  <si>
    <t>Post-hospitalization continuation treatment of anorexia nervosa.</t>
  </si>
  <si>
    <t>Successful maintenance of weight gain achieved with a 20-yr-old female college student under an in-hospital operant program required multifaceted behavior therapy. Treatment procedures after discharge included extended contracting, cognitive restructuring, systematic desensitization, and assertive training. A 2-yr follow-up recovery was found to have been maintained. The inadequacy of in-hospital operant programs is stressed. (PsycInfo Database Record (c) 2021 APA, all rights reserved)</t>
  </si>
  <si>
    <t>10.1016/0005-7916%2877%2990073-8</t>
  </si>
  <si>
    <t>Neumann, M; Gaoni, B</t>
  </si>
  <si>
    <t>Preferred food as the reinforcing agent in a case of anorexia nervosa.</t>
  </si>
  <si>
    <t>Reports how a 35-yr-old woman, who had suffered for 20 yrs from anorexia nervosa, was treated by using preferred food to reinforce the eating of required food. Within 10 wks she gained 26 lb and underwent distinct changes in general behavior as well as in eating habits. At 30-mo follow-up her condition had remained stable. (PsycInfo Database Record (c) 2021 APA, all rights reserved)</t>
  </si>
  <si>
    <t>10.1016/0005-7916%2875%2990073-7</t>
  </si>
  <si>
    <t>ALESSI, N.E.; KRAHN, D.; BREHM, D.; WITTEKINDT, J.</t>
  </si>
  <si>
    <t>Prepubertal Anorexia Nervosa and Major Depressive Disorder</t>
  </si>
  <si>
    <t>Journal of the American Academy of Child and Adolescent Psychiatry</t>
  </si>
  <si>
    <t>A case of a 9-year-old girl with anorexia nervosa and a major depressive disorder is reported. The age of onset brings into focus the relationship between depressive disorders, weight loss, and anorexia nervosa in children. The increasing incidence of childhood dieting and the implications of the prepubertal onset for hypotheses of the etiology of anorexia nervosa are discussed. © 1989, The American Academy of Child and Adolescent Psychiatry. All rights reserved.</t>
  </si>
  <si>
    <t>10.1097/00004583-198905000-00013</t>
  </si>
  <si>
    <t>Koike, Y.; Fujitsuka, S.; Sato, K.; Motegi, A.; Ohkawa, T.; Akagi, M.; Sekine, I.</t>
  </si>
  <si>
    <t>Primary amenorrhea in an 18-year old patient with premenarcheal onset anorexia nervosa after reaching an appropriate body weight</t>
  </si>
  <si>
    <t>Clinical Pediatric Endocrinology</t>
  </si>
  <si>
    <t>Inappropriate body weight loss during early adolescence especially due to anorexia nervosa (AN) and even fear of obesity is known to cause severe endocrinological disturbances, such as delayed puberty and growth retardation. Nevertheless, after achieving adequate weight and then recovering the GH-IGF-1 axis, how long menarche is delayed has yet to be elucidated. We herein describe an 18-year old patient with premenarchal onset AN. It took 4 years for her to achieve menarche after attaining an appropriate body weight and recovering her linear growth. We suggest that the hypothalamopituitary-gonadal axis rather than the GH-IGF-I axis could thus be severely damaged by an inappropriate weight loss for several years during early adolescence in association with AN pathophysiology. Copyright© 2002 by The Japanese Society for Pediatric Endocrinology.</t>
  </si>
  <si>
    <t>10.1297/cpe.11.67</t>
  </si>
  <si>
    <t>Gul, Ahmet; Gul, Hesna; Ozen, Nurper Erberk; Battal, Salih</t>
  </si>
  <si>
    <t>Pseudocyesis in a patient with anorexia nervosa: Etiologic factors and treatment approach.</t>
  </si>
  <si>
    <t>Psychiatry and Clinical Psychopharmacology</t>
  </si>
  <si>
    <t>Objective: Pseudocyesis is a rare condition in which a non-pregnant woman has all signs and symptoms of pregnancy, such as abdominal and breast enlargement, cessation of menses and sensation of foetal movement. We hereby present a case of a young woman who presented with pseudocyesis while experiencing anorexia nervosa. Methods: After psychiatric examination, psychopharmacotherapy including cognitive behavioural therapy (CBT) techniques and medication for ongoing depression and eating disorder was provided. Results: After six months of psychopharmacotherapy, depressive mood and belief of being pregnant were diminished; but after two years, she presented to psychiatry for depression and pseudocyesis symptoms again. Conclusions: Etiologic risk factors and treatment approaches including psychotherapy and psychopharmacology are addressed in this case report. (PsycInfo Database Record (c) 2021 APA, all rights reserved)</t>
  </si>
  <si>
    <t>10.1080/24750573.2017.1342826</t>
  </si>
  <si>
    <t>Derman, O.; Kanbur, N.Ö.; Coşkun, T.; Pehlivantürk, B.</t>
  </si>
  <si>
    <t>Refeeding problems in a severe Anorexia Nervosa case</t>
  </si>
  <si>
    <t>Anorexia Nervosa (AN) is an eating disorder of puberty or adolescence. It is characterized by self-induced weight loss; various psychological disturbances including distorted body image, fear of obesity, active pursuit of thinness and loss of recognition of a number of body enteroreceptive sensations; and secondary physiological abnormalities. The treatment of AN includes individual psychotherapy, family therapy, and nutritional rehabilitation. Hospital treatment is required when the patient's medical condition is in danger due to hypovolemia or hypotension. If cardiac arrhythmias occur without electrolyte disturbances or if oral therapy fails, nutrition should be repleted by the safest method available. This can be done by nasogastric tube or intravenous hyperalimentation. The management of AN is challenging, because the treatment process and anticipated outcome is in direct conflict with the sufferer's own wishes. A comprehensive treatment plan including both psychiatric and medical approaches is necessary. We report a severe AN case, who has refeeding problems after a three months' hospitalisation period. She was admitted to the child intensive care unit due to deterioration of her vital signs. We tried to solve her problems as a team, and believe that AN has a number of crucial problems thus requiring a multi-faceted treatment approach. © Freund Publishing House Ltd.</t>
  </si>
  <si>
    <t>10.1515/IJAMH.2004.16.1.65</t>
  </si>
  <si>
    <t>Fox, Robert; Karan, Orv C; Rotatori, Anthony F</t>
  </si>
  <si>
    <t>Regression including anorexia nervosa in a Down's syndrome adult: A seven year follow-up.</t>
  </si>
  <si>
    <t>Describes the behavioral treatment of a 33-yr-old Down's syndrome patient which focused on the S's regressive behavior and anorexia nervosa. The 7-yr follow-up revealed that the S maintained treatment gains. Collateral benefits were also seen in social, vocational, and self-help areas. The maintenance of these improved skills across response classes and settings suggests that S's behavior had come under the influence of natural reinforcers in her environment. (8 ref) (PsycInfo Database Record (c) 2021 APA, all rights reserved)</t>
  </si>
  <si>
    <t>10.1016/0005-7916%2881%2990078-1</t>
  </si>
  <si>
    <t>Moga, D.E.; Cabaniss, D.L.; Marcus, E.R.; Walsh, B.T.; Kahn, D.A.</t>
  </si>
  <si>
    <t>Religious delusions in an evangelical christian woman with anorexia nervosa</t>
  </si>
  <si>
    <t>This case report describes the history and hospital course of a 42-year-old devout evangelical Christian woman with a long standing history of anorexia nervosa, binge/purge type, who developed religious delusions, including the conviction that God was prohibiting her from eating. The discussion emphasizes the difficulties of diagnosing and treating psychosis in devout individuals, and the interplay between anorexia, psychosis, and religion. Copyright © 2009 Lippincott Williams &amp; Wilkins Inc.</t>
  </si>
  <si>
    <t>10.1097/01.pra.0000364291.86080.66</t>
  </si>
  <si>
    <t>Cowdrey, Felicity A; Davis, Jennifer</t>
  </si>
  <si>
    <t>Response to enhanced cognitive behavioural therapy in an adolescent with anorexia nervosa.</t>
  </si>
  <si>
    <t>Background: Few studies have examined the acceptability and usefulness of enhanced cognitive behavioural therapy (CBT-E) for adolescents with eating disorders (EDs). Aim: To investigate whether CBT-E was an acceptable and efficacious treatment for an adolescent presenting to a routine clinical service with an ED. Method: Daily self-monitoring records were completed during a baseline (A) and intervention (B) phase in addition to routine outcome measures. Results: There were reductions in both ED behaviours and "feeling fat", and increases in weight after 11 CBT-E sessions. Progress was only partially maintained at 8-month follow-up. Conclusion: CBT-E may be an acceptable and useful intervention for adolescents with EDs. (PsycInfo Database Record (c) 2021 APA, all rights reserved)</t>
  </si>
  <si>
    <t>10.1017/S1352465815000740</t>
  </si>
  <si>
    <t>Abbott, Marcia</t>
  </si>
  <si>
    <t>Restructuring cognitive distortions.</t>
  </si>
  <si>
    <t>Eating disorders in women and children: Prevention, stress management, and treatment.</t>
  </si>
  <si>
    <t>Only one patient with anorexia nervosa</t>
  </si>
  <si>
    <t>Shapiro, M.; Davis, A.A.; Nguyen, M.L.</t>
  </si>
  <si>
    <t>Severe anorexia nervosa in a 20-year-old male with pericardial effusion and cortical atrophy</t>
  </si>
  <si>
    <t>International Journal of Psychiatry in Medicine</t>
  </si>
  <si>
    <t>This case report describes a 20-year-old man with a severe presentation of anorexia nervosa. His case is unique in that he presented at 49% of his ideal body weight and had a body mass index (BMI) of 11.59, In addition, he had cognitive slowing on exam and had cortical atrophy on a head CT. Other medical complications included pericardial tamponade that was treated with an open window pericardiocentesis, hepatitis, and anemia. He was treated nutritionally, first with a Dobb-Hoff tube and then with oral feedings, as well as had group, individual, and family therapies. He responded well to treatment, his labs normalized and he was discharged at 75% of his ideal body weight after a weight increase of 40 pounds and after 106 days of hospitalization at our facility. In addition, a head CT was repeated and the cortical atrophy had resolved. © 2014, Baywood Publishing Co., Inc.</t>
  </si>
  <si>
    <t>10.2190/PM.48.2.b</t>
  </si>
  <si>
    <t>Poutanen, O.; Huuhka, K.; Perko, K.</t>
  </si>
  <si>
    <t>Severe anorexia nervosa, co-occurring major depressive disorder and electroconvulsive therapy as maintenance treatment: A case report</t>
  </si>
  <si>
    <t>Cases Journal</t>
  </si>
  <si>
    <t>Introduction: It is difficult to treat patients who, in addition to having severe anorexia nervosa, also have severe symptoms of major depressive disorder and a tendency for impulsive acting out behaviour. Our case report considers the feasibility of maintenance electroconvulsive therapy in such complicated cases. Case presentation: This is a case report of a woman with anorexia nervosa and co-morbid severe major depressive disorder who was treated with electroconvulsive therapy as a maintenance treatment. The maintenance electroconvulsive therapy was conducted without immediate complications. It had a positive effect on the patient's depressive symptoms and lability and her general wellbeing, although some cognitive deficits were observed. Conclusion: The maintenance electroconvulsive therapy seemed to support recovery in a case of refractory anorexia nervosa and a tendency for labile mood. The symptoms of co-occurring major depressive disorder were partly relieved and maintenance electroconvulsive therapy had some positive effect on weight gain. © 2009 Poutanen et al; licensee BioMed Central Ltd.</t>
  </si>
  <si>
    <t>10.1186/1757-1626-2-9362</t>
  </si>
  <si>
    <t>Uchida, T.; Ishizawa, K.; Yogi, S.; Katayama, K.; Sekiya, R.; Takahara, M.; Hoshino, Y.; Nakagome, K.; Soma, T.; Nakamura, H.; Nagata, M.</t>
  </si>
  <si>
    <t>Simultaneous bilateral spontaneous pneumothorax in a patient with anorexia nervosa</t>
  </si>
  <si>
    <t>Respiratory Medicine Case Reports</t>
  </si>
  <si>
    <t>Anorexia nervosa causes various complications accompanying weight loss and malnutrition. Although bilateral spontaneous pneumothorax (SBSP) is uncommon, caution is needed in anorexia nervosa because this complication can be fatal. We encountered a 17-year-old girl with SBSP from emphysematous pulmonary changes due to anorexia nervosa. She was hospitalized with SBSP during treatment for anorexia nervosa. Chest tube drainage was started on admission, but no improvement was achieved. Surgery was therefore performed. Lung lesions on surgical specimens demonstrated malnutrition-induced emphysematous changes, a risk factor for SBSP. Attention should be paid to the occurrence of SBSP during the clinical course of anorexia nervosa. © 2023 The Authors</t>
  </si>
  <si>
    <t>10.1016/j.rmcr.2023.101841</t>
  </si>
  <si>
    <t>El Ghoch, M.; Benini, L.; Sgarbi, D.; Dalle Grave, R.</t>
  </si>
  <si>
    <t>Solitary rectal ulcer syndrome in a patient with anorexia nervosa: A case report</t>
  </si>
  <si>
    <t>This case report describes the clinical presentation, diagnosis, and management of a 26-year-old patient with anorexia nervosa (AN) diagnosed with Solitary Rectal Ulcer Syndrome (SRUS). To our knowledge, this is the first case report to document SRUS in AN, whose pathogenesis in this case seems to have been determined by the patient's malnourished and underweight state. Furthermore, SRUS symptoms appear to have interacted with the eating disorder psychopathology, increasing the need to exert control over eating. Cognitive behavioral strategies and procedures were accordingly used to address the eating disorder psychopathology and to promote complete weight restoration, which brought about a significant reduction in the size of the ulcer and the complete resolution of SRUS symptoms. © 2016 Wiley Periodicals, Inc.(Int J Eat Disord 2016; 49:731–735). © 2016 Wiley Periodicals, Inc.</t>
  </si>
  <si>
    <t>10.1002/eat.22548</t>
  </si>
  <si>
    <t>Barbier, J.; Gabriëls, L.; Van Laere, K.; Nuttin, B.</t>
  </si>
  <si>
    <t>Successful anterior capsulotomy in comorbid anorexia nervosa and obsessive-compulsive disorder: Case report</t>
  </si>
  <si>
    <t>Neurosurgery</t>
  </si>
  <si>
    <t>Background and Importance: State-of-the-art treatment of anorexia nervosa (AN) and obsessive-compulsive disorder (OCD) often proves ineffective. Both disorders have common features, and anterior capsulotomy is a last-resort treatment for OCD. We document the effect of bilateral anterior capsulotomy in a patient with comorbid AN and OCD. Clinical Presentation: A 38-year-old woman with life-threatening, chronic, treatment-refractory AN and OCD underwent anterior capsulotomy. Psychiatric and neuropsychological evaluations at baseline and at follow-up document the severity and progress of the case. Bilateral anterior capsulotomy resulted in normalization of eating pattern and weight and a significant decrease of food-related and overall obsessive-compulsive symptoms. Psychiatric evaluations and exposure to food cues confirmed the clinical improvement that was evident immediately after surgery and sustained at 3-month follow-up. Conclusion: This case report suggests that bilateral anterior capsulotomy can be a therapeutic option for patients with comorbid AN and OCD. However, a well-controlled study is warranted. Copyright © 2011 by the Congress of Neurological Surgeons.</t>
  </si>
  <si>
    <t>10.1227/NEU.0b013e31821964d2</t>
  </si>
  <si>
    <t>Aden, A.; Stegemann, T.; Richterich, A.</t>
  </si>
  <si>
    <t>Successful treatment of anorexia nervosa and alleviation of chronic guillain Barré syndrome</t>
  </si>
  <si>
    <t>Mental Illness</t>
  </si>
  <si>
    <t>Eating disorders do not typically occur in conjunction with specific neurological disorders. Only very few cases of Guillain-Barré-Syndrome (GBS) associated with eating disorders have been reported. The objective of this paper is to describe and discuss a case of anorexia nervosa and concomittant chronic GBS. We report on a course of medical management for a 15 year old female patient, who presented with acute neurological syndrome (GBS) which was followed by the onset of a severe eating disorder. The patient was diagnosed to have two different entities, with the association between the two remaining unclear. The mainstay of management was focused on the eating disorder. Using an integrative psychiatric therapy a significant improvement of the eating disorder was achieved. The patient's body weight was stabilised and the locomotor deficits improved. Though a significant somatic disorder was evident, it proved to be advantageous to primarily focus on the eating disorder, until it was under control. The possible correlations between the two distinct disorders are discussed. © A. Aden et al., 2011.</t>
  </si>
  <si>
    <t>10.4081/mi.2011.e1</t>
  </si>
  <si>
    <t>McGlynn, F. Dudley</t>
  </si>
  <si>
    <t>Successful treatment of anorexia nervosa with self-monitoring and long distance praise.</t>
  </si>
  <si>
    <t>Treated an 18-yr-old college freshman with anorexia nervosa as an outpatient through the use of self-monitoring and telephone consultations after her 1-mo hospitalization. Weight and caloric-intake records acquired daily for 7 mo and weight evaluations obtained at 6-mo intervals for 2 yrs showed the treatment to be highly successful. A call is made for evaluation of the reported treatment package in clinical series and, contingently, for evaluations of its therapeutically critical components. (5 ref) (PsycInfo Database Record (c) 2021 APA, all rights reserved)</t>
  </si>
  <si>
    <t>10.1016/0005-7916%2880%2990073-7</t>
  </si>
  <si>
    <t>Sağlam, T.; Aksoy Poyraz, C.; Poyraz, B.Ç.; Tosun, M.</t>
  </si>
  <si>
    <t>Successful use of electroconvulsive therapy in a patient with anorexia nervosa and severe acute-onset obsessive–compulsive disorder</t>
  </si>
  <si>
    <t>Anorexia nervosa (AN) is a complex condition that is often accompanied by several serious comorbidities that may require a variety of treatment modalities throughout the course of the illness. Obsessive–compulsive disorder (OCD), which is common in patients with AN, may occasionally cause serious interruptions to the daily functioning of the patient. We report on a 24-year-old male patient with chronic AN. During the beginning of his illness, he had a major depressive episode that was followed by AN onset. Throughout his illness, he also experienced chronic moderate depressive symptoms and later developed severe OCD. He experienced complete remission from the OCD and an improved mood after undergoing a course of bilateral electroconvulsive therapy (ECT). His OCD symptoms did not recur during the first year of follow-up. ECT may prove to be a fast and effective treatment strategy for severe and disabling acute-onset OCD that occurs during the course of comorbid AN. The case described herein shows how a comorbid psychiatric disorder in a patient suffering from chronic AN may disrupt the daily functioning of the patient if it is not urgently treated. © 2018 Wiley Periodicals, Inc.</t>
  </si>
  <si>
    <t>10.1002/eat.22923</t>
  </si>
  <si>
    <t>Schnurer, Anthony T; Rubin, Richard R; Roy, Alec</t>
  </si>
  <si>
    <t>Systematic desensitization of anorexia nervosa seen as a weight phobia.</t>
  </si>
  <si>
    <t>Reports a case of anorexia nervosa in which phobic components appeared to be a primary factor in the maladaptive behavior. Systematic desensitization produced not only a weight gain, but also changes in affect and social behavior. Improvement was maintained at follow-up 6 mo later. (PsycInfo Database Record (c) 2021 APA, all rights reserved)</t>
  </si>
  <si>
    <t>10.1016/0005-7916%2873%2990061-X</t>
  </si>
  <si>
    <t>Devlin, Michael J</t>
  </si>
  <si>
    <t>The contract: Cognitive-behavioral therapy for anorexia nervosa, binge eating/purging type.</t>
  </si>
  <si>
    <t>DSM-IV-TR casebook: Experts tell how they treated their own patients., Vol. 2</t>
  </si>
  <si>
    <t>Kim first presented to me as a 29-year-old single woman who had just been discharged from a specialized eating disorders treatment program at a major academic medical center. From the referral history, I knew that Kim had a long and complex eating disorder history and that she was at a high risk for relapsing. This chapter presents her history and diagnosis--anorexia nervosa, binge-eating/purging subtype. Then treatment is discussed, including cognitive-behavioral therapy and medication. A concluding discussion about this case ends the chapter. (PsycInfo Database Record (c) 2022 APA, all rights reserved)</t>
  </si>
  <si>
    <t>Graap, H.; Erim, Y.; Paslakis, G.</t>
  </si>
  <si>
    <t>The effect of dronabinol in a male patient with anorexia nervosa suffering from severe acute urge to be physically active</t>
  </si>
  <si>
    <t>Objective: A 27-year-old male suffering from chronic anorexia nervosa was admitted for inpatient psychotherapy suffering from severe urge to be physically active. Methods: An off-label treatment with dronabinol was initiated, to reduce his symptoms related to that urge. Several attempts to reduce symptoms including intensive psychotherapy and several psychopharmacological agents had failed in the past. Results: Following treatment with 7.5 mg dronabinol twice a day, the patient reported a significant reduction in his acute urge to be physically active. Also eating disorder-specific cognitions and compulsive behaviors remitted. Discussion: Previous studies have applied much lower doses and showed no effect of dronabinol upon the urge to be physically active. Up to date, the patient reported no side effects, especially no psychotropic effects. Implications of this case report are discussed. © 2017 Wiley Periodicals, Inc.</t>
  </si>
  <si>
    <t>10.1002/eat.22804</t>
  </si>
  <si>
    <t>Rupa, M.; Girimaji, S.; Muthuswamy, S.; Jacob, P.; Ravi, M.</t>
  </si>
  <si>
    <t>The importance of emotional insight in cognitive behaviour therapy for anorexia nervosa: An adolescent case study</t>
  </si>
  <si>
    <t>Journal of Indian Association for Child and Adolescent Mental Health</t>
  </si>
  <si>
    <t>Anorexia nervosa is a rare but severe psychiatric disorder in adolescence, with chronicity and death being the most feared consequences. Emotional Insight into one's problem is considered a key determinant of success in therapy. The following case study of a 14--year-old client, describes the process of therapy as it unfolded across 45 sessions. An eclectic therapeutic approach comprising cognitive behavioural therapy along with some psychodynamic principles and supportive techniques was adapted. A lack of emotional insight was hypothesized as the missing link between an intellectual understanding of her illness and recovery from it. Process, outcome, and active therapeutic ingredients in individual therapy are described.</t>
  </si>
  <si>
    <t>Cubic, Barbara</t>
  </si>
  <si>
    <t>The use of family and individual cognitive behavioral therapy with a patient with anorexia nervosa.</t>
  </si>
  <si>
    <t>Case studies in clinical psychological science: Bridging the gap from science to practice.</t>
  </si>
  <si>
    <t>10.1093/med:psych/9780199733668.003.0014</t>
  </si>
  <si>
    <t>Kordyńska, K.; Kostecka, B.; Sala, P.; Kucharska, K.</t>
  </si>
  <si>
    <t>Therapeutic difficulties in management of the patient with anorexia nervosa and comorbid borderline personality disorder - Case study</t>
  </si>
  <si>
    <t>Archives of Psychiatry and Psychotherapy</t>
  </si>
  <si>
    <t>Aim: This case report addresses some clinical challenges occurring throughout the therapeutic process of specialized management and treatment of anorexia nervosa with comorbid borderline personality disorder. Materials and method: Clinical examinations and measures - Structured Clinical Interview for DSM-IV (SCIDII), Eating Attitudes Test (EAT-26), Yale-Brown Obsessive Compulsive Scale modified for Body Dysmorphic Disorder (BDD-YBOCS), Beck Depression Inventory-II (BDI-II), Toronto Alexithymia Scale (TAS-20), and State- Trait Anxiety Inventory (STAI) have been employed to identify the nature and severity of patient's psychopathology and its potential change throughout the therapeutic process. Results: Despite some improvement in the symptoms of the eating disorder following treatment, some other measures of psychopathology (e.g., depression) remained at similar level. Discussion: Management of AN with comorbid BPD requires a comprehensive care package including integrative psychotherapy, nutritional interventions and pharmacotherapy at an inpatient setting as well as follow-up care thereafter. Conclusions: Only partial improvement in the profile of F.C.'s psychopathology was observed. © 2018 Polish Psychiatric Association.All right reserved.</t>
  </si>
  <si>
    <t>10.12740/APP/94398</t>
  </si>
  <si>
    <t>Hill, S.; Fursland, A.</t>
  </si>
  <si>
    <t>40 years of anorexia nervosa: Why we should never give up</t>
  </si>
  <si>
    <t>A case will be presented of a 54 year old woman who struggled with anorexia since age 16 without treatment, until a starvation fuelled incident of shoplifting triggered her to seek help for her eating disorder. Her anxious demeanour over her many phone calls and her intial BMI of 15 did not look hopeful. However, she has done remarkably well with 34 sessions of Enhanced Cognitive Behaviour Therapy over 15 months, and has stabilised at a BMI of 20.2, with an EDE-Q score within community norms. Creating a life without anorexia has been an ongoing challenge, but she is grateful that she is now physically and emotionally well enough to embark on this journey. This case illustrates why we should never give up on severe and enduring cases, and why we should always consider the possibility of full recovery, over and above quality of life improvements. © 2014 Hill and Fursland; licensee BioMed Central Ltd.</t>
  </si>
  <si>
    <t>10.1186/2050-2974-2-S1-O10</t>
  </si>
  <si>
    <t>Mestermann, S.; Stonawski, V.; Böhm, L.; Kratz, O.; Moll, G.H.; Horndasch, S.</t>
  </si>
  <si>
    <t>A 10-Year-Old Girl’s Dysfunctional ‘Self-Help’ in ADHD: Suppression of Hyperkinetic Symptoms via Self-Induced Weight Loss in the Context of Anorexia Nervosa—A Case Report</t>
  </si>
  <si>
    <t>Children</t>
  </si>
  <si>
    <t>Anorexia Nervosa (AN) and Attention Deficit Hyperactivity Disorder (ADHD) are frequent mental disorders in child and adolescent psychiatry. Comorbidity of these disorders is, however, rare among minors. Thus, little is known about their mutual impact on illness development as well as diagnostic and therapeutic influencing factors. We report the case of a 10-year old girl with AN and massive underweight. At the age of 5, ADHD had been diagnosed. Application of ADHD-specific medication had been refused by her caregiver. As of 3rd grade, hyperkinetic symptoms were significantly reduced, which was later linked to beginning AN-induced weight loss. At inpatient admission, no clinically relevant ADHD-related symptoms were present. Accompanying weight gain, rather ‘sudden’ appearance of attention difficulties, motoric hyperactivity and impulsivity were reported, widely impairing our patient’s schoolwork and further daily life. Methylphenidate medication showed good clinical response and tolerability. We hypothesize that the former massive underweight had suppressed ADHD-specific behaviour. AN with significant weight loss could possibly mask hyperkinetic symptoms in children. Thus, sufficient clinical diagnostics and intense monitoring during ED treatment are required. Physicians and therapists should be sensitized for interactions in the joint occurrence of these mental disorders among minors. © 2023 by the authors.</t>
  </si>
  <si>
    <t>10.3390/children10091509</t>
  </si>
  <si>
    <t>Erwin, William J</t>
  </si>
  <si>
    <t>A 16-year follow-up of a case of severe anorexia nervosa.</t>
  </si>
  <si>
    <t>Presents a 16-yr follow-up of a case of extreme anorexia nervosa treated exclusively by operant conditioning techniques. The present status of the patient is reviewed with respect to her eating habits, weight, physical and social activity, and her general adaptation to life. (PsycInfo Database Record (c) 2021 APA, all rights reserved)</t>
  </si>
  <si>
    <t>10.1016/0005-7916%2877%2990038-6</t>
  </si>
  <si>
    <t>Daley, J.; Hartman, E.E.</t>
  </si>
  <si>
    <t>A 24-year-old woman with anorexia nervosa, 1 year later</t>
  </si>
  <si>
    <t>10.1001/jama.281.12.1126</t>
  </si>
  <si>
    <t>Mizuhara, Y.; Choi, H.; Kohigashi, M.; Hata, Y.; Nishizawa, S.; Fujimori, A.; Wada, Y.; Yamashita, T.; Fukui, K.</t>
  </si>
  <si>
    <t>A Case of Anorexia Nervosa Complicated by Brain Abscess due to Sepsis After Pneumonia</t>
  </si>
  <si>
    <t>Psychosomatics</t>
  </si>
  <si>
    <t>10.1016/j.psym.2011.01.018</t>
  </si>
  <si>
    <t>Patkar, P.; Singh, I.; Chaudhury, S.; Saldanha, D.</t>
  </si>
  <si>
    <t>A case of anorexia nervosa in a preadolescent male</t>
  </si>
  <si>
    <t>Medical Journal of Dr. D.Y. Patil Vidyapeeth</t>
  </si>
  <si>
    <t>Anorexia nervosa (AN) is one among the severe psychiatric disorders of adolescence. AN in boys is often overlooked by both physicians and psychiatrists since it is predominantly seen in females. Teenagers usually get over the disorder, but in some cases, AN can cause serious complications, including chronicity and death. AN is often encountered among females and more so in the affluent class. Here, we present an 11-year-old boy belonging to a middle-class Indian family, referred for psychiatric evaluation from the pediatrics department after ruling out all medical causes for the weight loss. The patient complained of loss of appetite along with weight loss of 14 kg in the last 3 months. In-depth psychiatric evaluation revealed significant distress of gaining weight as well as an intense disgust related to his body shape. A cluster of determined food refusal and weight loss triggered the exploration of other symptoms of AN. The patient responded to antidepressants and well-planned cognitive behavioral therapy. Results were seen in the form of return to the normal range of body weight, shape, and size along with its confident acceptance. © 2022 by the Author(s).</t>
  </si>
  <si>
    <t>10.4103/mjdrdypu.mjdrdypu_539_20</t>
  </si>
  <si>
    <t>Money, Claire; Davies, Helen; Tchanturia, Kate</t>
  </si>
  <si>
    <t>A case study introducing cognitive remediation and emotion skills training for anorexia nervosa inpatient care.</t>
  </si>
  <si>
    <t>Clinical Case Studies</t>
  </si>
  <si>
    <t>Difficulties in executive functioning and emotional processing are reported in anorexia nervosa (AN). This case study describes the application of cognitive remediation and emotion skills training (CREST), an intervention that has been piloted in an inpatient eating disorders (EDs) unit. CREST is a 10-session treatment package, which primarily addresses emotion processing difficulties, one of the maintaining features of AN. The stages of CREST are described, which includes targeting thinking styles, recognizing emotions in the self and others, strategies to manage emotions, and practice of emotion expression. Clinical and self-report data collected before and after CREST indicate improvements in identifying emotions and using healthier emotion regulation strategies, alongside an increase in body mass index (BMI) and reduction in ED symptomatology. This case study provides preliminary evidence for the acceptability and effectiveness of CREST as a low-intensity intervention before proceeding to more comprehensive therapies, such as cognitive behavior therapy to address the ED more fully. (PsycInfo Database Record (c) 2021 APA, all rights reserved)</t>
  </si>
  <si>
    <t>10.1177/1534650110396545</t>
  </si>
  <si>
    <t>Martin-Murcia, Francisco; Diaz, Adolfo J. Cangas; Gonzalez, Luisa Pardo</t>
  </si>
  <si>
    <t>A case study of anorexia nervosa and obsessive personality disorder using third-generation behavioral therapies.</t>
  </si>
  <si>
    <t>This article presents a case study of anorexia nervosa and obsessive personality disorder as a means of describing the main therapeutic interventions in the framework of "third-generation" therapies. The sessions were videotaped by independent observers. The particulars of the therapeutic relationship (based on functional analytic psychotherapy) and the contextual strategies (based on acceptance and commitment therapy) used are analyzed here. This case highlights progressive positive changes in social behavior, including congruence of values and vital actions, resolution of the eating disorder, greater openness to experience, and decreased pervasive thoughts. The discussion associates these changes with the types of intervention specific to this therapeutic approach. (PsycInfo Database Record (c) 2021 APA, all rights reserved)</t>
  </si>
  <si>
    <t>10.1177/1534650111400899</t>
  </si>
  <si>
    <t>Fleming, Caroline; Tchanturia, Kate</t>
  </si>
  <si>
    <t>A case study of CRT with an inpatient with anorexia nervosa.</t>
  </si>
  <si>
    <t>Cognitive remediation therapy (CRT) for eating and weight disorders.</t>
  </si>
  <si>
    <t>This chapter presents a case report of Julie was a 29-year-old female who was referred to the inpatient ward due to severe anorexia nervosa binge/purge subtype. Prior to her admission, she had managed to continue functioning sufficiently well to work full time within a busy company. However, her eating disorder had become increasingly out of control to the point that, at admission, she was bingeing and purging between 15 and 20 times per day. She was extremely fearful of the associated physical health implications and described being terrified that she may die, but had not been able co break this cycle in any meaningful way as an outpatient. As a result, her community team referred her to our national ED inpatient ward. (PsycInfo Database Record (c) 2021 APA, all rights reserved)</t>
  </si>
  <si>
    <t>Takii, M.; Komaki, G.; Kubo, C.</t>
  </si>
  <si>
    <t>A chronic anorexia nervosa patient hospitalized 10 times over a 10 year period: Therapeutic intervention for 'obsessive defense' (report 2: Inpatient therapy)</t>
  </si>
  <si>
    <t>We report here a case of a 29-year old woman. In our outpatient clinic, we treated her with a focus on motivating her toward hospitalization (cf. Report 1). Inpatient treatment was based on Cognitive-behavioral therapy using behavioral restriction. The patient 1 repeated unreasonable criticism of the therapist for perceived excessive restriction and made unreasonable demands for changes in her therapy in the first stage of admission, 2 and then, continued her psychopathological habits and views and pursued excessive body weight gain, 3 complained of anxiety about restriction being lifted in the last stage. These attitudes and behaviors seemed to be caused by anxiety/resistance against change. We present in this report our therapeutic interventions and the process of her accepting change. We found the behavioral restriction to be very useful in the treatment of anorexia nervosa, but with some side effects if mechanically used, and herein report how to effectively utilize behavioral restriction.</t>
  </si>
  <si>
    <t>Draxler, Helena; Hiltunen, Arto J</t>
  </si>
  <si>
    <t>A modification of enhanced cognitive behavioral therapy for anorexia nervosa: A case study.</t>
  </si>
  <si>
    <t>This case study illustrates the treatment of an adult woman who was diagnosed with anorexia nervosa (AN). For approximately 10 years, the client had suffered from various forms of eating disorders and had had several unsuccessful encounters with the health care services. In this study, she was treated with a modification of enhanced cognitive behavioral therapy (CBT-E). CBT-E is a relatively new treatment guide with a transdiagnostic perspective on eating disorders. In all, the treatment consisted of 14 sessions where most sessions were held on a weekly basis. Thereafter, a maintenance and follow-up was conducted via email and with the aid of self-help literature. Treatment time lasted for 8 months followed by a follow-up of 4 months. In this study, the content of each session is described, as are the modifications that were made. The modifications were made to increase motivation and self-esteem, as well as perceived control of eating, which, in itself, is a contribution to increased efficiency and a clarification of important treatment components. Apart from a description of treatment interventions, the study shows the weight gain and other clinically significant components regarding eating disorders that concern, among other things, self-esteem and general mental health. The results of this study demonstrate that this treatment, with the proposed modifications, has been highly effective for this client and hence provides a positive anticipation that this might be a more effective treatment in general for people with AN. (PsycInfo Database Record (c) 2021 APA, all rights reserved)</t>
  </si>
  <si>
    <t>10.1177/1534650112443410</t>
  </si>
  <si>
    <t>Sproch, L.E.; Anderson, K.P.</t>
  </si>
  <si>
    <t>A Novel In-Home Relapse Prevention Treatment for Anorexia Nervosa</t>
  </si>
  <si>
    <t>Anorexia nervosa (AN) is a difficult-to-treat mental illness associated with dangerous behavioral symptomatology. Interventions that augment the outcomes of existing inpatient and outpatient protocols for AN are critically needed. In-home treatments that address environmental change as a means to further promote behavior change have been applied for the care of multiple behaviorally based psychiatric illnesses, but not for eating disorders. The present study outlines the pilot application of a posthospitalization, four-session in-home relapse prevention treatment for a woman with a long history of AN. Over a 1-, 3-, and 6-month follow-up period, the patient exhibited substantial improvements in eating disorder symptomatology, sustained a healthy body mass index, and maintained positive environmental changes made by the end of treatment. The treatment was feasible and readily accepted by the patient. These positive findings suggest that more formalized research to further evaluate this novel adjunctive treatment for AN is warranted. © The Author(s) 2018.</t>
  </si>
  <si>
    <t>10.1177/1534650118799198</t>
  </si>
  <si>
    <t>Fallon, P.; Wisniewski, L.</t>
  </si>
  <si>
    <t>A system of evidenced-based techniques and collaborative clinical interventions with a chronically ill patient</t>
  </si>
  <si>
    <t>Although evidence-based treatments (EBTs) exist for both bulimia nervosa and binge eating disorder, there is far less evidence underpinning the treatment of anorexia nervosa (AN). Furthermore, there is no clearly defined standardized approach to patients who have not responded to treatment over an extended period of time. Chronic eating disorder patients in particular might need long-term engagement with treatment providers offering a wide range of interventions. This case study highlights how an experienced private practitioner systematically employed a variety of EBT techniques for a patient with a severe, long-term eating disorder and its comorbidities, within a model of attachment and collaboration. The practice of utilizing a wide variety of EBT techniques in a systematic manner guided by clinical expertise and supported by a therapy relationship of collaboration and attachment may prove to be a fruitful avenue for future research. Copyright © 2013 Wiley Periodicals, Inc.</t>
  </si>
  <si>
    <t>10.1002/eat.22108</t>
  </si>
  <si>
    <t>Kleisoura, Alexia; Michopoulos, Ioannis; Karavia, Anna; Gournellis, Rossetos; Lefantzis, Dimitrios; Douzenis, Athanasios</t>
  </si>
  <si>
    <t>Acute retropharyngeal abscess in a patient with anorexia nervosa.</t>
  </si>
  <si>
    <t>Presents a case report of a 42-year-old, divorced and unemployed woman. She has been suffering from anorexia nervosa for the past 6 years, after her husband abandoned her, which caused a major narcissistic trauma and a socio-occupational break down. She was diagnosed with anorexia nervosa and narcissistic personality disorder, based on her history, an interview based on SCID-IV, her behavior during hospitalization and the therapeutic relationship she developed during her treatment. She was admitted as an inpatient in our Eating Disorders Unit, which is following the cognitive- behavioral therapeutic model and operates in a General Hospital Psychiatry Department within an acute psychiatric unit. The patient had great difficulty in following the therapeutic program. At first she used laxatives and furosemide in order to control her weight. When these were controlled, she developed purging behavior using a spoon. (PsycInfo Database Record (c) 2021 APA, all rights reserved)</t>
  </si>
  <si>
    <t>10.1007/s40519-016-0351-z</t>
  </si>
  <si>
    <t>Levinson, Cheri A; Rapp, John; Riley, Elizabeth N</t>
  </si>
  <si>
    <t>Addressing the fear of fat: Extending imaginal exposure therapy for anxiety disorders to anorexia nervosa.</t>
  </si>
  <si>
    <t>The article present a case report of a 34-year old Caucasian woman diagnosed with AN-restricting type, with a chronic history, beginning in adolescence. She was admitted to a partial hospitalization program (PHP) after failing to gain weight in family-based treatment. She had been in outpatient therapy with a variety of therapists for many years and had never achieved a period of remission. The patient endorsed many fears associated with ''becoming fat'' and the consequences of gaining weight, and she endorsed avoiding eating as a mechanism to manage the subsequent anxiety. The authors think the inclusion of imaginal exposure therapy holds great promise for the treatment of anorexia nervosa (AN). It allows the patient to face fears that are otherwise unavailable for exposure work (e.g., the fear that one will be abandoned) or that the client may be unable to identify without the use of exposure methods. Imaginal exposure could be a useful adjunct to family-based therapy or CBT for AN and could be combined with relapse prevention strategies. Future research with multiple patients and case-control studies should test this proposition in the hopes that this treatment may help relieve the suffering associated with AN. (PsycInfo Database Record (c) 2021 APA, all rights reserved)</t>
  </si>
  <si>
    <t>10.1007/s40519-014-0115-6</t>
  </si>
  <si>
    <t>Evii, Marilyn</t>
  </si>
  <si>
    <t>Adlerian social interest, anorexia nervosa, and cognitive reconstruction.</t>
  </si>
  <si>
    <t>The Journal of Individual Psychology</t>
  </si>
  <si>
    <t>10.1353/jip.2020.0029</t>
  </si>
  <si>
    <t>Hallstein, Edwin A</t>
  </si>
  <si>
    <t>Adolescent anorexia nervosa treated by desensitization.</t>
  </si>
  <si>
    <t>A case of pathological food avoidance in a 12-yr-old female is described in terms of learning theory principles. A relevant behavioral treatment was immediately successful in resolving the disorder and re-establishing normal eating habits. Follow-up 5 mo. after termination of treatment indicated that neither relapse nor symptom substitution had occurred. (PsycInfo Database Record (c) 2021 APA, all rights reserved)</t>
  </si>
  <si>
    <t>APA PsycInfo &lt;1806 to 1966&gt;</t>
  </si>
  <si>
    <t>10.1016/0005-7967%2865%2990011-2</t>
  </si>
  <si>
    <t>Satir, D.A.; Goodman, D.M.; Shingleton, R.M.; Porcerelli, J.H.; Gorman, B.S.; Pratt, E.M.; Barlow, D.H.; Thompson-Brenner, H.</t>
  </si>
  <si>
    <t>Alliance-Focused Therapy for Anorexia Nervosa: Integrative Relational and Behavioral Change Treatments in a Single-Case Experimental Design</t>
  </si>
  <si>
    <t>Psychotherapy</t>
  </si>
  <si>
    <t>Evidence supporting outpatient treatments for anorexia nervosa (AN) is severely lacking, due to low retention and poor outcome. One explanation for drop-out is weak treatment alliances. A single-case experimental analysis accompanied by in-depth qualitative description is presented for Ms. O, who received a novel treatment for AN called Alliance Focused Treatment (AFT) that attends to ruptures in the alliance, interpersonal difficulties and emotional avoidance. At intake Ms. O met diagnostic criteria for AN, Major Depressive Disorder, and Social Phobia. She was characterized as having symptoms of Obsessive Compulsive, Avoidant, and Depressive personality disorders. Treatment began with a Baseline followed by the experimental (AFT) and comparison treatments (Behavioral Change Treatment [BCT]) using a replicated experimental single-case phase change design. Graphs of slopes of kilocalorie and alliance change facilitated observation of treatment effects. Ms. O participated in 16 sessions of AFT and 8 sessions of BCT with specific benefits. Ratings of the treatment alliance were consistently high and she evidenced significant changes in weight, quality of life, and personality pathology. Associations between rupture/repair episodes and kilocalorie increases were observed. The utility of the treatment relationship in facilitating emotional expression was evident. At posttreatment, Ms. O endorsed cognitive AN symptoms, although these were not explicitly treated. This study provides preliminary support for the feasibility and effect of AFT and BCT, and highlights the importance of the alliance in treating adults with AN. Further research on emotion regulation in AN and its effect on the treatment relationship are needed. © 2011 American Psychological Association.</t>
  </si>
  <si>
    <t>10.1037/a0026216</t>
  </si>
  <si>
    <t>Naguy, A.; Al-Tajali, A.; Alamiri, B.</t>
  </si>
  <si>
    <t>An Adolescent Case of Treatment-Refractory Anorexia Nervosa Favorably Responded to Electroconvulsive Therapy</t>
  </si>
  <si>
    <t>Journal of ECT</t>
  </si>
  <si>
    <t>10.1097/YCT.0000000000000582</t>
  </si>
  <si>
    <t>Naguy, A.; Al-Mutairi, A.</t>
  </si>
  <si>
    <t>An Adolescent Male with Anorexia Nervosa Favorably Responded to Mirtazapine</t>
  </si>
  <si>
    <t>American Journal of Therapeutics</t>
  </si>
  <si>
    <t>10.1097/MJT.0000000000000613</t>
  </si>
  <si>
    <t>Frankel, Gladys J; Halmi, Katherine A</t>
  </si>
  <si>
    <t>An Adolescent With Anorexia Nervosa and Gastrointestinal Stromal Tumors.</t>
  </si>
  <si>
    <t>Presents the case of a 16-yr-old male who met diagnostic criteria for anorexia nervosa and gastrointestinal stromal tumors. This case emphasizes the importance of making a diagnosis based on positive criteria. Distinguishing features of the two disorders are highlighted in the process of differential diagnosis. Treatment decisions and relapse issues are presented for both conditions, including utilization of cognitive behavioral technique. (PsycInfo Database Record (c) 2021 APA, all rights reserved)</t>
  </si>
  <si>
    <t>10.1176/appi.ajp.160.6.1056</t>
  </si>
  <si>
    <t>Munford, Paul R; Tarlow, Gerald; Gerner, Robert H</t>
  </si>
  <si>
    <t>An experimental analysis of the interaction of chemotherapy and behavior therapy in anorexia nervosa.</t>
  </si>
  <si>
    <t>Examined the interaction of imipramine and operant conditioning on weight gain in a 23-yr-old female anorexia nervosa patient in a single-S experiment consisting of a baseline and 4 treatment phases: Phase 1, contingency management only; Phase 2, contingency management plus imipramine; Phase 3, contingency management plus imipramine placebo; Phase 4, contingency management only. The results show that the interaction of drug and behavior therapy had no significant effect on weight gain but that imipramine may have contributed to a decrease in depression. Observations are made regarding weight changes related to passes and medication refusals. (8 ref) (PsycInfo Database Record (c) 2021 APA, all rights reserved)</t>
  </si>
  <si>
    <t>10.1097/00005053-198404000-00007</t>
  </si>
  <si>
    <t>Lewin, J.; Sumners, D.</t>
  </si>
  <si>
    <t>Anorexia due to brain injury</t>
  </si>
  <si>
    <t>Brain Injury</t>
  </si>
  <si>
    <t>A woman with severe anorexia following a brain injury, who had been fitted with a gastrostomy, was admitted to the Regional Brain Injury Unit for rehabilitation. Two years after the injury, all her dietary intake is oral but she will not yet ingest solids. The causes of this condition and its management are described and the literature is reviewed. © 1992 Informa UK Ltd All rights reserved: reproduction in whole or part not permitted.</t>
  </si>
  <si>
    <t>10.3109/02699059209029660</t>
  </si>
  <si>
    <t>Osório, E.; Milheiro, I.; Brandão, I.; Torres, A.R.</t>
  </si>
  <si>
    <t>Anorexia nervosa and dialysis: We have no time when the body is so damaged!</t>
  </si>
  <si>
    <t>Anorexia nervosa remains challenging to treat and difficult to prevent. Nearly 5% of affected individuals die of this disease and 20% develop a chronic eating disorder. Anorexia nervosa may be associated with several medical complications of varying severity, including dysfunction of the renal system. Though there are some reports of renal failure in patients with anorexia nervosa, few reports are available concerning patients who required maintenance dialysis. We report a case of a patient with long-term untreated anorexia nervosa-binge eating/purging type who started psychiatric treatment when in a life-threatening situation (renal failure requiring dialysis), with unsuccessful weight recovery while on dialysis and died of septicaemia. The mechanisms that seem to be involved in the development of end-stage renal disease in this patient and the challenges associated with her treatment are reviewed. Patients with anorexia nervosa should be carefully monitored to discover the subtle manifestations of early renal failure.Copyright 2013 BMJ Publishing Group. All rights reserved.</t>
  </si>
  <si>
    <t>10.1136/bcr-2012-007294</t>
  </si>
  <si>
    <t>Zaccagnino, M.; Cussino, M.; Callerame, C.; Civilotti, C.; Fernandez, I.</t>
  </si>
  <si>
    <t>Anorexia nervosa and EMDR: A clinical case</t>
  </si>
  <si>
    <t>Journal of EMDR Practice and Research</t>
  </si>
  <si>
    <t>Numerous studies have identified links between psychopathology and a history of traumatic life events and dysfunctional attachment relationships. Hence, given the possible traumatic origins of this pathology, it may be useful to provide a trauma-focused intervention such as the eye movement desensitization and reprocessing (EMDR) therapy. This article illustrates a clinical case by describing the positive results of the EMDR therapy in the recovery of unremitting anorexia nervosa in a 17-year-old inpatient. She had previously been hospitalized on 4 occasions in the previous 4 years and received both psychodynamic and cognitive-behavioral therapy. At pretreatment, the client weighed (28 kg, 62 lb) and had a body mass index of 14. She was designated with a dismissing attachment style on the Adult Attachment Interview. EMDR therapy was provided for 6 months in hospital, in twice weekly 50-minute sessions and consisted of standard procedures primarily focusing on her relational traumas, interspersed with psychoeducational talk therapy sessions, and integrated with ego state therapy. At the end of treatment, the client weighed (55 kg, 121 lb) and had a body mass index of 21.5. She no longer met diagnostic criteria for anorexia nervosa, and her attachment style had changed to an earned free-autonomous state of mind. She reported an increase in self-confidence and in her ability to manage various social challenges. Results were maintained at 12 and 24 months follow-up. The treatment implications of this case study are discussed.</t>
  </si>
  <si>
    <t>10.1891/1933-3196.11.1.43</t>
  </si>
  <si>
    <t>Desnoyers Hurley, A.; Sovner, R.</t>
  </si>
  <si>
    <t>Anorexia nervosa and mental retardation: A case report</t>
  </si>
  <si>
    <t>Journal of Clinical Psychiatry</t>
  </si>
  <si>
    <t>This is the first published report of a retarded individual developing anorexia nervosa. The authors discuss the interaction between subnormal intelligence and the presentation of anorexic symptomatology. They also discuss the relationship between this disorder and depression. Anorexia nervosa may not be uncommon in retarded adolescents but may go undiagnosed because of the belief that mentally retarded individuals do not develop this disorder.</t>
  </si>
  <si>
    <t>Lázaro, L.; Moreno, E.; Baos, P.; Castro, J.</t>
  </si>
  <si>
    <t>Anorexia nervosa and obsessive-compulsive disorder in a prepubertal patient with bone dysplasia: A case report</t>
  </si>
  <si>
    <t>Objective: The current article describes the case of a 13-year-old girl with body dysplasia, anorexia nervosa, and obsessive-compulsive disorder (OCD). Method: She was given cognitive-behavioral therapy and pharmacologie treatment for the obsessive-compulsive symptomatology and exogenous growth hormone to increase her height. Results: She experienced an adequate weight and height increase and remission of obsessive-compulsive symptomatology, and reestablished adequate social and academic functioning. Conclusion: After a follow-up of almost 2 years, she had had her menarche, continued her positive eating habits, and had not relapsed into OCD. © 2005 by Wiley Periodicals, Inc.</t>
  </si>
  <si>
    <t>10.1002/eat.20136</t>
  </si>
  <si>
    <t>Paul, P.; Mehta, S.; Coffey, B.J.</t>
  </si>
  <si>
    <t>Anorexia nervosa in a 14-year-old second-generation hispanic adolescent boy</t>
  </si>
  <si>
    <t>Journal of Child and Adolescent Psychopharmacology</t>
  </si>
  <si>
    <t>10.1089/cap.2013.2343</t>
  </si>
  <si>
    <t>Asghar, S.; Khan, S.A.</t>
  </si>
  <si>
    <t>ANOREXIA NERVOSA IN A PAKISTANI ADOLESCENT GIRL: A CASE REPORT</t>
  </si>
  <si>
    <t>Journal of Postgraduate Medical Institute</t>
  </si>
  <si>
    <t>Anorexia nervosa is an eating disorder characterized by very low body weight, excessive self-restriction of food intake due to fear of gaining weight, and a distorted self-perception of the body. We report a case of a 14-year-old girl, admitted to the psychiatry ward with the chief complaints of reluctance to eat and drink, headache, weakness, weight loss, and decreased sleep, for the last year. After the assessment by the psychiatrist, and relevant investigations, she was diagnosed with a case of anorexia nervosa. She was advised to have standard electronic cognitive behavioural therapy, in addition to the pharmacological treatment, and was referred to a dietician who suggested a well-balanced and tailored diet with optimum proportions of macro and micronutrients. After 2 weeks of the initiation of the treatment, her eating habits and negative thoughts were improved and she was discharged from the hospital with a suggested regular follow-up of 2 weeks. © 2022, Postgraduate Medical Institute. All rights reserved.</t>
  </si>
  <si>
    <t>10.54079/jpmi.36.4.3081</t>
  </si>
  <si>
    <t>Fundudis, Trian</t>
  </si>
  <si>
    <t>Anorexia nervosa in a pre-adolescent girl: A multimodal behaviour therapy approach.</t>
  </si>
  <si>
    <t>Child Psychology &amp; Psychiatry &amp; Allied Disciplines</t>
  </si>
  <si>
    <t>Reports the use of a multimodal method of behavioral therapy in the case of a preadolescent girl (aged 11.5 yrs) with anorexia nervosa. The treatment phase consisted of environmental stimulus control, systematic desensitization, and a cognitive restructuring approach. Results indicate that a focused approach relevant to each of a number of important different but overlapping areas is likely to facilitate better potential for treatment effectiveness than a general management approach. (36 ref) (PsycInfo Database Record (c) 2021 APA, all rights reserved)</t>
  </si>
  <si>
    <t>10.1111/j.1469-7610.1986.tb02288.x</t>
  </si>
  <si>
    <t>Kotadia, H.; Maheshwari, A.</t>
  </si>
  <si>
    <t>Anorexia nervosa in a preadolescent male</t>
  </si>
  <si>
    <t>Anorexia nervosa (AN) has been predominantly considered as a disorder of western culture. Also, it is labelled as a “disorder of females belonging to the upper socio-economic class”. Anorexia nervosa in males is often underdiagnosed. The age of onset is generally early to midadolescence. Here we present a case of AN in a male belonging to the lower middle socioeconomic class having onset in preadolescence. The case highlights the symptomatology in preadolescent males with AN. Also, it highlights the challenges faced in management. The case description suggests preadolescent males may also present with AN and that the clinician needs to remain gender-neutral while evaluating for eating disorders. © 2020, Indian Association for Child and Adolescent Mental Health. All rights reserved.</t>
  </si>
  <si>
    <t>Davidson, Dennis M</t>
  </si>
  <si>
    <t>Anorexia nervosa in a serviceman: A case report.</t>
  </si>
  <si>
    <t>Military Medicine</t>
  </si>
  <si>
    <t>Describes the case of a 22-yr-old serviceman with a 20-kg weight loss and mild endocrine dysfunction. The patient displayed an aversion to normal eating habits, with increasing depression. Operant behavior conditioning with physical activity rewards for steady weight gain restored his normal body weight and personality characteristics. The psychological factors, physiological factors, and prognosis of the disorder are discussed. Physiological consequences of this disorder are probably due to reduced hypothalamic stimulation of a normal pituitary gland. Physicians should be alert for the possibility of anorexia nervosa in male patients presenting with marked weight loss, and may wish to consider operant behavior conditioning before physical wasting has become irreversible. (PsycInfo Database Record (c) 2021 APA, all rights reserved)</t>
  </si>
  <si>
    <t>Peveler, Robert C; Fairburn, Christopher G</t>
  </si>
  <si>
    <t>Anorexia nervosa in association with diabetes mellitus: A cognitive-behavioural approach to treatment.</t>
  </si>
  <si>
    <t>Presents a case of anorexia nervosa occurring in a 22-yr-old woman with diabetes mellitus that was successfully managed using a cognitive-behavioral treatment approach. The presence of diabetes necessitated certain modifications to the standard cognitive-behavioral treatment for anorexia nervosa, including self-monitoring of diabetic regimen behaviors, attention to the adequacy of glycemic control, and advice about changes in insulin dosage. (PsycInfo Database Record (c) 2021 APA, all rights reserved)</t>
  </si>
  <si>
    <t>10.1016/0005-7967%2889%2990125-3</t>
  </si>
  <si>
    <t>Thomas, P. R</t>
  </si>
  <si>
    <t>Anorexia nervosa in people with severe learning disabilities.</t>
  </si>
  <si>
    <t>British Journal of Learning Disabilities</t>
  </si>
  <si>
    <t>Presents the case of a 35-yr-old woman with severe learning disabilities and anorexia nervosa. S presented with all the symptoms of anorexia nervosa except amenorrhea. S was successfully treated with a behavioral approach. Depressive symptoms may cause difficulties in diagnosing anorexia nervosa in people with learning disabilities. The importance of recognizing anorexia nervosa in learning disabled patients is emphasized. (PsycInfo Database Record (c) 2021 APA, all rights reserved)</t>
  </si>
  <si>
    <t>10.1111/j.1468-3156.1994.tb00108.x</t>
  </si>
  <si>
    <t>Pobee, K.A.; LaPalio, L.R.</t>
  </si>
  <si>
    <t>Anorexia Nervosa in the Elderly: A Multidisciplinary Diagnosis</t>
  </si>
  <si>
    <t>Clinical Gerontologist</t>
  </si>
  <si>
    <t>Weight loss is a frequent diagnostic problem in the elderly. Anorexia nervosa, mainly a condition of adolescence, is often misdiagnosed in older individuals. This case report presents an 82 year old sheltered care resident with features of anorexla nervosa. The utility of an interdisciplinary team in diagnosis and management is demonstrated This paper reviews the literature of anorexia nervosa in the elderly and presents the diagnostic features. This disease probably exists more widely than expected as a variant with non classical presentation in the elderly. © 1996 Taylor and Francis Group, LLC.</t>
  </si>
  <si>
    <t>10.1300/J018v16n03_02</t>
  </si>
  <si>
    <t>Hickie, I; Mitchell, P</t>
  </si>
  <si>
    <t>Anorexia nervosa presenting in a prepubertal boy.</t>
  </si>
  <si>
    <t>The Medical journal of Australia</t>
  </si>
  <si>
    <t>A case of anorexia nervosa that presented in a prepubertal boy is reported. It seemed that particular maternal attitudes towards dieting, paternal criticism of the boy's body shape and size, and severe family disruption were the major factors in the aetiology of this disorder. If such attitudes to food intake and body size and shape and major family disruptions become more prevalent in the community, then one might expect to see an increase in the prevalence of this serious disorder in younger children, which results in serious physical and psychological sequelae.</t>
  </si>
  <si>
    <t>Ovid MEDLINE(R) &lt;1988 to 1995&gt;</t>
  </si>
  <si>
    <t>Golan, M.</t>
  </si>
  <si>
    <t>Anorexia Nervosa Treated in a Foster House Setting: A Case Report</t>
  </si>
  <si>
    <t>Journal of the American College of Nutrition</t>
  </si>
  <si>
    <t>A case report of 17 year-old restrictive-anorectic girl is presented. The patient was treated in a foster family. A novel setting for treating clients with severe anorexia nervosa will be described and discussed. The treatment was mainly oriented toward the narrative approach. However, cognitive-behavioral techniques as well as psychotherapy and antidepressants were employed as well. © 1999 American College of Nutrition.</t>
  </si>
  <si>
    <t>10.1080/07315724.1999.10718848</t>
  </si>
  <si>
    <t>Nagata, T.; Ono, K.; Nakayama, K.</t>
  </si>
  <si>
    <t>Anorexia nervosa with chronic episodes for more than 30 years in a patient with a comorbid schizotypal personality disorder</t>
  </si>
  <si>
    <t>Schizotypal personality disorder (SPD) has rarely been reported as an eating disorder-related personality trait. A 23-year-old woman was diagnosed as having anorexia nervosa binge eating/purging type. At the age of 53 years, she was admitted to Jikei University Hospital because of excessive bodyweight loss. She was diagnosed as having SPD based on bizarre behavior, ideation and a tendency to seek isolation. She was treated with low-dose antipsychotics, and her impulsive behavior improved. The patient's SPD was considered to have had a psychopathological contribution to her chronic episodes of anorexia nervosa. © 2007 The Authors.</t>
  </si>
  <si>
    <t>10.1111/j.1440-1819.2007.01670.x</t>
  </si>
  <si>
    <t>Saradha Devi, S.; Hemavathy, V.</t>
  </si>
  <si>
    <t>Anorexia nervosa-case study</t>
  </si>
  <si>
    <t>Research Journal of Pharmaceutical, Biological and Chemical Sciences</t>
  </si>
  <si>
    <t>Eating disorders are one of the unspoken secrets that affect many families. Anorexia also known as anorexia nervosa is the name for simply starving yourself because you are convinced you are overweight. If you are at least 15 percent under your normal body weight and you are losing weight through not eating, you may be suffering from this disorder. Eating disorders are serious problems and need to be diagnosed and treated like any medical disease. If they continue to go untreated, these behaviors can result in future severe medical complications that can be life-threatening.</t>
  </si>
  <si>
    <t>Also possibly a review</t>
  </si>
  <si>
    <t>Yaryura-Tobias, J.A.; Pinto, A.; Neziroglu, F.</t>
  </si>
  <si>
    <t>Anorexia nervosa, diabetes mellitus, brain atrophy, and fatty liver</t>
  </si>
  <si>
    <t>An increased number of diabetes mellitus cases followed by the development of anorexia nervosa have been reported. In this report, the opposite has been observed in the case of a patient with anorexia nervosa who later developed insulin-dependent diabetes mellitus, associated with brain atrophy and fatty liver. The patient was treated with insulin, amitriptylene, and behavior modification. Significant improvement was noted on this regimen. © 2001 by John Wiley &amp; Sons, Inc.</t>
  </si>
  <si>
    <t>10.1002/eat.1096</t>
  </si>
  <si>
    <t>Guile, Leslie; Horne, Michael; Dunston, Roger</t>
  </si>
  <si>
    <t>Anorexia nervosa, sexual behaviour modification as an adjunct to an integrated treatment programme: A case report.</t>
  </si>
  <si>
    <t>Presents a case study of a 19-yr-old female with anorexia nervosa. A program of sex education and desenitization was added to the treatment regime. When S gained control over her sexuality, there was a dramatic improvement in her clinical state. (9 ref) (PsycInfo Database Record (c) 2021 APA, all rights reserved)</t>
  </si>
  <si>
    <t>10.3109/00048677809159613</t>
  </si>
  <si>
    <t>Werry, J. S; Bull, D</t>
  </si>
  <si>
    <t>Anorexia nervosa: A case study using behavior therapy.</t>
  </si>
  <si>
    <t>Journal of the American Academy of Child Psychiatry</t>
  </si>
  <si>
    <t>Describes a case in which operant conditioning was used with reward contingent upon weight gain. Reward was parental attention, staff attention, and schoolwork. (PsycInfo Database Record (c) 2021 APA, all rights reserved)</t>
  </si>
  <si>
    <t>10.1016/S0002-7138%2809%2961463-1</t>
  </si>
  <si>
    <t>Steele, Richard L</t>
  </si>
  <si>
    <t>Anorexia nervosa: A case study.</t>
  </si>
  <si>
    <t>Presents the case of a single 19-yr-old female anorexic who was admitted to a mental health center inpatient unit weighing 64 lb, approximately 54 lb underweight, with liver, kidney, and pancreas damage. Treatment consisted of utilizing a hierarchy of reinforcements in the form of privileges mutually agreed upon between patient and therapist, psychodynamic and supportive psychotherapy, and involvement in the ward therapeutic milieu program. All privileges had to be earned. Access to food was controlled by the staff. For pounds gained privileges were granted; for pounds lost privileges were curtailed. Dynamically, the S's eating behavior was viewed as an unconscious spite and revenge reaction toward her parents as well as an attempt to elicit attention. At the time of discharge, the S weighed 104.5 lb. Prior to discharge she agreed that if her weight dropped below 100 lb she would return for readmission. Five months later, the S's weight stabilized between 102 and 104 lb. Two years later, her weight remained at that level. The study cautions against using solely a behavior modification approach in the treatment of anorexia nervosa. (12 ref) (PsycInfo Database Record (c) 2021 APA, all rights reserved)</t>
  </si>
  <si>
    <t>10.1159/000286995</t>
  </si>
  <si>
    <t>Al-Habeeb, A.A.; Qureshi, N.A.</t>
  </si>
  <si>
    <t>Anorexia nervosa: Emphasis on its medical complications</t>
  </si>
  <si>
    <t>Neurosciences</t>
  </si>
  <si>
    <t>Anorexia nervosa (AN) is a well-recognized heterogeneous psychiatric disorder, associated with high morbidity and mortality with several medical complications. Besides a brief review, this paper also reports on a single female patient with AN. Eating disorders are reported to be slightly more common among western cultures, but developing countries are not immune to eating disorders. This patient showed both the psychopathology of abnormal eating behavior and serious physical complications and despite all possible treatment interventions, she ultimately died. We discuss different aspects of AN including the importance of constant social support from key relatives.</t>
  </si>
  <si>
    <t>Also review</t>
  </si>
  <si>
    <t>Carr, Alan; McDonnell, Dermot; Afnan, Shahin</t>
  </si>
  <si>
    <t>Anorexia nervosa: The treatment of a male case with combined behavioural and family therapy.</t>
  </si>
  <si>
    <t>Journal of Family Therapy</t>
  </si>
  <si>
    <t>Describes the successful treatment of a case of anorexia nervosa in a 14-yr-old boy. The treatment comprised an initial month-long hospital-based behavioral weight gain program with a concurrent family evaluation. Family therapy, involving the parents only, was conducted over a subsequent 4-mo period. The management of a relapse 4 mo after treatment termination is described, and information obtained at 9- and 16-mo follow-up is presented. (PsycInfo Database Record (c) 2021 APA, all rights reserved)</t>
  </si>
  <si>
    <t>10.1046/j..1989.00358.x</t>
  </si>
  <si>
    <t>Garner, David M; Magana, Cristina G</t>
  </si>
  <si>
    <t>Anorexia nervosa.</t>
  </si>
  <si>
    <t>Clinical behavior therapy: Adults and children.</t>
  </si>
  <si>
    <t>Examines the case of a 13-yr-old female who was referred by a psychiatric hospital, where she had been hospitalized on 2 occasions for depression, suicidal ideation and anorexia nervosa. This chapter describes the use of cognitive-behavior therapy (CBT) with this client. A general description of the disorder and a specific case history and description are provided. Results of a clinical assessment and a medical consultation are then followed by a case conceptualization and finally the rationale for treatment choice and planning. A detailed course of treatment is then related, including therapist-client factors, course of termination, follow-up, and a commentary on managed care considerations. The overall effectiveness of CBT in this case is then discussed. (PsycInfo Database Record (c) 2023 APA, all rights reserved)</t>
  </si>
  <si>
    <t>Plasencia, Maribel; Sysko, Robyn; Fink, Keren; Hildebrandt, Tom</t>
  </si>
  <si>
    <t>Applying the disgust conditioning model of food avoidance: A case study of acceptance-based interoceptive exposure.</t>
  </si>
  <si>
    <t>Objective: The current case report details the treatment of a 16-year-old adolescent with anorexia nervosa utilizing a novel adjunct, acceptance-based interoceptive exposure, prior to family-based treatment (FBT) for eating disorders. Method: The exposure-based module focused particularly on the tolerance of disgust. For six sessions, the clinician taught the client skills that could be used to tolerate distress to visceral sensations associated with disgust. These skills were to be used during in- and between-session exposures. Each session included exposure to physical sensations that occurred while drinking a milkshake. Results: Across six sessions, the client reported improvement in symptoms in addition to gaining weight. Additionally, she consumed more calories of a test meal following the intervention. Within broader FBT, the client reached an established weight goal, was able to return to physical activity, and reported an increased ability to manage distress. Discussion: Given the client's improvement on the Eating Disorders Examination-Questionnaire (EDE-Q) within six sessions, we believe IE may be a useful adjunct to FBT. Interoceptive exposure may augment the efficacy of FBT for anorexia nervosa as it provides clients with skills to utilize during the refeeding phase of treatment. (PsycInfo Database Record (c) 2021 APA, all rights reserved)</t>
  </si>
  <si>
    <t>10.1002/eat.23045</t>
  </si>
  <si>
    <t>Ochi, S.; Shimizu, H.; Ueno, S.-I.</t>
  </si>
  <si>
    <t>Association between high serum carcinoembryonic antigen and clinical state of male anorexia nervosa: A case report</t>
  </si>
  <si>
    <t>Anorexia nervosa (AN) is a complex psychiatric disorder, which is not yet fully understood. Several studies reported that AN was associated with disruption of cytokine network. Carcinoembryonic antigen (CEA) is a glycoprotein related to its network, used as a tumor marker of adenocarcinoma, and suggested to stimulate monocytes and macrophages to release proinflammatory cytokines. Here, we report a 41-year-old male suffering from AN who was suspected of having a malignant tumor due to markedly elevated serum CEA levels. However, on further examinations, he was discovered to have no malignant tumors, and, interestingly, his CEA levels actually decreased as his clinical state of AN improved. Furthermore, it was found that his CEA levels were elevated proportionally to his clinical state of AN and that his body mass index was significantly correlated with serum CEA levels. Therefore, it is suggested that inflammatory responses may be associated with the clinical state of AN. © 2016 Wiley Periodicals, Inc.</t>
  </si>
  <si>
    <t>10.1002/eat.22474</t>
  </si>
  <si>
    <t>Wilfahrt, Robert P; Wilfahrt, Lucy G; Matthews Hamburg, Abigail</t>
  </si>
  <si>
    <t>Atomoxetine reduced binge/purge symptoms in a case of anorexia nervosa binge/purge type.</t>
  </si>
  <si>
    <t>Clinical Neuropharmacology</t>
  </si>
  <si>
    <t>[Correction Notice: An Erratum for this article was reported in Vol 44(4) of Clinical Neuropharmacology (see record 2021-70462-010). In the originally published article, on page 68 of the March-April 2021 issue, an author name was erroneously listed as Abigail Matthews Hamburg. The correct author name is Abigail Matthews.] Psychopharmacologic treatments for eating disorders (EDs) remain unclear, particularly for anorexia nervosa. As in attention-deficit hyperactivity disorder, a dopaminergic mechanism has been implicated in EDs, prompting our use of atomoxetine in an 18-year-old woman with anorexia nervosa, binge/purge type. Atomoxetine is a highly selective norepinephrine reuptake inhibitor with nonaddictive properties and limited effects of appetite suppression. Doses followed those used in a previous trial of atomoxetine in the treatment of binge ED, and response was assessed over 4 months, with significant improvement in ED behaviors and mood. Larger-scale, randomized studies that assess the efficacy of atomoxetine in the treatment of anorexia nervosa, binge/purge type are warranted. (PsycInfo Database Record (c) 2021 APA, all rights reserved)</t>
  </si>
  <si>
    <t>10.1097/WNF.0000000000000438</t>
  </si>
  <si>
    <t>Carson, P; Morgan, S B</t>
  </si>
  <si>
    <t>Behavior modification of food aversion in a profoundly retarded female: a case study.</t>
  </si>
  <si>
    <t>Psychological reports</t>
  </si>
  <si>
    <t>Attia, E.; Walsh, B.T.</t>
  </si>
  <si>
    <t>Behavioral management for anorexia nervosa</t>
  </si>
  <si>
    <t>A 23 -year-old woman with anorexia nervosa visits her internist. Her height is 5 ft 6 in. (168 cm), and her weight is 104 lb (47 kg), with a body-mass index (the weight in kilograms divided by the square of the height in meters) of 16.8. The internist has seen her every 3 weeks since she returned home from college, nearly a year earlier, to monitor her weight and medical status. After maintaining a normal weight of 132 lb (60 kg) throughout high school, the patient began restricting her food intake and exercising excessively during her second year at college. Her resident advisor referred her to a student health counselor whom she saw regularly, but her weight remained at approximately 99 lb (45 kg). Returning home after graduation, the patient consulted an eating-disorder specialist, who assembled a team (consisting of a nutritionist, an internist, and a psychiatrist) to provide outpatient care. The treatment goals included weight gain, but the change in her weight has been minimal. At her psychiatrist's recommendation, the patient is considering an inpatient behavioral-treatment program. Copyright © 2009 Massachusetts Medical Society.All rights reserved.</t>
  </si>
  <si>
    <t>10.1056/NEJMct0805569</t>
  </si>
  <si>
    <t>Geller, Marilyn I; Kelly, Jeffrey A; Traxler, W. T; Marone, Frank J</t>
  </si>
  <si>
    <t>Behavioral treatment of an adolescent female's bulimic anorexia: Modification of immediate consequences and antecedent conditions.</t>
  </si>
  <si>
    <t>Journal of Clinical Child Psychology</t>
  </si>
  <si>
    <t>In the present case study, a behavioral treatment was employed to modify an 18-yr-old anorexic female's eating disturbance. Specifically, a contingency management package was introduced to eliminate chronic vomiting behavior, and communication skills training involving both the client and her parents was used to modify family interactions. Identification of a reliable method for monitoring self-induced vomiting independent of a client's self-report is discussed. (19 ref) (PsycInfo Database Record (c) 2021 APA, all rights reserved)</t>
  </si>
  <si>
    <t>10.1080/15374417809532842</t>
  </si>
  <si>
    <t>Fichter, M.M.; Keeser, W.</t>
  </si>
  <si>
    <t>Behavioral treatment of an anorexic male: Experimental analysis of generalization</t>
  </si>
  <si>
    <t>Behavioural Analysis and Modification</t>
  </si>
  <si>
    <t>An 18 year old anorexic male who demonstrated bizarre eating behaviors and was 30% below ideal body weight received token reinforcement contingent upon carrying out four target behaviors: attendance at meals in the dining room; reduced speed of eating; proper sequencing of dishes, and not playing with food. The tokens could be exchanged for special privileges, such as access to musical instruments or books. Using a multiple baseline design the reinforcement contingency was sequentially applied to each of the four behaviors to evaluate the effectiveness of the procedure and to determine response generalization to five concomitant variables. These generalization measures were amount of food eaten; vomiting; gross motor activity during day and during night; body weight; and a 9-item Anorexia Self-rating Scale. Results indicate that the contingency was the effective element in increasing the patient's appropriate eating behavior and that there was response generalization following the intervention for speed of eating. A statistical analysis of the time-series based on an autoregressive moving average (ARIMA) model was performed to evaluate intervention and generalization effects. Follow-up data obtained 7 months after the patient's discharge from the hospital indicated that durability was good in all target behaviors, while deterioration was observed in all concomitant variables except body weight.</t>
  </si>
  <si>
    <t>Ollendick, Thomas H</t>
  </si>
  <si>
    <t>Behavioral treatment of anorexia nervosa: A five-year study.</t>
  </si>
  <si>
    <t>Behavior Modification</t>
  </si>
  <si>
    <t>Treated a 16-yr-old adolescent male with systematic desensitization and cognitive restructuring for anorexia nervosa over a 5-yr period. Results were evaluated by means of a single-S design. Introduction and withdrawal of systematic desensitization had a clear and systematic effect on weight gain. Introduction of cognitive restructuring also had a clear effect on weight gain. Moreover, when cognitive restructuring treatment was withdrawn, weight gain was maintained. Clinical and experimental control of behavior and the need for extended follow-up studies are discussed. (20 ref) (PsycInfo Database Record (c) 2021 APA, all rights reserved)</t>
  </si>
  <si>
    <t>10.1177/014544557931009</t>
  </si>
  <si>
    <t>Jenkins, P.E.</t>
  </si>
  <si>
    <t>Can temporary cessation of CBT really be therapeutic? A case study</t>
  </si>
  <si>
    <t>Cognitive Behaviour Therapist</t>
  </si>
  <si>
    <t>Anorexia nervosa (AN) is a notoriously costly and challenging psychiatric illness to treat. Despite an accumulating evidence base, psychological treatment fails to achieve symptom abstinence in many patients with eating disorders, a shortcoming that is likely to be further pronounced in AN. The case study reported here describes how a mutually agreed break in a course of psychotherapy following an initial lack of progress might have influenced outcome for a client with a severe eating disorder. The patient received 26 sessions of CBT and results, consistent with those of larger studies, showed significant improvement on primary symptom measures. These results are discussed in the context of relevant psychological theories and an exploration of the client's motivation. Consideration is also given to other factors that may have influenced outcome. © British Association for Behavioural and Cognitive Psychotherapies 2017.</t>
  </si>
  <si>
    <t>10.1017/S1754470X17000101</t>
  </si>
  <si>
    <t>Walder, A.; Baumann, P.</t>
  </si>
  <si>
    <t>Cardiac left bundle branch block and pancytopenia in anorexia nervosa: Higher risk with mirtazapine and pantoprazole? case report</t>
  </si>
  <si>
    <t>Pharmacopsychiatry</t>
  </si>
  <si>
    <t>A 36-year-old female patient suff ering from anorexia nervosa of the restricting type, depression, symptoms of astro-esophageal refl ux and several cardiac abnormalities including left branch block was treated with mirtazapine and pantoprazole. Several hematological abnormalities appeared, i.e., a pancytopenia including a severe leukopenia (neutropenia), erythrocytopenia and a thrombocytopenia, which almost resumed upon discontinuation of medication. This situation of low nutrition represents probably an important risk factor for the development of severe hematological disturbances and cardiac alterations, including left branch block and it complicates pharmaco therapeutic interventions.</t>
  </si>
  <si>
    <t>10.1055/s-0028-1103290</t>
  </si>
  <si>
    <t>Sakamoto, Y.; Kioka, H.; Hashimoto, R.; Takeda, S.; Momose, K.; Ohtani, T.; Yamaguchi, O.; Wasa, M.; Nakatani, S.; Sakata, Y.</t>
  </si>
  <si>
    <t>Cardiogenic shock caused by a left midventricular obstruction during refeeding in a patient with anorexia nervosa</t>
  </si>
  <si>
    <t>Nutrition</t>
  </si>
  <si>
    <t>Objective Refeeding syndrome occurs when reinstating nutrition to severely malnourished patients. It can sometimes be fatal, particularly as a result of cardiac involvement such as congestive heart failure and arrhythmias. The aim of this study was to report a case of cardiogenic shock that occurred during refeeding in a patient with anorexia nervosa (AN). The cardiogenic shock was due to a previously unrecognized mechanism, namely a transient left midventricular obstruction that completely disappeared after treatment. Methods A 46-y-old woman with AN who had followed a carbohydrate- and a fat-deficient diet for &gt;10 y was hospitalized for dyspnea on exertion. She had severely impaired cardiac systolic function on admission and was considered high risk for refeeding syndrome. During a stepwise increase of calories, she showed no electrolyte or mineral abnormalities characteristic of refeeding syndrome. Results After intravenous administration of a fat emulsion, the patient suffered from cardiogenic shock due to an unexpected mechanism, namely a left midventricular obstruction caused by cardiac hypercontraction, a thickened left ventricular wall, and intravascular volume depletion. With cessation of the fat emulsion and initiation of volume repletion she recovered from shock immediately and her echocardiogram returned to normal by discharge. Conclusions This case illustrated a novel cause of cardiogenic shock during refeeding and the need for caution during the intravenous administration of a fat emulsion in patients with initial left ventricular systolic dysfunction. © 2016 Elsevier Inc.</t>
  </si>
  <si>
    <t>10.1016/j.nut.2016.12.017</t>
  </si>
  <si>
    <t>Kiraly, Bernadette; Joy, Elizabeth A</t>
  </si>
  <si>
    <t>Case report. Anorexia nervosa and psychosis in a male triathlete.</t>
  </si>
  <si>
    <t>Current sports medicine reports</t>
  </si>
  <si>
    <t>Ovid MEDLINE(R) &lt;2003 to 2004&gt;</t>
  </si>
  <si>
    <t>Fisman, Sandra; Steele, Margaret; Short, Judith; Byrne, Tara; Lavallee, Chad</t>
  </si>
  <si>
    <t>Case study: Anorexia nervosa and autistic disorder in an adolescent girl.</t>
  </si>
  <si>
    <t>Journal of the American Academy of Child &amp; Adolescent Psychiatry</t>
  </si>
  <si>
    <t>Describes the development of anorexia nervosa in a high-functioning 13-yr-old autistic female who was treated successfully with a structured behavioral approach combined with risperidone therapy. This case raises the issue of co-occurrence of childhood-onset disorders sharing the phenomena of obsessions and compulsions. The role of dysregulation of the serotonergic neurotransmitter system as a common underlying mechanism in these disorders is suggested. Psychoactive agents affecting the serotonin system and in particular the atypical neuroleptic risperidone may be of value in these disorders. There is added benefit to the combined use of biological and behavioral therapies. (PsycInfo Database Record (c) 2022 APA, all rights reserved)</t>
  </si>
  <si>
    <t>10.1097/00004583-199607000-00021</t>
  </si>
  <si>
    <t>Weakley, M. Melinda; Petti, Theodore A; Karwisch, George</t>
  </si>
  <si>
    <t>Case study: Chewing gum treatment of rumination in an adolescent with an eating disorder.</t>
  </si>
  <si>
    <t>Describes a female (aged 15 yrs) in her 7th hospitalization over a 2-yr period for treatment of anorexia nervosa who later developed both bulimia and rumination. The S would ruminate after each meal for approximately 30-60 min. She also complained of midsternal chest pain during episodes of rumination. An upper gastrointestinal series showed esophagitis. After placing the S on a regiment of chewing gum after meals, rumination and midsternal chest pain resolved within 4 wks. At 1-yr follow-up, symptoms of both her eating disorder and rumination were in remission. At 2-yr follow-up, her symptoms of bulimia had returned, but her rumination continued to be in remission. (PsycInfo Database Record (c) 2021 APA, all rights reserved)</t>
  </si>
  <si>
    <t>10.1097/00004583-199708000-00020</t>
  </si>
  <si>
    <t>O'Halloran, M. Sean; Weimer, Arlene K</t>
  </si>
  <si>
    <t>Changing Roles: Individual and Family Therapy in the Treatment of Anorexia Nervosa.</t>
  </si>
  <si>
    <t>The Family Journal</t>
  </si>
  <si>
    <t>This article presents a case study illustrating the blending of individual cognitive therapy with family therapy in the treatment of anorexia nervosa. Family members explored attributions they made about each other's behavior. The communication strategies helped this family to communicate more effectively with each other about eating disorders, positive and negative observations in behavior, and ways that the family could be supportive. This approach allowed new behaviors to emerge and began to create new patterns of relating. A significant gain from this approach is that it helped each person face personal weaknesses and to see how the roles they had taken on were very confining to themselves and to other family members. (PsycInfo Database Record (c) 2021 APA, all rights reserved)</t>
  </si>
  <si>
    <t>10.1177/1066480704272952</t>
  </si>
  <si>
    <t>Kastner, T.; Friedman, D.L.; O'Brien, D.R.; Albrecht, K.</t>
  </si>
  <si>
    <t>Child life services and persons with mental retardation</t>
  </si>
  <si>
    <t>We admitted an adult with mental retardation and an eating disorder to a pediatric inpatient unit. Child life services were a core feature in the assessment and treatment of the patient. The role of child life services in the care of persons with mental retardation should be expanded. © 1989 by Williams &amp; Wilkins Co.</t>
  </si>
  <si>
    <t>10.1097/00004703-198908000-00007</t>
  </si>
  <si>
    <t>Ronen, Tammie</t>
  </si>
  <si>
    <t>Client self-assessment of therapy process in the treatment of anorexia.</t>
  </si>
  <si>
    <t>Journal of Constructivist Psychology</t>
  </si>
  <si>
    <t>The article proposes a multibaseline and multitreatment design as a way to assess cognitive constructivist therapy with a 19-year-old girl with anorexia. Anorexia is presented as a complex phenomenon including anxiety, fears, obsessive compulsive disorder, social problems, vocational problems, lack of self-acceptance, and low self-image. The article describes the application of different techniques to different problem areas within the disorder, utilizing a cognitive constructivist approach and evaluation via the client's self-report measures. (PsycInfo Database Record (c) 2021 APA, all rights reserved)</t>
  </si>
  <si>
    <t>10.1080/10720530390117858</t>
  </si>
  <si>
    <t>Harper, G.; Metcalf, D.R.; Halmi, K.A.</t>
  </si>
  <si>
    <t>Clinical crossroads: A 24-year-old woman with anorexia nervosa [4] (multiple letters)</t>
  </si>
  <si>
    <t>10.1001/jama.281.1.35</t>
  </si>
  <si>
    <t>Wells, A.</t>
  </si>
  <si>
    <t>Cognitive and metacognitive therapy case formulation in anxiety disorders</t>
  </si>
  <si>
    <t>Case Formulation in Cognitive Behaviour Therapy: The Treatment of Challenging and Complex Cases</t>
  </si>
  <si>
    <t>This chapter explains a framework for the cognitive-behaviour therapy (CBT) of patients presenting with complex eating disorders (ED). It reviews the work on the importance of carers with ED to recover, and explores some emerging research on the role of emotions in ED. The chapter presents an approach to the cognitive modelling of eating disorders that has considered anorexic and bulimic disorders, while highlighting important differences when needed. At the beginning of treatment, Jodie and her therapist prioritised two goals. The first was to collaboratively develop the cognitive behavioural formulation, and the second was to build Jodie’s self-belief that she can use therapy to recover and avoid a further admission. The emotional significance of particular events or beliefs can only be inferred or guessed at by the therapist. Therapists have to show patience and endurance, along with a genuine curiosity for the factors that maintain the ED in that person’s life at that time. © 2016 Nicholas Tarrier and Judith Johnson.</t>
  </si>
  <si>
    <t>Hasan, Serene; Seibell, Phillip J; Nadeau, Joshua M; Storch, Eric A</t>
  </si>
  <si>
    <t>Cognitive behavioral therapy and exposure with response prevention to treat a geriatric patient with anorexia nervosa.</t>
  </si>
  <si>
    <t>The purpose of this report was to present a case on a patient diagnosed with anorexia nervosa (AN) and how cognitive behavioral therapy and exposure with response prevention can be used as an efficacious form of treatment for geriatric patients. Notable factors in working with an elderly patient are highlighted. The information offered in this report provides direction for future research on the subject. (PsycInfo Database Record (c) 2023 APA, all rights reserved)</t>
  </si>
  <si>
    <t>Baile, J.I.; Rabito-Alcón, M.F.</t>
  </si>
  <si>
    <t>Cognitive Behavioural Therapy for an Adolescent with Anorexia Nervosa</t>
  </si>
  <si>
    <t>Introduction: The treatment of anorexia nervosa remains a matter of much debate. Though cognitive behavioural therapy would seem to offer good results, there is still no resounding evidence pointing to a single treatment of choice. The case presented in this paper examines the treatment with CBT of a patient presenting anorexia nervosa. Evaluation/diagnosis: An adolescent girl, 17 years of age, voluntarily attends psychological therapy to address eating behaviour problems. After administering the EAT-26, EDI-2, and BSQ standardised screening tests, as well as a clinical interview for assessment, a psychopathological profile is obtained, providing a diagnosis of anorexia nervosa, restricting subtype. Therapeutic goals: The therapeutic goals set were to reach a healthy weight for the patient’s age and height (specified as a minimum BMI of 18.5) and change the structure of thoughts, feelings, and behaviour that was justifying and maintaining the disorder. Treatment: Treatment lasted for 33 sessions and used cognitive behavioural techniques, such as cognitive restructuring, response cost, and positive reinforcement, in addition to family intervention techniques. Nutrition therapy was also carried out in parallel to the treatment sessions. Results: Following eight months of weekly sessions, the patient reached the target weight and changed attitudes towards food and body image, replacing them with healthy thoughts and behaviours. Follow-up made one and two years after the end of the treatment saw that these results were maintained. Discussion and conclusions: In this case, CBT proved effective in achieving the patient’s physical and psychological recovery. Therefore, this case contributes to the evidence of the efficacy of this therapeutic approach in certain cases of ED. © 2022 by the authors. Licensee MDPI, Basel, Switzerland.</t>
  </si>
  <si>
    <t>10.3390/children9010092</t>
  </si>
  <si>
    <t>Lena, S.M.; Chidambaram, U.; Panarella, C.; Sambasivan, K.</t>
  </si>
  <si>
    <t>Cognitive factors in anorexia nervosa: A case history</t>
  </si>
  <si>
    <t>Method and Results: This paper reports on an anorexic adolescent female with a history of attentional problems and on the favorable effects on eating-disordered behavior of a pharmacotherapeutic intervention for attentional deficits. Discussion: The role of cognitive and attentional deficits in the initiation and maintenance of eating disorders (ED) is discussed and guidelines for the use of stimulant medication with anorexic patients are presented. © 2001 by John Wiley &amp; Sons, Inc.</t>
  </si>
  <si>
    <t>10.1002/eat.1097</t>
  </si>
  <si>
    <t>Thomas, Jennifer J; Weigel, Thomas J; Lawton, Robert K; Levendusky, Philip G; Becker, Anne E</t>
  </si>
  <si>
    <t>Cognitive-behavioral treatment of body image disturbance in a congenitally blind patient with anorexia nervosa.</t>
  </si>
  <si>
    <t>Presents a case report of Ms. A, a single Caucasian woman, who first presented to a residential eating disorder treatment unit at age 19 with a 10-year history of anorexia nervosa, restricting subtype. Ms. A also had congenital blindness associated with albinism. She described herself as having"3% of full vision"; she was able to detect only high contrast, some color, and large forms under optimal circumstances,and nothing at all under others. Ms. A's family history was notable for both mental illness and physical disabilities. Notably, per Ms. A's report, she had a close relative with severe anorexia nervosa who had received treatment that included multiple psychiatric hospitalizations during Ms. A's own childhood and whose illness was still active at the time Ms. A presented to the treatment facility. The finding that a non sighted eating disorder patient exhibited such great preoccupation with body image is unexpected given previous case reports suggesting that body image concerns may not be central to eating pathology among blind individuals. To our knowledge, this is the first description of the adaptation of CBT for body image disturbance in a blind patient with an eating disorder. (PsycInfo Database Record (c) 2023 APA, all rights reserved)</t>
  </si>
  <si>
    <t>10.1176/appi.ajp.2010.10040555</t>
  </si>
  <si>
    <t>Wang, T.-S.; Chou, Y.-H.; Shiah, I.-S.</t>
  </si>
  <si>
    <t>Combined treatment of olanzapine and mirtazapine in anorexia nervosa associated with major depression</t>
  </si>
  <si>
    <t>Progress in Neuro-Psychopharmacology and Biological Psychiatry</t>
  </si>
  <si>
    <t>Several studies have shown that olanzapine is effective in weight restoration and maintenance for patients with anorexia nervosa (AN). However, major depression is a very common comorbid psychiatric disorder associated with AN. Additional antidepressant therapy may be required for treating anorexic patients with major depression. The authors present a case of AN associated with major depression, who responded well to the combination treatment of olanzapine and mirtazapine. A 27-year-old Taiwanese woman was admitted because of severe weight loss, poor nutrition, amenorrhea, major depression, and starvation complications including hematological dyscrasis, electrolytes and endocrine imbalance, and sinus bradycardia. In additional to nutritional and medical treatments, the patient was given olanzapine 10 mg/day and mirtazapine 30 mg/day. She took the combined medications for six months. Meanwhile she received cognitive behavior therapy and family therapy. With these treatments, the patient's depression was in remission, her body weight was increased from 24 to 38 kg, and her body mass index was increased from 9.8 to 15.5. Our case suggests that the combined treatment of olanzapine and mirtazapine can be used in the treatment of AN associated with major depression. © 2005 Elsevier Inc. All rights reserved.</t>
  </si>
  <si>
    <t>10.1016/j.pnpbp.2005.10.004</t>
  </si>
  <si>
    <t>Shear, M.; Defilippis, E.M.</t>
  </si>
  <si>
    <t>Complications of pre-operative anorexia nervosa in bariatric surgery</t>
  </si>
  <si>
    <t>Obesity Research and Clinical Practice</t>
  </si>
  <si>
    <t>It is important to recognise that patients who seek weight loss surgery may have a history of restrictive eating or anorexia nervosa. The following case report describes a woman with a history of anorexia nervosa who underwent Roux-en-Y gastric bypass surgery. Her eating disorder symptoms subsequently reappeared and were largely resistant to treatment. To the best of our knowledge, this is the first case report of a bariatric surgery patient with a prior history of anorexia nervosa. Further research is required to determine how best to select patients for weight loss surgery. © 2015 Asian Oceanian Association for the Study of Obesity.</t>
  </si>
  <si>
    <t>10.1016/j.orcp.2015.02.008</t>
  </si>
  <si>
    <t>Toyoshima, Kuniyoshi; Kusumi, Ichiro</t>
  </si>
  <si>
    <t>Controlling the laxative abuse of anorexia nervosa patients with the Serigaya Methamphetamine Relapse Prevention Program workbook: A case report.</t>
  </si>
  <si>
    <t>BioPsychoSocial Medicine</t>
  </si>
  <si>
    <t>Background:There is no consensus on effective treatment for laxative abuse in patients with eating disorders. Here, we report the case of a patient with laxative abuse who showed some improvement through an intervention based on the Matrix model. Case presentation: A woman diagnosed with anorexia nervosa-binge eating/purging type (AN-BP) steadfastly denied laxative abuse and would not admit to suffering from an eating disorder. This led to low motivation for undergoing conventional psychotherapy, psychoeducation, and cognitive behavioral therapy. These were ineffective and followed by repeated cycles of hospitalization and discharge. The patient's general condition, as depicted by her laboratory and clinical parameters, deteriorated due to the medical complications resulting from laxative abuse. Focusing on laxative abuse, we considered an intervention for drug addiction. Because the patient could maintain a diet diary and acknowledged laxative abuse as a drug addiction, we introduced the Serigaya Methamphetamine Relapse Prevention Program (SMARPP) workbook as a self-administered treatment. The patient meticulously completed the treatment and experienced a gradual improvement in laxative abuse. She has not been re-hospitalized in 4 years, currently performs household chores, and demonstrates improved social function. Conclusions: In patients with AN-BP, the SMARPP workbook may be effective in treating laxative abuse. (PsycInfo Database Record (c) 2021 APA, all rights reserved)</t>
  </si>
  <si>
    <t>10.1186/s13030-019-0166-z</t>
  </si>
  <si>
    <t>Parisi, Melinda; Stack, Lauren; Miller, Marissa; Keitel, Merle</t>
  </si>
  <si>
    <t>Counseling women with eating disorders.</t>
  </si>
  <si>
    <t>Handbook of counseling women., 2nd ed.</t>
  </si>
  <si>
    <t>Popular websites and magazines report that eating disorders (EDs) are caused by various psychological and social variables such as low self-esteem, media messages, dieting, genetics, family or other relationship problems, and subjective feelings of loss of control. However, few specific risk factors have been consistently replicated in studies of etiology. EDs are multidetermined, complex, and potentially life-threatening conditions that can significantly impair family and other social relationships, financial status, and quality of life. This chapter focuses on psychosocial treatments that usually involve collaboration among professionals in medicine, nutrition, and mental health. A case example illustrating family-based treatment (FBT) for anorexia nervosa (AN) and another case example illustrating enhanced form of cognitive behavioral therapy (CBT-E) for bulimia nervosa (BN) are presented. It has been well established that when an individual struggles with mental illness, family members and caregivers in particular can experience considerable distress. Finding ways to foster mutual understanding among individuals battling EDs, their families, and treatment providers, will likely lead to improved treatment and health outcomes, as well as greater understanding of the psychosocial impact of EDs. (PsycInfo Database Record (c) 2023 APA, all rights reserved)</t>
  </si>
  <si>
    <t>10.4135/9781506300290.n39</t>
  </si>
  <si>
    <t>Kirby, J.S.; Fischer, M.S.; Raney, T.J.; Baucom, D.H.; Bulik, C.M.</t>
  </si>
  <si>
    <t>Couple-Based Interventions in the Treatment of Adult Anorexia Nervosa: A Brief Case Example of UCAN</t>
  </si>
  <si>
    <t>Adult anorexia nervosa (AN) is a serious and often fatal illness that significantly erodes quality of life for both the patient and loved ones. Treatment of adults with AN has focused largely on individual therapy, with recent findings suggesting that improvement is limited and dropout rates are high. In an effort to improve treatment response, we developed a couple-based intervention, Uniting Couples in the treatment of Anorexia Nervosa (UCAN) as an adjunct treatment to standard multidisciplinary care. UCAN leverages the support of a partner and the relationship in treatment by decreasing avoidance around AN, teaching the couple how to effectively address the eating disorder, and helping to foster a more satisfying relationship. This paper presents a case study of a couple who completed UCAN, “Laura and Steve,” including their experiences in treatment and outcome measures at pretest, posttest, and 3-month follow-up. Laura showed clinically significant change on the Restraint subscale of the Eating Disorders Examination at follow-up, and both partners showed clinically significant improvements in relationship satisfaction, as well as on self-reported and observed communication. Both partners reported very high satisfaction with the treatment. A discussion of therapists’ experiences in delivering UCAN is provided, including common challenges for therapists with primarily a couple therapy or an individual CBT for eating disorders background, as well as important factors for therapists to consider in order to optimally leverage the benefits of including partners in treatment for AN. © 2016. American Psychological Association.</t>
  </si>
  <si>
    <t>10.1037/pst0000053</t>
  </si>
  <si>
    <t>Couple case but only one patient with anorexia nervosa</t>
  </si>
  <si>
    <t>Schmitt, A.; Clarke, J.; Hickey, C.</t>
  </si>
  <si>
    <t>Davanloo’s techniques in the case of a 17-year-old with anorexia nervosa and a complex unconscious: Part I</t>
  </si>
  <si>
    <t>Current Psychiatry Reviews</t>
  </si>
  <si>
    <t>Background: Davanloo’s IS-TDP has gained attention as a uniquely targeted and effective short-term dynamic psychotherapy. Despite this awareness, the psychotherapeutic community seems relatively uninformed about his active teaching and research programs over the last decade. Method: The purpose of this paper is to update readers about several new metapsychological and technical concepts which have been developed by Davanloo in his Montreal Closed Circuit Training Program. While readers may be familiar with his focus on bond and attachment, unconscious anxiety, the neurobiological pathways, and the central dynamic sequence, they are less likely to be familiar with his newer concepts. These include his ongoing research into and subsequent theortical advancements with regard to transference neurosis (and its various presentations), intergenerational transference neurosis, and impairment in the unconscious defensive organization. Results: This paper is the first of the two article series on these concepts. The first paper will focus on definitions and discussions of these concepts. This will lay the foundation for their clinical application. The second paper will feature a case seen in the private practice of one of the authors. This case will demonstrate many of these concepts in clinical operation. Conclusion: While the case was not supervised by Davanloo, it was reviewed at the 38th Annual Metapsychology Meeting in Montreal, Canada in October, 2017. © 2018 Bentham Science Publishers.</t>
  </si>
  <si>
    <t>10.2174/1573400514666180903104001</t>
  </si>
  <si>
    <t>Enokido, F.; Hiraguchi, M.; Takagi, T.; Nakagawa, H.; Watanabe, K.; Imai, M.; Watanabe, T.; Jibiki, I.; Torii, H.</t>
  </si>
  <si>
    <t>Delivery and anorexia nervosa: A study of a case with two births</t>
  </si>
  <si>
    <t>Relatively little has been written about pregnancy and delivery in anorexia nervosa. We reported a woman with active restricter-type anorexia nervosa who did not experience self-induced vomiting or purging, who bore 2 children. Her menarche was at the age 12 years, her menstrual cycle was discontinued by her food restriction at the age 15 when she was 155 cm tall, weighing 39 kg. She was admitted when she was 17 with her weight of 26 kg, for about 1 year and treated by behavioral and supportive psychotherapy. She recovered regular menstruation at the age of 18 with her weight of 47 kg, and married at 25. First, she delivered a live 2,076 g female by cesarean section, when she was 26, with her weight of 35.5 kg. Second, she delivered a live 1,814 g female at 30 with her weight of 32.5 kg. She breastfed her children. Amenorrhea has persisted from the age 30 to the present (35), during which time she weighed between 32 kg and 34 kg. At the same time she had been complicated by obsessive-compulsive related symptoms. Although her daughters' development had no problem and they were very cheerful, she complained of easy fatigue, due to her restriction of food because of her fat phobia and to her obsessive-compulsive attitude toward life.</t>
  </si>
  <si>
    <t>Pitel, A.U.; Monaco, L.; Geffken, G.R.; Silverstein, J.H.</t>
  </si>
  <si>
    <t>Diagnosis and treatment of an adolescent with comorbid type 1 diabetes mellitus and anorexia nervosa</t>
  </si>
  <si>
    <t>Clinical Pediatrics</t>
  </si>
  <si>
    <t>The authors describe the successful treatment of a 17-year-old female with comorbid type 1 diabetes mellitus and anorexia nervosa within the context of a residential program in a tertiary care facility. Assessment and treatment of the complex combinations of the psychological and medical symptoms involved in this patient required the interaction of medical, psychological, and nutritional services. Diagnostic and treatment challenges are discussed.</t>
  </si>
  <si>
    <t>10.1177/000992289803700806</t>
  </si>
  <si>
    <t>Wolter, H.; Schneider, N.; Pfeiffer, E.; Lehmkuhl, U.</t>
  </si>
  <si>
    <t>Diagnostic crossover from obesity to atypical anorexia nervosa - A case report</t>
  </si>
  <si>
    <t>Obesity Facts</t>
  </si>
  <si>
    <t>A 15-year-old, female, formerly obese adolescent was referred to our day care clinic due to self-induced massive weight loss and depressive symptoms. Intense treatment, additional dialectical behavioral therapy and psychopharmacological treatment prevented further weight loss and improved her affective state. Due to remaining anorexic symptoms such as body image distortion, outpatient psychotherapeutic treatment is continued. This case report indicates the importance of further research on diagnostic crossover from obesity to atypical anorexia nervosa. Copyright © 2009 S. Karger AG.</t>
  </si>
  <si>
    <t>10.1159/000194641</t>
  </si>
  <si>
    <t>Sernec, K.; Fišer, N.C.</t>
  </si>
  <si>
    <t>Differential diagnostic challenge - Eating disorder, gastroparesis or somatization disorder? - Case report</t>
  </si>
  <si>
    <t>Psychiatria Danubina</t>
  </si>
  <si>
    <t>10.24869/psyd.2019.116</t>
  </si>
  <si>
    <t>Payne, Erica L</t>
  </si>
  <si>
    <t>Disordered eating habits of a Black, deaf adolescent female: A case study applying a cognitive behavioral therapy approach to school psychological services.</t>
  </si>
  <si>
    <t>Treating Black women with eating disorders: A clinician's guide.</t>
  </si>
  <si>
    <t>Disordered eating habits among adolescent girls vary in type, complexity, and etiology. These habits have become a widespread issue-a mental health crisis that could reach epidemic proportions among school-age youth. Approximately 13% to 20% of American children have a mental health disorder, and that number is on the rise. The most common eating disorders among school-aged youth are anorexia nervosa, bulimia nervosa, and binge eating disorder (NEDA toolkit), all of which are recognized as clinical mental health disorders in the fifth edition of the Diagnostic and Statistical Manual. This chapter presents a case study that focuses on a Black, deaf adolescent female who has an eating disorder and responds well to school-based counseling using short-term cognitive behavioral therapy techniques. The intended use of this case study is to inform researchers and school-based practitioners of the need for further investigation of Black deaf females' disordered eating behavior and treatment from a sociocultural frame of reference. (PsycInfo Database Record (c) 2022 APA, all rights reserved)</t>
  </si>
  <si>
    <t>Bheemireddy, R.; Kethawath, S.; Pingali, S.; Molanguri, U.</t>
  </si>
  <si>
    <t>Early-onset anorexia nervosa with psychotic symptoms: A case report</t>
  </si>
  <si>
    <t>Indian Journal of Psychiatry</t>
  </si>
  <si>
    <t>10.4103/psychiatry.IndianJPsychiatry_446_20</t>
  </si>
  <si>
    <t>Urakami, T.; Fujii, S.; Kubo, M.; Owada, M.</t>
  </si>
  <si>
    <t>Eating disorders in patients with juvenile-onset type 1 diabetes mellitus</t>
  </si>
  <si>
    <t>We investigated the prevalence and clinical features of patients with eating disorders among juvenile-onset type 1 diabetes mellitus (DM). Among one hundred patients with type 1 DM, eating disorders were found in four females, two adolescent girls and two young women. In the four affected patients, three were diagnosed as having binge eating disorders and one as anorexia nervosa. The overall prevalence of eating disorders was 4.0% (4/100); that in females was 7.1% (4/56); that in adolescents and young adults was 4.8% (4/84); and that in adolescent females and young adults was 8.5% (4/47). Patients with eating disorders had irregular eating habits and showed antipathy to dietary restraint. In most cases, they had poor glycemic control associated with noncompliance with self-management of diabetes. They declared indifferent or false reports in self-monitoring of blood glucose and used inuslin omission and underdosing. On the basis of these findings, adolescent girls and young women with type 1 DM seemed to have risk factors for developing eating disorders. In cases suspected of having eating disorders, a flexible and individualized psychological approach would appear to be paticularly important. Copyright© 2000 by The Japanese Society for Pediatric Endocrinology.</t>
  </si>
  <si>
    <t>10.1297/cpe.9.69</t>
  </si>
  <si>
    <t xml:space="preserve">Only one patient with anorexia nervosa - exclude </t>
  </si>
  <si>
    <t>Carr, Alan; McNulty, Muireann</t>
  </si>
  <si>
    <t>Eating disorders.</t>
  </si>
  <si>
    <t>The handbook of adult clinical psychology: An evidence-based practice approach.</t>
  </si>
  <si>
    <t>In our Western industrial culture, where food is plentiful, it is ironic that self-starvation and a pattern of bingeing and purging are major problems, particularly for young women. These two eating disorders--bulimia and anorexia nervosa--are addressed in this chapter. First, a case study illustrating the central clinical features of bulimia and an account of a client's progress through a psychological treatment programme is given. This is followed by a succinct account of the clinical features, epidemiology, course and aetiology of bulimia and anorexia. The use of motivational interviewing to engage clients with eating disorders in assessment and treatment is then outlined. An account is given of the assessment of eating disorders along with detailed guidelines for the evidence-based treatment of bulimia with cognitive-behaviour therapy (CBT) and interpersonal therapy (IPT). Two biomedical interventions are also mentioned: inpatient weight restoration programmes for emaciated clients with anorexia and the use of antidepressants in the treatment of bulimia. (PsycInfo Database Record (c) 2022 APA, all rights reserved)</t>
  </si>
  <si>
    <t>Garner, David M; Friedman, Laurie L</t>
  </si>
  <si>
    <t>Cognitive-behavioral strategies in crisis intervention.</t>
  </si>
  <si>
    <t>provide an overview of cognitive-behavioral theory as well as practical strategies for its use in crisis management with eating disorders anorexia nervosa / bulimia nervosa / eating disorders not otherwise specified / case study [of 19 yr old Caucasian middle-class female with an eating disorder] (PsycInfo Database Record (c) 2021 APA, all rights reserved)</t>
  </si>
  <si>
    <t>Monti, Peter M; McCrady, Barbara S; Barlow, David H</t>
  </si>
  <si>
    <t>Effect of positive reinforcement, informational feedback, and contingency contracting on a bulimic anorexic female.</t>
  </si>
  <si>
    <t>Behavior Therapy</t>
  </si>
  <si>
    <t>Describes the successful use of reinforcement and feedback on the weight and caloric intake of a 28-yr-old bulimic anorexic female. A 6-mo outpatient follow-up period, during which desensitization and contracting were employed, suggested that treatment results were maintained. The discussion emphasizes this study's uniqueness in that it reports treatment of a bulimic anorexic. The fact that data for a 6-mo follow-up period are reported is particularly important in light of recent criticisms of behavioral treatment of anorexia nervosa. (PsycInfo Database Record (c) 2021 APA, all rights reserved)</t>
  </si>
  <si>
    <t>10.1016/S0005-7894%2877%2980276-1</t>
  </si>
  <si>
    <t>Roy, Prasanta Kumar</t>
  </si>
  <si>
    <t>Efficacy of combined cognitive-behavior therapy and hypnotherapy in anorexia nervosa: A case study.</t>
  </si>
  <si>
    <t>International Journal of Clinical and Experimental Hypnosis</t>
  </si>
  <si>
    <t>A 22-year-old female diagnosed with anorexia nervosa received brief psychotherapy within a span of 1.5 months. Detailed cognitive-behavioral assessment was done and eating attitude was rated. Intervention of eating behavior and cognitive restructuring were initiated along with regular practice of self-hypnosis with ego-strengthening suggestions. Age regression was done to identify conflicts. Significant improvement in eating attitude was noted after 8 sessions without relapse at 3 months. Details of the psychotherapy are discussed. (PsycInfo Database Record (c) 2022 APA, all rights reserved)</t>
  </si>
  <si>
    <t>10.1080/00207144.2014.869140</t>
  </si>
  <si>
    <t>Lee, M.; Strand, M.</t>
  </si>
  <si>
    <t>Ehlers–Danlos syndrome in a young woman with anorexia nervosa and complex somatic symptoms</t>
  </si>
  <si>
    <t>The Ehler–Danlos syndromes (EDS) are a group of clinically heterogeneous connective tissue disorders characterized by joint hypermobility, hyperextensibility of the skin, and a general connective tissue fragility that can induce symptoms from multiple organ systems. We present a case of comorbid anorexia nervosa and EDS in a 23-year old woman with a multitude of somatic symptoms that were initially attributed to the eating disorder but that were likely caused by the underlying EDS. Various EDS symptoms, such as gastrointestinal complaints, smell and taste abnormalities, and altered somatosensory awareness may resemble or mask an underlying eating disorder, and vice versa. Because of the large clinical heterogeneity, correctly identifying symptoms of EDS presents a challenge for clinicians, who should be aware of this group of underdiagnosed and potentially serious syndromes. The Beighton Hypermobility Score is an easily applicable screening instrument in assessing potential EDS in patients with joint hypermobility. © 2017 Wiley Periodicals, Inc.</t>
  </si>
  <si>
    <t>10.1002/eat.22815</t>
  </si>
  <si>
    <t>Wildes, Jennifer E; Marcus, Marsha D; McCabe, Elizabeth B</t>
  </si>
  <si>
    <t>Emotion acceptance behavior therapy for anorexia nervosa.</t>
  </si>
  <si>
    <t>Dolhanty, J.; Greenberg, L.S.</t>
  </si>
  <si>
    <t>Emotion-focused therapy in a case of anorexia nervosa</t>
  </si>
  <si>
    <t>An emotion-focused approach to the treatment of eating disorders and to case formulation is described in an individual with anorexia nervosa (AN). The basic theory of emotion-focused therapy (EFT), the steps of case formulation and an outline of the tasks and course of treatment of an individual recently hospitalized on an inpatient unit for eating disorders highlight key aspects of the approach. The transformation in this individual, in terms of gaining access to her internal experience, understanding and tolerating her emotions, and working through her core themes of insecure attachment and worthlessness, is described. Weight and scores on self-report measures at the outset of treatment and at 18 months are provided. Copyright © 2009 John Wiley &amp; Sons, Ltd.</t>
  </si>
  <si>
    <t>10.1002/cpp.624</t>
  </si>
  <si>
    <t>EFT</t>
  </si>
  <si>
    <t>Karbasi, Amy L</t>
  </si>
  <si>
    <t>Enhanced cognitive-behavioral therapy (CBT-E) for eating disorders: Case study of a client with anorexia nervosa.</t>
  </si>
  <si>
    <t>This case study involved the treatment of a young adult female, referred to as "Marie," who presented for treatment seeking help with her eating disorder. Marie evinced symptoms of dietary restriction, amenorrhea, low weight, and low body mass index (BMI); she was subsequently diagnosed with anorexia nervosa. She was treated with 20 sessions of enhanced cognitive-behavioral therapy (CBT-E), a relatively new, transdiagnostic treatment for eating disorders. Marie's progress throughout treatment is detailed in this case study report. Results supported the promising but limited body of research available on this treatment, which was highly effective for this client and, therefore, may be more generally useful for clients with anorexia nervosa. (PsycInfo Database Record (c) 2021 APA, all rights reserved)</t>
  </si>
  <si>
    <t>10.1177/1534650110372541</t>
  </si>
  <si>
    <t>Riva, G.; Bacchetta, M.; Barulfi, M.; Rinaldi, S.; Molinari, E.</t>
  </si>
  <si>
    <t>Experiential cognitive therapy in anorexia nervosa</t>
  </si>
  <si>
    <t>The paper details the characteristics of Experiential Cognitive Therapy (ECT), a relatively short-term, integrated, patient-oriented approach that focuses on individual discovery. Its novelty is the use of Virtual Reality, a new technology that could play an important role in clinical psychology, since it enables ECT to address both body experience disturbances and motivation for change, two key topics in the treatment of anorexia nervosa. All the phases of ECT are described with reference to an actual clinical case: a 22-year-old female anorectic patient.</t>
  </si>
  <si>
    <t>10.1007/BF03340002</t>
  </si>
  <si>
    <t>Riva, Giuseppe; Bacchetta, Monica; Baruffi, Margherita; Rinaldi, Silvia; Molinari, Enrico</t>
  </si>
  <si>
    <t>Experiential cognitive therapy: A VR based approach for the assessment and treatment of eating disorders.</t>
  </si>
  <si>
    <t>Virtual environments in clinical psychology and neuroscience: Methods and techniques in advanced patient-therapist interaction.</t>
  </si>
  <si>
    <t>Even if there has been significant progress in research on eating disorders, little empirical work has been done yet to specify the content of clinical guidelines and to validate their efficacy in treatment. In particular there are at least 3 themes that are somehow neglected by current guidelines: body experience disturbances, motivation for change, and the integration between the different approaches used. This chapter details the characteristics of the Experiential Cognitive Therapy (ECT), an integrated approach ranging from cognitive-behavioral therapy to virtual reality (VR) sessions. In particular, using VR, ECT is able to address both body experience disturbances and motivation for change. In the chapter a description of all the phases of this approach are offered by using an actual clinical case: a 22-yr-old female anorectic patient. (PsycInfo Database Record (c) 2022 APA, all rights reserved)</t>
  </si>
  <si>
    <t>Agrawal, M.; Yadav, P.; Kumari, R.; Chander, R.</t>
  </si>
  <si>
    <t>Eyelid petechiae as a window to relapse in a case of purging-type anorexia nervosa</t>
  </si>
  <si>
    <t xml:space="preserve">No a </t>
  </si>
  <si>
    <t>10.4103/psychiatry.IndianJPsychiatry_107_18</t>
  </si>
  <si>
    <t xml:space="preserve">Also not CBT </t>
  </si>
  <si>
    <t>Edwards, D.</t>
  </si>
  <si>
    <t>Finding and reparenting the lonely child behind the anorexic overcontroller</t>
  </si>
  <si>
    <t>Schema Therapy for Eating Dis.: Theory and Pract. for Indi. and Group Settings</t>
  </si>
  <si>
    <t>This naturalistic clinical case study describes the assessment and treatment of Linda who presented with anorexia nervosa (AN) and major depression. Her early maladaptive schemas (EMSs), including emotional deprivation, abandonment, defectiveness, and failure, had their origins in a history that featured maternal unpredictability and depression, childhood illnesses and family conflicts. These painful early experiences were shut down by several coping modes, most prominent of which was an overcompensatory eating disordered mode (Anorexic Overcontroller). Cognitive-behaviour therapy (CBT) methods alone had limited impact. A schema therapy (ST) conceptualisation and emotion imagery and dialogue work focused on understanding and reparenting her Vulnerable Child, and working with the conflict between her Healthy Adult and the Anorexic Overcontroller. Therapy ended when Linda relocated. It is argued that the ST conceptualisation and the experiential work based on it, created a platform for healing which, had it been followed up, constituted a meaningful path towards further resolution. The clinical material reveals the complexities of the underlying mode structure in an eating disorder. It highlights how automatically the Anorexic Overcontroller coping was activated to shut down the emotional pain at the EMS level and points towards ways in which a ST approach can address deeply ingrained automatic patterns. © 2020 selection and editorial matter, Susan Simpson and Evelyn Smith. All rights reserved.</t>
  </si>
  <si>
    <t>Scrignar, C. B</t>
  </si>
  <si>
    <t>Food As The Reinforcer in The Outpatient Treatment of Anorexia Nervosa.</t>
  </si>
  <si>
    <t>Clinical studies in behavior therapy with children, adolescents and their families.</t>
  </si>
  <si>
    <t>This reprinted article originally appeared in (Journal of Behavior Therapy and Experimental Psychiatry, 1971, Vol 2[1], pp. 31-36). (The following abstract of the original article appeared in record 1972-01072-001.) Presents a case report of a 14-yr-old girl with anorexia nervosa whose desire to lose weight had resulted in volitionally induced vomiting following each meal. Treatment involved the use of food as a positive reinforcer in an outpatient setting. The patient (who weighed 84 lb. At the start of therapy) had complete control of the diet, eliminating the negative consequences of control by the parents or therapist. Although 1 yr. of conventional therapy had not significantly altered the patient's eating patterns or body weight, 6 mo. Following the conclusion of the therapy reported here, the patient had gained to 112 lb. And her emotional stability was significantly improved. (PsycInfo Database Record (c) 2022 APA, all rights reserved)</t>
  </si>
  <si>
    <t>Nozoe, S.-I.; Soejima, Y.; Naruo, T.; Homan, N.; Tanaka, H.</t>
  </si>
  <si>
    <t>Secondary renal and respiratory failure caused by chronic surreptitious vomiting and laxative abuse</t>
  </si>
  <si>
    <t>A 45-year-old woman had suffered from anorexia nervosa (AN) and bulimia nervosa (BN) since she was 18-years old, but had few medical or psychological treatment until she developed osteomalacia and gait disturbance seven years after onset. Diagnosis of AN and BN had been confirmed and patient had been admitted to the hospital and behavior therapy with general psychotherapy was started. A subsequent 3-year hospitalization led to minimal symptomatic recovery. Twelve years after discharge she was readmitted to the hospital due to shortness of breath complicated by a mixed metabolic acid-base disturbance, chronic renal failure and left renal atrophy. The clinical data suggested that the patient's kidney failed to compensate for the rise in blood pH because of hypokalemic nephropathy. A central respiratory disturbance developed (PCO2&gt;55 mmHg) to compensate for the existing metabolic alkalosis.</t>
  </si>
  <si>
    <t>Cardi, V.; Krug, I.; Perpiñá, C.; Mataix-Cols, D.; Roncero, M.; Treasure, J.</t>
  </si>
  <si>
    <t>The use of a nonimmersive virtual reality programme in Anorexia nervosa: A single case-report</t>
  </si>
  <si>
    <t>Objective: People with anorexia nervosa (AN) experience high levels of fear and anxiety related to eating. The aim of this case report was to describe the use of a virtual reality (VR) programme developed to facilitate exposure to food as a supplement to treatment for a person with AN. Method: A 21-year-old patient with AN was given the VR module in addition to the Maudsley Model of Treatment for Adults with Anorexia Nervosa. Weight, eating disorder symptomatology (EDE-Q) and general psychopathology (DASS) were assessed before and after the module was delivered. Results: At the end of the module, the patient reported lower levels of anxiety, safety behaviours and fears related to food. Both eating disorder symptoms and distress were reduced. Body mass index increased from 15 to 16.8kg/m 2 during the module. Conclusion: The VR exposure module was associated with a beneficial change in the relationship to food and was perceived to be helpful by the individual. Copyright © 2011 John Wiley &amp; Sons, Ltd and Eating Disorders Association.</t>
  </si>
  <si>
    <t>10.1002/erv.1155</t>
  </si>
  <si>
    <t>Boutelle, Kerri N</t>
  </si>
  <si>
    <t>The use of exposure with response prevention in a male anorexic.</t>
  </si>
  <si>
    <t>The present case study describes the use of exposure with response prevention in a 24-yr-old male with anorexia nervosa. In this case, exposure with response prevention offered an opportunity to address problematic cognitions and decrease the anxiety associated with consumption of high fat/high calorie foods. By the end of 34 treatment sessions, the client's distress decreased while eating high-fat/high-calorie foods and he integrated a greater variety of foods in his diet. Implication for conceptualizing anorexia nervosa within an anxiety reduction/avoidance cycle is discussed with reference to the recent literature. (PsycInfo Database Record (c) 2021 APA, all rights reserved)</t>
  </si>
  <si>
    <t>10.1016/S0005-7916%2897%2900041-4</t>
  </si>
  <si>
    <t>Denman, Francesca</t>
  </si>
  <si>
    <t>Treating eating disorders using CAT: Two case examples.</t>
  </si>
  <si>
    <t>Cognitive Analytic Therapy: Developments in theory and practice.</t>
  </si>
  <si>
    <t>Only one case is anorexia nervosa</t>
  </si>
  <si>
    <t>Geller, Jeffrey L</t>
  </si>
  <si>
    <t>Treatment of anorexia nervosa by the integration of behaviour therapy and psychotherapy.</t>
  </si>
  <si>
    <t>Anorexia nervosa has been approached by a variety of therapeutic regimens which have addressed themselves to either the underlying psychological problems or the eating disorder itself. By integrating behavior therapy and psychotherapy, a treatment plan is proposed which addresses both problems simultaneously. It is maintained that psychotherapy and behavior therapy are theoretically integrable; their integration produces a treatment consistent with the dynamics underlying anorexia nervosa, and this treatment produces, during a relatively short hospital stay, rapid weight gain and a foundation for continued psychotherapy. The case of a 22-yr-old female is presented which describes the use of the proposed integrated model with documentation of the results at discharge, at 3 mo, and at 1-yr follow-up. (68 ref) (PsycInfo Database Record (c) 2021 APA, all rights reserved)</t>
  </si>
  <si>
    <t>10.1159/000286926</t>
  </si>
  <si>
    <t>Malone, Gary L; Armstrong, Betty K</t>
  </si>
  <si>
    <t>Treatment of anorexia nervosa in a young adult patient with diabetes mellitus.</t>
  </si>
  <si>
    <t>Describes the case history and clinical course of a 26-yr-old female patient who had diabetes mellitus and developed anorexia nervosa. Inpatient treatment utilizing behavior modification, psychodynamic therapy, and family interventions in a long-term therapeutic milieu is discussed. The necessity of integrating a variety of therapeutic techniques in such cases is discussed. (11 ref) (PsycInfo Database Record (c) 2021 APA, all rights reserved)</t>
  </si>
  <si>
    <t>10.1097/00005053-198508000-00010</t>
  </si>
  <si>
    <t>Long, Clive; Smith, Jennifer</t>
  </si>
  <si>
    <t>Treatment of compulsive over-exercising in anorexia nervosa: A case study.</t>
  </si>
  <si>
    <t>Describes an outpatient treatment approach for overactive anorexics which emphasizes exposure with response prevention techniques supplemented with other cognitive-behavioral strategies in group and individual psychotherapy. The successful use of this approach with a 27-yr-old female with a 6 yr history of eating disorders is reported. (PsycInfo Database Record (c) 2021 APA, all rights reserved)</t>
  </si>
  <si>
    <t>10.1017/S0141347300010399</t>
  </si>
  <si>
    <t>Pinhas, L.; Geist, R.; Katzman, D.K.</t>
  </si>
  <si>
    <t>Trichotillomania and anorexia nervosa in an adolescent female: A case study of comorbidity</t>
  </si>
  <si>
    <t>Journal of Adolescent Health</t>
  </si>
  <si>
    <t>10.1016/1054-139X(96)00021-3</t>
  </si>
  <si>
    <t xml:space="preserve">Not CBT </t>
  </si>
  <si>
    <t>Safer, Debra L; Darcy, Alison M; Lock, James</t>
  </si>
  <si>
    <t>Use of mirtazapine in an adult with refractory anorexia nervosa and comorbid depression: A case report.</t>
  </si>
  <si>
    <t>The objective of this report was to describe an efficacious treatment of an adult with long-standing anorexia nervosa (AN). A 50-year-old woman with an over 7-year history of AN and comorbid major depression had been treated unsuccessfully with numerous psychotropic medications, manualized cognitive behavior therapy, and an intensive outpatient treatment program before referral. After treatment with mirtazapine, she gained weight and her depression improved. A 9-month follow-up revealed a maintenance of these benefits. Mirtazapine may be useful for older, chronically ill patients presenting with AN and comorbid depression. (PsycInfo Database Record (c) 2021 APA, all rights reserved)</t>
  </si>
  <si>
    <t>Albers, Susan</t>
  </si>
  <si>
    <t>Using mindful eating to treat food restriction: A case study.</t>
  </si>
  <si>
    <t>Special Issue: Eating disorders and mindfulness</t>
  </si>
  <si>
    <t>This case study describes the application of the principles of mindful eating to the treatment of a case of anorexia nervosa. While many clinicians currently use mindful eating in their treatment of binge eating disorder and bulimia, it also may benefit clients who restrict. The client in this case study is a 19-year-old college student with a BMI of 17.9 and daily restriction of approximately 900-1000 calories who exercises 1 hour daily. Over 15 sessions, she was introduced to the principle of mindful eating. There was an overall decline in restriction, her BMI raised to 19.5, and her caloric intake increased to approximately 1,500-2,000. (PsycInfo Database Record (c) 2021 APA, all rights reserved)</t>
  </si>
  <si>
    <t>10.1080/10640266.2011.533609</t>
  </si>
  <si>
    <t>Virtual reality based experiential cognitive treatment of anorexia nervosa.</t>
  </si>
  <si>
    <t>The treatment of a 22 yr old female university student diagnosed with anorexia nervosa is described. Experiential cognitive therapy, a relatively short-term integrated patient-oriented approach that focuses on individual discovery, was used in the study. The main characteristic of this approach is the use of virtual reality, a new technology that allows the user to be immersed in a computer-generated virtual world. At the end of the inpatient treatment, the S increased her bodily awareness and had a reduction in her level of body dissatisfaction. Moreover, the S presented a high degree of motivation to change. The results are discussed with regard to K. Vitousek, S. Watson and T. Wilson's (see record 1998-04194-002) proposal of using the Socratic Method to face denial and resistance of anoretic patients. (PsycInfo Database Record (c) 2021 APA, all rights reserved)</t>
  </si>
  <si>
    <t>10.1016/S0005-7916%2899%2900018-X</t>
  </si>
  <si>
    <t>Porras-Garcia, Bruno; Serrano-Troncoso, Eduardo; Carulla-Roig, Marta; Soto-Usera, Pau; Ferrer-Garcia, Marta; Figueras-Puigderrajols, Natalia; Yilmaz, Lena; Onur Sen, Yigit; Shojaeian, Nazila; Gutierrez-Maldonado, Jose</t>
  </si>
  <si>
    <t>Virtual reality body exposure therapy for anorexia nervosa. A case report with follow-up results.</t>
  </si>
  <si>
    <t>Frontiers in Psychology</t>
  </si>
  <si>
    <t>Objective: Exposure-based therapies such as mirror exposure may help to improve the results of classic cognitive behavioral therapy in anorexia nervosa (AN). Virtual reality (VR)-based procedures provide interesting novelties for targeting body-related concerns. This study aimed to provide preliminary evidence of the usefulness of a VR body exposure therapy in a patient diagnosed with AN. Method: Fear of gaining weight (FGW), body anxiety, drive for thinness, body image disturbances, body mass index and body-related attentional bias were assessed before and after the intervention, as well as 5 months later. Five sessions of VR body exposure therapy were included within the standard course of cognitive behavioral therapy. The sessions involved a systematic and hierarchical exposure of the patient to a virtual representation of her own silhouette, with the body mass index of the avatar progressively increasing in subsequent sessions. Results: After the intervention, there was a clear reduction in AN symptoms such as the FGW, drive for thinness, body-related anxiety and dissatisfaction. Body mass index values rose continuously during the intervention and reached healthy levels. Finally, there was a notable change in the dysfunctional body-related attentional bias. Almost all these improvements were maintained after 5 months, except for the FGW. Conclusion: To the best of our knowledge, this study is the first to focus on treating the FGW and body-related concerns in AN using a VR-based paradigm. To pursue this study further and assess the effectiveness of this new VR software, larger controlled clinical trials are needed. (PsycInfo Database Record (c) 2022 APA, all rights reserved)</t>
  </si>
  <si>
    <t>10.3389/fpsyg.2020.00956</t>
  </si>
  <si>
    <t>Koda, R.; Miyazaki, S.; Iino, N.; Sato, Y.; Hirano, K.; Sunami, E.; Kosugi, S.; Kanefuji, T.; Ogose, A.; Narita, I.</t>
  </si>
  <si>
    <t>Vitamin D deficiency-induced osteomalacia in a patient with anorexia nervosa</t>
  </si>
  <si>
    <t>Internal Medicine</t>
  </si>
  <si>
    <t>A 48-year-old woman with a 9-year-history of anorexia nervosa (AN) was admitted complaining of generalized bone pain. Blood tests showed hypocalcemia and hyperphosphatasemia, and a radiological survey revealed multiple rib fractures, suggesting complication with osteomalacia. Two years earlier, she had undergone subtotal colectomy for colon cancer. Her serum 25-hydroxy vitamin D concentration was below the detectable level. In addition to a poor nutritional intake and insufficient sun exposure, malabsorption of fat-soluble substances in the intestine and phosphate loss from the kidneys might have contributed to the development of her osteomalacia. © 2021 Japanese Society of Internal Medicine. All rights reserved.</t>
  </si>
  <si>
    <t>10.2169/internalmedicine.5911-20</t>
  </si>
  <si>
    <t>Santonastaso, P.; Sala, A.; Favaro, A.</t>
  </si>
  <si>
    <t>Water intoxication in anorexia nervosa: A case report</t>
  </si>
  <si>
    <t>Objective and Method: A case of water intoxication in a patient with anorexia nervosa is reported. Results: Differently from the other cases previously reported, the patient had a long duration of illness (13 years). A compulsory treatment was necessary since the patient refused any cooperation and her weight had dropped to 19.5 kg (body mass index = 8.3). After a slow weight recovery and a multidisciplinary inpatient treatment of 15 months, the patient started an outpatient treatment. One month later she complained of headache, vomiting, and grand-real seizures with hyponatremia, hypokalemia, hypochloremia, and low urine osmolarity. Later, we were able to learn from her that some weeks before she had begun to drink large amounts of water before the weight control visits to maintain the target weight. After this episode, she carried on the abnormal drinking habit, although she knew the risks related to excessive drinking. Discussion: Studies on larger samples are needed to understand the risk factors for abnormal drinking habits in anorexia nervosa.</t>
  </si>
  <si>
    <t>10.1002/(SICI)1098-108X(199812)24:4&lt;439::AID-EAT12&gt;3.0.CO;2-4</t>
  </si>
  <si>
    <t>Tomba, Elena; Tecuta, Lucia</t>
  </si>
  <si>
    <t>Well-being therapy in a patient with anorexia nervosa.</t>
  </si>
  <si>
    <t>Presents a case report of a 23-year-old woman with a diagnosis of anorexia nervosa with a body mass index (BMI) of 16.0 and reported biweekly binging-purging episodes and not using laxatives or diuretics. Between 17 and 21 years of age she underwent several cognitive- behavioral and nutritionally based treatment programs based on the guidelines of the American Psychological Association, which did not greatly improve her clinical status. Her records showed only a short-term improvement in her BMI from 15.3 to 16.0 and in binging-purging episodes, and showed persistent comorbid depressive symptoms, high irritability, and environmental reactivity as measured by the Clinical Interview for Depression. Given her non-responsiveness to cognitive-behavioral therapy (CBT) she was referred to a different psychotherapist who applied well-being therapy (WBT) following two clinical hypotheses. Firstly, due to her high environmental reactivity, the patient through WBT could work on automatic thoughts using a well-being instead of a distress-centered approach. Secondly, due to both an intolerance to getting well and identification with her disorder, WBT could encourage the recovery process of the patient, haltered by distressing feelings of loss of identity and purpose in life. (PsycInfo Database Record (c) 2021 APA, all rights reserved)</t>
  </si>
  <si>
    <t>10.1159/000448052</t>
  </si>
  <si>
    <t>Perkin, G. J; Surtees, P. G</t>
  </si>
  <si>
    <t>Wider perspectives in the behavioural treatment of anorexia nervosa: A case study.</t>
  </si>
  <si>
    <t>Two refinements of a traditional hospital-based operant conditioning program for treatment of anorexia nervosa are outlined and illustrated in a case study of an 18-yr-old female. External controls on the patient's activities imposed by the operant program were relaxed in stages as weight increased, allowing her to assume progressively more self-control. Reeducative therapy was added to develop adequate covert and behavioral responses for coping with the psychosocial consequences of weight gain and with other environmental stresses. (15 ref) (PsycInfo Database Record (c) 2021 APA, all rights reserved)</t>
  </si>
  <si>
    <t>10.3109/00048677609159520</t>
  </si>
  <si>
    <t>Sravanti, L.; Velusamy, A.J.P.; Karki, U.; Kommu, J.V.S.; Girimaji, S.C.</t>
  </si>
  <si>
    <t>Clinical profile of children and adolescents diagnosed with anorexia nervosa in Indian context</t>
  </si>
  <si>
    <t>Asian Journal of Psychiatry</t>
  </si>
  <si>
    <t>Objective: This study was conducted to assess the trends observed in the prevalence pattern, clinical presentation, psychosocial profile and treatment profile of anorexia nervosa in children and adolescents who presented to a tertiary care child and adolescent psychiatry centre over a period of ten years. Methods: Case records of children and adolescents diagnosed with anorexia nervosa at the department of child and adolescent psychiatry from 1st April 2009–31 st March 2019 were obtained from the medical records department of the National Institute of Mental Health and Neurosciences (NIMHANS). Standardized data abstraction forms were developed and used for the purpose of this study. Pseudo-anonymization was done to ensure confidentiality and clinical characteristics of the sample were studied using frequency analysis and central tendencies. Results: Prevalence of anorexia nervosa in a clinic-based population is estimated to be 0.07% over the 10-year period. The mean age at presentation was 13.96 years (SD–2.3) and the male to female ratio was 1:12. The majority (80.8%) were admitted and only one patient (3.8%) received treatment on an outpatient basis. Two or more psychosocial stressors were associated with the onset of illness in 88.5% (n = 23) of the patients and dysfunctional family dynamics was noted to be a significant issue in the majority of cases. All the patients received pharmacotherapy and CBT-based individual therapy. The overall outcome was favourable based on the CGI-I scores. Conclusions: Prevalence of anorexia nervosa in the clinic-based setting is rising in the Indian context. Sample characteristics are similar to those seen in the west. There is a huge demand-supply gap that calls for creating a service provider network to ensure community-based care. © 2022 Elsevier B.V.</t>
  </si>
  <si>
    <t>10.1016/j.ajp.2022.103077</t>
  </si>
  <si>
    <t>Secondary research</t>
  </si>
  <si>
    <t>Carney, T.; Tait, D.; Touyz, S.</t>
  </si>
  <si>
    <t>Coercion is coercion? Reflections on trends in the use of compulsion in treating anorexia nervosa</t>
  </si>
  <si>
    <t>Australasian Psychiatry</t>
  </si>
  <si>
    <t>Objective: This paper explores similarities and differences between formal coercion and other forms of 'strong persuasion' in clinical decision-making about medical management of patients with severe anorexia nervosa. Method: The paper builds on findings from analysis ofdata from 117 successive admissions to an eating disorder facility, where an eating disorder was the primary diagnosis. Results: The study implications of particular interest in this paper are the findings that legal coercion into treatment was associated with three main indicators: the patient's past history (number of previous admissions), the complexity of their condition (the number of other psychiatric comorbidities), and current health risk (measured either by body mass index or the risk of re-feeding syndrome). Conclusions: We conclude that clinicians use legal coercion very sparingly in treating severe anorexia nervosa, distinguishing legal coercion from other forms of close clinical management of patients. While we agree with Monahan et al. and others that there are similarities between legal coercion and other forms of strong clinical management (or power), our results suggest that clinicians recognize the importance of maintaining, rather than blurring that distinction.</t>
  </si>
  <si>
    <t>10.1080/10398560701458202</t>
  </si>
  <si>
    <t>Pike, Kathleen M; Olmsted, Marion P</t>
  </si>
  <si>
    <t>Cognitive behavioral therapy for severe and enduring anorexia nervosa.</t>
  </si>
  <si>
    <t>Egger, N.; Wild, B.; Zipfel, S.; Junne, F.; Konnopka, A.; Schmidt, U.; De Zwaan, M.; Herpertz, S.; Zeeck, A.; Löwe, B.; Von Wietersheim, J.; Tagay, S.; Burgmer, M.; Dinkel, A.; Herzog, W.; König, H.-H.</t>
  </si>
  <si>
    <t>Cost-effectiveness of focal psychodynamic therapy and enhanced cognitive-behavioural therapy in out-patients with anorexia nervosa</t>
  </si>
  <si>
    <t>10.1017/S0033291716002002</t>
  </si>
  <si>
    <t>ANTOP / Freidrich et al. 2017 - included</t>
  </si>
  <si>
    <t>Schopf, K.; Schneider, S.; Meyer, A.H.; Lennertz, J.; Humbel, N.; Bürgy, N.-M.; Wyssen, A.; Biedert, E.; Isenschmid, B.; Milos, G.; Claussen, M.; Trier, S.; Whinyates, K.; Adolph, D.; Teismann, T.; Margraf, J.; Assion, H.-J.; Überberg, B.; Juckel, G.; Müller, J.; Klauke, B.; Munsch, S.</t>
  </si>
  <si>
    <t>Eating disorder treatment in routine clinical care: A descriptive study examining treatment characteristics and short-term treatment outcomes among patients with anorexia nervosa and bulimia nervosa in Germany and Switzerland</t>
  </si>
  <si>
    <t>PLoS ONE</t>
  </si>
  <si>
    <t>This descriptive study examined patient characteristics, treatment characteristics, and short-term outcomes among patients with Anorexia Nervosa (AN) and Bulimia Nervosa (BN) in routine clinical care. Results for patients receiving full-time treatment were contrasted with results for patients receiving ambulatory treatment. Data of a clinical trial including 116 female patients (18–35 years) diagnosed with AN or BN were subjected to secondary analyses. Patients were voluntarily admitted to one of nine treatment facilities in Germany and Switzerland. Patients received cognitive-behavioral interventions in accordance with the national clinical practice guidelines for the treatment of EDs under routine clinical care conditions, either as full-time treatment or ambulatory treatment. Assessments were conducted after admission and three months later. Assessments included a clinician-administered diagnostic interview (DIPS), body-mass-index (BMI), ED pathology (EDE-Q), depressive symptoms (BDI-II), symptoms of anxiety (BAI), and somatic symptoms (SOMS). Findings showed that treatment intensity differed largely by setting and site, partly due to national health insurance policies. Patients with AN in full-time treatment received on average 65 psychotherapeutic sessions and patients with BN in full-time treatment received on average 38 sessions within three months. In comparison, patients with AN or BN in ambulatory treatment received 8–9 sessions within the same time. Full-time treatment was associated with substantial improvements on all measured variables for both women with AN (d = .48-.83) and BN (d = .48-.81). Despite the relatively small amount of psychotherapeutic sessions, ambulatory treatment was associated with small increases in BMI (d = .37) among women with AN and small improvements on all measured variables among women with BN (d = .27-.43). For women with AN, reduction in ED pathology were positively related to the number of psychotherapeutic sessions received. Regardless of diagnosis and treatment setting, full recovery of symptoms was rarely achieved within three months (recovery rates ranged between 0 and 4.4%). The present study shows that a considerable amount of patients with EDs improved after CBT-based ED treatment in routine clinical care within three months after admission. Intensive full-time treatment may be particularly effective in quickly improving ED-related pathology, although full remission of symptoms is typically not achieved. A small amount of ambulatory sessions may already produce considerable improvements in BN pathology and weight gain among women with AN. As patient characteristics and treatment intensity differed largely between settings, results should not be interpreted as superiority of one treatment setting over another. Furthermore, this study shows that treatment intensity is quite heterogeneous, indicating the possibility for increasing effectiveness in the treatment of EDs in routine clinical care. © 2023 Schopf et al. This is an open access article distributed under the terms of the Creative Commons Attribution License, which permits unrestricted use, distribution, and reproduction in any medium, provided the original author and source are credited.</t>
  </si>
  <si>
    <t>10.1371/journal.pone.0280402</t>
  </si>
  <si>
    <t>Keegan, E.; Byrne, S.; Hay, P.; Touyz, S.; Treasure, J.; Schmidt, U.; McIntosh, V.V.W.; Wade, T.D.</t>
  </si>
  <si>
    <t>An exploratory examination of executive functioning as an outcome, moderator, and predictor in outpatient treatment for adults with anorexia nervosa</t>
  </si>
  <si>
    <t>Objective: People with anorexia nervosa often exhibit inefficiencies in executive functioning (central coherence and set shifting) that may negatively impact on treatment outcomes. It is unclear from previous research whether these inefficiencies can change over treatment. We aimed to (1) investigate whether executive functioning can improve over treatment, (2) determine whether baseline executive functioning moderates treatment outcome, and (3) examine whether baseline executive functioning predicts early change (i.e., increase in body mass index over the first 13 weeks of treatment) or remission. Method: We conducted linear mixed model and logistic regression analyses on data from the Strong Without Anorexia Nervosa trial (Byrne et al. in Psychol Med 47:2823–2833, 2017). This study was a randomised controlled trial of three outpatient treatments for people with anorexia nervosa: Enhanced Cognitive Behavioural Therapy, Maudsley Model Anorexia Nervosa Treatment for Adults, and Specialist Supportive Clinical Management. Results: While set shifting clearly improved from baseline to end of treatment, the results for central coherence were less clear cut. People with low baseline central coherence had more rapid reductions in eating disorder psychopathology and clinical impairment than those with high baseline central coherence. Baseline executive functioning did not predict early change or remission. Discussion: The detail-focused thinking style commonly observed among people with anorexia nervosa may aid treatment outcomes. Future research that is more adequately powered should replicate this study and examine whether the same pattern of results is observed among people with non-underweight eating disorders. © 2022, The Author(s).</t>
  </si>
  <si>
    <t>10.1186/s40337-022-00602-0</t>
  </si>
  <si>
    <t xml:space="preserve">Main study - Byrne et al. (2017) - included. </t>
  </si>
  <si>
    <t>Edwards, K.A.</t>
  </si>
  <si>
    <t>AN INDEX FOR ASSESSING WEIGHT CHANGE IN CHILDREN: WEIGHT/HEIGHT RATIOS</t>
  </si>
  <si>
    <t>Journal of Applied Behavior Analysis</t>
  </si>
  <si>
    <t>Weight and height data from two studies were recomputed, and original data were computed using a Weight Index formula that accounts for the interaction of actual weight/height changes in growing children and compares this ratio with that of normed weight/height ratios for equal‐aged children. Recomputing the data of one study showed that the Weight Index is a more sensitive procedure for assessing long‐term behavioral treatment of obesity for girls than weight alone. Recomputing the data of a second study showed that the Weight Index formula is consistent for boys and girls and is a more sensitive procedure for assessing long‐term effects of a variety of medical treatments for obesity than the Ponderal Index or weight alone. Computation of the data for 17 “normal” children in a preschool class showed a zero Weight Index score before and after a six‐month interval elapsed without treatment. The procedure may be useful in assessing ponderosity or anorexia over intervals of six months or more with growing children or difference between actual and normed weight over shorter intervals. 1978 Society for the Experimental Analysis of Behavior</t>
  </si>
  <si>
    <t>10.1901/jaba.1978.11-421</t>
  </si>
  <si>
    <t>Lloyd, E. Caitlin; Powell, Chanel; Schebendach, Janet; Walsh, B. Timothy; Posner, Jonathan; Steinglass, Joanna E</t>
  </si>
  <si>
    <t>Associations between mealtime anxiety and food intake in anorexia nervosa.</t>
  </si>
  <si>
    <t>10.1002/eat.23589</t>
  </si>
  <si>
    <t>Junne, F.; Zipfel, S.; Martus, P.; Giel, K.; Resmark, G.; Teufel, M.; Dinkel, A.; Burgmer, M.; Rothermund, E.; Ziser, K.; Wild, B.; Friederich, H.-C.; de Zwaan, M.; Herpertz, S.; Tagay, S.; Zeeck, A.; Herzog, W.; Löwe, B.</t>
  </si>
  <si>
    <t>ANTOP study data - Freidrich et al</t>
  </si>
  <si>
    <t>10.1037/pst0000064</t>
  </si>
  <si>
    <t>Walsh, B. Timothy; Xu, Tianchen; Wang, Yuanjia; Attia, Evelyn; Kaplan, Allan S</t>
  </si>
  <si>
    <t>Time course of relapse following acute treatment for anorexia nervosa.</t>
  </si>
  <si>
    <t>10.1176/appi.ajp.2021.21010026</t>
  </si>
  <si>
    <t>Uniacke, Blair; Attia, Evelyn; Kaplan, Allan; Walsh, B. Timothy</t>
  </si>
  <si>
    <t>Weight suppression and weight maintenance following treatment of anorexia nervosa.</t>
  </si>
  <si>
    <t>10.1002/eat.23269</t>
  </si>
  <si>
    <t>Baiano, M.; Salvo, P.; Righetti, P.; Cereser, L.; Baldissera, E.; Camponogara, I.; Balestrieri, M.</t>
  </si>
  <si>
    <t>Exploring health-related quality of life in eating disorders by a cross-sectional study and a comprehensive review</t>
  </si>
  <si>
    <t>Background: People with eating disorders (ED) often report poor health-related quality of life (HRQoL), which is explicitly correlated to illness' severity and its effects on cognitive performance. We aimed to analyze health-related quality of life (HRQoL) in subgroups of eating disorder (ED) patients by using the brief version of WHOQoL questionnaire (WHOQoL-BREF) before treatment administration. Moreover, in order to compare our findings with other published data, we carried out a comprehensive review of the literature on HRQoL in ED patients.Methods: Our review was carried out by means of an accurate data mining of PsychInfo and Medline databases and other available sources. In our cross-sectional study, eighty female ED patients (26 with bulimia nervosa, 33 with anorexia nervosa, 7 with binge eating disorder and 14 with ED not otherwise specified) completed the WHOQoL-BREF. HRQoL scores were compared among ED subgroups and clinical information (presence of previous contacts, length of illness, psychiatric comorbidity) was considered in the analysis.Results: Our review shows that with few exceptions ED patients have a poorer HRQoL than the healthy population of control and sometimes the mental component of HRQoL is the most involved dimension. Moreover, there are no differences in the HRQoL among ED groups, even if AN patients in some studies have a lower HRQoL scores. Furthermore, BED patients have a poorer HRQoL than obese patients who do not have binge episodes. Finally, all treatments were positively correlated with an improvement on general and specific QoL dimensions. In our sample, ED subgroups differed only for Psychological Health HRQoL scores (F = 4.072, df = 3; p = 0.01). No differences were found between inpatients and outpatients, treatment naïve and previously treated patients and patients with or without psychiatric comorbidity. Moreover, HRQoL scores were not correlated to length of illness within each ED subgroup.Conclusions: The analysis of the literature adds some relevant information on HRQoL in ED and may address the future research toward the exploration of specific questions. One of these may be the prominent role of Psychological Health domain in HRQoL, since our study confirms that this component is able to differentiate eating disorders. © 2014 Baiano et al.; licensee BioMed Central Ltd.</t>
  </si>
  <si>
    <t>10.1186/1471-244X-14-165</t>
  </si>
  <si>
    <t>Terence Wilson, G.; Vitousek, K.M.; Loeb, K.L.</t>
  </si>
  <si>
    <t>Stepped care treatment for eating disorders</t>
  </si>
  <si>
    <t>A stepped care approach would link different patient needs to therapeutic modalities that range from simple advice to intensive inpatient care. Brief methods including self-help and psychoeducation, may be effective for a subset of patients with bulimia nervosa and binge eating disorder. Identifying this subset remains a challenge. It is unclear how patients who fail to respond to evidence-based, first-line treatments should be treated. Given the absence of data on effective treatment of anorexia nervosa (AN), discussion of a stepped care approach is speculative. Because AN typically demands expert and sustained treatment, the lower levels of stepped care models are inapplicable for these patients. A stepped care approach poses methodological challenges for clinical research and rinses important clinical issues, such as when to switch from 1 level of treatment to another.</t>
  </si>
  <si>
    <t>10.1037//0022-006X.68.4.564</t>
  </si>
  <si>
    <t>Richardson, T.F.</t>
  </si>
  <si>
    <t>Anorexia nervosa: an overview.</t>
  </si>
  <si>
    <t>10.1097/00000446-198008000-00034</t>
  </si>
  <si>
    <t>Prusky, Melissa; Shear, Matthew; Attia, Evelyn</t>
  </si>
  <si>
    <t>Anorexia nervosa and bulimia nervosa in children and adolescents.</t>
  </si>
  <si>
    <t>Handbook of DSM-5 disorders in children and adolescents.</t>
  </si>
  <si>
    <t>Anorexia nervosa (AN) and bulimia nervosa (BN) are serious psychiatric illnesses that often first appear in adolescence. These eating disorders are driven by body shape and weight concerns, are associated with a number of serious medical and psychiatric features, and have mortality rates among the highest of all psychiatric illnesses. It is important to identify them quickly, as these illnesses worsen over time and are most successfully treated soon after the onset of symptoms. The diagnostic criteria for AN and BN set forth in the Diagnostic and Statistical Manual for Mental Disorders, fifth edition (DSM-5) (American Psychiatric Association [APA], 2013), have undergone recent revisions that have particular relevance for children and adolescents. In particular, the revisions clarify and slightly broaden the diagnoses, to ensure that more patients who present with serious disturbances in eating behavior are properly diagnosed. Many of the changes place more reliance on clinical judgment for accurate diagnosis, making it even more important for clinicians who treat vulnerable populations to be informed about these illnesses. This chapter describes AN and BN in detail and focuses on the manifestations of these conditions, how they are diagnosed, and how they should be treated in children and adolescents. (PsycInfo Database Record (c) 2023 APA, all rights reserved)</t>
  </si>
  <si>
    <t>10.1007/978-3-319-57196-6_17</t>
  </si>
  <si>
    <t xml:space="preserve">Review </t>
  </si>
  <si>
    <t>Also not CBT (Non-primary intervention-based research studies)</t>
  </si>
  <si>
    <t>Sharma, A.</t>
  </si>
  <si>
    <t>Anorexia nervosa and bulimia nervosa: An appraisal</t>
  </si>
  <si>
    <t>Drugs of Today</t>
  </si>
  <si>
    <t>Anorexia nervosa (AN) and bulimia nervosa (BN) are eating disorders characterized by an aberrant pattern of eating behavior, relentless pursuit of thinness, an intense fear about weight gain and an altered perception of body shape. The pathobiology of eating disorders is complex. Several social, psychological and developmental phenomena are proposed to contribute to the etiology of eating disorders. The role of neuropeptide Y, corticotropin releasing hormone and leptin has also been investigated to understand the pathogenesis of eating disorders. However, most of the neuropeptide alterations noted in eating disorders are secondary to starvation. Several nonpharmacological approaches such as cognitive and behavior-based therapy and interpersonal therapy have been developed to assist weight gain and to modify the behavioral impairment associated with eating disorders. Pharmacotherapy serves as an adjunct in AN, whereas it plays a more significant role in the management of BN. Antidepressants are effective in a limited number of AN patients with comorbid depression. On the other hand, the efficacy of fluoxetine in BN patients in reducing the frequency of binge eating and in the severity of behavioral abnormalities is quite impressive. Several adjunct therapies such as prokinetics and anxiolytics have also been used in AN and BN to assist eating behavior. An insight into genetic and neurochemical abnormalities occurring in eating disorders will help to find better therapeutic agents for these disorders. © 2001 Prous Science.</t>
  </si>
  <si>
    <t>10.1358/dot.2001.37.4.620587</t>
  </si>
  <si>
    <t>Starr, T.B.; Kreipe, R.E.</t>
  </si>
  <si>
    <t>Anorexia nervosa and bulimia nervosa: Brains, bones and breeding</t>
  </si>
  <si>
    <t>Recent research has modified both the conceptualization and treatment of eating disorders. New diagnostic criteria reducing the "not otherwise specified" category should facilitate the early recognition and treatment of anorexia nervosa (AN) and bulimia nervosa (BN). Technology-based studies identify AN and BN as "brain circuit" disorders; epidemiologic studies reveal that the narrow racial, ethnic and income profile of individuals no longer holds true for AN. The major organs affected long term - the brain and skeletal system - both respond to improved nutrition, with maintenance of body weight the best predictor of recovery. Twin studies have revealed gene x environment interactions, including both the external (social) and internal (pubertal) environments of boys and of girls. Family-based treatment has the best evidence base for effectiveness for younger patients. Medication plays a limited role in AN, but a major role in BN. Across diagnoses, the most important medicine is food. © Springer Science+Business Media 2014.</t>
  </si>
  <si>
    <t>10.1007/s11920-014-0441-4</t>
  </si>
  <si>
    <t>Stoylen, Inge J; Laberg, Jon C</t>
  </si>
  <si>
    <t>Anorexia nervosa and bulimia nervosa: Perspectives on etiology and cognitive behavior therapy.</t>
  </si>
  <si>
    <t>Briefly describes bulimia nervosa and anorexia nervosa and presents a historical overview of these disorders. The sociocultural perspective emphasizes an important and powerful motive in eating disorders: the belief that to be considered physically attractive and socially acceptable as a woman, one must be thin. Affective disorder and anxiety models of eating disorders are examined. Cognitive-behavioral and exposure and response prevention treatments for eating disorders and some controlled treatment studies are described. (PsycInfo Database Record (c) 2021 APA, all rights reserved)</t>
  </si>
  <si>
    <t>10.1111/j.1600-0447.1990.tb10756.x</t>
  </si>
  <si>
    <t>Svaldi, Jennifer; Tuschen-Caffier, Brunna</t>
  </si>
  <si>
    <t>Anorexia nervosa and bulimia nervosa.</t>
  </si>
  <si>
    <t>The Wiley handbook of cognitive behavioral therapy., Vols. 1-3</t>
  </si>
  <si>
    <t>Eating disorders such as anorexia nervosa (AN) and bulimia nervosa (BN) are characterized by disturbed eating behavior as well as body weight and shape concerns. The therapist and patient have to develop a plausible model for the explanation, etiology, and maintenance of the eating disorder. The principles of the therapy are then derived from the model in a way that the patient is capable of understanding. According to the model of explanation for AN and BN, for instance, the therapist pays attention to the excessive concern about weight and shape. The therapist points out that, from the 1960s onward, an extremely slim ideal has been promoted in Western industrialized countries. Many women try to correspond to this ideal by repeated dieting or by eating extremely low-caloric food. These statements must be put forward in a way that does not make the patient feel pathological about her diets or even her vomiting. For this reason it is helpful for the therapist to emphasize that the concern about weight and figure as well as the dieting are understandable: Against the background of the ideal that society promotes, becoming slim or staying slim has developed into a central goal in life. Society conveys the impression that the value of a woman depends, to a great extent, upon her figure or weight. Considering this background, it is understandable if a woman develops a massive concern or fear about her figure not corresponding with this ideal. It is further understandable that this could lead someone to start dieting, eating low-caloric food, or even vomiting. These general statements should be complemented, if possible, by individual experiences of the patient. They should also be able to describe why the patient was overly concerned with figure and weight at the time the eating disorder began to occur. Depending on the results of the individual analysis of the problem, the therapist will also point out the connection between eating behavior and psychological impairment due to stressful situations. These can be interpersonal conflicts, pressure to achieve, or intense feelings (e.g., feeling angry, sad, bored, excited, or lonely). One mechanism that can be used to explain the connection between stressful situations and eating is distraction. A preoccupation with eating and vomiting (in the case of BN) or with the aim of not eating (in the case of AN) provides a distraction from disturbing thoughts and feelings. Alternatively, it can be explained to patients with BN that psychological stressors, and specifically the accompanying feelings and thoughts, can become conditioned stimuli for anticipator)' bodily reactions focusing on food intake (e.g., raised insulin), as long as they are repeatedly followed by eating (Jansen, 1994). The principle of counter-regulation can also be explained to the patients: In situations that are not stressful, they are capable of controlling or suppressing the craving for food that is produced by their body. However, in stressful situations this energy is needed to cope with the problems. Knowledge of the disorder and the ability to use specific therapeutic measures in treating AN and BN are of great importance for the success of therapy. It further requires a positive attitude toward the therapy on the part of the therapist, as well as a high motivation to cooperate actively with therapy on the part of the person seeking treatment. The next section of this chapter focuses on cognitive behavioral interventions in the context of symptom-oriented therapy. (PsycInfo Database Record (c) 2023 APA, all rights reserved)</t>
  </si>
  <si>
    <t>Garner, David M; Rosen, Lionel W</t>
  </si>
  <si>
    <t>International handbook of behavior modification and therapy., 2nd ed.</t>
  </si>
  <si>
    <t>provide a practical overview of treatment principles that have been identified as useful in the management of these eating disorders emphasis will be given to cognitive-behavioral (CB) methods that may be justified for BN [bulimia nervosa] by the growing body of empirical literature indicating that these methods are effective for many patients assessment framework [the interview, psychometric instruments] / general treatment principles [the therapeutic relationship, two-track approach to treament] / intervention strategies [selection of treatment approaches, cognitive-behavioral methods, normalizing eating and weight, self-monitoring, introduction of avoided foods, normalizing body weight, inpatient treatment] / prominent themes in cognitive restructuring [reattribution of symptoms related to dieting or starvation; confronting the "anorexic wish;" attitude toward weight, shape, and eating; attitudes toward anorexia nervosa and bulimia nervosa; attitudes about affective states and interpersonal situations, self-esteem tied to external standards] (PsycInfo Database Record (c) 2022 APA, all rights reserved)</t>
  </si>
  <si>
    <t>10.1007/978-1-4613-0523-1_37</t>
  </si>
  <si>
    <t>Chiodo, June</t>
  </si>
  <si>
    <t>Innovations in child behavior therapy.</t>
  </si>
  <si>
    <t>developmental factors / obesity / the drive for thinness / pubertal changes and conflict / stressful life events / interpersonal and social competence / the functional significance of dieting behavioral treatment innovations / primary prevention programs / normalization of eating behavior / reversal of starvation-related symptomatology / family therapy / anxiety and fear of weight gain / the drive for thinness / social competence / group therapy / resistance research findings / drugs and behavior therapy (PsycInfo Database Record (c) 2021 APA, all rights reserved)</t>
  </si>
  <si>
    <t>Gilbert, E.H.; DeBlassie, R.R.</t>
  </si>
  <si>
    <t>Anorexia nervosa: adolescent starvation by choice.</t>
  </si>
  <si>
    <t>Adolescence</t>
  </si>
  <si>
    <t>Anorexia nervosa is an eating disorder which affects people of all classes and ages but in particular adolescent girls. The symptoms, characteristics, family, and modes of treatment of the typical anorectic patient are discussed.</t>
  </si>
  <si>
    <t>Zipfel, S.; Giel, K.E.; Bulik, C.M.; Hay, P.; Schmidt, U.</t>
  </si>
  <si>
    <t>Anorexia nervosa: Aetiology, assessment, and treatment</t>
  </si>
  <si>
    <t>Anorexia nervosa is an important cause of physical and psychosocial morbidity. Recent years have brought advances in understanding of the underlying psychobiology that contributes to illness onset and maintenance. Genetic factors influence risk, psychosocial and interpersonal factors can trigger onset, and changes in neural networks can sustain the illness. Substantial advances in treatment, particularly for adolescent patients with anorexia nervosa, point to the benefits of specialised family-based interventions. Adults with anorexia nervosa too have a realistic chance of achieving recovery or at least substantial improvement, but no specific approach has shown clear superiority, suggesting a combination of re-nourishment and anorexia nervosa-specific psychotherapy is most effective. To successfully fight this enigmatic illness, we have to enhance understanding of the underlying biological and psychosocial mechanisms, improve strategies for prevention and early intervention, and better target our treatments through improved understanding of specific disease mechanisms. © 2015 Elsevier Ltd.</t>
  </si>
  <si>
    <t>10.1016/S2215-0366(15)00356-9</t>
  </si>
  <si>
    <t>Hobbs, W.L.; Johnson, C.A.</t>
  </si>
  <si>
    <t>Anorexia nervosa: An overview</t>
  </si>
  <si>
    <t>American Family Physician</t>
  </si>
  <si>
    <t>Anorexia nervosa is a psychologic illness characterized by marked weight loss, an intense fear of gaining weight even though the patient is underweight, a distorted body image and amenorrhea. Anorexia primarily affects adolescent girls and occurs in approximately 0.2 to 1.3 percent of the general population. Complications of anorexia nervosa are numerous, involving almost every organ system, although most complications may be reversed when a healthy nutritional state is restored. Treatment may be administered on an inpatient or outpatient basis and involves nutritional and psychologic rehabilitation.</t>
  </si>
  <si>
    <t>Attia, E.</t>
  </si>
  <si>
    <t>Anorexia nervosa: Current status and future directions</t>
  </si>
  <si>
    <t>Annual Review of Medicine</t>
  </si>
  <si>
    <t>Anorexia nervosa (AN) is a serious mental illness categorized by a failure to maintain a minimally normal weight, a fear of gaining weight or becoming fat, and preoccupations about body shape or weight. AN is associated with significant morbidity and a mortality rate as high as that seen in any psychiatric illness. Biological factors, including genetic predisposition, appear to play a role in the development of AN. Treatment is challenging both because interventions with clear empirical support have not been identified and because individuals affected by AN are typically reluctant to undergo weight restoration. Preliminary studies suggest that family-based treatment may be useful for younger patients with AN. Treatment development for adults with AN and pursuit of neurobiological correlates of AN remain high-priority research areas. © 2010 by Annual Reviews All rights reserved.</t>
  </si>
  <si>
    <t>10.1146/annurev.med.050208.200745</t>
  </si>
  <si>
    <t>Kakhi, S.; McCann, J.</t>
  </si>
  <si>
    <t>Anorexia nervosa: diagnosis, risk factors and evidence-based treatments</t>
  </si>
  <si>
    <t>Progress in Neurology and Psychiatry</t>
  </si>
  <si>
    <t>As part of the series on managing neurological and psychiatric conditions in children and adolescents, Dr Sara Kakhi and Dr Jacinta McCann cover recent updates in epidemiology, risk factors, common comorbidities and treatment options for anorexia nervosa. Copyright © 2016 John Wiley &amp; Sons, Ltd</t>
  </si>
  <si>
    <t>10.1002/pnp.452</t>
  </si>
  <si>
    <t>Breithaupt, Lauren; Fischer, Sarah; Marino, Joanna; Gaydusek, Diana</t>
  </si>
  <si>
    <t>Treatments for psychological problems and syndromes.</t>
  </si>
  <si>
    <t>Anorexia nervosa (AN) is a disorder with profound effects on both psychological and physical functioning. The diagnostic criteria for AN have undergone significant revisions for the fifth edition of the Diagnostic and Statistical Manual for Mental Disorders (DSM-5). In contrast to bulimia nervosa (BN), where a cognitive behavioral model and treatment modality have ample empirical support, there are several potential models of the development and maintenance of AN, and thus proposed treatments. Although many people assume that the cause and maintenance of AN are socioculturally based, there is a great deal of evidence that AN is a heritable illness with a biological basis. This chapter provides a brief description of models of the development and maintenance of anorexia nervosa. The models include: biological models; the neurodevelopmental model; and sociocultural models. It reviews various components of evidence-based treatments as well as treatment components that will inform future clinical practice. That several treatment programs are being evaluated to address attrition is promising, and the utilization of caregivers in treatment in adult populations may be promising as well. Patience and empathy are necessary for whatever treatment program is selected by the therapist and client. (PsycInfo Database Record (c) 2023 APA, all rights reserved)</t>
  </si>
  <si>
    <t>10.1002/9781118877142.ch14</t>
  </si>
  <si>
    <t>Garner, David M</t>
  </si>
  <si>
    <t>Child behavior therapy casebook.</t>
  </si>
  <si>
    <t>recommend a cognitive-behaviorally oriented, "two-track" approach that is aimed at achieving a balance in attending to salient psychological themes while not neglecting or underestimating the impact of biological changes brought about by disturbed eating patterns case identification / history / course of treatment assessment / Eating Disorder Inventory (EDI) or the Eating Attitudes Test (EAT) selection of treatment / in many cases hospitalization in a program with a cognitive-behavioral orientation plus family therapy would have been considered as a treatment option / inpatient and outpatient management (PsycInfo Database Record (c) 2022 APA, all rights reserved)</t>
  </si>
  <si>
    <t>10.1007/978-1-4613-0993-2_19</t>
  </si>
  <si>
    <t>Fenichel, R.M.; Warren, M.P.</t>
  </si>
  <si>
    <t>Anorexia, bulimia, and the athletic triad: Evaluation and management</t>
  </si>
  <si>
    <t>Current Osteoporosis Reports</t>
  </si>
  <si>
    <t>Caloric restriction caused by undernutrition or overexercise is increasingly common and has significant health consequences such as hypothalamic amenorrhea, infertility, attainment of low peak bone mass, and bone loss leading to fracture. In these patients, the pathophysiology of amenorrhea and bone loss is multifactorial, involving hormones that integrate the nutritional state with the hypothalamic-pituitary-ovarian axis, including leptin and possibly ghrelin. The pathophysiology of bone loss includes nutritional deficiencies, possibly estrogen deficiency, and direct and indirect effects of leptin on bone. Identifying patients at risk for low bone mineral density and fracture is important, as is screening with dual energy radiograph absorptiometry. Treatment has focused on oral contraceptive use, yet improved bone mineral density is marked by nutritional recovery and anovulation reversal. Therefore, resolving the nutrition deficiency should be the cornerstone of treatment. Cognitive-behavioral therapy aims for weight recovery, which can lead to reversal of amenorrhea and improvement in other associated metabolic abnormalities. During treatment, estradiol levels can be followed to assess hypothalamic-pituitary-ovarian recovery because estradiol secretion may increase well before ovulation occurs. In patients failing the above interventions, hormone replacement should be considered, but bone mineral density should be followed because patients may continue to lose bone despite treatment with oral contraceptives if nutrition is not improved. Copyright © 2007 by Current Medicine Group LLC.</t>
  </si>
  <si>
    <t>10.1007/s11914-007-0011-3</t>
  </si>
  <si>
    <t>Gregorowski, C.; Seedat, S.; Jordaan, G.P.</t>
  </si>
  <si>
    <t>A clinical approach to the assessment and management of co-morbid eating disorders and substance use disorders</t>
  </si>
  <si>
    <t>Introduction: Research has shown that eating disorder (ED) patients who abuse substances demonstrate worse ED symptomatology and poorer outcomes than those with EDs alone, including increased general medical complications and psychopathology, longer recovery times, poorer functional outcomes and higher relapse rates. This article provides a broad overview of the prevalence, aetiology, assessment and management of co-morbid EDs and substance use disorders (SUDs).Review: The co-occurrence of EDs and SUDs is high. The functional relationship between EDs and SUDs vary within and across ED subtypes, depends on the class of substance, and needs to be carefully assessed for each patient. Substances such as caffeine, tobacco, insulin, thyroid medications, stimulants or over the counter medications (laxatives, diuretics) may be used to aid weight loss and/or provide energy, and alcohol or psychoactive substances could be used for emotional regulation or as part of a pattern of impulsive behaviour. A key message conveyed in the current literature is the importance of screening and assessment for co-morbid SUDs and EDs in patients presenting with either disorder. There is a paucity of treatment studies on the management of co-occurring EDs and SUDs. Overall, the literature indicates that the ED and SUD should be addressed simultaneously using a multi-disciplinary approach. The need for medical stabilization, hospitalization or inpatient treatment needs to be assessed based on general medical and psychiatric considerations. Common features across therapeutic interventions include psycho-education about the aetiological commonalities, risks and sequelae of concurrent ED behaviours and substance abuse, dietary education and planning, cognitive challenging of eating disordered attitudes and beliefs, building of skills and coping mechanisms, addressing obstacles to improvement and the prevention of relapse. Emphasis should be placed on building a collaborative therapeutic relationship and avoiding power struggles. Cognitive behavioural therapy has been frequently used in the treatment of co-morbid EDs and SUDs, however there are no randomized controlled trials. More recently evidence has been found for the efficacy of dialectical behavioural therapy in reducing both ED and substance use behaviours.Conclusion: Future research would benefit from a meta-analysis of the current research in order to better understand the relationships between these two commonly co-occurring disorders. © 2013 Gregorowski et al.; licensee BioMed Central Ltd.</t>
  </si>
  <si>
    <t>10.1186/1471-244X-13-289</t>
  </si>
  <si>
    <t>Lock, J.</t>
  </si>
  <si>
    <t>A health service perspective Anorexia Nervosa</t>
  </si>
  <si>
    <t>This article reviews anorexia nervosa from a health services perspective. From such a perspective, costs of care, changes in insurance types, lack of empirically supported treatments, and involvement of legislative and judicial processes are discussed. Based on this review, processes for designing optimal insurance strategies are outlined, needs for treatment, service, and prevention development suggested, and the need for systematic evaluation of effective treatments identified.</t>
  </si>
  <si>
    <t>10.1080/10640260390218648</t>
  </si>
  <si>
    <t>Hagan, Kelsey E; Christensen, Kara A; Forbush, Kelsie T</t>
  </si>
  <si>
    <t>A preliminary systematic review and meta-analysis of randomized-controlled trials of cognitive remediation therapy for anorexia nervosa.</t>
  </si>
  <si>
    <t>Cognitive remediation therapy (CRT) for anorexia nervosa (AN) was developed as an adjuvant treatment to target set-shifting and central coherence inefficiencies important in AN and to ultimately improve clinical outcomes of those with AN. The primary aim of this preliminary systematic review and meta-analysis was to determine the effect of CRT for AN relative to control treatments in randomized-controlled trials (RCTs) on neuropsychological inefficiencies at end-of-treatment. Secondary aims were to assess the effect of CRT for AN on dropout, eating-disorder-related, and other psychological outcomes at end-of-treatment. Systematic review and meta-analytic procedures were conducted in accordance with PRISMA Guidelines. RCTs evaluating CRT for AN compared to a control treatment were identified via ProQuest, PsycINFO, PubMed, and SCOPUS. Seven RCTs and one quasi-RCT of CRT for AN were included. RCT quality ratings ranged from fair (n = 3) to good (n = 4). Random-effects meta-analysis was conducted using Hedge's g. Study heterogeneity was assessed using I 2 and publication bias was assessed with Begg's adjusted-rank correlation and the trim-and-fill method. CRT was not associated with improvement in central coherence compared to control treatments at end-of-treatment (g = 0.25, 95% CI = -0.35, 0.85, k = 3). Set-shifting outcomes were mixed due to heterogeneity of set-shifting measures across studies. CRT may prevent dropout; yet, more studies are needed to draw conclusions. CRT did not confer advantage over control treatments for eating-disorder-related and other psychological outcomes at end-of-treatment. Future RCTs of CRT for AN should use precise measures to assess constructs (particularly for set shifting), increase sample size, and implement longitudinal follow-up. (Word Count: 247 words). (PsycInfo Database Record (c) 2022 APA, all rights reserved)</t>
  </si>
  <si>
    <t>10.1016/j.eatbeh.2020.101391</t>
  </si>
  <si>
    <t>Park, E.; Kim, W.-H.</t>
  </si>
  <si>
    <t>A Retrospective Literature Review of Eating Disorder Research (1990–2021): Application of Bibliometrics and Topical Trends</t>
  </si>
  <si>
    <t>Despite the growing importance of eating disorders in society and academic literature, only a few bibliometric review studies using bibliometric analysis were available. Hence, this study aimed to explore and uncover hidden research topics and patterns in articles in terms of eating disorders over the last 30 years. In total, 4111 articles on eating disorders were analyzed using bibliometrics, network analyses, and structural topic modeling as the basis of mixed methods. In addition to general statistics about the journal, several key research topics, such as eating disorder (ED) treatment, ED symptoms, factors triggering ED, family related factors, eating behaviors, and social factors, were found based on topic correlations. This study found the key research variables that are frequently studied with EDs, such as AN, BN, BED, and ARFID. This study may help clinicians comprehend important risk factors associated with EDs. Moreover, the findings about key ED research topics and their association can be helpful for future studies to construct a comprehensive ED research framework. To our knowledge, this is the first study to use topic modeling in an academic journal on EDs and examine the diversity in ED research over 30 years of published research. © 2022 by the authors. Licensee MDPI, Basel, Switzerland.</t>
  </si>
  <si>
    <t>10.3390/ijerph19137710</t>
  </si>
  <si>
    <t>Hotard, Stephen R; Gaudet, Irby J</t>
  </si>
  <si>
    <t>A review of behavioral techniques in anorexia nervosa.</t>
  </si>
  <si>
    <t>Southern Psychologist</t>
  </si>
  <si>
    <t>Reviews existing behavioral procedures that have been used in the treatment of anorexia nervosa and illustrates the current trend of using behavioral management as part of a treatment program rather than as an independent treatment modality. In a controlled hospital setting, combined use of these treatments is effective in helping anorexic patients. However, maintaining appropriate eating and social behaviors after discharge still presents a difficult problem. (PsycInfo Database Record (c) 2021 APA, all rights reserved)</t>
  </si>
  <si>
    <t>Laddu, D.; Dow, C.; Hingle, M.; Thomson, C.; Going, S.</t>
  </si>
  <si>
    <t>A review of evidence-based strategies to treat obesity in adults</t>
  </si>
  <si>
    <t>Nutrition in Clinical Practice</t>
  </si>
  <si>
    <t>Obesity, with its comorbidities, is a major public health problem. Population-based surveys estimate 2 of every 3 U.S. adults are overweight or obese. Despite billions of dollars spent annually on weight loss attempts, recidivism is high and long-term results are disappointing. In simplest terms, weight loss and maintenance depend on energy balance, and a combination of increased energy expenditure by exercise and decreased energy intake through caloric restriction is the mainstay of behavioral interventions. Many individuals successfully lose 5%-10% of body weight through behavioral approaches and thereby significantly improve health. Similar success occurs with some weight loss prescriptions, although evidence for successful weight loss with over-the-counter medications and supplements is weak. Commercial weight loss programs have helped many individuals achieve their goals, although few programs have been carefully evaluated and compared, limiting recommendations of one program over another. For the very obese, bariatric surgery is an option that leads to significant weight loss and improved health, although risks must be carefully weighed. Lifestyle changes, including regular physical activity, healthy food choices, and portion control, must be adopted, regardless of the weight loss approach, which requires ongoing support. Patients can best decide the appropriate approach working with a multidisciplinary team, including their health care provider and experts in nutrition, exercise, and behavioral intervention. © 2011 The American Society for Parenteral and Enteral Nutrition.</t>
  </si>
  <si>
    <t>10.1177/0884533611418335</t>
  </si>
  <si>
    <t>Smith, A.; Cook-Cottone, C.</t>
  </si>
  <si>
    <t>A review of family therapy as an effective intervention for anorexia nervosa in adolescents</t>
  </si>
  <si>
    <t>Journal of Clinical Psychology in Medical Settings</t>
  </si>
  <si>
    <t>This review examines family therapy as an effective intervention for Anorexia Nervosa (AN) in adolescents. An electronic and manual literature search was conducted. Studies pertaining to family therapy in the treatment of AN and specifically, the Maudsley Method/ Family-Based Treatment were identified. A limited number of randomized control trials exist implicating family therapy. Of the existent studies, methodological limitations pertaining to small, homogeneous sample sizes are evident. Despite the limited number of studies, family therapy appears to illustrate probable efficacy. Additional research and funding are necessary to fully support family therapy in the treatment of AN in adolescents. © Springer Science+Business Media, LLC 2011.</t>
  </si>
  <si>
    <t>10.1007/s10880-011-9262-3</t>
  </si>
  <si>
    <t>Stiles-Shields, C.; Hoste, R.R.; Doyle, P.M.; Le Grange, D.</t>
  </si>
  <si>
    <t>A review of family-based treatment for adolescents with eating disorders</t>
  </si>
  <si>
    <t>Reviews on Recent Clinical Trials</t>
  </si>
  <si>
    <t>This review focuses on the use of family-based treatment (FBT) for adolescents with eating disorders, including anorexia nervosa (AN) and bulimia nervosa (BN). AN and BN are serious disorders with significant psychiatric and medical morbidity. Data support the use of family treatments for adolescents with eating disorders. Developed at the Maudsley Hospital, FBT is a theoretically agnostic approach that externalizes the illness from the patient and empowers families to actively work to bring about recovery in their relative with an eating disorder. FBT appears to be an effective treatment for adolescents with AN and support is developing for the treatment of adolescents with BN. Manual development is currently underway for the implementation of FBT for young adults with eating disorders, overweight adolescents, and those with subsyndromal AN. Further research is needed to determine the effectiveness of FBT with other populations. In this review, we will provide a critical overview of the literature by focusing upon empirical findings regarding FBT, with particular emphasis on studies conducted with adolescents. © 2012 Bentham Science Publishers.</t>
  </si>
  <si>
    <t>10.2174/157488712800100242</t>
  </si>
  <si>
    <t>Rutherford, L.; Couturier, J.</t>
  </si>
  <si>
    <t>A review of psychotherapeutic interventions for children and adolescents with eating disorders</t>
  </si>
  <si>
    <t>Journal of the Canadian Academy of Child and Adolescent Psychiatry</t>
  </si>
  <si>
    <t>Objective: Psychotherapeutic interventions for child and adolescent eating disorders have recently received increasing attention in the research literature. This article attempts to summarize these studies. Method: The current literature was reviewed using the PubMed and Embase databases under the search terms eating disorders, child, adolescent, and psychotherapy. Here we will present a practical overview of the current evidence for psychotherapeutic interventions in this clinical population. Results: There have been some very promising findings with regards to specific types of therapy for anorexia nervosa (AN), bulimia nervosa (BN) and binge eating disorder (BED). Conclusions: The best evidence available suggests that family-therapy models are most effective for treating adolescents with AN, and that CBT models are most effective for adolescent BN, although family-based treatment may also be effective for adolescents with BN. Too few studies have been done on BED in adolescents to draw any conclusions; however CBT, IPT and DBT are all theoretically promising.</t>
  </si>
  <si>
    <t>Maseeh, A.; Kwatra, G.</t>
  </si>
  <si>
    <t>A review of smoking cessation interventions</t>
  </si>
  <si>
    <t>MedGenMed Medscape General Medicine</t>
  </si>
  <si>
    <t>Sharma, A.; Couture, J.</t>
  </si>
  <si>
    <t>A Review of the Pathophysiology, Etiology, and Treatment of Attention-Deficit Hyperactivity Disorder (ADHD)</t>
  </si>
  <si>
    <t>Annals of Pharmacotherapy</t>
  </si>
  <si>
    <t>Objective: To review the pathophysiology, etiology, and treatment of attention-deficit hyperactivity disorder (ADHD). Data Sources and Data Extraction: A literature search was conducted in PubMed and EMBASE using the terms attention deficit hyperactive disorder, ADHD, pathophysiology, etiology, and neurobiology. Limits applied were the following: published in the past 10 years (January 2003 to August 2013), humans, review, meta-analysis, and English language. These yielded 63 articles in PubMed and 74 in EMBASE. After removing duplicate/irrelevant articles, 86 articles and their relevant reference citations were reviewed. Data Synthesis: ADHD is a neurological disorder that affects children, but symptoms may persist into adulthood. Individuals suffering from this disorder exhibit hyperactivity, inattention, impulsivity, and problems in social interaction and academic performance. Medications used to treat ADHD such as methylphenidate, amphetamine, and atomoxetine indicate a dopamine/norepinephrine deficit as the neurochemical basis of ADHD, but the etiology is more complex. Moreover, these agents have poor adverse effect profiles and a multitude of drug interactions. Because these drugs are also dispensed to adults who may have concomitant conditions or medications, a pharmacist needs to be aware of these adverse events and drug interactions. This review, therefore, focuses on the pathophysiology, etiology, and treatment of ADHD and details the adverse effects and drug interaction profiles of the drugs used to treat it. Conclusions: Published research shows the benefit of drug therapy for ADHD in children, but given the poor adverse effect and drug interaction profiles, these must be dispensed with caution. © The Author(s) 2013.</t>
  </si>
  <si>
    <t>10.1177/1060028013510699</t>
  </si>
  <si>
    <t>Stiles-Shields, C.; Smyth, A.; Glunz, C.; Hoste, R.R.; Boepple, L.; le Grange, D.</t>
  </si>
  <si>
    <t>A review of the role of psychiatrists and pediatricians in Outpatient treatment of adolescents with anorexia and bulimia nervosa</t>
  </si>
  <si>
    <t>Eating disorders frequently have their onset in adolescence. This is problematic as Anorexia Nervosa (AN), Bulimia Nervosa (BN), and Eating Disorder Not Otherwise Specified (EDNOS) often present with serious psychiatric and medical sequelae that can affect an adolescent's physical and emotional development. It is well documented that complications from eating disorders in adolescence can result in long-term health consequences, rendering effective psychiatric and medical treatments a necessity. To combat the medical consequences associated with eating disorders in adolescents, pediatricians must identify, treat, and monitor medical complications. Pediatricians are also responsible for assessing the need for hospitalization due to medical instability. Some advances have been made regarding psychopharmacological treatments for eating disorders. For example, antidepressant medications, such as SSRIs, have demonstrated efficacy in the treatment of adults with BN. The true effectiveness of these medications in adolescent populations remains unknown. A multidisciplinary team approach is a common treatment model in outpatient practice, but further research is required to investigate how to facilitate the collaboration of psychiatric and medical professionals. The majority of psychiatric and medical trials for eating disorder patients have involved adult participants, and most studies have investigated either psychiatric or medical treatments for eating disorders. In this review, we will add to the current literature by focusing on both psychiatric and medical treatments for eating disorders, with particular emphasis on studies conducted with adolescents. © 2011 Bentham Science Publishers.</t>
  </si>
  <si>
    <t>10.2174/157340011797183175</t>
  </si>
  <si>
    <t>Nguyen, N.; Champion, J.K.; Ponce, J.; Quebbemann, B.; Patterson, E.; Pham, B.; Raum, W.; Buchwald, J.N.; Segato, G.; Favretti, F.</t>
  </si>
  <si>
    <t>A review of unmet needs in obesity management</t>
  </si>
  <si>
    <t>Obesity Surgery</t>
  </si>
  <si>
    <t>The prevalence of obesity continues to escalate in the USA; however, there is no consensus regarding the optimal therapy for obesity. For the vast majority of severely obese patients, conventional medical therapies (i.e., diet, exercise, behavioral counseling) often fail over the long term. Existing pharmacotherapy adjunctive to behavioral therapy has limited effectiveness and an imperfect safety record. In contrast, bariatric surgery has a high degree of weight loss efficacy, yet only a small fraction of the qualifying obese population undergoes these procedures because of the associated perioperative risks and potential late complications. In addition, the role of bariatric surgery is unclear in certain patient populations, such as patients with lower body mass index (BMI, 30-35 kg/m 2), the high-risk super-super obese patients (BMI&gt;60), the morbidly obese adolescent, and obese patients requiring weight reduction in preparation for other procedures, such as orthopedic, transplant, or vascular surgeries. In these circumstances, there is a need for an effective but less invasive treatment to bridge the gap between medical and surgical therapy. This review examines current treatment outcomes, identifies prominent areas of unmet clinical needs, and provides an overview of two minimally invasive "temporary procedures for weight loss" that may eventually address some of the unmet needs in obesity management. © 2012 Springer Science + Business Media, LLC.</t>
  </si>
  <si>
    <t>10.1007/s11695-012-0634-z</t>
  </si>
  <si>
    <t>Kirkcaldy, B.D.; Siefen, G.R.; Kandel, I.; Merrick, J.</t>
  </si>
  <si>
    <t>A review on eating disorders and adolescence</t>
  </si>
  <si>
    <t>Minerva Pediatrica</t>
  </si>
  <si>
    <t>Eating disorders in adolescence are a public health concern with both personal costs and a financial burden for the community health services. This paper is a review of incidence and gender differences of eating disorders; comorbid psychopathology, including substance abuse, mood disorders, anxiety disorders and personality disorders; developmental and intellectual factors; family, socio-cultural functioning and birth order; self-injury and suicidal behaviour with health outcome and therapy success rate. We have also asked severeal questions from our clinical experience and tried to answer them with our clinical knowledge and based on literature review. Overall, there is an indication that therapy success is significandy correlated with (low) externalisation, specifically for social problems and aggressivity. Due to the complexity of factors involved in the manifestation of eating disorders, the inclusion of cognitive-behavioural therapy as well as family-oriented therapeutic concepts coupled with medical treatment would appear to offer an intervention inventory, which would be most effective in offering adolescents optimal treatment programmes. The implications of our review is discussed in terms of psychotherapeutic treatment plans for adolescents in clinical care.</t>
  </si>
  <si>
    <t>Kaltenthaler, E.; Shackley, P.; Stevens, K.; Beverley, C.; Parry, G.; Chilcott, J.</t>
  </si>
  <si>
    <t>A systematic review and economic evaluation of computerised cognitive behaviour therapy for depression and anxiety</t>
  </si>
  <si>
    <t>10.3310/hta6220</t>
  </si>
  <si>
    <t>King, S.; Griffin, S.; Hodges, Z.; Weatherly, H.; Asseburg, C.; Richardson, G.; Golder, S.; Taylor, E.; Drummond, M.; Riemsma, R.</t>
  </si>
  <si>
    <t>A systematic review and economic model of the effectiveness and cost-effectiveness of methylphenidate, dexamfetamine and atomoxetine for the treatment of attention deficit hyperactivity disorder in children and adolescents</t>
  </si>
  <si>
    <t>Objectives: To assess the clinical and cost-effectiveness of oral methylphenidate hydrochloride (MPH), dexamfetamine sulphate (DEX) and atomoxetine (ATX) in children and adolescents (&lt; 18 years of age) diagnosed with attention deficit hyperactivity disorder (ADHD) (including hyperkinetic disorder). Data sources: Electronic databases covering 1999-July 2004 for MPH, 1997-July 2004 for DEX and 1981-July 2004 for ATX. Review methods: Selected studies were assessed using modified criteria based on CRD Report No. 4. Clinical effectiveness data were reported separately for each drug and by the type of comparison. Data for MPH were also analysed separately based on whether it was administered as an immediate release (IR) or extended release (ER) formulation. For all drugs, the data were examined by dose. Data for the core outcomes of hyperactivity (using any scale), Clinical Global Impression [as a proxy of quality of life (QoL)] and adverse events were reported. For crossover studies, the mean and standard deviation (SD) for each outcome were data extracted for end of trial data (i.e. baseline data were not considered). For parallel studies, change scores were reported where given, otherwise means and SDs were presented for end of trial data. In addition, mean differences with 95% confidence intervals were calculated for each study. For adverse events, self-ratings were reported when used, otherwise, parent reports were utilised. Percentages of participants reporting adverse events were used to calculate numbers of events in each treatment arm. All the clinical effectiveness data and economic evaluations (including accompanying models) included in the company submissions were assessed. A new model was developed to assess the cost-effectiveness of the alternative treatments in terms of cost per quality-adjusted life-year. To achieve this, a mixed treatment comparison model was used to estimate the differential mean response rates. Monte Carlo simulation was used to reflect uncertainty in the cost-effectiveness results. Results: In total, 65 papers met the inclusion criteria. The results suggest that MPH and DEX are effective at reducing hyperactivity and improving QoL (as determined by Clinical Global Impression) in children, although the reliability of the MPH study results is not known and there were only a small number of DEX studies. There was consistent evidence that ATX was superior to placebo for hyperactivity and Clinical Global Impression. Studies on ATX more often reported the study methodology well, and the results were likely to be reliable. Very few studies made direct head-to-head comparisons between the drugs or examined a non-drug intervention in combination with MPH, DEX or ATX. Adequate and informative data regarding the potential adverse effects of the drugs were also lacking. The results of the economic evaluation clearly identified an optimal treatment strategy of DEX first-line, followed by IR-MPH for treatment failures, followed by ATX for repeat treatment failures. Where DEX is unsuitable as a first-line therapy, the optimal strategy is IR-MPH first-line, followed by DEX and then ATX. For patients contraindicated to stimulants, ATX is preferred to no treatment. For patients in whom a midday dose of medication is unworkable, ER-MPH is preferred to ATX, and ER-MPH 12 appears more cost-effective than ER-MPH8. As identified in the clinical effectiveness review, the reporting of studies was poor, therefore this should be borne in mind when interpreting the model results. Conclusions: Drug therapy seems to be superior to no drug therapy, no significant differences between the various drugs in terms of efficacy or side effects were found, mainly owing to lack of evidence, and the additional benefits from behavioural therapy (in combination with drug therapy) are uncertain. Given the lack of evidence for any differences in effectiveness between the drugs, the economic model tended to be driven by drug costs, which differed considerably. Future trials examining MPH, DEX and ATX should include the assessment of tolerability and safety as a priority. Longer term follow-up of individuals participating in trials could further inform policy makers and health professionals. Such data could potentially distinguish between these drugs in a clinically useful way. In addition, research examining whether somatic complaints are actually related to drug treatment or to the disorder itself would be informative. © Queen's Printer and Controller of HMSO 2006. All rights reserved.</t>
  </si>
  <si>
    <t>10.3310/hta10230</t>
  </si>
  <si>
    <t>Lindvall Dahlgren, C.; Rø, T.</t>
  </si>
  <si>
    <t>A systematic review of cognitive remediation therapy for anorexia nervosa - development, current state and implications for future research and clinical practice</t>
  </si>
  <si>
    <t>Objective: To systematically review studies of cognitive remediation therapy (CRT) for anorexia nervosa (AN), and to discuss findings with references to clinical practice and future research.Method: The literature was reviewed using the PubMed, Web of Science and PsycINFO search terms " cognitive remediation therapy" AND " anorexia nervosa" . Papers published online between 2005 and 2013 were selected on the basis of three inclusion criteria: 1) studies of any design focusing on CRT for AN, 2) papers that were written in English or had an available published English translation, and 3) papers published in peer reviewed journals.Results: A total of 45 papers were identified of which 21 were recognized as being relevant for the review. Relevant papers were divided into three different categories 1) single case reports, 2) case series and 3) randomised controlled trials (RCTs). Single case studies and case series yielded strong evidence of feasibility and acceptability of CRT for AN despite great variety in sample compositions. Four RCTs demonstrate that CRT has the potential of enhancing the effectiveness of current treatments, reduce attrition, increase cognitive set-shifting abilities and quality of life, as well as reduce eating disorder psychopathology.Discussion: The number of CRT studies published is growing rapidly, in particular RCTs. Further research is needed to define the primary aim of delivering CRT to patients with eating disorders, and to establish how to best measure the effect of the intervention. Moreover, researchers and clinicians should focus on identifying and assessing specific versus non-specific CRT contributions, and explore long-term effects of the intervention. It is imperative that adolescent RCTs are conducted to evaluate how CRT may be effective as a treatment for this young patient group. © 2014 Lindvall Dahlgren and Rø licensee BioMed Central Ltd.</t>
  </si>
  <si>
    <t>10.1186/s40337-014-0026-y</t>
  </si>
  <si>
    <t>Le, L.K.-D.; Hay, P.; Mihalopoulos, C.</t>
  </si>
  <si>
    <t>A systematic review of cost-effectiveness studies of prevention and treatment for eating disorders</t>
  </si>
  <si>
    <t>Background: Eating disorders are serious mental disorders and are associated with substantial economic and social burden. The aim of this study is to undertake a systematic review of the cost-effectiveness studies of both preventive and treatment interventions for eating disorder. Method: Electronic databases (including the Cochrane Controlled Trial Register, MEDLINE, PsycINFO, Academic Search Complete, Global Health, CINAHL complete, Health Business Elite, Econlit, Health Policy Reference Center and ERIC) were searched for published cost-effectiveness studies of eating disorder prevention and treatment including papers published up to January 2017. The quality of studies was assessed using the Consolidated Health Economic Evaluation Reporting Standards (CHEERS) checklist. Results: In all, 13 studies met the review inclusion criteria as full cost-effectiveness studies and 8 were published since 2011. The studies included three modelled and one trial-based study focused on prevention, two trial-based and one modelled study for anorexia nervosa treatment and three trial-based studies for bulimia nervosa treatment. The remaining studies targeted binge-eating disorder or non-specific eating disorder treatment. The average percent of CHEERS checklist items reported was 71% (standard deviation 21%). Eating disorder interventions were mainly cost-saving or more effective and more costly compared to comparators; however, some results did not reach statistical significance. In the two studies that achieved 100% CHEERS checklist, one study reported that a cognitive dissonance intervention might be cost-effective for prevention of anorexia nervosa and bulimia nervosa with a 90% participation rate and the second study supported lisdexamfetamine to be cost-effective in the treatment of binge-eating disorder. Insufficient evidence for long-term cost-effectiveness (e.g. over 2 years) was found. Conclusion: Cost-effectiveness studies in eating disorder appear to be increasing in number over the last 6 years. Findings were inconsistent and no firm conclusion can be drawn with regard to comparative value-for-money conclusions. However, some promising interventions were identified. Further research with improved methodology is required. © 2017, © The Royal Australian and New Zealand College of Psychiatrists 2017.</t>
  </si>
  <si>
    <t>10.1177/0004867417739690</t>
  </si>
  <si>
    <t>Atwood, M.E.; Friedman, A.</t>
  </si>
  <si>
    <t>A systematic review of enhanced cognitive behavioral therapy (CBT-E) for eating disorders</t>
  </si>
  <si>
    <t>Objective: To review the literature examining the efficacy and effectiveness of enhanced cognitive behavioral therapy (CBT-E) for adults and older adolescents with eating disorders. Method: A systematic search of the literature (using PsycINFO and PubMed) was conducted in order to identify relevant publications (randomized controlled trials [RCTs] and uncontrolled trials) up to June 2019. Effect sizes were reported for outcomes including treatment attrition and remission rates, eating disorder behaviors, body mass index (BMI), and core eating disorder psychopathology. The Downs and Black checklist was used to assess the quality of included studies. Results: Twenty studies (10 RCTs and 10 uncontrolled trials) met criteria for inclusion. Support was found for the efficacy and effectiveness of CBT-E for the full spectrum of eating disorders, with respect to reducing eating disorder behaviors and core psychopathology. BMI also increased, with large effects, for individuals with AN. However, the majority of the randomized trials included in this review did not demonstrate superiority of CBT-E over comparison treatments, particularly in the longer-term. Furthermore, rates of attrition and remission for CBT-E among individuals without AN did not appear to differ from rates for CBT-BN. Discussion: There is evidence to support CBT-E as an efficacious and effective treatment for adults and older adolescents with a range of eating disorder diagnoses. Future research would benefit from directly comparing CBT-E to CBT-BN, expanding measured outcomes to include driven exercise and subjective binge eating, increasing consistency in the definition and measurement of outcomes, and exploring factors associated with treatment retention. © 2019 Wiley Periodicals, Inc.</t>
  </si>
  <si>
    <t>10.1002/eat.23206</t>
  </si>
  <si>
    <t>Hay, P.</t>
  </si>
  <si>
    <t>A systematic review of evidence for psychological treatments in eating disorders: 2005-2012</t>
  </si>
  <si>
    <t>Objective: To update new evidence for psychotherapies in eating disorders (EDs) since 2005-September 2012. Method: Completed and published in the English language randomized controlled trials (RCTs) were identified by SCOPUS search using terms "bulimia" or "binge eating disorder" (BED) or "anorexia nervosa" (AN) or "eating disorder" and "treatment," and 36 new RCTs met inclusion criteria. Results: There has been progress in the evidence for family based treatment in adolescents with AN, for cognitive behavior therapy (CBT) in full and guided forms, and new modes of delivery for bulimia nervosa (BN), BED, and eating disorder not otherwise specified with binge eating. Risk of bias was low to moderate in 22 (61%) of RCTs. Discussion: The evidence base for AN has improved and CBT has retained and extended its status as first-line therapy for BN. However, further research is needed, in particular noninferiority trials of active therapies and the best approach to addressing ED features and weight management in co-morbid BED and obesity. Copyright © 2013 Wiley Periodicals, Inc.</t>
  </si>
  <si>
    <t>10.1002/eat.22103</t>
  </si>
  <si>
    <t>Blanchet, C.; Mathieu, M.; St-Laurent, A.; Fecteau, S.; St-Amour, N.; Drapeau, V.</t>
  </si>
  <si>
    <t>A Systematic Review of Physical Activity Interventions in Individuals with Binge Eating Disorders</t>
  </si>
  <si>
    <t>Current obesity reports</t>
  </si>
  <si>
    <t>PURPOSE OF REVIEW: Our systematic review aims to assess the overall evidence available in the literature regarding the role of physical activity (PA) in individuals with binge eating disorder (BED) and better understand the potential underlying mechanisms of action.; RECENT FINDINGS: Currently, the most effective and well-established psychological treatment for BED is cognitive behavioral therapy (CBT) with a remission rate around 80%. CBT is sometimes combined with pharmacotherapy targeting comorbidities associated with BED, such as obesity and depression. Another avenue of treatment that has been less studied is PA. It has been suggested that PA addresses the underlying mechanisms of BED and, thus, increases treatment efficiency. This systematic review provides additional knowledge concerning the benefits of PA in the treatment of individuals with BED including reduction of binge eating (BE) episodes and improvement in other associated comorbidities. Potential mechanisms of action of PA include neurochemical alterations affecting the reward system, reduction of negative affect, and its anorexigenic effects.</t>
  </si>
  <si>
    <t>10.1007/s13679-018-0295-x</t>
  </si>
  <si>
    <t>Pennesi, J.-L.; Wade, T.D.</t>
  </si>
  <si>
    <t>A systematic review of the existing models of disordered eating: Do they inform the development of effective interventions?</t>
  </si>
  <si>
    <t>Clinical Psychology Review</t>
  </si>
  <si>
    <t>Despite significant advances in the development of prevention and treatment interventions for eating disorders and disordered eating over the last decade, there still remains a pressing need to develop more effective interventions. In line with the 2008 Medical Research Council (MRC) evaluation framework from the United Kingdom for the development and evaluation of complex interventions to improve health, the development of sound theory is a necessary precursor to the development of effective interventions. The aim of the current review was to identify the existing models for disordered eating and to identify those models which have helped inform the development of interventions for disordered eating. In addition, we examine the variables that most commonly appear across these models, in terms of future implications for the development of interventions for disordered eating. While an extensive range of theoretical models for the development of disordered eating were identified (N = 54), only ten (18.5%) had progressed beyond mere description and to the development of interventions that have been evaluated. It is recommended that future work examines whether interventions in eating disorders increase in efficacy when developed in line with theoretical considerations, that initiation of new models gives way to further development of existing models, and that there be greater utilisation of intervention studies to inform the development of theory. © 2015 Elsevier Ltd.</t>
  </si>
  <si>
    <t>10.1016/j.cpr.2015.12.004</t>
  </si>
  <si>
    <t>Hannah, L.; Cross, M.; Baily, H.; Grimwade, K.; Clarke, T.; Allan, S.M.</t>
  </si>
  <si>
    <t>A systematic review of the impact of carer interventions on outcomes for patients with eating disorders</t>
  </si>
  <si>
    <t>Purpose: Eating disorder (ED) prevalence and illness severity is rapidly increasing. The complicated interplay of factors contributing to the maintenance of EDs, including family/carer influences, highlights the importance of carer interventions within ED treatment. Carer interventions demonstrate positive outcomes for carers themselves, though are also hypothesised to benefit the patient indirectly. A systematic review was conducted to greater understand the impact of carer interventions on ED patient outcomes. Methods: Eight databases, including CINAHL, MEDLINE and PsychINFO, were systematically searched. Intervention studies for parent(s)/carer(s) of a patient with an ED were included, provided they reported outcomes for the patient. No publication date restrictions were set. Included studies were quality appraised. Results: Twenty-eight studies met inclusion for the review; all of which varied in intervention type, duration, content and setting. Patient diagnosis and treatment setting were mixed across studies, though the majority focused on Anorexia Nervosa within outpatient settings. Intervention content broadly included consideration of relationship issues and interactional patterns, psychoeducation, skill development, behavioural management, and peer support. Therapeutic models utilised were diverse, including but not limited to: family, interpersonal, cognitive, and psychodynamic approaches. Conclusion: Several carer interventions showed positive outcomes for patients with EDs, with small group treatment formats being commonly used and proving effective through intervention content alongside a peer support element. Separate family therapy was suggested to be of equal efficacy, if not better, than family therapy alongside the patient. Recommendations for clinical practice and future research are considered. Level of evidence: 1. Systematic review, evidence mostly obtained from randomised controlled trials. © 2021, The Author(s), under exclusive licence to Springer Nature Switzerland AG.</t>
  </si>
  <si>
    <t>10.1007/s40519-021-01338-7</t>
  </si>
  <si>
    <t>Peschel, S.K.V.; Feeling, N.R.; Vögele, C.; Kaess, M.; Thayer, J.F.; Koenig, J.</t>
  </si>
  <si>
    <t>A systematic review on heart rate variability in Bulimia Nervosa</t>
  </si>
  <si>
    <t>Neuroscience and Biobehavioral Reviews</t>
  </si>
  <si>
    <t>Eating disorders are associated with alterations of the autonomic nervous system (ANS). Among other indices, heart rate variability (HRV) provides a readily available index of ANS function. While ANS dysfunction indexed by HRV in Anorexia Nervosa has been addressed in previous reviews, here we aimed to review the current evidence on HRV in Bulimia Nervosa (BN). A systematic literature search in Web of Science, PsycInfo, Scopus, and PubMed identified 17 studies reporting HRV in patients with BN. Studies described (i) differences in resting state HRV in patients compared to controls, (ii) alterations in the stress response in BN indexed by HRV, and (iii) treatment effects on HRV in patients with BN. Despite a number of conflicting results, we conclude that BN is characterized by increased resting state vagally-mediated HRV and an impaired stress-response. Intervention-studies suggest that altered ANS-activity in BN is at least partially reversible. Future studies on the complex relation between BN and HRV should investigate the effect of comorbid disorders, subtypes of BN, and mechanisms affecting treatment outcome. © 2016 Elsevier Ltd.</t>
  </si>
  <si>
    <t>10.1016/j.neubiorev.2016.01.012</t>
  </si>
  <si>
    <t>Van Buskirk, S.S.</t>
  </si>
  <si>
    <t>A two-phase perspective on the treatment of anorexia nervosa</t>
  </si>
  <si>
    <t>Psychological Bulletin</t>
  </si>
  <si>
    <t>The present review attempts to clarify and organize the results of research on the treatment of anorexia nervosa. The treatment of anorexia nervosa has been approached from various therapeutic perspectives (e.g., behavior modification, psychotherapy, and drugs); however, no single treatment technique has been accepted or recognized as most effective. Various methodological problems are enumerated, and it is demonstrated how these contribute to the lack of conclusive findings in this area of research. The thesis of this review is that the treatment results can be clarified by approaching the treatment process from 2 perspectives. The studies are examined from a short-term perspective, which stresses psychological adjustment and normal-weight maintenance. (23 ref) (PsycINFO Database Record (c) 2006 APA, all rights reserved). © 1977 American Psychological Association.</t>
  </si>
  <si>
    <t>10.1037/0033-2909.84.3.529</t>
  </si>
  <si>
    <t>Manlick, C.F.; Cochran, S.V.; Koon, J.</t>
  </si>
  <si>
    <t>Acceptance and commitment therapy for eating disorders: Rationale and literature review</t>
  </si>
  <si>
    <t>Journal of Contemporary Psychotherapy</t>
  </si>
  <si>
    <t>Empirical studies using Acceptance and commitment therapy (ACT) and its components to treat eating disorders (EDs) were reviewed. Evidence suggests that emotional avoidance is a major component in the onset and maintenance of EDs. Acceptance and commitment therapy targets emotional avoidance and control strategies with six core processes. These core processes have been applied to EDs and demonstrated improvement in subjects' functioning and reduction in disordered eating. There are several advantages of using ACT for treating EDs: ACT fundamentally equalizes the therapeutic relationship; experiential techniques in ACT may facilitate lasting treatment gains; ACT navigates the ego-syntonic nature of EDs; the ACT conceptualization based on experiential avoidance and cognitive rigidity in EDs is consistent with current literature. The six core processes of ACT can be further modified to fit the challenges of treating EDs. Specifically, concerns about client motivation for treatment can be addressed by emphasizing creative hopelessness and a values construction process earlier in treatment. © 2012 Springer Science+Business Media, LLC.</t>
  </si>
  <si>
    <t>10.1007/s10879-012-9223-7</t>
  </si>
  <si>
    <t>Cosci, F.; Chouinard, G.</t>
  </si>
  <si>
    <t>Acute and Persistent Withdrawal Syndromes following Discontinuation of Psychotropic Medications</t>
  </si>
  <si>
    <t>Studies on psychotropic medications decrease, discontinuation, or switch have uncovered withdrawal syndromes. The present overview aimed at analyzing the literature to illustrate withdrawal after decrease, discontinuation, or switch of psychotropic medications based on the drug class (i.e., benzodiazepines, nonbenzodiazepine benzodiazepine receptor agonists, antidepressants, ketamine, antipsychotics, lithium, mood stabilizers) according to the diagnostic criteria of Chouinard and Chouinard [Psychother Psychosom. 2015;84(2):63-71], which encompass new withdrawal symptoms, rebound symptoms, and persistent post-withdrawal disorders. All these drugs may induce withdrawal syndromes and rebound upon discontinuation, even with slow tapering. However, only selective serotonin reuptake inhibitors, serotonin noradrenaline reuptake inhibitors, and antipsychotics were consistently also associated with persistent post-withdrawal disorders and potential high severity of symptoms, including alterations of clinical course, whereas the distress associated with benzodiazepines discontinuation appears to be short-lived. As a result, the common belief that benzodiazepines should be substituted by medications that cause less dependence such as antidepressants and antipsychotics runs counter the available literature. Ketamine, and probably its derivatives, may be classified as at high risk for dependence and addiction. Because of the lag phase that has taken place between the introduction of a drug into the market and the description of withdrawal symptoms, caution is needed with the use of newer antidepressants and antipsychotics. Within medication classes, alprazolam, lorazepam, triazolam, paroxetine, venlafaxine, fluphenazine, perphenazine, clozapine, and quetiapine are more likely to induce withdrawal. The likelihood of withdrawal manifestations that may be severe and persistent should thus be taken into account in clinical practice and also in children and adolescents.  © 2020</t>
  </si>
  <si>
    <t>10.1159/000506868</t>
  </si>
  <si>
    <t>Spattini, L.; Rioli, G.; Longo, F.; Ferrari, S.; Galeazzi, G.M.</t>
  </si>
  <si>
    <t>An update on current clinical management of eating disorders</t>
  </si>
  <si>
    <t>Introduction Eating disorders (ED) are severe conditions featuring abnormal eating patterns and pervasive and distressing concerns with one's body image. ED are relatively common and have considerable high mortality rate and costs for Public Health. The aim of this paper was to review recent findings in the field of treatment strategies in ED, including psychotherapeutic, pharmacological and non-pharmacological novel approaches. EVIDENCE ACQUISITION? A review of all recently published randomized controlled clinical trials (RCTs) on treatment of ED was undertaken and reported, according to the Preferred Reporting Items for Systematic Reviews and Meta-Analyses (PRISMA) statement recommendations. The bibliographic search yielded 444 records. After screening, 62 articles were finally included: 22 concerned patients with anorexia nervosa (AN), 9 with bulimia nervosa (BN), 19 with binge-eating disorders (BED) and 12 with mixed ED. EVIDENCE SYNTHESIS? There have been substantial developments in psychological therapies for ED within the last few years, with evidence conforming the importance of multidisciplinary team approaches and expanding indications of cognitive behavioral and family based interventions. Pharmacological treatment of ED remains poorly evidence-based, while the involvement of carers in treatment programs are increasingly being given importance. CONCLUSIONS? Further research efforts are needed for elucidating the effectiveness and differential indications of stepped care approaches involving different settings, psychotherapy models, age and type of ED. © 2017 Edizioni Minerva Medica.</t>
  </si>
  <si>
    <t>10.23736/S0391-1772.17.01926-4</t>
  </si>
  <si>
    <t>Morris, J.; Anderson, S.</t>
  </si>
  <si>
    <t>An update on eating disorders</t>
  </si>
  <si>
    <t>BJPsych Advances</t>
  </si>
  <si>
    <t>Eating disorders are heterogeneous disorders characterised by a maladaptive drive to lose weight and, for the most part, by extreme fear of weight gain and overvaluation of thin body image. Calorie restriction, overexercise and purging behaviours put some sufferers at high risk of physical morbidity and mortality. Mental preoccupations interfere with social, professional and general quality of life. Patients' defensive secrecy and compulsivity can make it hard to diagnose and treat such disorders despite the suffering they involve. Integrated medical and psychiatric intervention can save life and safely improve nutrition. Behavioural support - with family and carer involvement when appropriate - can counter the dysregulation that leads to vicious cycles of restriction-binge-purge, helping patients develop new skills to regulate emotion without weight losing. In the future, exciting developments in neuroimaging, neurosurgery and pharmacology may lead to ways to make the brain more responsive to therapy. Insights into risk factors may also improve preventive strategies in a climate of highly sophisticated international electronic communication.  © The Authors 2020.</t>
  </si>
  <si>
    <t>10.1192/bja.2020.24</t>
  </si>
  <si>
    <t>Hay, P.J.</t>
  </si>
  <si>
    <t>Assessment and management of eating disorders: An update</t>
  </si>
  <si>
    <t>Australian Prescriber</t>
  </si>
  <si>
    <t>Eating disorders are common, but treatment is often delayed despite good outcomes with therapy. Family-based treatment is recommended for children and adolescents with anorexia nervosa. An extended form of cognitive behaviour therapy is effective for bulimia nervosa and binge eating disorder and can be used for adults with anorexia nervosa. Selective serotonin reuptake inhibitors may help with bulimia nervosa and binge eating disorder. Integrated primary and specialist care is recommended for optimal management.</t>
  </si>
  <si>
    <t>10.18773/austprescr.2013.062</t>
  </si>
  <si>
    <t>KATKIN, S.</t>
  </si>
  <si>
    <t>Charting as a Multipurpose Treatment Intervention for Family Therapy</t>
  </si>
  <si>
    <t>Family Process</t>
  </si>
  <si>
    <t>10.1111/j.1545-5300.1978.00465.x</t>
  </si>
  <si>
    <t>Glazer, J.L.</t>
  </si>
  <si>
    <t>Eating disorders among male athletes</t>
  </si>
  <si>
    <t>Current Sports Medicine Reports</t>
  </si>
  <si>
    <t>Eating disorders may affect some athletes at rates much greater than the general population. Among male athletes, eating disorders are on the rise. Studies show that males participating in sports in which leanness confers a competitive advantage may be at greater risk of eating disorders. No studies have shown that it is possible to prevent eating disorders in at-risk populations. Once present, eating disorders can be challenging to treat. Psychotherapy and medications have been shown to be helpful. A team approach to the treatment of eating disorders should be used, including regular interaction with a dietician, a mental health professional, a team physician, and other professionals as needed. To maintain participation, athletes must partner with the health care team in their treatment, maintain a healthy weight, and be clear in the understanding that their health is a greater priority than their sport. Copyright © 2008 by the American College of Sports Medicine.</t>
  </si>
  <si>
    <t>10.1249/JSR.0b013e31818f03c5</t>
  </si>
  <si>
    <t>Overview</t>
  </si>
  <si>
    <t>Grynick, K.L.</t>
  </si>
  <si>
    <t>Enduring Perfectionism: Seeing Through Eating Disorder Recovery and America’s Cultural Complex</t>
  </si>
  <si>
    <t>Journal of Infant, Child, and Adolescent Psychotherapy</t>
  </si>
  <si>
    <t>Contemporary research in brain science and evidenced-based practices such as Cognitive Behavioral Therapy (Ellis, 1961; Beck, 1976), Dialectical Behavior Therapy (Linehan, 1993), Acceptance and Commitment Therapy (Hayes, Wilson, &amp; Strosahl, 2011), and Family Based Therapy (Lock &amp; LeGrange, 2013) offer salient knowledge and skill for the treatment of eating disorders, yet the intractable nature of eating disorders persists, begging the question: Is our current mode of perception of treatment the most fitting for the goal of the full development of the personality and a sustainable recovery? Archetypal psychologist James Hillman challenges that a new sensibility is required in psychotherapy, a quality of knowing that opens up the imagination in order to “see through” suffering. This article deconstructs the fantasy of eating disorder recovery by moving into the metaphorical roots beneath the rigid and unyielding behaviors, including America’s cultural complex of perfectionism. Depth psychological principles are applied to a case study of anorexia nervosa in an adolescent girl, arguing that a full recovery requires the presence of soul as integral to identity development. Fundamentally, a person with an eating disorder is hungering for soul in a culture that does not cultivate this form of nourishment. © 2016 JICAP Foundation, Inc.</t>
  </si>
  <si>
    <t>10.1080/15289168.2016.1235405</t>
  </si>
  <si>
    <t>Theoretical</t>
  </si>
  <si>
    <t>Grave, R.D.</t>
  </si>
  <si>
    <t>Enhanced Cognitive Behavior Therapy for Eating Disorders</t>
  </si>
  <si>
    <t>Eat. Disorders: Volume 1,2</t>
  </si>
  <si>
    <t>Enhanced Cognitive Behavior Therapy (CBT-E) is a psychological treatment specifically designed for eating disorders. Based upon the original cognitive behavior therapy for bulimia nervosa (CBT-BN), it has been termed “enhanced” because it uses various innovative strategies and procedures to maximize its effectiveness. It addresses flexibly and individually the transdiagnostic processes maintaining the eating-disorder psychopathology. CBT-E was initially designed for adult outpatients with eating disorders, but has subsequently been adapted for adolescents, intensive settings of care (i.e., intensive outpatients and inpatients), and complex cases featuring medical and psychiatric comorbidities. CBT-E has been trialed in both research and real-world clinical settings, and is recommended as the most effective treatment for all clinical presentations of eating disorders in adults, and the most valid alternative to Family-Based Treatment for the management of eating disorders in adolescents. Future challenges are to further establish the validity of CBT-E, increase its effectiveness, improve its promotion, and maximize its availability. © Springer Nature Switzerland AG 2023.</t>
  </si>
  <si>
    <t xml:space="preserve">Overview </t>
  </si>
  <si>
    <t>Fursland, A.; Byrne, S.; Watson, H.; La Puma, M.; Allen, K.; Byrne, S.</t>
  </si>
  <si>
    <t>Enhanced cognitive behavior therapy: A single treatment for all eating disorders</t>
  </si>
  <si>
    <t>Journal of Counseling and Development</t>
  </si>
  <si>
    <t>Eating disorders are serious mental illnesses affecting a significant proportion of women and a smaller number of men. Approximately half of those with an eating disorder (ED) will not meet the criteria for anorexia or bulimia nervosa, and will be diagnosed with an eating disorder not otherwise specified (EDNOS). Until recently, there were no recommended treatments for EDNOS. This article provides an overview of enhanced cognitive behavior therapy, a validated treatment for all forms of EDs. © 2012 by the American Counseling Association. All rights reserved.</t>
  </si>
  <si>
    <t>10.1002/j.1556-6676.2012.00040.x</t>
  </si>
  <si>
    <t>Balbo, M.; Zaccagnino, M.; Cussino, M.; Civilotti, C.</t>
  </si>
  <si>
    <t>Eye movement desensitization and reprocessing (EMDR) and eating disorders: A systematic review</t>
  </si>
  <si>
    <t>Clinical Neuropsychiatry</t>
  </si>
  <si>
    <t>Objective: Eating disorders (Eds) are considered an emergency from a medical, health and social point of view in all Western countries. Alongside the great attention paid to the subject in public and the social media, EDs are a source of perplexity both for the scientific community, which attempts to study the psychopathogenetic processes and maintenance mechanisms of EDs and to monitor clinical interventions, and for clinicians, who often find themselves with patients who are difficult to deal with, reluctant to change and set up a solid therapeutic alliance, and inclined to drop out. This article aims to study the use of the Eye Movement Desensitization and Reprocessing therapy (EMDR) in the treatment of EDs through a process of systematic revision of the literature, after defining EDs theoretically, underlining a possible traumatic origin for their onset. Method: In order to carry out a systematic analysis of the literature, the following bibliographic databases were used: EMBASE, MEDLINE, PsycINFO and CINAHL. The time criteria were set from the beginning of records to February 2017. Results: Despite noteworthy clinical suggestions, the scarcity thus far of the studies in the literature, and their methodological limitations, do not allow clear conclusions to be drawn with regard to EMDR’s efficacy. Conclusions: EMDR appears to be a promising approach, but further scientific evidence in support of its efficacy is required. © 2017 Giovanni Fioriti Editore s.r.l.</t>
  </si>
  <si>
    <t>Bryant-Waugh, R.</t>
  </si>
  <si>
    <t>Feeding and Eating Disorders in Children</t>
  </si>
  <si>
    <t>This article provides an update based on recently published literature and expert consensus on the current state of knowledge regarding feeding and eating disorders in children aged 2 to 12 years. It covers the 6 main diagnostic categories—pica, rumination disorder, avoidant/restrictive food intake disorder, anorexia nervosa, bulimia nervosa, and binge eating disorder—discussing issues and findings specific to this age group. It highlights the need for ongoing research in a number of key areas, to include improved understanding of etiologic pathways, characterization of presenting disorders, and the development of standardized evidence-based assessment tools and treatment interventions. © 2018 Elsevier Inc.</t>
  </si>
  <si>
    <t>10.1016/j.psc.2018.10.005</t>
  </si>
  <si>
    <t>Agras, W.S.; Robinson, A.H.</t>
  </si>
  <si>
    <t>Forty years of progress in the treatment of the eating disorders</t>
  </si>
  <si>
    <t>Nordic Journal of Psychiatry</t>
  </si>
  <si>
    <t>This paper reviews progress in the treatment of the eating disorders between 1968 and 2008. In 1968, no evidence-based treatments were available for any of the eating disorders, and binge eating disorder had not yet been described. In 2008, there are still no evidence-based treatments for anorexia nervosa, although a specific form of family therapy (based on the Maudsley model) appears promising. Both psychotherapeutic and psychopharmacological evidence-based treatments are now available for bulimia nervosa and binge eating disorder. Therapist-assisted self-help is a promising approach to treatment because it may reduce the costs of treatment, allow for more adequate dissemination to areas lacking specialty resources and also provide a basis for algorithm-driven approaches to treatment.</t>
  </si>
  <si>
    <t>10.1080/08039480802315632</t>
  </si>
  <si>
    <t>Smith, J.</t>
  </si>
  <si>
    <t>From base evidence through to evidence base: A consideration of the nice gudelines</t>
  </si>
  <si>
    <t>The author begins by noting the almost complete absence of any recommendation for Psychodynamic Psychotherapy whether Brief or Long-term in any of the Mental Health Guidelines published by the National Institute of Clinical Excellence [NICE]. He questions the scientific validity of this position, and suggests that it is the manifestation of a destructive or regressive swing within the organization that needs to be robustly confronted. He explores the historical routes of a psychodynamic approach to panic disorder and the evidence base, including Random Control Trials, which now exists and demonstrates its efficacy. He outlines the breadth of evidence that shows the efficacy, and effectiveness in the field of Psychodynamic Therapy for anxiety and depression and a broad range of other disorders and co-morbidities. He goes on to describe the problematic nature of the guidelines' categorizations of disorders for psychodynamic practitioners. He identifies ways in which their formulaic and schematic structure is likely to have a stifling and detrimental effect upon practitioner competencies whatever the modality in which they work. The author concludes with a case vignette that illustrates these themes.</t>
  </si>
  <si>
    <t>10.1080/02668730601181101</t>
  </si>
  <si>
    <t>Kirby, J.S.; Baucom, D.H.; La Via, M.C.; Bulik, C.M.</t>
  </si>
  <si>
    <t>Helping Couples Address Higher Level of Care Treatment for Anorexia Nervosa</t>
  </si>
  <si>
    <t>Innovations in Family Therapy for Eating Disorders: Novel Treatment Developments, Patient Insights, and the Role of Carers</t>
  </si>
  <si>
    <t>Clinical guidelines for the treatment of anorexia nervosa (AN) converge in recommending treatment in the least restrictive environment (i.e. outpatient or day patient care), reserving hospital admission for those at risk of medical and/or psychological compromise (American Psychiatric Association, 2006; Beumont, Hay, &amp; Beumont, 2003; Hay et al., 2014; National Institute for Clinical Excellence, 2004). According to these guidelines, a higher level of care (HLC) such as inpatient treatment is warranted when specific medical, psychiatric, and social situations arise, such as acute medical instability relating to the complications of malnutrition, suicidality, severe family environment or social problems, and a decline in weight despite maximally intensive outpatient care. As described elsewhere in this volume (Kirby, Runfola, Fischer, Baucom, &amp; Bulik, 2016), UCAN (Uniting Couples in the treatment of Anorexia Nervosa; Bulik, Baucom, Kirby, &amp; Pisetsky, 2011) is a 22-session treatment for patients with AN and their partners that integrates cognitive-behavioral couple therapy and cognitive-behavioral therapy for AN. UCAN is provided in conjunction with individual therapy, nutritional counseling, and medication management to ensure treatment appropriately addresses all elements of the disorder. UCAN reflects the clinical guidelines mentioned above by delivering multidisciplinary care and is an example of maximally intensive outpatient treatment. Even during the course of such intensive intervention, the need for HLC can emerge. In the following sections, we discuss the strategies used in UCAN focal to HLC decisions. Specifically, we present techniques used to orient couples to the concept of HLC, prevent HLC, address when HLC is imminent, and facilitate the transition to and from HLC. (For additional detail on the UCAN program, see Bulik et al., 2011; Fisher, Kirby, Raney, Baucom, &amp; Bulik, 2015). © 2017 Taylor and Francis.</t>
  </si>
  <si>
    <t>Discussion of other studies and possible intro to UCAN couples' treatment</t>
  </si>
  <si>
    <t>Phillipou, A.; Jenkins, Z.M.; Newton, J.R.; Gwee, K.; Rossell, S.L.; Castle, D.J.</t>
  </si>
  <si>
    <t>Over a decade of an eating disorders treatment program: Where to from here?</t>
  </si>
  <si>
    <t>Objective: Currently available treatments for eating disorders lack efficacy resulting in poor outcomes for patients. In this paper, we describe a number of issues that we have identified in our clinical service, which are not unique to our treatment program. Conclusions: The issues described are common among eating disorder services worldwide and need to be addressed in order to move the field forward. We provide a number of solutions and research areas that need greater focus so that we are able to improve the efficacy of eating disorder treatment services. © The Royal Australian and New Zealand College of Psychiatrists 2023.</t>
  </si>
  <si>
    <t>10.1177/10398562231151598</t>
  </si>
  <si>
    <t>Schlam, Tanya R; Wilson, G. Terence</t>
  </si>
  <si>
    <t>Relapse prevention for eating disorders.</t>
  </si>
  <si>
    <t>Therapist's guide to evidence-based relapse prevention.</t>
  </si>
  <si>
    <t>The Diagnostic and statistical manual of mental disorders (DSM-IV-TR; American Psychiatric Association, 2000) describes two main types of eating disorders: anorexia nervosa (AN) and bulimia nervosa (BN). The DSM-IV also describes a third residual category, eating disorder not otherwise specified (EDNOS). The EDNOS category includes binge eating disorder (BED). Theory-driven, manual-based cognitive behavioral therapy (CBT) is the treatment of choice for both BN and BED (National Institute for Clinical Excellence, 2004; Wilson, 2005). CBT is also used to treat AN, and articles have described the approach (e.g., Pike, Loeb &amp; Vitousek, 1996), but there is no published, accepted manual. This chapter will focus primarily on the research and practice of CBT and relapse prevention (RP) for BN and BED, although much of the discussion will be relevant to AN as well. This chapter will conclude with case examples of a woman with BN and a man with BED. (PsycInfo Database Record (c) 2022 APA, all rights reserved)</t>
  </si>
  <si>
    <t>10.1016/B978-012369429-4/50038-0</t>
  </si>
  <si>
    <t>Grilo, C.M.; Devlin, M.J.; Cachelin, F.M.; Yanovski, S.Z.</t>
  </si>
  <si>
    <t>Report of the National Institutes of Health (NIH) workshop on the Development of Research Priorities in Eating Disorders</t>
  </si>
  <si>
    <t>Psychopharmacology Bulletin</t>
  </si>
  <si>
    <t>The National Institutes of Health (NIH) Workshop on the Development of Research Priorities in Eating Disorders was convened in New York on April 24 and 25, 1996. The goals of the workshop were (1) to identify important unanswered questions in the study and treatment of eating disorders, (2) to discuss potentially fruitful approaches to answering these questions through basic and clinical research, and (3) to assist the NIH and other funding agencies in assigning priorities for research on eating disorders. The program consisted of a series of brief presentations by moderators, each followed by facilitated discussion of the topic with members of the audience. Three reporters (CMG, MJD, FMC) took detailed notes of the proceedings, which have been incorporated into this article. A summary of this workshop is presented, along with recommendations for future research that were identified by workshop participants.</t>
  </si>
  <si>
    <t>Research priorities</t>
  </si>
  <si>
    <t>Poulsen, Stig; Lunn, Susanne</t>
  </si>
  <si>
    <t>Response to Tasca et al.</t>
  </si>
  <si>
    <t>Reply by the current authors to the comments made by Giorgio A. Tasca (see record 2014-18294-017) on the original article (see record 2014-03933-015). As the authors pointed out in their article, other psychodynamic approaches to the treatment of bulimia nervosa exist, and among these are treatments integrating more structured behavioral interventions directed specifically toward the core symptoms of bulimia nervosa. Thus, the while the study does not support the efficacy of the specific version of psychoanalytic psychotherapy for bulimia nervosa used in the trial, according to the author, the obvious implication of the study is that a psychodynamic therapy with a more directive approach to the bulimic symptoms should be tested in future clinical trials. In this sense, the authors agree with Tasca et al. that the approach toward symptoms recommended in the treatment guideline was not optimal. The authors however stress that binging and purging was indeed addressed systematically in the psychoanalytic psychotherapy. With regard to the criticism that the psychoanalytic psychotherapy used in the study is not a bona fide treatment practiced in the real world, the authors have found that this kind of treatment has been practiced relatively widely in Denmark and other European countries. (PsycInfo Database Record (c) 2021 APA, all rights reserved)</t>
  </si>
  <si>
    <t>10.1176/appi.ajp.2014.13121616r</t>
  </si>
  <si>
    <t xml:space="preserve">Comment/reply </t>
  </si>
  <si>
    <t>Ahmadiankalati, M.; Steins-Loeber, S.; Paslakis, G.</t>
  </si>
  <si>
    <t>Review of Randomized Controlled Trials Using e-Health Interventions for Patients With Eating Disorders</t>
  </si>
  <si>
    <t>Background: In a world of technological advancements, electronic devices and services seem to be a promising way to increase patients’ engagement in treatment and to help manage their symptoms. Here, we identified and analyzed the current evidence of RCTs to evaluate the effectiveness and acceptability of e-health interventions in the eating disorder (ED) field. Methods: We screened an initial cluster of 581 papers. In the end, 12 RCTs in clinical ED cohorts were included. Results: Some studies were conceived as stand-alone interventions, while others were presented as add-ons to ED-specific treatments. Studies varied in the type of EDs under investigation and in the e-health intervention applied (with vs. without therapist support vs. blended interventions; smartphone- vs. web-based). Only four studies reported explicit acceptability measures. Out of those, two reported high acceptability, one reported low acceptability, and one reported no significant difference in acceptability between groups. Four studies reported higher effectiveness of the e-health intervention compared to the control condition, e.g., reduction in maladaptive eating behaviors. Regarding control groups, three used a wait list design and nine had another kind of intervention (e.g., face-to-face CBT, or treatment as usual) as control. Discussion: So far, the evidence for acceptability and effectiveness of e-health interventions in EDs is very limited. There is also a lack of studies in older patients, adolescents, men, sexual and ethnic minorities. Shame/stigma is discussed in the context of e-health interventions for EDs. It remains unclear how severity of EDs affects the effectiveness of e-health interventions, how patients can channel the knowledge they acquire from e-health interventions into their actual behaviors, and how such interventions can better fit the needs of the individual patient to increase acceptability and effectiveness. © Copyright © 2020 Ahmadiankalati, Steins-Loeber and Paslakis.</t>
  </si>
  <si>
    <t>10.3389/fpsyt.2020.00568</t>
  </si>
  <si>
    <t>Ghaderi, A.</t>
  </si>
  <si>
    <t>Review of risk factors for eating disorders: Implications for primary prevention and cognitive behavioural therapy</t>
  </si>
  <si>
    <t>Many pre-morbid risk factors for the development of eating disorders (e.g. low self-esteem, high body dissatisfaction and maladaptive coping) also have an important function in the maintenance of these disorders. Accumulated knowledge about the prospective risk factors for eating disorders is limited, but growing. Besides those risk factors that have received some empirical support, various other variables have been hypothesized to have an effect on the development and maintenance of eating disorders. The general aim of this review is to provide a summary of current knowledge about the risk factors for eating disorders. Furthermore, it is discussed whether, and to what extent these factors have been incorporated and utilized in current prevention programs and cognitive behavioural treatment for eating disorders. Consequently, the final aim of the review is to extend the findings from empirical studies by suggesting additional strategies for taking these risk/perpetuating factors into account more effectively and thoroughly in both prevention and treatment. © 2001 Taylor &amp; Francis Group, LLC.</t>
  </si>
  <si>
    <t>10.1080/02845710117890</t>
  </si>
  <si>
    <t>Jakubowska, A.; Woolgar, M.J.; Haselton, P.A.; Jones, A.</t>
  </si>
  <si>
    <t>Review of Staff and Client Experiences of a Motivational Group Intervention: Meeting the Needs of Contemplators</t>
  </si>
  <si>
    <t>This descriptive article outlines the processes undertaken by the STEPS Unit when designing a new group for people with anorexia nervosa, bulimia nervosa, and EDNOS. The group was designed to help clients explore their eating disorders in an environment where change was not required. A retrospective follow-up of the clients' treatment pathway, and the experiences of the facilitators and clients, is presented. Each group ran for 12 weeks, with 16 different groups of people. A total of 101 clients completed the 12 week program. A follow-up of the clients showed that 41% of those who completed the group moved from a contemplative stage into therapy involving behavioural change. The results are promising and of clinical relevance. This work adds to the existing literature in this field in that it includes a paradoxical emphasis on the positives of the eating disorder unlike traditional motivational interviewing techniques, resulting in a deeper commitment to change. © 2013 Copyright Taylor &amp; Francis Group, LLC.</t>
  </si>
  <si>
    <t>10.1080/10640266.2013.741965</t>
  </si>
  <si>
    <t xml:space="preserve">Also 3rd wave </t>
  </si>
  <si>
    <t>Birmingham, C.L.; Firoz, T.</t>
  </si>
  <si>
    <t>Rumination in eating disorders: Literature review</t>
  </si>
  <si>
    <t>Rumination is defined as regurgitation of partially digested food that is subsequently re-chewed and then swallowed or ejected by mouth. We report a case of rumination and a review of selected literature to emphasize: 1. Risk factors for rumination in eating disorders are unknown, 2. A history of rumination must be taken routinely because shame prevents patients from volunteering this history, 3. Rumination usually lessens with improvement of the eating disorder, but other methods including behavior modification, breathing techniques, and gum chewing have shown success in individual cases or small case series. There have been no controlled trials published of any treatment for rumination in eating disorders. ©2006, Editrice Kurtis.</t>
  </si>
  <si>
    <t>10.1007/BF03327563</t>
  </si>
  <si>
    <t>McHugh, C.M.; Harron, M.; Kilcullen, A.; O’Connor, P.; Burns, N.; Toolan, A.; O’Mahony, E.</t>
  </si>
  <si>
    <t>The experience of the management of eating disorders in a pop-up eating disorder unit</t>
  </si>
  <si>
    <t>Irish Medical Journal</t>
  </si>
  <si>
    <t>Anorexia nervosa affects 0.5% of the population (90% female) with the highest mortality of any psychiatric illness, usually suicide, or cardiovascular or neurological sequelae of either malnutrition or refeeding syndrome. The latter two conditions occur in the inpatient setting, carry a high mortality and are thoroughly avoidable with careful informed clinical management. This paper provides an overview of the service and care of these patients in a general hospital setting in Ireland. In response to a number of acute presentations a cross discipline Pop-up Eating Disorder Unit (psychiatrist, physician, dietician, nurse) was established in Sligo University Hospital in 2014 and has experience of 20 people treated according to the MARSIPAN guideline (Management of Really Sick Inpatients with Anorexia Nervosa). They are nursed in a designated ward with continuous cardiac monitoring (in addition 2 required ICU admission), with one-to-one continuous supervision, complete bed rest, careful calorie titration (usually nasogastric) with twice daily phosphate, magnesium, calcium and potassium concentrations measured and replaced. Sabotaging behaviour witnessed includes micro-exercising, requests for windows to be opened (in order to shiver/micro exercise), food concealment, faecal/urinary loading on weighing days, heavy hair accessories, vigorous page turning/toothbrushing/use of computer keypads and animated conversations. A cross disciplinary coordinated approach to this cohort, who often inventive in their resistance to treatment, allows safe management in a general hospital setting. © 2018, Irish Medical Association. All rights reserved.</t>
  </si>
  <si>
    <t>Overview of hospital care</t>
  </si>
  <si>
    <t>Bailey-Straebler, S.M.; Susser, L.C.</t>
  </si>
  <si>
    <t>The Impact of Eating Disorders on Reproductive Health: Mitigating the Risk</t>
  </si>
  <si>
    <t>Primary Care Companion for CNS Disorders</t>
  </si>
  <si>
    <t>Importance: While eating disorders (EDs) affect people of all ages, reproductive stages, and genders, they are most prevalent in women of reproductive age and can have a profound impact on fertility and obstetric outcomes. Due to the high prevalence and health consequences, EDs in this group of women require specific attention. Objective: To discuss the implications of EDs in infertility, pregnancy, and the postpartum period and to introduce tools to aid in identifying disordered eating and appropriate treatment recommendations for women with suspected EDS. Evidence Review: A comprehensive literature search was conducted of articles available on PubMed, last updated retrieval date March 27, 2023. Chain searching was used to identify other relevant articles. The following search terms were included: (pregnancy OR postpartum) AND (bulimia nervosa OR eating disorder OR anorexia nervosa OR binge eating disorder) AND (obstetric outcome OR infant outcome OR infant development OR depression OR anxiety): (fertility OR infertility) AND (bulimia nervosa OR eating disorder OR anorexia nervosa OR binge eating disorder OR weight suppression OR eating disorder not otherwise specified OR other specified feeding and eating disorder OR atypical anorexia nervosa OR binge eating OR low weight); and eating disorders AND PCOS. Articles pertinent to the impact of eating disorders on fertility and the impact of perinatal eating disorders on infant and mother were selected. Findings: Perinatal EDs impact maternal mental health and obstetric and infant outcomes. They can have a long-lasting effect on the offspring via epigenetic changes. EDs are also a common and treatable cause of infertility. Conclusions and Relevance: Recognition and treatment of EDs in women prior to conception can minimize obstetric risks to the woman and potential long- term adverse effects on the offspring. For women with infertility, recognition and treatment of EDs can increase the probability of conception. © 2023 Physicians Postgraduate Press, Inc.</t>
  </si>
  <si>
    <t>10.4088/PCC.22nr03475</t>
  </si>
  <si>
    <t>Martiadis, V.; Castaldo, E.; Monteleone, P.; Maj, M.</t>
  </si>
  <si>
    <t>The role of psychopharmacotherapy in the treatment of eating disorders</t>
  </si>
  <si>
    <t>Eating disorders (EDs), including anorexia nervosa (AN), bulimia nervosa (BN) and binge-eating disorder (BED), are psychiatric conditions complicated by multiple medical dysfunctions, which may actually threat the patient's life. The therapy of EDs is multidisciplinary, since it encompasses nutritional and medical interventions as well as psychotherapeutic and psychopharmacological treatments. As for psychopharmacotherapy, virtually every class of psychotropic medications has been tested in the treatment of these disorders. Controlled and uncontrolled studies testing antipsychotic, antidepressant, anticonvulsant, appetite-regulating drugs have demonstrated that core symptoms of AN are refractory to current available psychotropic medications. Placebo-controlled studies with antidepressants have been far more promising for treating BN and BED in the short term. The increasing evidence for the role of biological factors in the etiopathogenesis of EDs should encourage investigators to perform adequately powered clinical trials especially on "new generation" agents, which will become available as far as pathophysiological aspects of EDs will be more deeply known. © 2007 Giovanni Fioriti Editore s.r.l.</t>
  </si>
  <si>
    <t>Frank, G.K.W.; Shott, M.E.</t>
  </si>
  <si>
    <t>The Role of Psychotropic Medications in the Management of Anorexia Nervosa: Rationale, Evidence and Future Prospects</t>
  </si>
  <si>
    <t>CNS Drugs</t>
  </si>
  <si>
    <t>10.1007/s40263-016-0335-6</t>
  </si>
  <si>
    <t>Pederson, K.J.; Roerig, J.L.; Mitchell, J.E.</t>
  </si>
  <si>
    <t>Towards the pharmacotherapy of eating disorders</t>
  </si>
  <si>
    <t>Expert Opinion on Pharmacotherapy</t>
  </si>
  <si>
    <t>The purpose of this review is to discuss pharmacological options for the treatment of patients with eating disorders. Sequentially described are pharmacotherapy studies of anorexia nervosa (AN), bulimia nervosa (BN) and binge-eating disorder (BED). The quantity of drug trials performed with AN patients has been very limited. While the majority of studies have failed to show medication efficacy for the acute treatment of AN, there is data which suggests that fluoxetine hydrochloride may play a role in preventing relapse during maintenance therapy. Atypical antipsychotics, most often olanzapine, have shown promise in a number of uncontrolled studies. BN has been most extensively studied, with the majority of pharmacological trials focusing on antidepressants. Fluoxetine, at a dose of 60 mg/day, is FDA-approved for the treatment of BN. Psychotherapy, particularly cognitive behavioural therapy (CBT) is of well-established utility in BN and data suggests that the combination of an antidepressant plus CBT is superior to either treatment alone. Recently, there has been interest in the 5-HT3 antagonist, ondansetron, and the anticonvulsant, topiramate. BED investigators have focused largely on antidepressants, which may reduce symptoms of depression and augment psychotherapy. While sibutramine and topiramate have both been associated with weight loss in controlled trials, the former appears to be fairly well-tolerated and the latter appears to be responsible for the emergence of significant cognitive and peripheral nervous system side effects in some patients. Further pharmacological research with eating disorder patients is needed, particularly in the areas of AN and BED. Also, pharmacological augmentation strategies for those not responding to primary therapies should be explored.</t>
  </si>
  <si>
    <t>10.1517/14656566.4.10.1659</t>
  </si>
  <si>
    <t>Swift, J.K.; Greenberg, R.P.; Tompkins, K.A.; Parkin, S.R.</t>
  </si>
  <si>
    <t>Treatment refusal and premature termination in psychotherapy, pharmacotherapy, and their combination: A meta-analysis of head-to-head comparisons</t>
  </si>
  <si>
    <t>The purpose of this meta-analysis was to examine rates of treatment refusal and premature termination for pharmacotherapy alone, psychotherapy alone, pharmacotherapy plus psychotherapy, and psychotherapy plus pill placebo treatments. A systematic review of the literature resulted in 186 comparative trials that included a report of treatment refusal and/or premature termination for at least 2 of the 4 treatment conditions. The data from these studies were pooled using a random-effects analysis. Odds Ratio effect sizes were then calculated to compare the rates between treatment conditions, once across all studies and then again for specific client disorder categories. An average treatment refusal rate of 8.2% was found across studies. Clients who were assigned to pharmacotherapy were 1.76 times more likely to refuse treatment compared with clients who were assigned psychotherapy. Differences in refusal rates for pharmacotherapy and psychotherapy were particularly evident for depressive disorders, panic disorder, and social anxiety disorder. On average, 21.9% of clients prematurely terminated their treatment. Across studies, clients who were assigned to pharmacotherapy were 1.20 times more likely to drop out compared with clients who were assigned to psychotherapy. Pharmacotherapy clients with anorexia/bulimia and depressive disorders dropped out at higher rates compared with psychotherapy clients with these disorders. Treatment refusal and dropout are significant problems in both psychotherapy and pharmacotherapy and providers of these treatments should seek to employ strategies to reduce their occurrence. © 2017 American Psychological Association.</t>
  </si>
  <si>
    <t>10.1037/pst0000104</t>
  </si>
  <si>
    <t>Meta-analysis</t>
  </si>
  <si>
    <t>MacDonald, C.</t>
  </si>
  <si>
    <t>Treatment resistance in anorexia nervosa and the pervasiveness of ethics in clinical decision making</t>
  </si>
  <si>
    <t>Canadian Journal of Psychiatry</t>
  </si>
  <si>
    <t>Clinical efforts to treat anorexia nervosa (AN) are constantly resisted by patients. Although the primacy of patient autonomy is a cornerstone of modem medical ethics, clinicians will nonetheless often be justified in pursuing particular interventions despite such resistance, given the reduced competency of patients suffering from this multifactorial psychiatric illness. While a literature exists on the ethical justification for imposing treatment, that literature has focused exclusively on situations in which patients refuse treatment outright. When patients resist rather than refuse treatment, clinicians are faced with the ethical challenge of deciding whether particular interventions constitute justified infringements upon patient autonomy. Given the fact that treatment resistance is endemic to AN, we see that ethical decision making must also be a continual part of the disorder's treatment. This paper argues that the treatment of AN merely constitutes a particularly clear example of what is in fact a general phenomenon: ethical decision making pervades all clinical practice.</t>
  </si>
  <si>
    <t>10.1177/070674370204700308</t>
  </si>
  <si>
    <t>Wilson, G. Terence; Fairburn, Christopher G</t>
  </si>
  <si>
    <t>Treatments for eating disorders.</t>
  </si>
  <si>
    <t>A guide to treatments that work., 3rd ed.</t>
  </si>
  <si>
    <t>A very substantial number of well-designed studies (Type 1 and Type 2) have shown that manual-based cognitive-behavioral therapy (CBT) is currently the treatment of choice for bulimia nervosa (BN); roughly half of patients receiving CBT cease binge eating and purging. Well accepted by patients, CBT is the most effective means of eliminating the core features of the eating disorder and is often accompanied by improvement in psychological problems such as low self-esteem and depression; long-term maintenance of improvement is reasonably good. A large number of good to excellent outcome studies (Type 1 and Type 2) suggest that different classes of antidepressant drugs produce significantly greater reductions in the short term for binge eating and purging in BN patients than a placebo treatment; the long-term effects of antidepressant medication on BN remain untested. There is little evidence that combining CBT with antidepressant medication significantly enhances improvement in the core features of BN, although it may aid in treating comorbid anxiety and depression. The continuing paucity of controlled research on outcomes of treatment for anorexia nervosa (AN) contrasts sharply with the quantity and quality of research on outcomes of treatment for BN and binge-eating disorder (BED). Nevertheless, a specific form of family therapy, referred to as the Maudsley Model, has shown promising effects on AN in adolescent patients, although this remains to be shown to be a specific effect. Several different psychological treatments appear equally effective in reducing the frequency of binge eating in the short term in BED; these treatments include CBT, interpersonal therapy (IPT), behavioral weight loss programs, and guided self-help based on cognitive-behavioral principles. To date, only CBT and IPT have been shown to have significant longer term effects in eliminating binge eating. Evidence on the specific effects of antidepressant medication on BED is mixed. As yet, there has been no research on the treatment of the most common eating disorder diagnosis, "eating disorder not otherwise specified." (PsycInfo Database Record (c) 2022 APA, all rights reserved)</t>
  </si>
  <si>
    <t>Eisler, I.; Wallis, A.; Dodge, E.</t>
  </si>
  <si>
    <t>What’s new is old and what’s old is new: The origins and evolution of eating disorders family therapy</t>
  </si>
  <si>
    <t>Family Therapy for Adolescent Eat. and Weight Disorders: New Applications</t>
  </si>
  <si>
    <t>The main goal of the family therapy sessions was to encourage parents to take an active role in managing the eating disorder. Topics covered in the psychoeducation groups included the physical and psychological sequelae of eating disorders, normal adolescent eating and development, body image and self-esteem, regulation of weight, and consequences of dieting. A series of studies have recently evaluated the technical feasibility, efficacy and acceptability of the multimedia, web-based Cognitive-Behavioral Therapy (CBT) program ‘Overcoming Anorexia Online’. This program is designed to reduce the emotional impact of carers of individuals with anorexia nervosa (AN) and to equip carers with skills to most effectively support their loved one with AN. Carers have reported wanting to make use of modern technology such as synchronous Internet relay chat (IRC) or chat rooms to connect with fellow carers. Support offerings with psychoeducative components have effectively equipped carers with the knowledge and skills to cope with their loved one’s eating disorder. © 2015 Taylor &amp; Francis.</t>
  </si>
  <si>
    <t>FBT</t>
  </si>
  <si>
    <t>Dovey, T.M.; Farrow, C.V.; Martin, C.I.; Isherwood, E.; Halford, J.C.G.</t>
  </si>
  <si>
    <t>When does food refusal require professional intervention?</t>
  </si>
  <si>
    <t>Current Nutrition and Food Science</t>
  </si>
  <si>
    <t>Food refusal can have the potential to lead to nutritional deficiencies, which increases the risk of a variety of communicable and non-communicable diseases. Deciding when food refusal requires professional intervention is complicated by the fact that there is a natural and appropriate stage in a child's development that is characterised by increased levels of rejection of both previously accepted and novel food items. Therefore, choosing to intervene is difficult, which if handled badly can lead to further food refusal and an even more limited diet. Food refusal is often based on individual preferences; however, it can also be defined through pathological behaviours that require psychological intervention. This paper presents and discusses several different types of food refusal behaviours; these are learningdependent, those that are related to a medical complication, selective food refusal, fear-based food refusal and appetiteawareness-autonomy-based food refusal. This paper describes the behaviours and characteristics that are often associated with each; however, emphasis is placed on the possibility that these different types of food refusal can often be co-morbid. The decision to offer professional intervention to the child and their family should be a holistic process based on the level of medical or psychological distress resulting from the food refusal. © 2009 Bentham Science Publishers Ltd.</t>
  </si>
  <si>
    <t>10.2174/157340109789007162</t>
  </si>
  <si>
    <t xml:space="preserve">Turner et al. </t>
  </si>
  <si>
    <t>Turner, H.; Marshall, E.; Stopa, L.; Waller, G.</t>
  </si>
  <si>
    <t>Cognitive-behavioural therapy for outpatients with eating disorders: Effectiveness for a transdiagnostic group in a routine clinical setting</t>
  </si>
  <si>
    <t>10.1016/j.brat.2015.03.001</t>
  </si>
  <si>
    <t xml:space="preserve">Manual development </t>
  </si>
  <si>
    <t>Chew, K.K.; Temples, H.S.</t>
  </si>
  <si>
    <t>Adolescent Eating Disorders: Early Identification and Management in Primary Care</t>
  </si>
  <si>
    <t>Journal of Pediatric Health Care</t>
  </si>
  <si>
    <t>Eating disorders are complex, potentially life-threatening conditions characterized by disruptive eating behaviors that significantly impact physical and psychosocial functioning. The adolescent population is at an increased risk of developing eating disorders because of developmental changes affecting their perception. Eating disorders are associated with devastating medical complications and high mortality rates if left untreated. As the prevalence of eating disorders among adolescents continues to increase, it is important that clinicians are knowledgeable about early signs of disordered eating and facilitate timely evaluation and care coordination. Newly released clinical guidelines from the American Academy of Pediatrics are reviewed for early identification and management of eating disorders in children and adolescents. The epidemiology, risk factors, and medical complications for common eating disorders in primary care such as anorexia nervosa, bulimia nervosa, and binge eating disorder, are presented. An approach to screening for eating disorders, clinical assessment, and treatment options are outlined. © 2022 National Association of Pediatric Nurse Practitioners</t>
  </si>
  <si>
    <t>10.1016/j.pedhc.2022.06.004</t>
  </si>
  <si>
    <t>Kennedy, S.H.; Garfinkel, P.E.</t>
  </si>
  <si>
    <t>Advances in diagnosis and treatment of anorexia nervosa and bulimia nervosa</t>
  </si>
  <si>
    <t>This paper reviews four areas of research into anorexia nervosa (AN) and bulimia nervosa (BN). First, in terms of diagnosis, the psychological concerns about weight and shape are now addressed in BN, bringing it more in line with the related disorder, anorexia nervosa. Second, studies of psychiatric comorbidity confirm the overlap between eating disorders and depression, obsessive compulsive disorder, substance abuse, and personality disorder. Nevertheless, there are reasons to accept the distinct qualities of each syndrome, and eating disorders are not merely a variant of these other conditions. Third, treatment advances in BN involve mainly cognitive-behavioural or interpersonal psychotherapies and pharmacotherapies primarily with antidepressants. The effect of combining more than one approach is beginning to be addressed. Finally, outcome studies involving people with both AN and BN have shown that the disorders 'cross over' and that both conditions have a high rate of relapse. A renewed interest in the treatment of AN is needed.</t>
  </si>
  <si>
    <t>10.1177/070674379203700504</t>
  </si>
  <si>
    <t>Lock, J.; Fitzpatrick, K.K.</t>
  </si>
  <si>
    <t>Advances in psychotherapy for children and adolescents with eating disorders</t>
  </si>
  <si>
    <t>American Journal of Psychotherapy</t>
  </si>
  <si>
    <t>There is a significant lag in the development of evidence based approaches for eating disorders in children and adolescents despite the fact that these disorders typically onset during these developmental periods. Available studies suggest that psychotherapy is the best available approach to these disorders. Specific studies support the use of family based interventions, adolescent focused individual therapy, and developmentally adapted cognitive behavioral therapy in this age group. The current report summarizes the available evidence supportive of each of these treatment modalities, as well as, provides a description of the rationale and principle therapeutic targets and intervention types. Future directions in psychotherapy research in child and adolescent eating disorders are discussed.</t>
  </si>
  <si>
    <t>10.1176/appi.psychotherapy.2009.63.4.287</t>
  </si>
  <si>
    <t>Kennedy, S.H.; Goldbloom, D.S.</t>
  </si>
  <si>
    <t>Advances in the Treatment of Anorexia Nervosa and Bulimia Nervosa</t>
  </si>
  <si>
    <t>During the last decade, much investigation into possible pharmacotherapy for eating disorders has been undertaken, especially for bulimia nervosa. Intensive hospital treatment compromising a combination of individual, group and family therapies with or without adjunctive pharmacological treatments are usually offered in anorexia nervosa. Osteoporosis and delayed gastric emptying are 2 medical complications that should be addressed as early as possible in the course of the disorder. Although not yet confirmed in controlled clinical trials, there is preliminary support for the use of hormone replacement therapy for anorexic patients with amenorrhoea. The short term use of prokinetic agents such as cisapride or domperidone may assist in the refeeding process. Despite several controlled clinical trials involving antipsychotic and antidepressant drugs, there is no pharmacological agent that has demonstrated superiority in enhancing the rate of bodyweight gain. Recently, uncontrolled and unblinded trials with fluoxetine in anorexia nervosa have offered promising results. However, further double-blind controlled evaluation is necessary to properly evaluate the role of fluoxetine or other selective serotonin (5-hydroxytryptamine; 5-HT) reuptake inhibitors (SSRIs) in treating anorexia nervosa. In contrast to the limited literature on the treatment of anorexia nervosa, there have been a series of controlled clinical trials investigating treatments for bulimia nervosa. These have involving different forms of psychotherapy, both individual and group formats, or pharmacotherapy. Several investigators have also reported on the benefits of combining drug and psychological treatment in comparison to either approach on its own. SSRIs, monoamine oxidase inhibitors and tricyclic antidepressants have all been shown to offer symptomatic improvement in trials lasting between 6 and 24 weeks. A 24-week clinical trial of desipramine combined with individual cognitive therapy produced the best outcome. It is hoped that over time, with reduced cultural pressures to diet and with more emphasis on early detection of those individuals at risk of developing eating disorders, the occurrence and complications of these disorders will be reduced. Treatment research in the next decade will hopefully include clinical and biological predictors of response, meaningful long term outcome assessment, and novel interventions that will minimise the significant morbidity and mortality of these illnesses. © 1994, Adis International Limited. All rights reserved.</t>
  </si>
  <si>
    <t>10.2165/00023210-199401030-00005</t>
  </si>
  <si>
    <t>Beckmann, E.A.; Aarnio-Peterson, C.M.; Jastrowski Mano, K.E.</t>
  </si>
  <si>
    <t>Advancing the Assessment and Treatment of Comorbid Pediatric Chronic Functional Abdominal Pain (CFAP) and Restrictive Eating Disorders</t>
  </si>
  <si>
    <t>The aim of this review is to heighten awareness of the association between chronic functional abdominal pain (CFAP) and restrictive eating disorders (ED) in adolescents. We describe current diagnostic practices and propose future research efforts to improve the assessment and treatment of comorbid CFAP and restrictive EDs. A narrative review of the literature on CFAP and EDs was performed using PubMed, JSTOR, ScienceDirect, and PsycINFO and the following search terms: ‘restrictive eating disorders’, ‘chronic functional abdominal pain’, ‘chronic pain’ ‘treatment’ ‘diagnosis’ and ‘adolescents’. Published studies on restrictive EDs and CFAP from May 2008 to March 2023 were included. Ascribable to the overlap in etiology and symptom presentation, adolescents with chronic pain are significantly less likely to have their ED pathology promptly identified by providers compared to adolescents without comorbid chronic pain. This highlights the importance of the time sensitive and accurate identification of EDs in adolescents with CFAP. Overall, assessment methods are limited and EDs take longer to be identified in adolescents with comorbid CFAP. Future efforts should address diagnostic practices in pediatric settings and improve the communication among medical and mental health providers in order to promote the rapid and effective diagnosis and treatment of comorbid CFAP and EDs. © 2023 by the authors.</t>
  </si>
  <si>
    <t>10.3390/children10091539</t>
  </si>
  <si>
    <t>Conason, A.H.; Sher, L.</t>
  </si>
  <si>
    <t>Alcohol use in adolescents with eating disorders</t>
  </si>
  <si>
    <t>Eating disorders, in particular bulimia nervosa and binge eating disorder are associated with co-morbid alcohol and drug abuse. School-based studies have shown significant associations between bulimic behaviors and various measures of alcohol, cigarette and other drug use and abuse. Amongst bulimic adolescents, substance use is related to an increased likeliness of high risk behaviors such as attempted suicide, stealing and sexual intercourse. In contrast with bulimics and binge eaters, restricting anorexics have low rates of co-morbid substance abuse. It appears that restricting anorexics, binge eaters and bulimics represent distinct subgroups within the eating disordered population and binge eaters and bulimics are more prone to alcohol use. It is possible that individuals with eating disorders turn to alcohol use/abuse as a way of coping with the problems caused by their eating disorder. Researchers have proposed that an addictive personality is an underlying trait, which predisposes individuals to both eating disorders and alcohol abuse. Eating disorders are often conceptualized as an addictive disorder. Opioid antagonists, such as naltrexone, may be useful in treating both eating and alcohol use disorders. There is also evidence that serotonin reuptake inhibitors, which are traditionally used to treat major depression, may be an effective treatment. Cognitive-behavioral therapy has been effective in treating alcohol use and eating disorders individually and may be an effective combined treatment for co-morbid eating disorders and alcohol use. Teaching healthy ways to cope with the stressful situations may also help decrease alcohol use and disordered eating behaviors. ©Freund Publishing House Ltd.</t>
  </si>
  <si>
    <t>10.1515/IJAMH.2006.18.1.31</t>
  </si>
  <si>
    <t>Nowakowski, M.E.; McFarlane, T.; Cassin, S.</t>
  </si>
  <si>
    <t>Alexithymia and eating disorders: A critical review of the literature</t>
  </si>
  <si>
    <t>Alexithymia is characterized by difficulties identifying feelings and differentiating between feelings and bodily sensations, difficulties communicating feelings, and a concrete cognitive style focused on the external environment. Individuals with eating disorders have elevated levels of alexithymia, particularly difficulties identifying and describing their feelings. A number of theoretical models have suggested that individuals with eating disorders may find emotions unacceptable and/or frightening and may use their eating disorder symptoms (i.e., restricting food intake, bingeing, and/or purging) as a way to avoid or cope with their feelings. The current critical review synthesizes the literature on alexithymia and eating disorders and examines alexithymia levels across eating disorders (i.e., anorexia nervosa, bulimia nervosa, and eating disorder not otherwise specified), the role of alexithymia in binge eating disorder, and the influence of alexithymia on the development of eating disorders as well as treatment outcome. The clinical implications of the research conducted to date and directions for future research are discussed. © 2013 Nowakowski et al.; licensee BioMed Central Ltd.</t>
  </si>
  <si>
    <t>10.1186/2050-2974-1-21</t>
  </si>
  <si>
    <t>Gramaglia, C.; Gambaro, E.; Zeppegno, P.</t>
  </si>
  <si>
    <t>Alexithymia and Treatment Outcome in Anorexia Nervosa: A Scoping Review of the Literature</t>
  </si>
  <si>
    <t>Alexithymia is of great interest as an outcome predictor of recovery from anorexia nervosa, since it may interfere with both treatment compliance and patients’ ability to benefit from the adopted interventions. For this reason, in the last years new treatment approaches targeting emotion identification, expression, and regulation have been applied and tested. Using the PRISMA methodology, we performed a scoping review of the literature about treatment outcome in anorexia nervosa, in terms of changes in alexithymia as assessed by its most commonly used self-report measure, the Toronto Alexithymia Scale (TAS). The Medline and Scopus databases were searched, and articles were included if matching the following criteria: dealing with patients affected by anorexia nervosa, without limits of age; involving the application of any kind of targeted therapy or treatment; assessing alexithymia and the effect of a treatment intervention on alexithymia, using the TAS. Ten studies were eventually included; overall, according to the selected studies, alexithymia levels often remain high even after specific treatment. Further research aimed at a deeper understanding of the actual impact of alexithymia on the outcome of anorexia, as well as exploring alternative treatment strategies for alexithymia in eating disorders (EDs), are warranted. © Copyright © 2020 Gramaglia, Gambaro and Zeppegno.</t>
  </si>
  <si>
    <t>10.3389/fpsyt.2019.00991</t>
  </si>
  <si>
    <t>Werz, J.; Voderholzer, U.; Tuschen-Caffier, B.</t>
  </si>
  <si>
    <t>Alliance matters: but how much? A systematic review on therapeutic alliance and outcome in patients with anorexia nervosa and bulimia nervosa</t>
  </si>
  <si>
    <t>10.1007/s40519-021-01281-7</t>
  </si>
  <si>
    <t>Lamb, C.E.</t>
  </si>
  <si>
    <t>Alternatives to admission for children and adolescents: Providing intensive mental healthcare services at home and in communities: What works?</t>
  </si>
  <si>
    <t>Current Opinion in Psychiatry</t>
  </si>
  <si>
    <t>PURPOSE OF REVIEW: To review the evidence on alternatives to inpatient mental healthcare for children and adolescents requiring intensive treatment for severe and complex mental health problems. RECENT FINDINGS: Systematic reviews of intensive case management in adult mental healthcare conclude that intensive treatment models such as assertive community treatment and crisis resolution teams improve patient satisfaction and reduce hospital use in some circumstances. The relatively few studies on children suggest that intensive community-based services can be as effective as inpatient care for certain groups. However, the mental health needs of the young people involved in the studies, their social and family circumstances and the context of local mental health provision varied greatly. SUMMARY: There is little high-quality research into the effectiveness of alternatives to inpatient care for young people requiring intensive treatment for complex, severe mental health problems. Studies support the use of alternatives to inpatient admission for particular groups of young people and suggest a need for a combination of complementary models of specialist intensive provision. There is insufficient evidence on which to base decisions on which model is best for which group of young people and randomized control studies are urgently needed. © 2009 Lippincott Williams &amp; Wilkins, Inc.</t>
  </si>
  <si>
    <t>10.1097/YCO.0b013e32832c9082</t>
  </si>
  <si>
    <t>Eckert, E.D.; Mitchell, J.E.</t>
  </si>
  <si>
    <t>An overview of the treatment of anorexia nervosa.</t>
  </si>
  <si>
    <t>Psychiatric medicine</t>
  </si>
  <si>
    <t>Costandache, G.I.; Munteanu, O.; Salaru, A.; Oroian, B.; Cozmin, M.</t>
  </si>
  <si>
    <t>An overview of the treatment of eating disorders in adults and adolescents: pharmacology and psychotherapy</t>
  </si>
  <si>
    <t>Postepy Psychiatrii i Neurologii</t>
  </si>
  <si>
    <t>Purpose: This article provides an overview of current treatment options for adults and adolescents suffering from eating disorders (ED). Views: ED are prevalent public health problems that considerably impair physical health and disrupt psychosocial functioning. In primary care settings, anorexia nervosa, bulimia nervosa, and binge eating disorder represent the most frequently seen types of eating disorders, in both adults and adolescents. To address these maladaptive eating-related behaviors and concurrent psychiatric symptoms, various pharmacological interventions and specialized psychological treatments have been evaluated and received support to varying degrees by controlled research. Conclusions: The current literature regarding children and adolescents with eating disorders mainly supports the use of psychological interventions, such as family-based treatment and cognitive behavioral therapy. Due to the lack of robust evidence, the use of psychotropic medications is neither recommended nor approved in this population. For adults with eating disorders, an array of behaviorally focused psychotherapies, along with integrative and interpersonal approaches, can lead to the improvement of symptoms and the achievement of a healthy weight. Moreover, aside from psychotherapy, several pharmacological agents can contribute to the alleviation of eating disorders’ clinical characteristics in the adult population. At the moment, the recommended psychotropic medication for eating disorders is represented by fluoxetine for bulimia nervosa and lisdexamfetamine for binge eating disorder. © 2023 Institute of Psychiatry and Neurology.</t>
  </si>
  <si>
    <t>10.5114/ppn.2023.127237</t>
  </si>
  <si>
    <t>Murray, S.M.; Brown, C.S.; Kaye, W.H.; Wierenga, C.E.</t>
  </si>
  <si>
    <t>Anhedonia in Eating Disorders</t>
  </si>
  <si>
    <t>Curr. Top. Behav. Neurosci.</t>
  </si>
  <si>
    <t>Anhedonia is frequently observed among individuals with eating disorders (ED), though its relevance to ED pathology and clinical outcomes remain poorly understood. This chapter will present the latest findings regarding anhedonia in ED, with the majority of data available for anorexia nervosa (AN) and bulimia nervosa (BN). We consider anhedonia from the mechanistic lens of altered reward processing, with attention given to subjective experience, neurotransmitter function, neural correlates, and cognitive performance corresponding to distinct components of reward (i.e., liking, wanting, and learning). Findings from animal models are also highlighted. The chapter concludes with a discussion of implications for treatment and future directions aimed at better understanding anhedonia in ED. © 2022, Springer Science and Business Media Deutschland GmbH. All rights reserved.</t>
  </si>
  <si>
    <t>Ferguson, C.P.; Pigott, T.A.</t>
  </si>
  <si>
    <t>Anorexia and bulimia nervosa: Neurobiology and pharmacotherapy</t>
  </si>
  <si>
    <t>This review provides an overview of some neurobiological factors that may contribute to the development and maintenance of eating disorders, and the psychopharmacological treatment of anorexia and bulimia nervosa. Various metabolic, physiologic, and neuroendocrine disturbances are associated with bulimia and anorexia nervosa, but it is often not clear whether they represent state or trait markers of the disorders. While most patients with bulimia nervosa who receive appropriate pharmacotherapy will experience significant short-term improvement, there is a substantial rate of relapse during long-term continuation treatment with medication. Strategies that appear to improve long-term outcome in bulimia nervosa include combination treatment with cognitive-behavioral therapy (CBT) and changing to an alternative antidepressant medication. The role for medication treatment in anorexia nervosa remains very limited, although the SSRI antidepressant fluoxetine may have a limited role in long-term treatment of anorexia.</t>
  </si>
  <si>
    <t>10.1016/S0005-7894(00)80014-3</t>
  </si>
  <si>
    <t>Williamson, Donald A; Davis, C. J; Duchmann, Erich G</t>
  </si>
  <si>
    <t>Anorexia and bulimia nervosa.</t>
  </si>
  <si>
    <t>Inpatient behavior therapy for children and adolescents.</t>
  </si>
  <si>
    <t>describe procedures that are used for treating adolescents and older children who are diagnosed with anorexia or bulimia nervosa / assessment and treatment methods . . . are derived from cognitive-behavioral formulations of eating disorders / from this perspective, very intensive, focused treatment can be provided in a hospital setting / this type of treatment is often relatively brief (2 to 8 weeks) and is designed to manage problems that cannot be modified on an outpatient basis behavioral treatment strategies [meal planning and behavioral contracting, exposure with response prevention, cognitive restructuring, temptation exposure with response prevention, body image therapy, family therapy, psychopharmacological approaches] / behavioral treatment outcome research / special problems [denial, resistence to treatment] (PsycInfo Database Record (c) 2021 APA, all rights reserved)</t>
  </si>
  <si>
    <t>10.1007/978-1-4899-2332-5_12</t>
  </si>
  <si>
    <t>Pyle, Richard L; Chiodo, June; Weltzin, Theodore S; Gwirtsman, Harry; Jimerson, David C; Kaye, Walter</t>
  </si>
  <si>
    <t>Anorexia and bulimia.</t>
  </si>
  <si>
    <t>Handbook of comparative treatments for adult disorders.</t>
  </si>
  <si>
    <t>[book section covering several chapters] "Psychotherapy" / Richard L. Pyle / conceptualization of the disorder / diagnostic issues and problems / treatment strategies / alternative treatment options "Behavior Therapy" / June Chiodo / conceptualization of the disorder / diagnostic issues and problems / treatment strategies / alternative treatment options "Pharmacotherapy" / Theodore Weltzin, Harry Gwirtsman, David C. Jimerson and Walter Kaye / review the evidence for the efficacy of the available drug treatments for anorexia and bulimia nervosa / limited discussion of several neurotransmitters [primarily norepinephrine and serotonin (5-HT)] that may be involved in such illnesses (PsycInfo Database Record (c) 2022 APA, all rights reserved)</t>
  </si>
  <si>
    <t>Mitchell, Kathleen; Carr, Alan</t>
  </si>
  <si>
    <t>What works with children and adolescents?: A critical review of psychological interventions with children, adolescents and their families.</t>
  </si>
  <si>
    <t>Reviews 7 studies of the effects of psychological interventions for 12-30 yr olds with anorexia nervosa or bulimia. The treatments reviewed included family therapy and/or interpersonal psychotherapy (IPT), cognitive behavioral therapy (CBT), multimodal inpatient therapy, concurrent group therapy or counseling for cases and parents, and behavior therapy. Results of the review suggest that outpatient family therapy or family-based treatment programs involving concurrent therapy for parents and adolescents lead to sustained weight gain and improvement in psychosocial adjustment. Effective family therapy should include psychoeducation about risks associated with eating disorders and should empower parents to implement a home-based refeeding program. Multimodal inpatient therapy and outpatient individual therapy are either less effective or more labor intensive than family therapy and so are not the treatment of choice. For bulimia nervosa, either CBT or IPT lead to sustained improvement in bulimic symptoms and psychological adjustment. Improvement is rapid with CBT combined with psychoeducation and relapse prevention training. Improvement is more gradual with IPT, focusing on resolving interpersonal difficulties rather than altering eating behaviors and eating-related cognitions. (PsycInfo Database Record (c) 2021 APA, all rights reserved)</t>
  </si>
  <si>
    <t>Treasure, J.; Zipfel, S.; Micali, N.; Wade, T.; Stice, E.; Claudino, A.; Schmidt, U.; Frank, G.K.; Bulik, C.M.; Wentz, E.</t>
  </si>
  <si>
    <t>Nature Reviews Disease Primers</t>
  </si>
  <si>
    <t>Anorexia nervosa (AN) is a psychiatric condition characterized by severe weight loss and secondary problems associated with malnutrition. AN predominantly develops in adolescence in the peripubertal period. Without early effective treatment, the course is protracted with physical, psychological and social morbidity and high mortality. Despite these effects, patients are noted to value the beliefs and behaviours that contribute to their illness rather than regarding them as problematic, which interferes with screening, prevention and early intervention. Involving the family to support interventions early in the course of the illness can produce sustained changes; however, those with a severe and/or protracted illness might require inpatient nursing support and/or outpatient psychotherapy. Prevention programmes aim to moderate the overvaluation of 'thinness' and body dissatisfaction as one of the proximal risk factors. The low prevalence of AN limits the ability to identify risk factors and to study the timing and sex distribution of the condition. However, genetic profiles, premorbid features, and brain structures and functions of patients with AN show similarities with other psychiatric disorders and contrast with obesity and metabolic disorders. Such studies are informing approaches to address the neuroadaptation to starvation and the other various physical and psychosocial deficits associated with AN. This Primer describes the epidemiology, diagnosis, screening and prevention, aetiology, treatment and quality of life of patients with AN. © 2015 Macmillan Publisher Limited. All rights reserved.</t>
  </si>
  <si>
    <t>10.1038/nrdp.2015.74</t>
  </si>
  <si>
    <t>ELSTON, T.; THOMAS, J.B.</t>
  </si>
  <si>
    <t>Child: Care, Health and Development</t>
  </si>
  <si>
    <t>Summary  This paper, following a brief historical note, reviews the literature on anorexia nervosa. It begins by describing the characteristics of the syndrome and then considers incidence, aetiology and treatment. The results of treatment are described and the paper concludes by attempting a prognosis for those who are diagnosed anorexic. The authors are eclectic in their literature survey and also present some experience collected in a hospital school. The paper is intended as a teaching synthesis for clinicians new to this area or for those seeking a brief introduction to the present ‘state of the art’ in theory and practice Copyright © 1985, Wiley Blackwell. All rights reserved</t>
  </si>
  <si>
    <t>10.1111/j.1365-2214.1985.tb00477.x</t>
  </si>
  <si>
    <t>Halmi, K.A.</t>
  </si>
  <si>
    <t>Anorexia nervosa and bulimia: Psychosomatic illness review: No. 6 in a series</t>
  </si>
  <si>
    <t>In this comprehensive survey of anorexia nervosa, along with discussion of the counterpart eating disorder, bulimia, the author examines the results of physiologic, endocrine, psychological, family, and follow-up studies. She notes that few controlled treatment studies have been completed for these disorders. Current treatments include behavior therapy, drugs, or family counseling. Desirable future studies comprise endocrine profiles of fully recovered patients, patterns of family interactions, and family histories, in addition to further investigation of treatment efficacy. © 2011, The Academy of Psychosomatic Medicine. All rights reserved.</t>
  </si>
  <si>
    <t>10.1016/S0033-3182(83)73238-X</t>
  </si>
  <si>
    <t xml:space="preserve">Says survey but sounds like review. </t>
  </si>
  <si>
    <t>Grange, D.L.</t>
  </si>
  <si>
    <t>Anorexia Nervosa in Adults: The Urgent Need for Novel Outpatient Treatments That Work</t>
  </si>
  <si>
    <t>Anorexia nervosa (AN) is a serious psychiatric disorder that often follows a protracted course, and continues to confound those who attempt treatment once the patient has reached adulthood. Several randomized clinical trials for adults with AN have tested well-known therapies such as cognitive behavior therapy, supportive psychotherapies, or focal psychodynamic therapy, all of which have delivered frustratingly few helpful treatment strategies. Perhaps a different path could be pursued where we do not aim to cure all patients with 1 or 2 of these well-trodden therapies. Instead, a more targeted alternative, testing several novel approaches, could collectively reach a larger cohort of patients suffering from AN, the most lethal of all psychiatric disorders. © 2016. American Psychological Association.</t>
  </si>
  <si>
    <t>10.1037/pst0000057</t>
  </si>
  <si>
    <t>Faltus, F.</t>
  </si>
  <si>
    <t>Anorexia nervosa in Czechoslovakia</t>
  </si>
  <si>
    <t>This paper outlines the development of diagnostic criteria, therapeutic procedures, and preliminary findings concerning anorexia nervosa in Czechoslovakia. The therapeutic significance of a specialized care unit for anorexia nervosa with a specific daily regimen comprising behavior therapy, dietary measures, psychotherapy, pharmacotherapy, and family therapy is evaluated. A better therapeutic effect was achieved in this unit than with previous therapeutic methods. Copyright © 1986 Wiley Periodicals, Inc., A Wiley Company</t>
  </si>
  <si>
    <t>10.1002/1098-108X(198603)5:3&lt;581::AID-EAT2260050316&gt;3.0.CO;2-#</t>
  </si>
  <si>
    <t>Bulik, C.M.; Berkman, N.D.; Brownley, K.A.; Sedway, J.A.; Lohr, K.N.</t>
  </si>
  <si>
    <t>Anorexia nervosa treatment: A systematic review of randomized controlled trials</t>
  </si>
  <si>
    <t>Objective: The RTI International-University of North Carolina at Chapel Hill Evidence-based Practice Center (RTI-UNC EPC) systematically reviewed evidence on efficacy of treatment for anorexia nervosa (AN), harms associated with treatments, factors associated with treatment efficacy, and differential outcome by sociodemographic characteristics. Method: We searched six major data-bases for studies on the treatment of AN from 1980 to September 2005, in all languages against a priori inclusion/exclusion criteria focusing on eating, psychiatric or psychological, or biomarker outcomes. Results: Thirty-two treatment studies involved only medications, only behavioral interventions, and medication plus behavioral interventions for adults or adolescents. The literature on medication treatments and behavioral treatments for adults with AN is sparse and inconclusive. Cognitive behavioral therapy may reduce relapse risk for adults with AN after weight restoration, although its efficacy in the underweight state remains unknown. Variants of family therapy are efficacious in adolescents, but not in adults. Conclusion: Evidence for AN treatment is weak; evidence for treatment-related harms and factors associated with efficacy of treatment are weak; and evidence for differential outcome by sociodemographic factors is nonexistent. Attention to sample size and statistical power, standardization of outcome measures, retention of patients in clinical trials, and developmental differences in treatment appropriateness and outcome is required. © 2007 by Wiley Periodicals, Inc.</t>
  </si>
  <si>
    <t>10.1002/eat.20367</t>
  </si>
  <si>
    <t>Martin, Joan E</t>
  </si>
  <si>
    <t>Anorexia nervosa: A review of the theoretical perspectives and treatment approaches.</t>
  </si>
  <si>
    <t>The British Journal of Occupational Therapy</t>
  </si>
  <si>
    <t>Examines the physical, behavioral, and psychodynamic models of anorexia nervosa treatment. Theoretical perspectives of each model are reviewed, and treatment approaches are described. Physical treatments discussed include medication, electroconvulsive shock therapy (ECT), tube feeding, and leucotomy. Advantages of behavioral therapy, such as rapid weight gain and shorter hospitalizations, and criticisms of this approach are discussed. It is noted that in many cases, improvement gained through physical or behavioral therapy has not been sustained posthospitalization. The psychodynamic treatments of individual and family therapy are reviewed. The occupational therapist's role in treating anorexia nervosa is considered as it is affected by each of the methodological approaches. (89 ref) (PsycInfo Database Record (c) 2021 APA, all rights reserved)</t>
  </si>
  <si>
    <t>10.1177/030802268504800804</t>
  </si>
  <si>
    <t>Colligan, R.C.; Ferdinande, R.J.; Rasmussen, N.H.</t>
  </si>
  <si>
    <t>Anorexia nervosa: Academic-behavioral management and mainstream dismissal planning for hospitalized adolescents</t>
  </si>
  <si>
    <t>Residential Group Care and Treatment</t>
  </si>
  <si>
    <t>A review of the problems in managing adolescent patients hospitalized for anorexia nervosa and in reintegrating them into the educational mainstream was undertaken, based on our experience in a residential treatment unit for adolescents. There is clearly a need for a well-planned psychoeducational program and an organized ward management plan. In addition, the assistance of a case manager who can be the patient’s connecting link between hospital staff and local school personnel throughout treatment is important to successful reentry into the educational mainstream after hospitalization. © 1984 by The Haworth Press, Inc.</t>
  </si>
  <si>
    <t>10.1300/J297v02n03_05</t>
  </si>
  <si>
    <t>Bryant, R.; Bates, B.</t>
  </si>
  <si>
    <t>Anorexia nervosa: aetiological theories and treatment methods</t>
  </si>
  <si>
    <t>Journal of Adolescence</t>
  </si>
  <si>
    <t>There is a rapidly developing but confusing body of research on anorexia nervosa. For the non-specialist, trends in research are obscured by a diversity of definitions and variations in the proposed locus of pathology: the individual, the family or the socio-cultural environment. While anorexia is a disorder which particularly needs research from a wide range of perspectives, it is vital that the different trends are frequently reviewed and, in the treatment process, integrated. This review summarizes the most significant developments in research on anorexia, and serves as an overview for clinicians wishing to consult the literature selectivity and in more depth. © 1985 The Association for the Psychiatric Study of Adolescents.</t>
  </si>
  <si>
    <t>10.1016/S0140-1971(85)80010-5</t>
  </si>
  <si>
    <t>Serpell, L.; Livingstone, A.; Neiderman, M.; Lask, B.</t>
  </si>
  <si>
    <t>Anorexia nervosa: Obsessive-compulsive disorder, obsessive-compulsive personality disorder, or neither?</t>
  </si>
  <si>
    <t>Anorexia nervosa (AN) is a severe and often chronic disorder with uncertain aetiology and poor prognosis. New approaches to the understanding of the disorder are needed in order to aid the development of more effective treatments. Several authors have suggested that AN has a considerable overlap with obsessive-compulsive disorder (OCD) and that this may reflect common neurobiological, genetic, or psychological elements. However, more recent studies have suggested that AN may have a closer relationship with obsessive-compulsive personality traits such as those found in obsessive-compulsive personality disorder (OCPD). In this paper, evidence for links between the three conditions is reviewed, suggestions for further research are outlined and possible implications for the treatment of AN are presented. © 2002 Elsevier Science Inc. All rights reserved.</t>
  </si>
  <si>
    <t>10.1016/S0272-7358(01)00112-X</t>
  </si>
  <si>
    <t>Kenneth Rockwell, W.J.; Wood, E.H.E.; Dougherty, G.G.; Brodie, H.K.H.</t>
  </si>
  <si>
    <t>Anorexia nervosa: Review of current treatment practices</t>
  </si>
  <si>
    <t>The etiology of anorexia nervosa has defied elucidation for over 100 years and no systematic treatment has yet been developed for the illness. We have reviewed some current findings that relate to both neuroendocrinologic and psychologic defects. Review of current treatment practices reveals that a variety of approaches are used, alone or in combination. Special attention is directed to the rationale for the use of certain neuropharmacologic agents that influence eating behavior. We advocate a flexible, multimodal approach to treatment of this illness, the understanding of which is still in its early stage. © 1982 Southern Medical Association.</t>
  </si>
  <si>
    <t>10.1097/00007611-198209000-00019</t>
  </si>
  <si>
    <t>Ross, J.L.</t>
  </si>
  <si>
    <t>Anorexia Nervosa. An overview</t>
  </si>
  <si>
    <t>Bulletin of the Menninger Clinic</t>
  </si>
  <si>
    <t>Whether one's interest and primary orientation is biological, sociological, behavioral, or psychoanalytic, the anorexia nervosa syndrome provides a fertile and rewarding field for study. Advances in diagnostic and treatment techniques have occurred in the century since anorexia nervosa was described and will no doubt provide a sound basis on which to clarify etiologic, diagnostic, prognostic, and treatment questions. Even more importantly, understanding the mysteries of anorexia nervosa may lead to new discoveries in the relationship between soma and psyche and ultimately lead to prevention.</t>
  </si>
  <si>
    <t>Tan, M.Y.L.; McConnell, B.; Barlas, J.</t>
  </si>
  <si>
    <t>Application of Dialectical Behaviour Therapy in treating common psychiatric disorders: study protocol for a scoping review</t>
  </si>
  <si>
    <t>10.1136/bmjopen-2021-058565</t>
  </si>
  <si>
    <t>Chiang, C.P.; Hayes, D.; Panagiotopoulou, E.</t>
  </si>
  <si>
    <t>Apps targeting anorexia nervosa in young people: A systematic review of active ingredients</t>
  </si>
  <si>
    <t>Translational Behavioral Medicine</t>
  </si>
  <si>
    <t>Evaluating the presence of behavior change techniques (BCTs) in mHealth apps could be used to better understand what "active ingredients"contribute to outcomes. Despite the early onset of Anorexia Nervosa (AN) and the increasing use of mobile apps to seek mental healthcare among young people, BCTs underpinning mHealth apps targeting AN have never been systematically examined. This review systematically identified and analyzed BCTs underpinning apps targeted at reducing AN in young people in an attempt to understand their active components. Apps were searched and screened in Apple Store and Google Play. Six apps that met the inclusion criteria and were coded by trained researchers against the BCT Taxonomy V1. Overall, 22 of 93 possible BCTs were identified. The most common were "Information about health consequences,""Social support (unspecified),"and "Information about antecedents". Identified BCTs suggested potential overlaps with traditional clinical treatments for AN, such as cognitive behavioral therapy and family-based therapy. Further investigation is required to evaluate the apps' usability and effectiveness. © 2023 The Author(s). Published by Oxford University Press on behalf of the Society of Behavioral Medicine.</t>
  </si>
  <si>
    <t>10.1093/tbm/ibad003</t>
  </si>
  <si>
    <t>Pittock, A.; Mair, E.</t>
  </si>
  <si>
    <t>Are psychotherapies effective in the treatment of Anorexia Nervosa? - A systematic review</t>
  </si>
  <si>
    <t>Anorexia Nervosa (AN) is a lethal psychiatric disorder and the most common cause of psychiatric hospital admission amongst adolescents in the West. This paper is a systematic review to assess the clinical effectiveness of psychotherapies in the management of AN. Four specific online databases - EMBASE, PubMed, MEDLINE and the Cochrane Database were searched and selected articles were reviewed. Reviewed studies demonstrated clinical effectiveness of various types of interventions including psychotherapy in terms of Body Mass Index (BMI), weight gain, psychological functioning, social adjustment and 'recovery at follow-up'.The best recovery rates were with Family Therapy (FT). Effectiveness of Cognitive Behavioral Therapy (CBT) was not established by the review. Other types of psychotherapies and non-psychotherapeutic management strategies like Behavioural Family Therapy (BFT) or interpersonal therapy (IPT), cognitive analytical therapy or dietary advice (TAU) or non-specific supportive clinical management (NSSCM) were equally effective.</t>
  </si>
  <si>
    <t>Le, L.K.-D.; Hay, P.; Ananthapavan, J.; Lee, Y.Y.; Mihalopoulos, C.</t>
  </si>
  <si>
    <t>Assessing the cost‐effectiveness of interventions that simultaneously prevent high body mass index and eating disorders</t>
  </si>
  <si>
    <t>Nutrients</t>
  </si>
  <si>
    <t>10.3390/nu12082313</t>
  </si>
  <si>
    <t xml:space="preserve">Commentary on current evidence </t>
  </si>
  <si>
    <t>Mairs, R.; Nicholls, D.</t>
  </si>
  <si>
    <t>Assessment and treatment of eating disorders in children and adolescents</t>
  </si>
  <si>
    <t>Archives of Disease in Childhood</t>
  </si>
  <si>
    <t>10.1136/archdischild-2015-309481</t>
  </si>
  <si>
    <t>Mizes, J.S.; Christiano, B.A.</t>
  </si>
  <si>
    <t>Assessment of cognitive variables relevant to cognitive behavioral perspectives on anorexia nervosa and bulimia nervosa</t>
  </si>
  <si>
    <t>10.1016/0005-7967(94)E0032-E</t>
  </si>
  <si>
    <t>Li, Z.; Halls, D.; Byford, S.; Tchanturia, K.</t>
  </si>
  <si>
    <t>Autistic characteristics in eating disorders: Treatment adaptations and impact on clinical outcomes</t>
  </si>
  <si>
    <t>10.1002/erv.2875</t>
  </si>
  <si>
    <t>Halmi, Katherine A</t>
  </si>
  <si>
    <t>Behavior and drug therapy for anorexia nervosa.</t>
  </si>
  <si>
    <t>Behavioral Medicine Update</t>
  </si>
  <si>
    <t>10.1093/abm/4.3.13</t>
  </si>
  <si>
    <t>Grossberg, J.M.</t>
  </si>
  <si>
    <t>Behavior therapy: A review</t>
  </si>
  <si>
    <t>The questionable effectiveness of traditional psychodynamic psychotherapies and the development of brief new treatment techniques derived from modern learning theory have stimulated interest in applications of conditioning procedures to behavior disorders. A review of this literature revealed that behavior therapies have been applied to many neurotic and psychotic disorders, and have been most successful with disorders involving specific maladaptive behaviors. Conditioning procedures were highly effective with phobic reactions, anxiety reactions, enuresis, stuttering, and tics, but disappointing with alcoholism and some sexual disorders. Cures seemed long-lasting, with remarkably little evidence of the symptom substitution predicted by psychodynamic depth theories. Behavior therapy offers promising opportunities for the application of well-established psychological principles to the treatment of maladaptive behavior. (4 p. ref.) (PsycINFO Database Record (c) 2006 APA, all rights reserved). © 1964 American Psychological Association.</t>
  </si>
  <si>
    <t>10.1037/h0041033</t>
  </si>
  <si>
    <t>Thompson, J.K.</t>
  </si>
  <si>
    <t>Behavioral and Cognitive-Behavioral Treatments of Anorexia Nervosa and Bulimia Nervosa: Current Status, Circa 1986</t>
  </si>
  <si>
    <t>10.1177/01454455870114001</t>
  </si>
  <si>
    <t>CBT and anorexia nervosa but wording of title suggests review article (current status of...)</t>
  </si>
  <si>
    <t>Waller, Glenn; Raykos, Bronwyn</t>
  </si>
  <si>
    <t>Behavioral interventions in the treatment of eating disorders.</t>
  </si>
  <si>
    <t>This article discusses behavioral interventions in the treatment of eating disorders. Nutritional change is key to the treatment of all eating disorders. Other behavioral methods also are important-in particular, exposure and skills development. Clinicians routinely fail to deliver on these key behavioral elements of therapy. In treating bulimia nervosa, behavioral strategies based primarily on nutritional changes are effective in the short term but are not sufficient to generate the level of remission and recovery that are found in CBT. Although it is likely that behavioral interventions focused on nutritional change and normalizing eating habits are necessary, it is possible that exposure-based elements or cognitive elements are also needed to enhance such nutritional elements. (PsycInfo Database Record (c) 2021 APA, all rights reserved)</t>
  </si>
  <si>
    <t>10.1016/j.psc.2019.01.002</t>
  </si>
  <si>
    <t>McGee, K.T.; McGee, J.P.</t>
  </si>
  <si>
    <t>Behavioral treatment of eating disorders</t>
  </si>
  <si>
    <t>The Evaluat. and Treatm. of Eating Disord.</t>
  </si>
  <si>
    <t>Behavioral conceptualizations of anorexia nervosa and bulimia emphasize the notion that the symptoms of these disorders are acquired through processes of conditioning or learning. Behavioral therapy interventions have largely focused on reduction of the phobic-like anxiety associated with eating and weight gain, along with "reinforcement" of behaviors incompatible with pathological dieting. The results of follow-up research on the behavioral treatment of eating disorders are inconclusive; yet, most contemporary treatment "programs" for anorexia and bulimia involve at least limited use of behavior therapy principles. © 1986 by The Haworth Press, Inc.</t>
  </si>
  <si>
    <t>McGee, Kathleen T; McGee, James P</t>
  </si>
  <si>
    <t>Behavioral treatment of eating disorders.</t>
  </si>
  <si>
    <t>Special Issue: The evaluation and treatment of eating disorders</t>
  </si>
  <si>
    <t>Describes the history, theory, and outcomes of behavioral treatment of anorexia nervosa and bulimia. Behavioral conceptualizations emphasize the notion that the symptoms of these disorders are acquired through processes of conditioning or learning. Behavioral therapy interventions have largely focused on reduction of the phobiclike anxiety associated with eating and weight gain, along with reinforcement of behaviors incompatible with pathological dieting. Follow-up research on the behavioral treatment of eating disorders is inconclusive, but most contemporary treatment programs for anorexia and bulimia involve at least limited use of behavior therapy principles. (PsycInfo Database Record (c) 2021 APA, all rights reserved)</t>
  </si>
  <si>
    <t>Touyz, Stephen W; Beumont, Pierre J. V</t>
  </si>
  <si>
    <t>Behavioral treatment to promote weight gain in anorexia nervosa.</t>
  </si>
  <si>
    <t>Handbook of treatment for eating disorders., 2nd ed.</t>
  </si>
  <si>
    <t>This chapter focuses on the history and application of behavior modification techniques to the treatment of anorexia nervosa. (PsycInfo Database Record (c) 2021 APA, all rights reserved) Specifically, the introduction and use of "strict" and "lenient" operant conditioning programs, the choice of symptoms to target for the modification of eating and exercising behavior, and current clinical practice in regard to integrated hospital-based behavioral treatment and brief reward programs are discussed. The authors conclude that the use of lenient operant programs within a humane framework does appear to add to the treatment of anorexia nervosa, but in view of the relapse rates following treatment, the search for more effective treatment methods must continue. (PsycInfo Database Record (c) 2021 APA, all rights reserved)</t>
  </si>
  <si>
    <t>Knibbs, Jacky</t>
  </si>
  <si>
    <t>Behaviour therapy.</t>
  </si>
  <si>
    <t>Childhood onset anorexia nervosa and related eating disorders.</t>
  </si>
  <si>
    <t>[discusses] the application of behavioural techniques to the management of anorexia nervosa and related eating disorders [in children and adolescents 8-15 yrs old] / [also addresses the development of] multi-modal behavioural-assessment techniques in an attempt to address the complexity of the disorder (PsycInfo Database Record (c) 2021 APA, all rights reserved)</t>
  </si>
  <si>
    <t>Schmidt, Ulrike</t>
  </si>
  <si>
    <t>Behavioural psychotherapy of eating disorders.</t>
  </si>
  <si>
    <t>Special Issue: Behavioural psychotherapy into the 1990's</t>
  </si>
  <si>
    <t>Reviews behavioral and cognitive-behavioral treatments of anorexia nervosa (AN), bulimia nervosa (BN), and obesity (OB). In AN, operant conditioning procedures produce short-term weight gain, but may have no major advantages over other treatment methods. Strict operant conditioning regimes do not seem to be superior to more lenient ones. Controlled long-term outcome studies are lacking. In BN, cognitive-behavioral and exposure treatments have been superior to waiting-list control, but comparisons between different active treatments have produced inconsistent results. In OB, newer studies have achieved larger weight losses through longer treatment duration and the use of more complex interventions. (PsycInfo Database Record (c) 2021 APA, all rights reserved)</t>
  </si>
  <si>
    <t>10.3109/09540268909110415</t>
  </si>
  <si>
    <t>Treasure, J.; Schmidt, U.</t>
  </si>
  <si>
    <t>Beyond effectiveness and efficiency lies quality in services for eating disorders</t>
  </si>
  <si>
    <t>10.1002/(SICI)1099-0968(199906)7:3&lt;162::AID-ERV255&gt;3.0.CO;2-5</t>
  </si>
  <si>
    <t>Marogna, Cristina; Nobile, Francesca; Giacomuzzi, Filippo</t>
  </si>
  <si>
    <t>Body distress in eating disorders: A comprehensive review of treatment techniques.</t>
  </si>
  <si>
    <t>TPM-Testing, Psychometrics, Methodology in Applied Psychology</t>
  </si>
  <si>
    <t>Eating disorders (EDs) diseases affect eating habits and behaviors, with physiological and psycho-social complications. Among these disorders, the most known and studied are anorexia nervosa (AN), bulimia nervosa (BN), and binge eating disorder (BED). The existence of innumerable approaches to psychological therapy for EDs reflects the complexity of these disorders. Objective of this review is therefore to offer a research overview with particular reference to the last 15 years, to help to better understand which forms of therapy for EDs are more studied, more accredited, and more effective according to the most recent literature. From the articles considered, the efficacy emerged of many types of approach for the treatment of EDs: cognitive-behavioral therapies, psychodynamic treatments, family therapies, and alternative forms of treatment, such as specialist supportive clinical management (SSCM), motivation-focused treatment, temperament-based treatment, and Maudsley model of anorexia nervosa treatment for adults (MANTRA). (PsycInfo Database Record (c) 2021 APA, all rights reserved)</t>
  </si>
  <si>
    <t>Rosen, James C</t>
  </si>
  <si>
    <t>Body image assessment and treatment in controlled studies of eating disorders.</t>
  </si>
  <si>
    <t>Reviews the literature on the extent to which body image been assessed and treated in eating disorder treatment programs and evaluates the effectiveness of different treatments for body image change. Studies of experimentally controlled clinical trials were examined for the use of measures and interventions that concerned body image. About one third of psychotherapy studies assessed and treated body image. Cognitive behavioral eating disorder programs for bulimia nervosa result in modest body image improvement. Pharmacotherapy seems to be less effective than cognitive behavioral treatment (CBT), though few pharmacotherapy studies assessed body image. Although cognitive restructuring is widely used, behavioral interventions and self-monitoring that target body image have not been reported by most eating disorder programs. (PsycInfo Database Record (c) 2021 APA, all rights reserved)</t>
  </si>
  <si>
    <t>10.1002/%28SICI%291098-108X%28199612%2920:4%3C331::AID-EAT1%3E3.0.CO;2-O</t>
  </si>
  <si>
    <t>Tremblay, L.; Limbos, M.</t>
  </si>
  <si>
    <t>Body image disturbance and psychopathology in children: Research evidence and implications for prevention and treatment</t>
  </si>
  <si>
    <t>Body image disturbance has been listed as a diagnostic feature of several psychopathological conditions. As body image concerns appear in children as young as 5 years old, it was hypothesized to be an important risk factor for the development of psychopathology, such as Eating Disorders (ED) in adolescence. Results of the current review of the literature support this hypothesis and suggest that young children can (1) estimate as accurately as adults their body size, and (2) show similar cognitive distortions, cognitive biases, and the negative emotions associated with their body image. There is some evidence that children can (1) display severe symptoms of body image distortion such as is present in body dysmorphic disorder (BDD), (2) demonstrate negative stereotypes toward obesity and (3) internalize thin ideal body image. Research suggests that some of the key factors involved in children's body satisfaction is parental perception and direct comments from peers. Body dissatisfaction can predict body image related psychopathology later in development. In conclusion, intervention and prevention of eating disorders with children under the age of 7 is arguably a viable strategy, and cognitive and behavioural training could involve parents, teachers, mental health practitioners as well as the child him/herself. This training and education should cover early manifestation of body image disturbance and their associated risk factors. © 2009 Bentham Science Publishers Ltd.</t>
  </si>
  <si>
    <t>10.2174/157340009787315307</t>
  </si>
  <si>
    <t>Cash, T.F.; Brown, T.A.</t>
  </si>
  <si>
    <t>Body Image in Anorexia Nervosa and Bulimia Nervosa: A Review of the Literature</t>
  </si>
  <si>
    <t>Disturbances in body image are often regarded as a cardinal feature of anorexia nervosa and bulimia nervosa. The various approaches to assessing body-image disturbances in anorexics and bulimics are detailed, including body-part size estimation techniques, distorting image methods, silhouettes, and attitudinal measures. The marked inconsistency of findings across studies comparing anorexics or bulimics with some “control” group onbody-image variables is discussed in terms of variations in measurement techniques, subject characteristics, and experimental setting. The reliability and validity of existing measures are discussed. Finally, conclusions and recommendations for future research are provided, in addition to a brief presentation of therapeutic approaches to treating body-image disturbances. © 1987, SAGE PUBLICATIONS, INC. All rights reserved.</t>
  </si>
  <si>
    <t>10.1177/01454455870114005</t>
  </si>
  <si>
    <t>Olivo, G.; Gaudio, S.; Schiöth, H.B.</t>
  </si>
  <si>
    <t>Brain and cognitive development in adolescents with anorexia nervosa: A systematic review of FMRI studies</t>
  </si>
  <si>
    <t>Anorexia nervosa (AN) is an eating disorder often occurring in adolescence. AN has one of the highest mortality rates amongst psychiatric illnesses and is associated with medical complications and high risk for psychiatric comorbidities, persisting after treatment. Remission rates range from 23% to 33%. Moreover, weight recovery does not necessarily reflect cognitive recovery. This issue is of particular interest in adolescence, characterized by progressive changes in brain structure and functional circuitries, and fast cognitive development. We reviewed existing literature on fMRI studies in adolescents diagnosed with AN, following PRISMA guidelines. Eligible studies had to: (1) be written in English; (2) include only adolescent participants; and (3) use block-design fMRI. We propose a pathogenic model based on normal and AN-related neural and cognitive maturation during adolescence. We propose that underweight and delayed puberty—caused by genetic, environmental, and neurobehavioral factors—can affect brain and cognitive development and lead to impaired cognitive flexibility, which in turn sustains the perpetuation of aberrant behaviors in a vicious cycle. Moreover, greater punishment sensitivity causes a shift toward punishment-based learning, leading to greater anxiety and ultimately to excessive reappraisal over emotions. Treatments combining physiological and neurobehavioral rationales must be adopted to improve outcomes and prevent relapses. © 2019 by the authors. Licensee MDPI, Basel, Switzerland.</t>
  </si>
  <si>
    <t>10.3390/nu11081907</t>
  </si>
  <si>
    <t>Castellini, G.; Cassioli, E.; Rossi, E.; Mancini, M.; Ricca, V.; Stanghellini, G.</t>
  </si>
  <si>
    <t>Bridging cognitive, phenomenological and psychodynamic approaches to eating disorders</t>
  </si>
  <si>
    <t>10.1007/s40519-022-01379-6</t>
  </si>
  <si>
    <t>Herpertz-Dahlmann, B.; Bonin, E.; Dahmen, B.</t>
  </si>
  <si>
    <t>Can you find the right support for children, adolescents and young adults with anorexia nervosa: Access to age-appropriate care systems in various healthcare systems</t>
  </si>
  <si>
    <t>10.1002/erv.2825</t>
  </si>
  <si>
    <t>Couturier, J.; Isserlin, L.; Norris, M.; Spettigue, W.; Brouwers, M.; Kimber, M.; McVey, G.; Webb, C.; Findlay, S.; Bhatnagar, N.; Snelgrove, N.; Ritsma, A.; Preskow, W.; Miller, C.; Coelho, J.; Boachie, A.; Steinegger, C.; Loewen, R.; Loewen, T.; Waite, E.; Ford, C.; Bourret, K.; Gusella, J.; Geller, J.; Lafrance, A.; Leclerc, A.; Scarborough, J.; Grewal, S.; Jericho, M.; Dimitropoulos, G.; Pilon, D.</t>
  </si>
  <si>
    <t>Canadian practice guidelines for the treatment of children and adolescents with eating disorders</t>
  </si>
  <si>
    <t>10.1186/s40337-020-0277-8</t>
  </si>
  <si>
    <t>Lemly, D.C.; Dreier, M.J.; Birnbaum, S.; Eddy, K.T.; Thomas, J.J.</t>
  </si>
  <si>
    <t>Caring for Adults With Eating Disorders in Primary Care</t>
  </si>
  <si>
    <t>10.4088/PCC.20nr02887</t>
  </si>
  <si>
    <t>Cooper, Zafra; Stewart, Anne</t>
  </si>
  <si>
    <t>CBT-E and the younger patient.</t>
  </si>
  <si>
    <t>Cognitive behavior therapy and eating disorders.</t>
  </si>
  <si>
    <t>There are a number of reasons for thinking that enhanced cognitive behavior therapy (CBT-E) might be particularly suitable for younger patients with eating disorders such as anorexia nervosa and bulimia. However, CBT-E does need to be modified to suit younger patients. In particular, it needs to take account of the fact that most are still living with their family and are dependent upon them, and it needs to be adjusted to suit their stage of emotional and cognitive development and their social environment. In this chapter the general principles underlying the modification of CBT-E for younger patients are discussed first. Then a description of CBT-E for younger patients is provided, focusing in detail only on the ways it differs from the form of CBT-E described earlier. The adaptations vary to some extent according to the age of the patient and their developmental stage. As yet, CBT-E has not been evaluated in this age group. (PsycInfo Database Record (c) 2021 APA, all rights reserved)</t>
  </si>
  <si>
    <t>Keegan, E.; Tchanturia, K.; Wade, T.D.</t>
  </si>
  <si>
    <t>Central coherence and set-shifting between nonunderweight eating disorders and anorexia nervosa: A systematic review and meta-analysis</t>
  </si>
  <si>
    <t>Objective: This systematic review and meta-analysis compared previously documented inefficiencies in central coherence and set-shifting between people with nonunderweight eating disorders (bulimia nervosa and binge-eating disorder) and people with anorexia nervosa. Method: We performed random-effects meta-analyses on 16 studies (1,112 participants) for central coherence and 38 studies (3,505 participants) for set-shifting. Random effects meta-regressions were used to test whether the effect sizes for people with nonunderweight eating disorders were significantly different from the effect sizes for people with anorexia nervosa. Results: People with anorexia nervosa (Hedge's g = −0.53, 95% CIs: −0.80, −0.27, p &lt;.001) and bulimia nervosa (Hedge's g = −0.70, 95% CIs: −1.14, −0.25, p =.002), but not binge-eating disorder, had significantly poorer central coherence than healthy controls. Similarly, people with anorexia nervosa (Hedge's g = −0.38, 95% CIs: −0.50, −0.26, p &lt;.001) and bulimia nervosa (Hedge's g = −0.55, 95% CIs: −0.81, −0.29, p &lt;.001), but not binge-eating disorder, had significantly poorer set-shifting than healthy controls. The effect sizes for people with nonunderweight eating disorders did not significantly differ from those for people with anorexia nervosa. Discussion: Our meta-analysis was underpowered to make definitive judgments about people with binge-eating disorder. However, we found that people with bulimia nervosa clearly have central coherence and set-shifting inefficiencies which do not significantly differ from those observed in people with anorexia nervosa. Clinically, this suggests that people with bulimia nervosa might benefit from adjunctive approaches to address these inefficiencies, such as cognitive remediation therapy. © 2020 Wiley Periodicals LLC.</t>
  </si>
  <si>
    <t>10.1002/eat.23430</t>
  </si>
  <si>
    <t>Murphy, R.; Calugi, S.; Cooper, Z.; Dalle Grave, R.</t>
  </si>
  <si>
    <t>Challenges and opportunities for enhanced cognitive behaviour therapy (CBT-E) in light of COVID-19</t>
  </si>
  <si>
    <t>In the past few weeks, coronavirus disease 2019 (COVID-19) has dramatically expanded across the world. To limit the spread of COVID-19 and its negative consequences, many countries have applied strict social distancing rules. In this dramatic situation, people with eating disorders are at risk of their disorder becoming more severe or relapsing. The risk comes from multiple sources including fears of infection and the effects of social isolation, as well as the limited availability of adequate psychological and psychiatric treatments. A potential practical solution to address some of these problems is to deliver enhanced cognitive behaviour therapy (CBT-E), an evidence-based treatment for all eating disorders, remotely. In this guidance we address three main topics. First, we suggest that CBT-E is suitable for remote delivery and we consider the challenges and advantages of delivering it in this way. Second, we discuss new problems that patients with eating disorders may face in this period. We also highlight potential opportunities for adapting some aspects of CBT-E to address them. Finally, we provide guidelines about how to adapt the various stages, strategies and procedures of CBT-E for teletherapy use in the particular circumstances of COVID-19. Key learning aims (1) To appreciate that CBT-E is suitable for remote delivery, and to consider the main challenges and potential advantages of this way of working.(2) To identify and discuss the additional eating disorder-related problems that may arise as a result of COVID-19, as well as potential opportunities for adapting some aspects of CBT-E to address them.(3) To learn how to adapt CBT-E for remote delivery to address the consequences of COVID-19. Specifically, to consider adaptations to the assessment and preparation phase, the four stages of treatment and its use with underweight patients and adolescents. © 2020 Cambridge University Press. All rights reserved.</t>
  </si>
  <si>
    <t>10.1017/S1754470X20000161</t>
  </si>
  <si>
    <t>McNally, R.J.</t>
  </si>
  <si>
    <t>Choking phobia: A review of the literature</t>
  </si>
  <si>
    <t>Choking phobia is characterized by fear and avoidance of swallowing food, fluids, or pills. Most individuals with this phobia suddenly acquire their fear after an episode of choking on food. Fear of choking appears to occur somewhat more often in females than in males, and has a variable age of onset ranging from childhood to old age. Its prevalence is unknown. Choking phobia appears responsive to antipanic medication and to certain cognitive and behavioral therapies. © 1994.</t>
  </si>
  <si>
    <t>10.1016/0010-440X(94)90174-0</t>
  </si>
  <si>
    <t>Choking phobia</t>
  </si>
  <si>
    <t>Starzomska, Malgorzata; Rosinska, Paulina; Bielecki, Jan</t>
  </si>
  <si>
    <t>Chronic anorexia nervosa: Patient characteristics and treatment approaches.</t>
  </si>
  <si>
    <t>Chronicznie chory pacjent z jadlowstretem psychicznym i jego leczenie.</t>
  </si>
  <si>
    <t>Anorexia nervosa constitutes amajor challenge to medical practitioners, especially clinicians, due to a high rate of chronicity and a very serious risk of relapse. One of the underlying causes of this state of affairs is the ego-syntonicity of the disorder, which differentiates it from similar conditions, and which is responsible for the patient's denial and lack of motivation for treatment (resulting in frequent instances of therapy refusal or drop-out). The paper outlines different approaches to defining chronic anorexia nervosa. Thisform of anorexia and its therapeutic implications are discussed through the lens of clinicians and other medical professionals. Furthermore, the patients'experiences of chronic anorexia nervosa are described. The dilemmas concerning palliative care for this group of patients are addressed and treatment options and relapse prevention strategies are recommended, with a focus on the latest developments in this respect. The paper is concluded with an optimistic report of complete recovery from this diagnosis, including an analysis of the factors underlying the positive therapeutic outcome.</t>
  </si>
  <si>
    <t>Ovid MEDLINE(R) &lt;2020&gt;</t>
  </si>
  <si>
    <t>10.12740/PP/OnlineFirst/118601</t>
  </si>
  <si>
    <t>Shafran, R.; Cooper, Z.; Fairburn, C.G.</t>
  </si>
  <si>
    <t>Clinical perfectionism: A cognitive-behavioural analysis</t>
  </si>
  <si>
    <t>This paper reviews the characteristics of clinical perfectionism and proposes a new definition of the phenomenon. It is suggested that the defining feature of clinically significant perfectionism is the overdependence of self-evaluation on the determined pursuit (and achievement) of self-imposed personally demanding standards of performance in at least one salient domain, despite the occurrence of adverse consequences. It is suggested that such clinical perfectionism is maintained by the biased evaluation of the pursuit and achievement of personally demanding standards. Specifically, it is suggested that people with perfectionism react to failure to meet their standards with self-criticism. If they do meet their standards, the standards are re-evaluated as being insufficiently demanding. Anorexia nervosa and bulimia nervosa are considered to have a particular relationship to perfectionism, with both disorders often being direct expressions of perfectionism. Under these circumstances self-evaluation is dependent on the pursuit and attainment of personally demanding standards in the domain of control over eating, shape and weight. The implications of this analysis for research and practice are considered. © 2002 Elsevier Science Ltd. All rights reserved.</t>
  </si>
  <si>
    <t>10.1016/S0005-7967(01)00059-6</t>
  </si>
  <si>
    <t>Hay, P.J.; Claudino, A.M.</t>
  </si>
  <si>
    <t>Clinical psychopharmacology of eating disorders: A research update</t>
  </si>
  <si>
    <t>International Journal of Neuropsychopharmacology</t>
  </si>
  <si>
    <t>10.1017/S1461145711000460</t>
  </si>
  <si>
    <t>Corstorphine, E.</t>
  </si>
  <si>
    <t>Cognitive - Emotional - Behavioural therapy for the eating disorders: Working with beliefs about emotions</t>
  </si>
  <si>
    <t>A subgroup of eating-disordered patients have particular difficulty in tolerating negative mood states and existing interventions seem to be less effective when working with such cases. This clinical practice paper outlines a Cognitive-Emotional-Behavioural Therapy (CEBT). This intervention is aimed at enabling patients to challenge the basis of their emotional distress, and thus to reduce the need for the function of the associated eating behaviours. The intervention draws on range of models and techniques, including cognitive behavioural therapy, dialectical behavioural therapy, mindfulness training and experiential exercises. Copyright © 2006 John Wiley &amp; Sons, Ltd and Eating Disorders Association.</t>
  </si>
  <si>
    <t>10.1002/erv.747</t>
  </si>
  <si>
    <t>Edgette, Janet Sasson; Prout, Maurice F</t>
  </si>
  <si>
    <t>Cognitive and behavioral approaches to the treatment of anorexia nervosa.</t>
  </si>
  <si>
    <t>Comprehensive handbook of cognitive therapy.</t>
  </si>
  <si>
    <t>offer . . . both cognitive and behavioral treatments for anorexia nervosa (PsycInfo Database Record (c) 2021 APA, all rights reserved) traditional behavioral approaches to the etiology of anorexia nervosa focus on social learning theories and the principles of operant conditioning the underlying premise of a cognitive approach is that the central feature of anorexia is the persistence of underlying faulty beliefs and values regarding body shape and weight (Cooper &amp; Fairburn, 1984; Garner &amp; Bemis, 1982, 1985) follow-up studies / case study (PsycInfo Database Record (c) 2021 APA, all rights reserved)</t>
  </si>
  <si>
    <t>Turk, Jeremy</t>
  </si>
  <si>
    <t>Cognitive approaches.</t>
  </si>
  <si>
    <t>cognitive approaches to the management of anorexia nervosa in [children and adolescents 8-15 yrs old] form a powerful set of techniques which can be used in conjunction with a variety of other therapies, with either individuals, families or groups / cognitive principles aimed at altering . . . maladaptive cognitions are usually combined with behavioural techniques and referred to as "cognitive-behavioural therapy" (CBT) cognitions in anorexia nervosa / treatment [psycho-education, altering maladaptive cognitions, cognitive restructuring and self-monitoring, problem-solving] / some specific issues relating to work with children [cognitive distortions vs cognitive deficiencies, need for self-control, use of games] / illustrative case history [Anna, 13 yrs old] (PsycInfo Database Record (c) 2021 APA, all rights reserved)</t>
  </si>
  <si>
    <t>Grave, Riccardo Dalle; Calugi, Simona</t>
  </si>
  <si>
    <t>Cognitive behavior therapy for adolescents with eating disorders.</t>
  </si>
  <si>
    <t>This book fills two major gaps. For clinicians, it provides a detailed guide to the treatment of any form of eating disorder seen in adolescents. For researchers, it specifies for the first time how this empirically supported treatment, "enhanced cognitive behavior therapy" (CBT-E), should be implemented with young patients. Too often, treatment manuals are written by treatment "gurus" or researchers who engage in little or no ongoing face-to-face clinical work. This shows in a lack of attention to the dilemmas posed by "real-world" clinical practice and a paucity of meaningful clinical illustrations. This book is entirely different, as it has been written by two experienced practitioners, both of whom are active clinically. The result is a truly useful guide to the implementation of CBT-E with adolescents who have an eating disorder. One of the biggest challenges is implementing the psychological treatment correctly, a problem barely faced when evaluating a pharmacological treatment. To achieve this, there has to be a detailed specification of the treatment, like the one provided in this book. Now that there is one, valid comparisons can be made between CBT-E and other treatment approaches, most notably the family-based treatments for anorexia nervosa in adolescents. Arguably, the most pressing clinical questions in the eating disorder field are how these two very different treatment approaches compare in their effectiveness and whether particular types of patients respond better to one or the other. It is important to read the chapters of the book consecutively, as each chapter assumes that the reader is familiar with the information provided in the previous chapters. It is author's hope that this book will assist clinicians to implement CBT-E well, and that it will help raise awareness of this effective treatment for adolescents with eating disorders. (PsycInfo Database Record (c) 2022 APA, all rights reserved)</t>
  </si>
  <si>
    <t>Aoki, H.</t>
  </si>
  <si>
    <t>Cognitive behavior therapy for anorexia nervosa</t>
  </si>
  <si>
    <t>The author focused on the fear of obesity which characterizes a typical symptom of anorexia nervosa and which is considered as one of the most difficult problems in treatment. A fear of obesity or a desire for weight loss is observed rather extensively among adolescent girls and young adult women. However, the particular type of fear seen in anorexia nervosa is different from the fear seen among the healthy females in that it is characterized by strong anxiety accompanied by panic reactions to slight weight gain or utter compulsiveness to avoid any weight gain by means of limited food intake, hyperactivity, vomiting and abuse of laxatives. The fear of obesity in anorexia nervosa can be understood as follows. Anxiety reaction is considered under the stimuli of overt behaviors such as limited food intake, hyperactivity, vomiting and abuse of laxatives as well as cognitive behaviors that one can never stop gaining weight unless one limits food intake, engages in activities, vomits or uses laxativies. These overt behaviors are negatively reinforced by the decrease of anxiety which they bring forth. All these overt behaviors are difficult to correct as one's cognitive behaviors are based on one's own physical experiences that weight actually increases when one is relaxed to eat or restrains vomiting. All these overt behaviors are positively reinforced by way of attention, consideration and acceptance from the environment. They in turn reinforce these reactions from the environment. In other words, the fear of obesity is caused and maintained by the intricate interrelationships among emotional reactions, overt behaviors, bodily and environmental factors. Thus it can be said that a vicious circle is formed here.</t>
  </si>
  <si>
    <t>Hail, L.; Sysko, R.; Hildebrandt, T.; Becker, C.B.</t>
  </si>
  <si>
    <t>Cognitive behavior therapy for co-occurring of eating and substance use disorders</t>
  </si>
  <si>
    <t>Eating Disorders, Addicts. and Substance Use Disorders: Research, Clin. and Treatm. Perspectives</t>
  </si>
  <si>
    <t>Cognitive behavior therapy has received empirical support for the treatment of eating disorders, alcohol use disorders, and substance use disorders; however, there is no empirical research on the use of cognitive behavior therapy specifically for comorbid eating disorders and substance use disorders. Common cognitive behavioral treatments of alcohol use disorder and substance use disorders include (1) cue exposure interventions, (2) contingency management interventions, and (3) coping skill interventions. Treatment for eating disorders initially focuses on establishing regular eating, changing disturbed beliefs about dieting, and the importance of shape/weight and transitions into modular-based treatment that targets a number of hypothesized maintaining factors. We present a model for combining these existing approaches into a single treatment that builds on core overlapping interventions targeting behavioral change (e.g., self-monitoring, functional analysis, etc.) and allows for use of modular-based integration of comorbidity-specific interventions targeting aspects of comorbidity (e.g., PTSD) and personality (e.g., impulsivity). Special considerations for treating the comorbid population are discussed. © 2014 Springer-Verlag Berlin Heidelberg. All rights reserved.</t>
  </si>
  <si>
    <t>Södersten, P.; Bergh, C.; Leon, M.; Brodin, U.; Zandian, M.</t>
  </si>
  <si>
    <t>Cognitive behavior therapy for eating disorders versus normalization of eating behavior</t>
  </si>
  <si>
    <t>Physiology and Behavior</t>
  </si>
  <si>
    <t>We examine the science and evidence supporting cognitive behavior therapy (CBT) for the treatment of bulimia nervosa and other eating disorders. Recent trials focusing on the abnormal cognitive and emotional aspects of bulimia have reported a remission rate of about 45%, and a relapse rate of about 30% within one year. However, an early CBT trial that emphasized the normalization of eating behavior had a better outcome than treatment that focused on cognitive intervention. In support of this finding, another treatment, that restores a normal eating behavior using mealtime feedback, has an estimated remission rate of about 75% and a relapse rate of about 10% over five years. Moreover, when eating behavior was normalized, cognitive and emotional abnormalities were resolved at remission without cognitive therapy. The critical aspect of the CBT treatment of bulimia nervosa therefore may actually have been the normalization of eating behavior. © 2017 The Authors</t>
  </si>
  <si>
    <t>10.1016/j.physbeh.2017.03.016</t>
  </si>
  <si>
    <t>Wilson, G. Terence</t>
  </si>
  <si>
    <t>Cognitive behavior therapy for eating disorders: Progress and problems.</t>
  </si>
  <si>
    <t>Special Issue: Cognitive Behaviour Therapy: Evolution and prospects. A festschrift in honour of Dr S. Rachman, Editor of Behavior Research and Therapy.</t>
  </si>
  <si>
    <t>Beginning with the application of operant conditioning principles as part of inpatient treatment, cognitive behavior therapy (CBT) for anorexia nervosa (AN) has been insufficiently studied. Its efficacy remains in question. By contrast, manual-based CBT is the first-line treatment of choice for bulimia nervosa (BN) although its effects are limited. More effective methods are needed for non-responders to current therapy. Despite its well-established efficacy, CBT for BN is relatively rarely used in the US. Research on dissemination is a priority. Modified CBT and behavioral weight control programs seem comparably effective in reducing binge eating in Binge Eating Disorder (BED). Long-term maintenance of weight loss in these obese patients, however, remains a challenge. Self-help and other brief, cost effective methods work for subsets of both BN and BED patients, demonstrating that treatment be administered within a stepped-care framework. (PsycInfo Database Record (c) 2021 APA, all rights reserved)</t>
  </si>
  <si>
    <t>10.1016/S0005-7967%2899%2900051-0</t>
  </si>
  <si>
    <t>Agras, William Stewart</t>
  </si>
  <si>
    <t>Cognitive behavior therapy for the eating disorders.</t>
  </si>
  <si>
    <t>Most patients with an eating disorder, whether adolescents or adults, can be treated on an outpatient basis. Cognitive behavior therapy (CBT) is an effective, evidence-based, first-line treatment for bulimia nervosa (BN) and binge-eating disorder (BED). The enhanced form of the treatment is probably more effective in treating patients with severe comorbid psychopathology than the original form of the treatment. The guided self-help form of CBT can be applied by less specialized therapists and hence may be useful in situations in which there are no therapists able to administer CBT. In addition, many experts recommend that CBT be used as a first step in the treatment of BN and particularly for BED, in which it has been shown to have short-term and long-term effects comparable to other evidence-based treatments. The choice of psychotherapy for the persistent form of anorexia nervosa (AN) is more difficult in that no specialized psychotherapy, including an enhanced version of CBT (CBT-E), has been shown to be more effective than specialized clinical management. There is only preliminary evidence of the effectiveness of CBT-E in the treatment of the adolescent form of AN, and a specific form of family-based treatment is likely the most effective approach to adolescent AN. (PsycInfo Database Record (c) 2021 APA, all rights reserved)</t>
  </si>
  <si>
    <t>10.1016/j.psc.2019.01.001</t>
  </si>
  <si>
    <t>Porzelius, Linda K; Berel, Susan; Howard, Christine</t>
  </si>
  <si>
    <t>Cognitive behavior therapy.</t>
  </si>
  <si>
    <t>Handbook of comparative interventions for adult disorders., 2nd ed.</t>
  </si>
  <si>
    <t>Despite the challenges inherent in treating eating disorders, research provides encouragement that treatment works. Controlled treatment outcome studies provide strong support for the long-term effectiveness of cognitive-behavioral treatment (CBT) of bulimia nervosa. Although little research is available on CBT for anorexia nervosa, initial results are promising. Cognitive-behavioral treatment manuals, available for both disorders, provide specific, point-by-point instructions, which should promote use by clinicians and further research. This chapter discusses the following topics: conceptualization of the disorder (sociocultural influences, cognitive behavioral models), diagnostic issues and problems (diagnostic criteria, comorbid psychopathology), alternative treatment strategies (interpersonal therapy, family therapy), and prescriptive treatment and managed care. (PsycInfo Database Record (c) 2021 APA, all rights reserved)</t>
  </si>
  <si>
    <t>Saure, E.; Ålgars, M.; Laasonen, M.; Raevuori, A.</t>
  </si>
  <si>
    <t>Cognitive Behavioral and Cognitive Remediation Strategies for Managing Co-Occurring Anorexia Nervosa and Elevated Autism Spectrum Traits</t>
  </si>
  <si>
    <t>Psychology Research and Behavior Management</t>
  </si>
  <si>
    <t>10.2147/PRBM.S246056</t>
  </si>
  <si>
    <t>Schmidt, U</t>
  </si>
  <si>
    <t>Cognitive behavioral approaches in adolescent anorexia and bulimia nervosa.</t>
  </si>
  <si>
    <t>Child and Adolescent Psychiatric Clinics of North America</t>
  </si>
  <si>
    <t>This article starts with what is known about cognitive behavior therapy (CBT) in adults with eating disorders and with some developmental considerations about CBT in children and adolescents. It then considers how CBT might be adapted for adolescents with eating disorders and reviews the current knowledge base on CBT in adolescents. The article finishes with some thoughts on future developments in this area. (PsycInfo Database Record (c) 2021 APA, all rights reserved)</t>
  </si>
  <si>
    <t>10.1016/j.chc.2008.07.011</t>
  </si>
  <si>
    <t>Hay, Phillipa; Touyz, Stephen</t>
  </si>
  <si>
    <t>Cognitive behaviour therapy for bulimia nervosa, anorexia nervosa and the new 'transdiagnostic' approach.</t>
  </si>
  <si>
    <t>Treatment and recovery of eating disorders.</t>
  </si>
  <si>
    <t>Specific and efficacious forms of cognitive behaviour therapy (CBT) have been developed for bulimia nervosa, anorexia nervosa and other eating disorders. Indeed the most recent refinement has been a 'transdiagnostic' CBT for all eating disorders. This chapter discusses the most well tested and manualised CBTs for eating disorders, their theoretical basis, evidence and principles of treatment. Specific issues for the overweight patient are also discussed and further reading recommended. (PsycInfo Database Record (c) 2023 APA, all rights reserved)</t>
  </si>
  <si>
    <t>Cooper, Z.; Shafran, R.</t>
  </si>
  <si>
    <t>Cognitive behaviour therapy for eating disorders</t>
  </si>
  <si>
    <t>The eating disorders provide one of the strongest indications for cognitive behaviour therapy (CBT). This bold claim arises from two sources: first, the fact that eating disorders are essentially cognitive disorders and second, the demonstrated effectiveness of CBT in the treatment of bulimia nervosa, which has led to the widespread acceptance that CBT is the treatment of choice. In this paper the cognitive behavioural approach to the understanding and treatment of eating disorders will be described. A brief summary of the evidence for this account and of the data supporting the efficacy and effectiveness of this form of treatment will be provided. Challenges for the future development and dissemination of the treatment will be identified. © 2008 British Association for Behavioural and Cognitive Psychotherapies.</t>
  </si>
  <si>
    <t>10.1017/S1352465808004736</t>
  </si>
  <si>
    <t>Fairburn, Christopher G; Cooper, Zafra; Shafran, Roz</t>
  </si>
  <si>
    <t>Cognitive behaviour therapy for eating disorders: A "transdiagnostic" theory and treatment.</t>
  </si>
  <si>
    <t>This paper is concerned with the psychopathological processes that account for the persistence of severe eating disorders. Two separate but interrelated lines of argument are developed. One is that the leading evidence-based theory of the maintenance of eating disorders, the cognitive behavioural theory of bulimia nervosa, should be extended in its focus to embrace four additional maintaining mechanisms. Specifically, we propose that in certain patients one or more of four additional maintaining processes interact with the core eating disorder maintaining mechanisms and that when this occurs it is an obstacle to change. The second line of argument is that in the case of eating disorders shared, but distinctive, clinical features tend to be maintained by similar psychopathological processes. Accordingly, we suggest that common mechanisms are involved in the persistence of bulimia nervosa, anorexia nervosa and the atypical eating disorders. Together, these two lines of argument lead us to propose a new transdiagnostic theory of the maintenance of the full range of eating disorders, a theory which embraces a broader range of maintaining mechanisms than the current theory concerning bulimia nervosa. (PsycInfo Database Record (c) 2021 APA, all rights reserved)</t>
  </si>
  <si>
    <t>10.1016/S0005-7967%2802%2900088-8</t>
  </si>
  <si>
    <t>Cooper, Myra</t>
  </si>
  <si>
    <t>Cognitive behavioural models in eating disorders.</t>
  </si>
  <si>
    <t>A number of cognitive behavioural (CB) models and approaches have been suggested for eating disorders (EDs). This chapter will provide an overview of those that have been published and applied, highlighting their specific and enduring contributions in the context of current practice and understanding of EDs. Following a brief summary of the empirical evidence that supports these models, including relevant treatment outcome studies, the case for a change in approach, while maintaining a cognitive behavioural focus, will be presented, together with a brief summary of the supporting evidence. The chapter will then outline a revised cognitive model of bulimia nervosa (BN), together with some preliminary suggestions for a revised, cognitive model or understanding of anorexia nervosa (AN). Diagrammatic formulations will be presented and case material will be used to illustrate the two models. Relevant empirical support for the proposed revisions will be presented, and the implications for future research will be summarized. (PsycInfo Database Record (c) 2023 APA, all rights reserved)</t>
  </si>
  <si>
    <t>10.1002/9781118328910.ch15</t>
  </si>
  <si>
    <t>Galsworthy-Francis, Lisa; Allan, Steven</t>
  </si>
  <si>
    <t>Cognitive behavioural therapy for anorexia nervosa: A systematic review.</t>
  </si>
  <si>
    <t>Evidence for the effectiveness of psychological therapies for anorexia nervosa (AN) is inconsistent. There have been no systematic reviews solely on the effectiveness for Cognitive Behavioural Therapy (CBT) for AN. This review aimed to synthesise and appraise the recent evidence for CBT as a treatment for AN. Using specific search criteria, 16 relevant articles were identified which evaluated CBT alone or as part of a broader randomised/non-randomised trial. Various formats of CBT were utilised in the reviewed papers. Studies were evaluated using established quality criteria. The evidence reviewed suggested that CBT demonstrated effectiveness as a means of improving treatment adherence and minimising dropout amongst patients with AN. While CBT appeared to demonstrate some improvements in key outcomes (body mass index, eating-disorder symptoms, broader psychopathology), it was not consistently superior to other treatments (including dietary counselling, non-specific supportive management, interpersonal therapy, behavioural family therapy). Numerous methodological limitations apply to the available evidence. Further research and ongoing review is needed to evaluate the settings, patient groups and formats in which CBT may be effective as a treatment for AN. (PsycInfo Database Record (c) 2021 APA, all rights reserved)</t>
  </si>
  <si>
    <t>10.1016/j.cpr.2013.11.001</t>
  </si>
  <si>
    <t>Bamford, Bryony H; Mountford, Victoria A</t>
  </si>
  <si>
    <t>Cognitive behavioural therapy for individuals with longstanding anorexia nervosa: Adaptations, clinician survival and system issues.</t>
  </si>
  <si>
    <t>Despite recent advances in the treatment of anorexia nervosa, some individuals will progress to a severe and enduring illness, with associated physical, psychological and social consequences. Working with these patients, however, may leave clinicians feeling overwhelmed, risking difficulties in the therapeutic relationship including disengagement or despair. Cognitive behaviour therapy has shown some promise in the treatment of eating disorders, yet some features may not be appropriate for this group. In this paper, we outline the ways in which we have adapted cognitive behaviour therapy to best meet the complex and challenging needs of this group. We stress the importance of maintaining a reassuring, accepting and motivational approach in combination with clear goal setting and boundaries. (PsycInfo Database Record (c) 2021 APA, all rights reserved)</t>
  </si>
  <si>
    <t>10.1002/erv.1080</t>
  </si>
  <si>
    <t>Williamson, D.A.; Muller, S.L.; Reas, D.L.; Thaw, J.M.</t>
  </si>
  <si>
    <t>Cognitive bias in eating disorders: Implications for theory and treatment</t>
  </si>
  <si>
    <t>Research testing the predictions of cognitive-behavioral theory related to the psychopathology of eating disorders has lagged behind treatment outcome research. Central to cognitive theories of eating disorders is the hypothesis that beliefs and expectancies pertaining to body size and to eating are biased in favor of selectively processing information related to fatness/thinness, dieting, and control of food intake or body weight. In recent years, controlled investigations of the predictions of cognitive theories of eating disorders have yielded empirical support for these theories. This paper reviews research which has tested the predictions of cognitive-behavioral theory and discusses the implications of these findings for the treatment of eating disorders. Understanding of information processing biases may assist the clinician in understanding a range of psychopathological features of anorexia and bulimia nervosa, including denial, resistance to treatment, and misinterpretation of therapeutic interventions.</t>
  </si>
  <si>
    <t>10.1177/0145445599234003</t>
  </si>
  <si>
    <t>Bowers, Wayne A</t>
  </si>
  <si>
    <t>Cognitive model of eating disorders.</t>
  </si>
  <si>
    <t>Special Issue: Review of cognitive behavioral therapy.</t>
  </si>
  <si>
    <t>Notes that cognitive behavior therapy (CBT) has been shown to be more effective or at least as effective as other psychotherapies in the treatment of bulimia nervosa with change being maintained 5 yrs after the end of treatment. Additionally, empirical studies demonstrate that CBT is superior to antidepressant medications in the treatment of bulimia nervosa. It is maintained that less is known about CBT for anorexia nervosa but initial research suggests it may play a prominent role in treatment. The author argues that CBT can influence changes in negative thoughts and schemas in anorexia nervosa as well as influence core eating disorder psychopathology and alter depressed mood. CBT may prevent relapse in the treatment of anorexia nervosa. The author suggests that more research is needed on the use of CBT in anorexia nervosa. (PsycInfo Database Record (c) 2021 APA, all rights reserved)</t>
  </si>
  <si>
    <t>Tchanturia, Kate; Lang, Katie</t>
  </si>
  <si>
    <t>Cognitive profiles in adults and children with anorexia nervosa and how they have informed us in developing CRT for anorexia nervosa.</t>
  </si>
  <si>
    <t>Anorexia nervosa (AN) is a serious mental health disorder, with an enduring and chronic course, as well as high morbidity races, In present times there is little in the way of effective treatments, and the National Institute of Clinical Excellence currently does not have a first line (best) recommended treatment for adult anorexia nervosa patients, It is therefore important for us to focus our attention on underlying cognitive traits that may be present in individuals with anorexia, and which may make engaging in conventional psychological therapies difficult. In summary, Cognitive remediation therapy (CRT) for eating disorders has developed a lot over the last nine years, Most of the work presented in this book and in ongoing trials (in France and Japan) follow the principals and clinical manual that we developed, but inevitably as the field is growing it will be a challenge to have identical protocols across groups due to difficulties with clinical resources, setting, and research agenda. As a final note in this chapter, we would like to express our excitement for how the work we started nine years ago has evolved, and we are looking forward with enthusiasm and curiosity' as to how it will continue yo develop, and further evidence be gathered in the field of eating disorders in the future. (PsycInfo Database Record (c) 2021 APA, all rights reserved)</t>
  </si>
  <si>
    <t>Tchanturia, K.; Lounes, N.; Holttum, S.</t>
  </si>
  <si>
    <t>Cognitive remediation in anorexia nervosa and related conditions: A systematic review</t>
  </si>
  <si>
    <t>Research evidence for cognitive remediation therapy's (CRT) effectiveness for anorexia nervosa (AN) has been gathering. This approach is also increasingly being implemented in other disorders including major depressive disorder, obsessive-compulsive disorder and autistic spectrum disorder that share commonalities with AN in neuropsychological profiles and clinical presentations. This systematic literature review identified and appraised the current evidence base to see whether evidence from related conditions could be integrated into the theoretical understanding of CRT for AN as well as future AN treatment developments and research. Overall, CRT studies in AN report promising findings, and CRT appears to be associated with improvements in set-shifting and in central coherence. Cognitive remediation approaches in other conditions also show promising evidence in associated improvements in areas of executive functioning and information processing; links are made between AN treatment and what future treatment developments could consider. Copyright © 2014 John Wiley &amp; Sons, Ltd and Eating Disorders Association.</t>
  </si>
  <si>
    <t>10.1002/erv.2326</t>
  </si>
  <si>
    <t>Cognitive theory in Anorexia Nervosa and Bulimia Nervosa: A Review.</t>
  </si>
  <si>
    <t>Reviews cognitive theories of eating disorders as they are usually applied in treatment. More recent theoretical contributions and theory that is not widely applied are also reviewed. A set of hypotheses is derived from these theories and evidence for the validity of each hypothesis is discussed: this includes evidence from treatment studies, questionnaire studies and from experimental psychology. Following review of existing evidence, the paper summarizes the current status of cognitive theory in eating disorders. It then considers ways in which theory and research could be developed in order to improve and extend our understanding of cognitive content and processes in eating disorders. Limitations of existing models are highlighted and gaps in our knowledge, including knowledge of variables that typically have a central role in cognitive theory, are identified. Further strategies to test the validity of hypotheses derived from cognitive theory are suggested, together with strategies that might extend existing theory. (PsycInfo Database Record (c) 2021 APA, all rights reserved)</t>
  </si>
  <si>
    <t>10.1017/S1352465800018348</t>
  </si>
  <si>
    <t>Cooper, M.J.</t>
  </si>
  <si>
    <t>Cognitive theory in anorexia nervosa and bulimia nervosa: Progress, development and future directions</t>
  </si>
  <si>
    <t>Important developments have taken place in cognitive theory of eating disorders (EDs) (and also in other disorders) since the review paper published by M.J. Cooper in 1997. The relevant empirical database has also expanded. Nevertheless, cognitive therapy for anorexia nervosa and bulimia nervosa, although helpful to many patients, leaves much to be desired. The current paper reviews the relevant empirical evidence collected, and the theoretical revisions that have been made to cognitive models of eating disorders, since 1997. The status and limitations of these developments are considered, including whether or not they meet the criteria for "good" theory. New theoretical developments relevant to cognitive explanations of eating disorders (second generation theories) are then presented, and the preliminary evidence that supports these is briefly reviewed. The lack of integration between cognitive theories of EDs and risk (vulnerability) factor research is noted, and a potential model that unites the two is noted. The implications of the review for future research and the development of cognitive theory in eating disorders are then discussed. These include the need for study of cognitive constructs not yet fully integrated (or indeed not yet applied clinically) into current theories and the need for cognitive theories of eating disorders to continue to evolve (as they have indeed done since 1997) in order to fully integrate such constructs. Treatment studies incorporating these new developments also urgently need to be undertaken. © 2005 Elsevier Ltd. All rights reserved.</t>
  </si>
  <si>
    <t>10.1016/j.cpr.2005.01.003</t>
  </si>
  <si>
    <t>Prather, R. C</t>
  </si>
  <si>
    <t>Cognitive Therapy for Anorexia and Bulimia Nervosa.</t>
  </si>
  <si>
    <t>Contemporary Psychology</t>
  </si>
  <si>
    <t>Although there are a number of positive attributes, one of the very best things about Button's book (see record 1994-97477-000) is the complete separation of anorexia nervosa and bulimia nervosa. Many eating disorder references combine the two despite important differences clearly supported by the research literature (cf. Vandereycken, 1994). Button presents a solid rationale for concentrating on anorexia nervosa and bulimia nervosa rather than the spectrum of eating disorders, and he convincingly connects these two syndromes to Kelly's personal construct theory. (PsycInfo Database Record (c) 2021 APA, all rights reserved)</t>
  </si>
  <si>
    <t>10.1037/003827</t>
  </si>
  <si>
    <t>Lalonde, M.P.; O'Connor, K.</t>
  </si>
  <si>
    <t>Cognitive therapy, ego-dystonicity and eating disorders</t>
  </si>
  <si>
    <t>Cognitive Behav. Therapy: Appl., Methods and Outcomes</t>
  </si>
  <si>
    <t>The present chapter reviews empirical findings on the relationship between ego-dystonicity and eating disorders [EDs; anorexia nervosa (AN) and bulimia nervosa (BN)], and on the efficacy of current cognitive therapy for EDs. The chapter introduces a new cognitive therapy model that supplements current psychological thinking about cognitive domains shared by individuals with obsessive-compulsive disorder (OCD) and EDs. EDs affect 1-3% of the population. The National Association of Anorexia Nervosa and Associated Disorders reports that these pervasive disorders have the highest mortality rate of any group of mental illnesses. Resistance to cognitive-behavioral therapy in individuals with EDs is very common; nearly 50% of clients abandon or refuse treatment. Treatment resistance may result from a strong ego-syntonicity in AN and BN obsessions. Ego-syntonic obsessions are consistent with individuals' self-image and goals; in contrast, ego-dystonic obsessions are characterized by behaviors, thoughts, or feelings that are personally unacceptable or incongruent with individual values. The presence of ego-syntonic obsessions in individuals with OCD has been associated with treatment resistance and non-adherence, treatment refusal, poor motivation and poor insight. Nevertheless, little is known about the relationship between ego-dystonicity and EDs. The relationship between these variables is particularly relevant because of the recognized overlap between OCD and EDs in phenomenology, epidemiology, comorbidity, and psychological characteristics. © 2012 Nova Science Publishers, Inc. All Rights Reserved.</t>
  </si>
  <si>
    <t>Beck, A.T.; Dozois, D.J.A.</t>
  </si>
  <si>
    <t>Cognitive therapy: Current status and future directions</t>
  </si>
  <si>
    <t>Cognitive therapy is a system of psychotherapy with a powerful theoretical infrastructure, which has received extensive empirical support, and a large body of research attesting to its efficacy for a wide range of psychiatric and medical problems. This article provides a brief overview of the conceptual and practical components of cognitive therapy and highlights some of the empirical evidence regarding its efficacy. Cognitive therapy (often labeled generically as cognitive behavior therapy) is efficacious either alone or as an adjunct to medication and provides a prophylaxis against relapse and recurrence. © 2011 by Annual Reviews. All rights reserved.</t>
  </si>
  <si>
    <t>10.1146/annurev-med-052209-100032</t>
  </si>
  <si>
    <t>Freeman, Chris</t>
  </si>
  <si>
    <t>Cognitive therapy.</t>
  </si>
  <si>
    <t>Handbook of eating disorders: Theory, treatment and research.</t>
  </si>
  <si>
    <t>describes the application of cognitive behavioural psychotherapy (CBT) to the treatment of anorexia and bulimia nervosa / concentrate on how the basic CBT model needs to be modified for the treatment of eating disorders, what specific techniques need to be used, and the outcome studies that have been carried out (PsycInfo Database Record (c) 2022 APA, all rights reserved)</t>
  </si>
  <si>
    <t>Wilson, G T; Fairburn, C G</t>
  </si>
  <si>
    <t>Cognitive treatments for eating disorders.</t>
  </si>
  <si>
    <t>Journal of consulting and clinical psychology</t>
  </si>
  <si>
    <t>Cognitive-behavioral therapy (CBT) is applicable to all eating disorders but has been most intensively studied in the treatment of bulimia nervosa (BN). CBT is designed to alter abnormal attitudes about body shape and weight, replace dysfunctional dieting with normal eating habits, and develop coping skills for resisting binge eating and purging. CBT is effective in reducing all core features of BN and shows good maintenance of therapeutic improvement. Although superior to therapy with antidepressant drugs, CBT has not been shown to be consistently superior to alternative psychological treatments. Different hypotheses about CBT's mechanisms of action are discussed.</t>
  </si>
  <si>
    <t>Fischer, Sarah; Doyle, Angela Celio; Le Grange, Daniel</t>
  </si>
  <si>
    <t>Cognitive-behavior therapy for eating disorders in childhood and adolescence.</t>
  </si>
  <si>
    <t>Cognitive-behavior therapy for children: Treating complex and refractory cases.</t>
  </si>
  <si>
    <t>The purpose of this chapter is to review the use of cognitive-behavioral therapy (CBT) for the treatment of child and adolescent eating disorders, with a focus on using cognitive-behavioral techniques in difficult-to-treat cases. Although this task seems fairly straightforward, a number of issues in the current state of research and treatment of child and adolescent eating disorders present several stumbling blocks. First, there are three primary diagnostic categories subsumed under the diagnosis of eating disorder: anorexia nervosa (AN), bulimia nervosa (BN), and eating disorder not otherwise specified (EDNOS). In fact, the primary diagnosis of an adolescent presenting for treatment in an outpatient setting is likely to be EDNOS (Eddy, CelioDoyle, Hoste, Herzog, &amp; le Grange, 2008). Symptoms of AN versus BN may necessitate different approaches to treatment; this is certainly true in adults. Second, if a clinician were to search the available literature for randomized controlled trials (RCTs) for treatment of eating disorders in children and adolescents, he or she would find relatively little guidance. For example, to date, there are only two published RCTs that examine the treatment of BN in adolescents (le Grange, Crosby, Rathouz, &amp; Levanthal, 2007; Schmidt et al., 2007). Adolescents with EDNOS are often excluded from trials. And only one of the trials with BN participants used a form of CBT as a treatment condition. Thus, there is a dearth of well-controlled research on treatment of adolescents with eating disorders, on CBT in particular. This is both surprising and a matter of concern because the age of onset of BN, AN, and EDNOS is typically in adolescence. In this chapter we briefly review the etiology, symptoms, and incidence of eating disorders in adolescents. We present information about the treatment of AN and BN separately, as empirical literature suggests some differences in the effectiveness of various treatments for the two disorders. For both of these disorders, however, it was necessary to review literature on treatment and outcome predictors in adults as well as adolescents, as there are so few studies that used child and adolescent samples. Thus, we provided information on how the data on adult samples may or may not be extrapolated to child and adolescent samples. (PsycInfo Database Record (c) 2022 APA, all rights reserved)</t>
  </si>
  <si>
    <t>Bowers, Wayne A; Andersen, Arnold E</t>
  </si>
  <si>
    <t>Cognitive-behavior therapy with eating disorders: The role of medications in treatment.</t>
  </si>
  <si>
    <t>Special Issue: Combining cognitive therapy and pharmacotherapy.</t>
  </si>
  <si>
    <t>Cognitive-behavioral therapy has demonstrated efficacy in the treatment of bulimia nervosa, but there is less empirical data on its usefulness with anorexia nervosa or binge-eating disorder. The use of cognitive-behavioral therapy (CBT) is recommended as the first line of treatment for bulimia nervosa and strongly recommended in combination when medications alone have not been effective. Combined treatment also improves symptoms such as anxiety, depression, and dietary restriction. Empirical studies support the usefulness of CBT with binge-eating disorder and suggest higher remission rates with combined treatment. No single psychotherapy or medicine alone is effective in treating anorexia nervosa. CBT is typically used as part of a comprehensive treatment program with nutritional rehabilitation and prudent use of medication. Both CBT and medication may have benefits in maintaining gains for anorexia nervosa patients after inpatient treatment. More research on CBT alone and in combination with medication is needed to adequately understand the respective roles of these therapies in a comprehensive treatment of eating disorders. (PsycInfo Database Record (c) 2021 APA, all rights reserved)</t>
  </si>
  <si>
    <t>10.1891/088983907780493359</t>
  </si>
  <si>
    <t>Wilson, G.T.; Zandberg, L.J.</t>
  </si>
  <si>
    <t>Cognitive-behavioral guided self-help for eating disorders: Effectiveness and scalability</t>
  </si>
  <si>
    <t>Given the well-documented shortage of cognitive-behavioral therapy (CBT) for eating disorders, there is a compelling need for advances in dissemination. Guided self-help based on cognitive-behavioral principles (CBTgsh) provides a robust means of improving implementation and scalability of evidence-based treatment for eating disorders. It is a brief, cost-effective treatment that can be implemented by a wide range of mental health providers, including non-specialists, via face-to-face contact and internet-based technology. Controlled studies have shown that CBTgsh can be an effective treatment for binge eating disorder and bulimia nervosa, although it is contraindicated for anorexia nervosa. Several studies have shown that CBTgsh can be as effective as more complex specialty therapies and that it is not necessarily contraindicated for patients with comorbid conditions. Mental health providers with relatively minimal professional credentials have in some studies obtained results comparable to specialized clinicians. Establishing the nature of optimal "guidance" in CBTgsh and the level of expertise and training required for effective implementation is a research priority. Existing manuals used in CBTgsh are outdated and can be improved by incorporating the principles of enhanced transdiagnostic CBT. Obstacles to wider adoption of CBTgsh are identified. © 2012 Elsevier Ltd.</t>
  </si>
  <si>
    <t>10.1016/j.cpr.2012.03.001</t>
  </si>
  <si>
    <t>Vitousek, Kelly Bemis; Orimoto, Lisa</t>
  </si>
  <si>
    <t>Cognitive-behavioral models of anorexia nervosa, bulimia nervosa, and obesity.</t>
  </si>
  <si>
    <t>Psychopathology and cognition.</t>
  </si>
  <si>
    <t>review the role of cognitive factors in the development and treatment of . . . anorexia nervosa, bulimia nervosa, and obesity (PsycInfo Database Record (c) 2022 APA, all rights reserved)</t>
  </si>
  <si>
    <t>Whittal, Maureen L; Zaretsky, Ari</t>
  </si>
  <si>
    <t>Cognitive-behavioral strategies for the treatment of eating disorders.</t>
  </si>
  <si>
    <t>Challenges in clinical practice: Pharmacologic and psychosocial strategies.</t>
  </si>
  <si>
    <t>describe cognitive-behavioral conceptualizations of eating disorders and . . . review the treatment outcome literature / detailed treatment manuals and outcome data are available for BN [bulimia nervosa] / in contrast, cognitive-behavioral treatment (CBT) for AN [anorexia nervosa] has lagged behind and in some cases remained in the pilot stage / relatively greater emphasis is placed here on conceptual models of AN, whereas the review of BN stresses treatment outcome BN [prevailing viewpoints regarding maintenance of the disorder, active components of CBT for BN, treatment outcome studies of behavioral and cognitive-behavioral treatment of BN] / AN [biopsychosocial model of the disorder, treatment, a program of CBT for AN, empirical research utilizing the cognitive model] / role of body image in eating disorders (PsycInfo Database Record (c) 2022 APA, all rights reserved)</t>
  </si>
  <si>
    <t>Peat, C.M.</t>
  </si>
  <si>
    <t>Cognitive-behavioral therapy</t>
  </si>
  <si>
    <t>Non-Suicidal Self-Injury in Eating Disorders: Advancements in Etiology and Treatm.</t>
  </si>
  <si>
    <t>Cognitive-behavioral therapy (CBT) has consistently been considered the gold standard for the treatment of some eating disorders and for non-suicidal self-injury (NSSI). The majority of the literature has focused on the separate treatment of these two frequently co-occurring disorders. In light of this, CBT has demonstrated efficacy in the treatment of bulimia nervosa, the newly recognized binge eating disorder, and for NSSI; however, strong evidence is lacking for anorexia nervosa. Also lacking is a well-integrated research body examining the efficacy of CBT in treating eating disorders and NSSI concurrently. The basic structure of CBT for each of the eating disorders and for NSSI is outlined in the current chapter. The general approach focuses on identifying and modifying negative, automatic thoughts in an effort to influence behavior change and the development of healthier, more adaptive coping strategies. More specific suggestions are provided with regard to the concurrent treatment of eating disorders and NSSI using a CBT approach. Future directions for both research and practice are also discussed. © 2014 Springer-Verlag Berlin Heidelberg. All rights reserved.</t>
  </si>
  <si>
    <t>Wegner, James T; Wegner, Andrea Z</t>
  </si>
  <si>
    <t>Cognitive-behavioral therapy and other short-term approaches in the treatment of eating disorders.</t>
  </si>
  <si>
    <t>Eating disorders: New directions in treatment and recovery., 2nd ed.</t>
  </si>
  <si>
    <t>Describes cognitive-behavioral therapy, along with other current short-term treatments for eating disorders. The following topics are discussed: cognitive-behavioral therapy and bulimia nervosa; preliminary considerations; cognitive-behavioral therapy and binge-eating disorders; cognitive-behavioral therapy and anorexia nervosa; and interpersonal psychotherapy and eating disorders. (PsycInfo Database Record (c) 2021 APA, all rights reserved)</t>
  </si>
  <si>
    <t>Pike, Kathleen M; Loeb, Katharine; Vitousek, Kelly</t>
  </si>
  <si>
    <t>Cognitive-behavioral therapy for anorexia nervosa and bulimia nervosa.</t>
  </si>
  <si>
    <t>Body image, eating disorders, and obesity: An integrative guide for assessment and treatment.</t>
  </si>
  <si>
    <t>In this chapter we will discuss the application of cognitive-behavioral therapy to the treatment of anorexia nervosa and bulimia nervosa. These eating disorders are multidetermined syndromes that are often severe in presentation, highly resistant to treatment, and chronic. One of the particular advantages of the cognitive-behavioral model of eating disorders is its compatibility with the conceptualization of eating disorders as multidetermined. Although acknowledging that a range of distal antecedent factors may have precipitated the psychiatric disturbance, cognitive-behavioral therapy emphasizes the proximal factors in the causation and maintenance of the disorder. Consistent with cognitive-behavioral therapy in general, the cognitive-behavioral interventions that have been developed specifically for anorexia nervosa and bulimia nervosa focus more on the current presentation of the eating disorder and the steps required for its resolution than on etiological questions. (PsycInfo Database Record (c) 2021 APA, all rights reserved)</t>
  </si>
  <si>
    <t>10.1037/10502-011</t>
  </si>
  <si>
    <t>Pike, Kathleen M; Carter, Jacqueline C; Olmsted, Marion P</t>
  </si>
  <si>
    <t>Cognitive-behavioral therapy for anorexia nervosa.</t>
  </si>
  <si>
    <t>The treatment of eating disorders: A clinical handbook.</t>
  </si>
  <si>
    <t>This chapter describes the cognitive-behavioral approach to the treatment of anorexia nervosa (AN). Originally developed by Aaron T. Beck and colleagues, cognitive-behavioral therapy (CBT) has become one of the most influential and well-validated models of psychotherapy available. CBT has demonstrated efficacy for a broad range of psychiatric disorders, including depression, anxiety disorders, substance abuse, and eating disorders (EDs). CBT for AN has been elaborated in recent years by several authors. The model has expanded and evolved as our understanding of the psychopathology of AN has progressed. Current CBT models address cognitive and behavioral disturbances linked to the core features of AN as well as more encompassing issues of temperament, character, and motivation. In this chapter we review the empirical support of CBT for AN, describe our view on the cognitive behavioral formulation of AN, and present an abbreviated version of the most recent CBT treatment manual for AN. (PsycInfo Database Record (c) 2021 APA, all rights reserved)</t>
  </si>
  <si>
    <t>Garner, David M; Vitousek, Kelly M; Pike, Kathleen M</t>
  </si>
  <si>
    <t>This chapter divides cognitive-behavioral procedures for anorexia nervosa treatment into 3 phases, outlining specific interventions at each stage. These phases include: (1) building trust and setting treatment parameters; (2) changing beliefs related to food and weight, then broadening the scope of therapy; and (3) preventing relapse and preparing for termination. The authors conclude that the cognitive model as well as other therapeutic approaches for anorexia nervosa must be considered tentative and provisional because of the paucity of controlled outcome research. The cognitive procedures are presented in a manual format to facilitate teaching, clinical training, and controlled research. (PsycInfo Database Record (c) 2021 APA, all rights reserved)</t>
  </si>
  <si>
    <t>Wilfley, D.E.; Kolko, R.P.; Kass, A.E.</t>
  </si>
  <si>
    <t>Cognitive-Behavioral Therapy for Weight Management and Eating Disorders in Children and Adolescents</t>
  </si>
  <si>
    <t>Eating disorders and obesity in children and adolescents involve harmful behavior and attitude patterns that infiltrate daily functioning. Cognitive-behavioral therapy (CBT) is well suited to treating these conditions, given the emphasis on breaking negative behavior cycles. This article reviews the current empirically supported treatments and the considerations for youth with weight control issues. New therapeutic modalities (ie, enhanced CBT and the socioecologic model) are discussed. Rationale is provided for extending therapy beyond the individual treatment milieu to include the family, peer network, and community domains to promote behavior change, minimize relapse, and support healthy long-term behavior maintenance. © 2011 Elsevier Inc.</t>
  </si>
  <si>
    <t>10.1016/j.chc.2011.01.002</t>
  </si>
  <si>
    <t>Cognitive-behavioral therapy in adolescent eating disorders</t>
  </si>
  <si>
    <t>Eat. Disorders and Obes. in Children and Adolescents</t>
  </si>
  <si>
    <t>Enhanced cognitive-behavioral therapy (CBT-E) for eating disorders is a promising treatment for adolescents. CBT-E has been designed for outpatient, intensive outpatient, and inpatient settings and can be delivered in a stepped-care approach. Outpatient CBT-E features three structured steps-starting well, addressing the change, and ending well-and is delivered by a single therapist over 30-40 50-min sessions in patients who are underweight, and 20 sessions in those who are not. CBT-E is well accepted by adolescents; its collaborative nature is well suited to ambivalent young patients who may be particularly concerned about control issues. Moreover, its transdiagnostic nature makes it suitable for treating all the main eating disorders that afflict adolescent patients. In addition to the promising results obtained in cohort studies, these features suggest that CBT-E for adolescents is a potentially good alternative to family-based treatment. © 2019 Elsevier Inc. All rights reserved.</t>
  </si>
  <si>
    <t>Pike, Kathleen M; Devlin, Michael J; Loeb, Katharine L</t>
  </si>
  <si>
    <t>Cognitive-Behavioral Therapy in the Treatment of Anorexia Nervosa, Bulimia Nervosa, and Binge Eating Disorder.</t>
  </si>
  <si>
    <t>Handbook of eating disorders and obesity.</t>
  </si>
  <si>
    <t>In the application of cognitive-behavioral therapy (CBT) to the treatment of the eating disorders, a common set of assumptions exists about the core features of the eating disorders, principles of therapy, and clinical interventions. There are also unique considerations and interventions involved in applying CBT to each of the eating disorders. The first part of this chapter articulates the fundamental assumptions and principles that define and describe CBT for the treatment of the eating disorders. The second part briefly reviews the empirical support of CBT in the treatment of anorexia nervosa, bulimia nervosa, and binge eating disorder and highlights some of the specific issues associated with the application of CBT to each of these disorders. The third part moves beyond the "standard course of treatment" as described in the CBT manuals and discusses common issues that alter the nomothetic trajectory. Therapists providing treatment for eating disorders should be familiar with the empirically supported CBT treatment protocols; however, rarely does treatment for a unique individual proceed without requiring some changes from the manual in the actual delivery of treatment. This chapter highlights some common challenges and complications that arise in eating disorders treatment and provides case material in describing CBT approaches to addressing such issues. (PsycInfo Database Record (c) 2021 APA, all rights reserved)</t>
  </si>
  <si>
    <t>Kleifield, Erin I; Wagner, Susan; Halmi, Katherine A</t>
  </si>
  <si>
    <t>Cognitive-behavioral treatment of anorexia nervosa.</t>
  </si>
  <si>
    <t>Cognitive-behavioral treatment of anorexia nervosa is based on 2 core assumptions about the disorder. The first assumption is that anorexia nervosa develops as a way of coping with adverse experiences often associated with developmental transitions and distressing life events. The second assumption is that food restriction and rituals of food avoidance have become entrenched habit patterns, independent of the events or issues that provoked them. Goals and methods for treating anorexia nervosa with a cognitive-behavioral program are presented. First, suggestions are given for how to enlist the patient's motivation and active collaboration in treatment. Second, the steps involved in the assessment, formulation, and weight restoration phases of treatment are introduced. Third, techniques for treating the patient's interpersonal difficulties and enhancing their social problem-solving skills are discussed. Finally, guidelines for relapse prevention are presented. (PsycInfo Database Record (c) 2021 APA, all rights reserved)</t>
  </si>
  <si>
    <t>10.1016/S0193-953X%2805%2970377-4</t>
  </si>
  <si>
    <t>Garner, D.M.; Fairburn, C.G.; Davis, R.</t>
  </si>
  <si>
    <t>Cognitive-Behavioral Treatment of Bulimia Nervosa: A Critical Appraisal</t>
  </si>
  <si>
    <t>Specific distorted attitudes toward weight and shape have been identified as important in the development and maintenance of anorexia nervosa and bulimia nervosa. Cognitive-behavioral (CB) treatment methods have been proposed for these eating disorders and preliminary reports of their efficacy with bulimia nervosa are reviewed. Although the results are encouraging, several conceptual and methodological issues must be addressed in the interpretation of findings. Inadequate and inconsistent definitions of CB methods are common in the current literature. Few studies depend on manuals to operationalize interventions. In some, recruitment has depended on advertisement, whereas in others it has depended on clinical referrals. In some studies, experienced therapists have been used and in others graduate students have been employed as therapists. Despite the lack of comparability among studies, there is evidence that CB intervention leads to a marked reduction in bingeing and vomiting as well as associated psychopathology. Evaluation of the proportion of patients abstinent from bingeing and vomiting at follow-up leads to a less optimistic view of success. Individual therapy appears to be somewhat more effective than group treatment in minimizing attrition and alleviating symptoms. Future studies must be aimed at a more systematic evaluation of active components in treatment and at demonstrating durability of change. © 1987, SAGE PUBLICATIONS, INC. All rights reserved.</t>
  </si>
  <si>
    <t>10.1177/01454455870114002</t>
  </si>
  <si>
    <t>Mitchell, James E; Peterson, Carol B</t>
  </si>
  <si>
    <t>Cognitive-behavioral treatment of eating disorders.</t>
  </si>
  <si>
    <t>American Psychiatric Press review of psychiatry, Vol. 16.</t>
  </si>
  <si>
    <t>In this chapter the authors review some of the underlying theoretical principles that have guided the development of cognitive behavioral interventions for eating disorders. They then describe specific treatment procedures in detail, including information on treatment procedures that can be used across all 3 groups of patients-bulimia nervosa, anorexia nervosa and binge-eating disorder-while also discussing strategies most appropriate for subgroups of such patients. The authors review the controlled treatment literature in this area, consider some of the more important questions that remain unanswered, and provide directions for future research. (PsycInfo Database Record (c) 2022 APA, all rights reserved)</t>
  </si>
  <si>
    <t>Moskowitz, R.; Schecter, A.; Sala, M.</t>
  </si>
  <si>
    <t>Combined Mindfulness- and Acceptance-Based Therapy and Cognitive Behavioral Therapy Treatments for Eating Disorders: A Narrative Review</t>
  </si>
  <si>
    <t>We reviewed treatments for eating disorders that incorporated both mindfulness-and acceptance-based therapy and cognitive behavioral therapy (CBT) content. We included peer-reviewed studies where participants had an eating disorder or subclinical disordered eating and the treatment combined at least some elements from both mindfulness-and acceptance-based therapy and CBT. Although the literature is nascent, preliminary evidence of the acceptability, feasibility, and potential efficacy of these combined treatments is promising. Specifically, the acceptability and feasibility of combined mindfulness-and acceptance-based therapy with CBT is excellent. Combining these treatments have also shown to improve eating disorder symptoms as well as secondary outcomes (e.g., depression, quality of life). Although initial data are promising, most studies have been open trials, had small samples, and had short follow-up periods. Future randomized controlled trials (RCTs) with larger sample sizes and longer follow-up periods are needed to further evaluate combined mindfulness-and acceptance-based therapy and CBT treatments. © 2022, The Author(s), under exclusive licence to Springer Science+Business Media, LLC, part of Springer Nature.</t>
  </si>
  <si>
    <t>10.1007/s10879-022-09556-5</t>
  </si>
  <si>
    <t>Mitchell, J.E.; Peterson, C.B.; Myers, T.; Wonderlich, S.</t>
  </si>
  <si>
    <t>Combining pharmacotherapy and psychotherapy in the treatment of patients with eating disorders</t>
  </si>
  <si>
    <t>The available treatment literature supports a role for medication management in the treatment of both AN and BN. The data on BN are clearer and suggest that antidepressant therapy - fluoxetine being the drug most widely studied - is superior to treatment with placebo but less effective than CBT alone, with one such study suggesting that the combination may provide optimal treatment. Specific recommendations as to when to add or not add antidepressants to CBT have been made, although the rules suggested here have yet to be empirically tested. Although the data on AN are much more limited, information available suggests a lack of efficacy for SSRIs in patients with AN at low weight and considerable use for SSRIs when used in combination with psychotherapy for patients with AN following weight recovery. Where do we go from here? Several pressing issues require careful study. First, in the case of patients with AN, can other agents, in particular the new atypical antipsychotics, be useful in treating patients when they are at low weight? In terms of relapse prevention, can the available findings indicating a role for antidepressants in relapse prevention be replicated, and, if so, can predictor variables that are associated with antidepressant response be identified? In the case of BN, clinicians need to know more about the best possible way to sequence interventions. It has been proposed to add medication to CBT early in treatment if the response to CBT alone is thought to be inadequate. However, other models should be considered, such as stepped-care models in which self-help manuals are used in conjunction with medications. The advantage of these interventions is they could be made more widely available than CBT, which requires a specialist's care. Also, several other new agents, such as sibutramine, which is a drug with serotonin and norepinephrine reuptake inhibition effects, should be tested empirically in subjects with BN, given their pharmacologic profiles.</t>
  </si>
  <si>
    <t>10.1016/S0193-953X(05)70227-6</t>
  </si>
  <si>
    <t>Palmer, B.</t>
  </si>
  <si>
    <t>Come the revolution. Revisiting: The management of anorexia nervosa</t>
  </si>
  <si>
    <t>Advances in Psychiatric Treatment</t>
  </si>
  <si>
    <t>Over the past decade there have been few advances and no real breakthroughs in the treatment and management of anorexia nervosa. There has perhaps been a consolidation of opinion and practice. A clinical guideline for eating disorders published under the auspices of the National Institute for Clinical Excellence (NICE) has summarised our present ideas of good practice as well as highlighting the lack of good evidence on which to base this.</t>
  </si>
  <si>
    <t>10.1192/apt.12.1.5</t>
  </si>
  <si>
    <t>De Groot, J.; Rodin, G.</t>
  </si>
  <si>
    <t>Coming alive: The psychotherapeutic treatment of patients with eating disorders</t>
  </si>
  <si>
    <t>10.1177/070674379804300403</t>
  </si>
  <si>
    <t>McElroy, S.L.; Kotwal, R.; Keck Jr., P.E.; Akiskal, H.S.</t>
  </si>
  <si>
    <t>Comorbidity of bipolar and eating disorders: Distinct or related disorders with shared dysregulations?</t>
  </si>
  <si>
    <t>Background: The co-occurrence of bipolar and eating disorders, though of major clinical and public health importance, remains relatively unexamined. Methods: In reviewing the literature on this comorbidity, we compared bulimia, anorexia nervosa, bulimia nervosa, binge eating disorders and bipolar disorders on phenomenology, course, family history, biology, and treatment response. Results: Epidemiological studies show an association between subthreshold bipolar disorder and eating disorders in adolescents, and between hypomania and eating disorders, especially binge eating behavior, in adults. Of the clinical studies, most show that patients with bipolar disorder have elevated rates of eating disorders, and vice versa. Finally, the phenomenology, course, comorbidity, family history, and pharmacologic treatment response of these disorders show considerable overlap on all of these parameters. In particular, on phenomenologic grounds - eating dysregulation, mood dysregulation, impulsivity and compulsivity, craving for activity and/or exercise - we find many parallels between bipolar and eating disorders. Overall, the similarities between these disorders were more apparent when examined in their spectrum rather than full-blown expressions. Limitations: Despite an extensive literature on each of these disorders, studies examining their overlap across all these parameters are relatively sparse and insufficiently systematic. Conclusions: Nonetheless, the reviewed literature leaves little doubt that bipolar and eating disorders - particularly bulimia nervosa and bipolar II disorder - are related. Although several antidepressants and mood stabilizers have shown promise for eating disorders, their clinical use when these disorders co-exist with bipolarity is still very much of an art. We trust that this review will stimulate more rigorous research in their shared putative underlying psychobiologic mechanisms which, in turn, could lead to more rational targeted treatments. © 2004 Elsevier B.V. All rights reserved.</t>
  </si>
  <si>
    <t>10.1016/j.jad.2004.11.008</t>
  </si>
  <si>
    <t>McElroy, S.L.; Kotwal, R.; Malhotra, S.</t>
  </si>
  <si>
    <t>Comorbidity of bipolar disorder and eating disorders: What can the clinician do?</t>
  </si>
  <si>
    <t>Primary Psychiatry</t>
  </si>
  <si>
    <t>Solmi, M.; Wade, T.D.; Byrne, S.; Del Giovane, C.; Fairburn, C.G.; Ostinelli, E.G.; De Crescenzo, F.; Johnson, C.; Schmidt, U.; Treasure, J.; Favaro, A.; Zipfel, S.; Cipriani, A.</t>
  </si>
  <si>
    <t>Comparative efficacy and acceptability of psychological interventions for the treatment of adult outpatients with anorexia nervosa: a systematic review and network meta-analysis</t>
  </si>
  <si>
    <t>Background: No consistent first-option psychological interventions for adult outpatients with anorexia nervosa emerges from guidelines. We aimed to compare stand-alone psychological interventions for adult outpatients with anorexia nervosa with a specific focus on body-mass index, eating disorder symptoms, and all-cause dropout rate. Methods: In this systematic review and network meta-analysis, we assessed randomised controlled trials about stand-alone pharmacological or non-pharmacological treatments of adult outpatients with anorexia nervosa, defined according to standardised criteria, with data for at least two timepoints relating to either body-mass index or global eating disorder psychopathology. We searched Cochrane CENTRAL, CINAHL, MEDLINE, and PsychINFO for published and unpublished literature from inception until March 20, 2020. The primary outcomes were the change in body mass index and clinical symptoms, and the secondary outcome was all-cause dropout rate, which were all assessed for treatment as usual, cognitive behavioural therapy (CBT), Maudsley anorexia treatment for adults, family-based treatment, psychodynamic-oriented psychotherapies, a form of CBT targeting compulsive exercise, and cognitive remediation therapy followed by CBT. Global and local inconsistencies for the network meta-analysis were measured, and CINeMA was used to assess the confidence in evidence for primary outcomes. The protocol is registered in PROSPERO (CRD42017064429). Findings: Of 14 003 studies assessed for their title and abstract, 16 (0·1%) randomised controlled trials for psychological treatments were included in the systematic review, of which 13 (0·1%) contributed to the network meta-analysis, with 1047 patients in total (of whom 1020 [97·4%] were female). None of the interventions outperformed treatment as usual in our primary outcomes, but the all-cause dropout rate was lower for CBT than for psychodynamic-oriented psychotherapies (OR 0·54, 95% CI 0·31–0·93). Heterogeneity or inconsistency emerged only for a few comparisons. Confidence in the evidence was low to very low. Interpretation: Compared with treatment as usual, specific psychological treatments for adult outpatients with anorexia nervosa can be associated with modest improvements in terms of clinical course and quality of life, but no reliable evidence supports clear superiority or inferiority of the specific treatments that are recommended by clinical guidelines internationally. Our analysis is based on the best data from existing clinical studies, but these findings should not be seen as definitive or universally applicable. There is an urgent need to fund new research to develop and improve therapies for adults with anorexia nervosa. Meanwhile, to better understand the effects of available treatments, participant-level data should be made freely accessible to researchers to eventually identify whether specific subgroups of patients are more likely to respond to specific treatments. Funding: Flinders University, National Institute for Health Research Oxford Health Biomedical Research Centre. © 2021 Elsevier Ltd</t>
  </si>
  <si>
    <t>10.1016/S2215-0366(20)30566-6</t>
  </si>
  <si>
    <t>Battle, E.K.; Brownell, K.D.</t>
  </si>
  <si>
    <t>Confronting a rising tide of eating disorders and obesity: Treatment vs. prevention and policy</t>
  </si>
  <si>
    <t>Addictive Behaviors</t>
  </si>
  <si>
    <t>Eating disorders and obesity are rising in prevalence and are problems of considerable public health significance. Prevailing treatments have a limited impact on public health because the disorders do not yield easily to intervention and because the treatments are costly and available to few. Shifting from a medical to a public health model argues for increased focus on both prevention and public policy. Research on prevention is in its early stages but must be aggressively pursued. Even less is known about policy, but recommendations are made to after policy so that consumption of healthful foods increases, consumption of unhealthful foods decreases, and levels of physical activity are enhanced.</t>
  </si>
  <si>
    <t>10.1016/0306-4603(96)00034-2</t>
  </si>
  <si>
    <t>Policy</t>
  </si>
  <si>
    <t>Starzomska, M.; Wilkos, E.; Kucharska, K.</t>
  </si>
  <si>
    <t>Contemporary psychotherapeutic interventions in patients with anorexia nervosa — A review</t>
  </si>
  <si>
    <t>Psychiatria Polska</t>
  </si>
  <si>
    <t>Due to its ego-syntonic nature, anorexia nervosa (AN) is considered one of the most difficult mental disorders to treat. Patients are often reluctant to accept treatment, while a large group of those who receive therapy have a poor prognosis. Unfortunately, despite suffering from physical and psychosocial impairment, patients with AN are often reluctant to receive any intervention whatsoever. Recent years have seen the development of many new treatment methods for eating disorders in general, and AN in particular. Therapy of anorexia nervosa requires a multidisciplinary approach based on the “cornerstone” of psychotherapy. Despite the growing body of studies and publications concerning psychological treatment of AN, there is still a dearth of high-quality randomized controlled trials which could serve as the basis for developing guidelines in this area. This paper offers a compendium of knowledge on treatment standards recommended for AN, as well as on psychotherapeutic paradigms and programs. Most of the therapies presented herein have been empirically proven effective. Therefore, the paper may facilitate the selection of the most appropriate treatment choices, whether in outpatient or inpatient settings. © 2018 Polish Psychiatric Association. All Rights Reserved.</t>
  </si>
  <si>
    <t>10.12740/PP/OnlineFirst/73733</t>
  </si>
  <si>
    <t>Andersen, Arnold E</t>
  </si>
  <si>
    <t>Contrast and comparison of behavioral, cognitive-behavioral, and comprehensive treatment methods for anorexia nervosa and bulimia nervosa.</t>
  </si>
  <si>
    <t>Special Issue: Behavioral and cognitive-behavioral treatment of anorexia nervosa and bulimia nervosa</t>
  </si>
  <si>
    <t>Discusses the treatment of eating disorders by means of behavioral cognitive-behavioral, and comprehensive approaches (the latter including psychodynamic and pharmacological interventions). The abnormal beliefs, attitudes, and behaviors that originate from both the central features of eating disorders and the physiological responses of these patients to starvation or binge-purge activity are reviewed. A pragmatic approach to the treatment of eating disorders is recommended; it is argued that the more specific the behavioral abnormality, the more likely behavioral methods with contingencies and reinforcements will apply. Behaviors growing out of irrational concepts respond best to cognitive-behavioral therapy. Treatment of associated mood disorders, resolution of central dynamic issues, and development of existential meaning require comprehensive approaches. (PsycInfo Database Record (c) 2021 APA, all rights reserved)</t>
  </si>
  <si>
    <t>10.1177/01454455870114006</t>
  </si>
  <si>
    <t>Wozniak, G.; Rekleiti, M.; Roupa, Z.</t>
  </si>
  <si>
    <t>Contribution of social and family factors in anorexia nervosa</t>
  </si>
  <si>
    <t>Health Science Journal</t>
  </si>
  <si>
    <t>Le, L.K.-D.; Esturas, A.C.; Mihalopoulos, C.; Chiotelis, O.; Bucholc, J.; Chatterton, M.L.; Engel, L.</t>
  </si>
  <si>
    <t>Cost-effectiveness evidence of mental health prevention and promotion interventions: A systematic review of economic evaluations</t>
  </si>
  <si>
    <t>PLoS Medicine</t>
  </si>
  <si>
    <t>BackgroundAU : Pleaseconfirmthatallheadinglevelsarerepresentedcorrectly: The prevention of mental disorders and promotion of mental health and well-being are growing fields. Whether mental health promotion and prevention interventions provide value for money in children, adolescents, adults, and older adults is unclear. The aim of the current study is to update 2 existing reviews of cost-effectiveness studies in this field in order to determine whether such interventions are cost-effective. eisadiscrepancybetweentheshorttitleprovidedinEMðMentalhealthpreventionandpromotionandvalueformoneyÞandtheoneprovidedi Methods and findings Electronic databases (including MEDLINE, PsycINFO, CINAHL, and EconLit through EBSCO and Embase) were searched for published cost-effectiveness studies of prevention of mental disorders and promotion of mental health and well-being from 2008 to 2020. The quality of studies was assessed using the Quality of Health Economic Studies Instrument (QHES). The protocol was registered with PROSPERO (# CRD42019127778). The primary outcomes were incremental cost-effectiveness ratio (ICER) or return on investment (ROI) ratio across all studies. A total of 65 studies met the inclusion criteria of a full economic evaluation, of which, 23 targeted children and adolescents, 35 targeted adults, while the remaining targeted older adults. A large number of studies focused on prevention of depression and/or anxiety disorders, followed by promotion of mental health and well-being and other mental disorders. Although there was high heterogeneity in terms of the design among included economic evaluations, most studies consistently found that interventions for mental health prevention and promotion were cost-effective or cost saving. The review found that targeted prevention was likely to be cost-effective compared to universal prevention. Screening plus psychological interventions (e.g., cognitive behavioural therapy [CBT]) at school were the most cost-effective interventions for prevention of mental disorders in children and adolescents, while parenting interventions and workplace interventions had good evidence in mental health promotion. There is inconclusive evidence for preventive interventions for mental disorders or mental health promotion in older adults. While studies were of general high quality, there was limited evidence available from low- and middle-income countries. The review was limited to studies where mental health was the primary outcome and may have missed general health promoting strategies that could also prevent mental disorder or promote mental health. Some ROI studies might not be included given that these studies are commonly published in grey literature rather than in the academic literature. Conclusions Our review found a significant growth of economic evaluations in prevention of mental disorders or promotion of mental health and well-being over the last 10 years. Although several interventions for mental health prevention and promotion provide good value for money, the varied quality as well as methodologies used in economic evaluations limit the generalisability of conclusions about cost-effectiveness. However, the finding that the majority of studies piledforthoseusedthroughoutthetext especially in children, adolescents, :Pleaseverifythatallentriesarecorrect and adults demonstrated : good value for money is promising. Research on cost-effectiveness in low-middle income settings is required. Trial registration PROSPERO registration number: CRD42019127778. Copyright: © 2021 Le et al. This is an open access article distributed under the terms of the Creative Commons Attribution License, which permits unrestricted use, distribution, and reproduction in any medium, provided the original author and source are credited.</t>
  </si>
  <si>
    <t>10.1371/journal.pmed.1003606</t>
  </si>
  <si>
    <t>Brown, T.A.; Keel, P.K.</t>
  </si>
  <si>
    <t>Current and emerging directions in the treatment of eating disorders</t>
  </si>
  <si>
    <t>Substance Abuse: Research and Treatment</t>
  </si>
  <si>
    <t>Eating disorders are a significant source of psychiatric morbidity in young women and demonstrate high comorbidity with mood, anxiety, and substance use disorders. Thus, clinicians may encounter eating disorders in the context of treating other conditions. This review summarizes the efficacy of current and emerging treatments for anorexia nervosa (AN), bulimia nervosa (BN), and binge eating disorder (BED). Treatment trials were identified using electronic and manual searches and by reviewing abstracts from conference proceedings. Family based therapy has demonstrated superiority for adolescents with AN but no treatment has established superiority for adults. For BN, both 60 mg fluoxetine and cognitive behavioral therapy (CBT) have well-established efficacy. For BED, selective serotonin reuptake inhibitors, CBT, and interpersonal psychotherapy have demonstrated efficacy. Emerging directions for AN include investigation of the antipsychotic olanzapine and several novel psychosocial treatments. Future directions for BN and BED include increasing CBT disseminability, targeting affect regulation, and individualized stepped-care approaches. © the author(s), publisher and licensee Libertas Academica Ltd.</t>
  </si>
  <si>
    <t>10.4137/SART.S7864</t>
  </si>
  <si>
    <t>Current approach to eating disorders: a clinical update</t>
  </si>
  <si>
    <t>Internal Medicine Journal</t>
  </si>
  <si>
    <t>This article presents current diagnostic conceptualisations of eating disorders, including new disorders such as binge eating disorder (BED) and avoidant/restrictive food intake disorder (ARFID). This is followed by contemporary findings in the epidemiology of eating disorders, their broad sociodemographic distribution and the increases in community prevalence. Advances and the current status of evidence-based treatment and outcomes for the main eating disorders, anorexia nervosa, bulimia nervosa and BED are discussed with focus on first-line psychological therapies. Deficits in knowledge and directions for further research are highlighted, particularly with regard to treatments for BED and ARFID, how to improve treatment engagement and the management of osteopenia. © 2019 The Author. Internal Medicine Journal by Wiley Publishing Asia Pty Ltd on behalf of Royal Australasian College of Physicians.</t>
  </si>
  <si>
    <t>10.1111/imj.14691</t>
  </si>
  <si>
    <t>Hay, P.J.; Rankin, R.; Ramjan, L.; Conti, J.</t>
  </si>
  <si>
    <t>Current approaches in the recognition and management of eating disorders</t>
  </si>
  <si>
    <t>Medical Journal of Australia</t>
  </si>
  <si>
    <t>Eating disorders are now well acknowledged mental health problems that are common and present in people from diverse sociodemographic backgrounds. The past decade has seen a rapid expansion in research into eating disorder interventions. In response to the increasing burden of eating disorders, the Australian Government Department of Health and Aged Care has implemented significant policy changes to improve patient access to Medicare and inpatient treatment facilities. There are several international clinical practice guidelines and a robust evidence base particularly for first line care with specific psychological therapies, including guidelines for the management of eating disorders in individuals with a high weight. Medications play an important adjunct role in care, and novel neuromodulating treatments, such as psychostimulants, are under study. There is emerging evidence for increased person-centred care, with more choice in the form of alternatives to hospital inpatient programs and more respectful consideration of care for all who experience an eating disorder, including people with high weight. © 2023 The Authors. Medical Journal of Australia published by John Wiley &amp; Sons Australia, Ltd on behalf of AMPCo Pty Ltd.</t>
  </si>
  <si>
    <t>10.5694/mja2.52008</t>
  </si>
  <si>
    <t>Bemis, K.M.</t>
  </si>
  <si>
    <t>Current approaches to the etiology and treatment of anorexia nervosa</t>
  </si>
  <si>
    <t>Reviews the literature on the incidence, clinical findings, and outcome of anorexia nervosa. Methodological problems with outcome statistics and data on the family background of anorexic patients are discussed. The etiological and therapeutic approaches of psychodynamic, family interactional, behavioral, and medical models are evaluated. The problems inherent in viewing anorexia nervosa as either a physiological or psychological disorder are considered. The importance of continuing research into all facets of anorexia nervosa is emphasized. (51/2 p ref) (PsycINFO Database Record (c) 2006 APA, all rights reserved). © 1978 American Psychological Association.</t>
  </si>
  <si>
    <t>10.1037/0033-2909.85.3.593</t>
  </si>
  <si>
    <t>Sauer-Zavala, S.; Gutner, C.A.; Farchione, T.J.; Boettcher, H.T.; Bullis, J.R.; Barlow, D.H.</t>
  </si>
  <si>
    <t>Current Definitions of “Transdiagnostic” in Treatment Development: A Search for Consensus</t>
  </si>
  <si>
    <t>Research in psychopathology has identified psychological processes that are relevant across a range of Diagnostic and Statistical Manual (DSM) mental disorders, and these efforts have begun to produce treatment principles and protocols that can be applied transdiagnostically. However, review of recent work suggests that there has been great variability in conceptions of the term “transdiagnostic” in the treatment development literature. We believe that there is value in arriving at a common understanding of the term “transdiagnostic.” The purpose of the current paper is to outline three principal ways in which the term “transdiagnostic” is currently used, to delineate treatment approaches that fall into these three categories, and to consider potential advantages and disadvantages of each approach. © 2016</t>
  </si>
  <si>
    <t>10.1016/j.beth.2016.09.004</t>
  </si>
  <si>
    <t>YATES, A.</t>
  </si>
  <si>
    <t>Current Perspectives on the Eating Disorders: II. Treatment, Outcome, and Research Directions</t>
  </si>
  <si>
    <t>10.1097/00004583-199001000-00001</t>
  </si>
  <si>
    <t>Muratore, A.F.; Attia, E.</t>
  </si>
  <si>
    <t>Current Therapeutic Approaches to Anorexia Nervosa: State of the Art</t>
  </si>
  <si>
    <t>Clinical Therapeutics</t>
  </si>
  <si>
    <t>Anorexia nervosa (AN) is a devastating psychiatric disorder characterized by extreme restriction of food intake and low body weight, both associated with significant medical and psychological morbidity. The clinical severity of AN has prompted the consideration and study of behavioral and pharmacological treatments in efforts to establish empirically based methods to reduce the burden of the disorder. Among adolescents, family-based treatment is considered a first-line behavioral treatment. Research continues to explore the efficacy of family-based treatment and predictors of treatment response to further improve outcomes. Several behavioral treatments for adults also exist, including cognitive-behavioral therapy, exposure and response prevention, third-wave acceptance-based treatments, and supportive psychotherapy, all of which help to improve symptoms and promote modest weight gain. Despite this, no one treatment is considered superior, and all existing behavioral approaches leave a proportion of adults symptomatic or at a high risk of relapse. As such, among adults, there is continued need for development of novel, mechanism-based approaches to better target the core symptoms of AN. Although antidepressants impart little benefit on weight or symptoms, the second-generation antipsychotic olanzapine has shown ability to promote modest weight gain in outpatients with AN. Most recently, the field's evolving conceptualization of AN as a biologically based disorder coupled with technological advancements has led to consideration of varying neuromodulation strategies as a potential therapeutic approach that remains under investigation. © 2020</t>
  </si>
  <si>
    <t>10.1016/j.clinthera.2020.11.006</t>
  </si>
  <si>
    <t>Graham, A.K.; Kosmas, J.A.; Massion, T.A.</t>
  </si>
  <si>
    <t>Designing Digital Interventions for Eating Disorders</t>
  </si>
  <si>
    <t>Purpose of Review: Digital (i.e., online, mobile) interventions have potential to increase access to care for people with eating disorders, but engagement with digital interventions has been challenging. Human-centered design is a methodology that centralizes the design of technologies on the people who will be using them and the settings in which they will be implemented, to yield solutions with high engagement and clinical impact. The paper presents an overview of the human-centered design process, followed by a review of publications that have applied design methods to digital interventions for eating disorders. Recent Findings: Design research has been conducted via needs assessments, prototyping and usability studies, and during ongoing delivery of digital eating disorder interventions. Summary: There has been growing research applying design methods to digital interventions for eating disorders. Additional opportunities include designing for implementation, designing for equity, and designing for the optimization of digital interventions over time. © 2023, The Author(s), under exclusive licence to Springer Science+Business Media, LLC, part of Springer Nature.</t>
  </si>
  <si>
    <t>10.1007/s11920-023-01415-x</t>
  </si>
  <si>
    <t>Walsh, J.M.E.; Wheat, M.E.; Freund, K.</t>
  </si>
  <si>
    <t>Detection, evaluation, and treatment of eating disorders: The role of the primary care physician</t>
  </si>
  <si>
    <t>Journal of General Internal Medicine</t>
  </si>
  <si>
    <t>OBJECTIVE: To describe how primary care clinicians can detect an eating disorder and identify and manage the associated medical complications. DESIGN: A review of literature from 1994 to 1999 identified by a MEDLINE search on epidemiology, diagnosis, and therapy of eating disorders, including anorexia nervosa and bulimia nervosa. MEASUREMENTS AND MAIN RESULTS: Detection requires awareness of risk factors for, and symptoms and signs of, anorexia nervosa (e.g., participation in activities valuing thinness, family history of an eating disorder, amenorrhea, lanugo hair) and bulimia nervosa (e.g., unsuccessful attempts at weight loss, history of childhood sexual abuse, family history of depression, erosion of tooth enamel from vomiting, partoid gland swelling, and gastroesophageal reflux). Providers must also remain alert for disordered eating in female athletes (the female athlete triad) and disordered eating in diabetics. Treatment requires a multidisciplinary team including a primary care practitioner, nutritionist, and mental health professional. The role of the primary care practitioner is to help determine the need for hospitalization and to manage medical complications (e.g., arrhythmias, refeeding syndrome, osteoporosis, and electrolyte abnormalities such as hypokalemia). CONCLUSION: Primary care providers have an important role in detecting and managing eating disorders.</t>
  </si>
  <si>
    <t>10.1046/j.1525-1497.2000.02439.x</t>
  </si>
  <si>
    <t>Jansingh, A.; Danner, U.N.; Hoek, H.W.; Elburg, A.A.V.</t>
  </si>
  <si>
    <t>Developments in the psychological treatment of anorexia nervosa and their implications for daily practice</t>
  </si>
  <si>
    <t>10.1097/YCO.0000000000000642</t>
  </si>
  <si>
    <t>Rohde, J.; Johannes, A.; Labeck, L.; Kelly, J.T.</t>
  </si>
  <si>
    <t>Diagnosis and treatment of anorexia nervosa.</t>
  </si>
  <si>
    <t>Journal of Family Practice</t>
  </si>
  <si>
    <t>Anorexia nervosa is much like other psychogenic or psychosomatic disorders in that it tends to run a chronic, relapsing course, with a proportion of patients never fully recovering. It is unlike them, however, in that significant mortality rates have been reported. With epidemiological studies now suggesting an increased incidence of the disorder, and follow-up studies indicating the importance of early treatment to favorable outcome, the vital role of family physicians in diagnosis and treatment becomes evident. This paper draws on both published accounts and original case material to summarize the primary diagnostic criteria and secondary signs of anorexia nervosa. An illustrative history of a young woman with chronic anorexia nervosa is followed by a discussion of treatment alternatives. Although still in the experimental stage, behavior therapy is presented for its apparent efficacy and adaptability to the outpatient family practice setting.</t>
  </si>
  <si>
    <t>Polivy, Janet; Herman, C. Peter</t>
  </si>
  <si>
    <t>Diagnosis and treatment of normal eating.</t>
  </si>
  <si>
    <t>The shift in societal preference toward a thin physique has led to an increasing prevalence of dieting such that "normal" eating for North American women is now characterized by dieting. In this article, we explore similarities between such normal dieters and individuals with an eating disorder and question whether a continuity exists between normal and abnormal eating behavior. The regulation of intake among normal dieter and patient populations is compared and is explained by the boundary model of consumption, which leads to the conclusion that in neither group is eating technically disordered, although it does depart from appropriate physiological norms. We conclude that many normal eaters (i.e., dieters or restrained eaters) display characteristics of eating-disorder pathologies and should be treated accordingly. Such treatment involves changing both the patient and the environment, especially societal attitudes toward body weight and shape. (PsycInfo Database Record (c) 2021 APA, all rights reserved)</t>
  </si>
  <si>
    <t>10.1037/0022-006X.55.5.635</t>
  </si>
  <si>
    <t>Opinion</t>
  </si>
  <si>
    <t>McMaster, C.M.; Fong, M.; Franklin, J.; Hart, S.</t>
  </si>
  <si>
    <t>Dietetic intervention for adult outpatients with an eating disorder: A systematic review and assessment of evidence quality</t>
  </si>
  <si>
    <t>Nutrition Reviews</t>
  </si>
  <si>
    <t>Context: Eating disorders (EDs) are complex mental illnesses that require medical, psychological, and dietetic intervention to assist patients achieve recovery. Objective: Available evidence was reviewed regarding dietetic intervention for adult outpatients with an ED and the quality of this evidence was assessed. Data sources: Systematic literature searches were conducted using 5 databases (MEDLINE, PreMEDLINE, EMBASE, CINAHL, PsycINFO) for studies comparing adults with an ED receiving a dietetic intervention with those receiving a psychological intervention alone, those receiving a combined dietetic and psychological intervention, or a control group. Data extraction: Literature searches returned 3078 results, with 10 articles reporting on 9 randomized controlled trials meeting the inclusion criteria. The quality of evidence was assessed using the Cochrane Risk-of-Bias tool and Grading of Recommendations Assessment, Development and Evaluation (GRADE) framework. Data analysis: GRADE assessments for studies involving individuals with anorexia nervosa indicated very low quality of evidence for outcomes including weight, ED psychopathology and ED behaviors, and no studies measured nutritional changes. For studies conducted with participants with bulimia nervosa or binge eating disorder, only 1 study included a group receiving combined evidence-based psychological and dietetic intervention. A combined intervention produced moderate-quality evidence for lower attrition, greater abstinence from ED behaviors, and more meals eaten per week in comparison with a stand-alone psychological or dietetic intervention. Conclusions: There is currently limited evidence to sufficiently assess the impact of incorporating dietetic interventions into outpatient treatment for adults with an ED; however, available evidence supports clinical practice guidelines that dietetic intervention should not be delivered as a stand-alone treatment. Additional methodologically sound studies in larger samples are required to fully inform dietetic treatment in EDs and incorporation of such interventions as part of a multidisciplinary treatment approach.  © 2020 The Author(s) 2021. Published by Oxford University Press on behalf of the International Life Sciences Institute. All rights reserved.</t>
  </si>
  <si>
    <t>10.1093/nutrit/nuaa105</t>
  </si>
  <si>
    <t>Phillipou, A.; Castle, D.J.; Rossell, S.L.</t>
  </si>
  <si>
    <t>Direct comparisons of anorexia nervosa and body dysmorphic disorder: A systematic review</t>
  </si>
  <si>
    <t>Anorexia nervosa (AN) and body dysmorphic disorder (BDD) are serious psychiatric conditions, both of which are associated with a disturbance of body image. The aim of this paper was to review those studies that have directly compared groups of individuals with AN and BDD, to determine similarities and differences in presentation between the two conditions. The literature was searched to September 2018, and studies were included if they were English language, empirical research papers published in peer-reviewed journals, specifically comparing AN and BDD patients. Fifteen relevant studies were identified. The results suggested that individuals with AN and BDD share a number of similarities, including their degree of body dissatisfaction. Differences between the conditions included primary concerns with body shape and weight in AN, and much more diffuse concerns (but predominantly the face) in BDD. The small number of studies, along with the limited replication of results emphasises the need for greater research in this area. However, the studies undertaken to date highlight the high degree of overlap between AN and BDD and suggests that the conditions may represent similar body image disorders. This has implications for the nosological status of AN and BDD. © 2019 Elsevier B.V.</t>
  </si>
  <si>
    <t>10.1016/j.psychres.2019.01.106</t>
  </si>
  <si>
    <t>Cooper, Z.; Bailey-Straebler, S.</t>
  </si>
  <si>
    <t>Disseminating Evidence-Based Psychological Treatments for Eating Disorders</t>
  </si>
  <si>
    <t>The research-practice gap is of concern in the treatment of eating disorders. Despite the existence of empirically supported treatments, few receive them. The barriers to wider dissemination and implementation of evidence-based treatment include clinician attitudes towards such treatments and the lack of sufficient numbers of suitably trained therapists to provide treatment. In this review we discuss these barriers in the context of the wider issue of the dissemination and implementation of psychological treatments and review the research with regard to the treatment of eating disorders. Particular emphasis is placed on examining recent efforts to expand the availability and reach of treatments by making treatment delivery and training more scalable. We highlight promising developments and areas where further research is needed. © 2015, The Author(s).</t>
  </si>
  <si>
    <t>10.1007/s11920-015-0551-7</t>
  </si>
  <si>
    <t>Kostecka, Barbara; Kordynska, Katarzyna Kalina; Murawiec, Slawomir; Kucharska, Katarzyna</t>
  </si>
  <si>
    <t>Distorted body image in women and men suffering from Anorexia Nervosa-A literature review.</t>
  </si>
  <si>
    <t>The aim of this article is to shed some light on the phenomenology of distorted body image in Anorexia Nervosa (AN). Even though body image disturbance has already been identified as one of the central components of AN (as evident in various diagnostic criteria, such as those of the DSM-5 or ICD-10), it still does not receive enough clinical attention in the therapeutic process. In this literature review, we will investigate empirical body of evidence addressing the relationship between distorted body image and AN pathology. Furthermore, the authors propose to introduce a Body Image Therapy programme to assist treatment as usual (TAU) in targeting AN psychopathology. Similar treatment programs have already been implemented in Great Britain and the USA. In Poland, however, little is known about Body Image Therapy. To improve the understanding of distorted body image in AN, the following topics are discussed: phenomenology and prevalence of distorted body image in AN psychopathology, its role in the aetiology and symptom maintenance of eating disorders, a neurobiological view on body image and recommended treatment options. (PsycInfo Database Record (c) 2021 APA, all rights reserved)</t>
  </si>
  <si>
    <t>10.12740/APP/102833</t>
  </si>
  <si>
    <t>Vanderlinden, J.</t>
  </si>
  <si>
    <t>Do different psychopathological pathways into eating disorder necessitate different therapeutic goals and/or approaches?</t>
  </si>
  <si>
    <t>This paper presenst a plea for a more flexible therapeutic approach which focuses not only on the underlying cognitions, behaviours and emotions related to the eating disorder, but an approach that adapts its focus depending also on the psychopathological pathway which has led to the development of the eating disorder. © 2010 John Wiley &amp; Sons, Ltd and Eating Disorders Association.</t>
  </si>
  <si>
    <t>10.1002/erv.1022</t>
  </si>
  <si>
    <t>Gillberg, C.; Rastam, M.</t>
  </si>
  <si>
    <t>Do drugs have a place in the treatment of eating disorders in adolescence?</t>
  </si>
  <si>
    <t>International Journal of Psychiatry in Clinical Practice</t>
  </si>
  <si>
    <t>This paper reviews the literature on drug treatment of eating disorders in adolescence. No well-controlled psychopharmacological studies specifically of adolescent patients with eating disorders have been performed. Therefore, the evidence for rational treatment guidelines is extremely limited. More psychopharmacological studies-especially SSRI trials-of adolescents with eating disorders are needed before general clinical recommendations can be issued. Cyproheptadine appears to be a safe and interesting drug that should be explored further, particularly in severely restricting patients with anorexia nervosa (AN). The use of zinc supplement in the treatment of AN also requires further study.</t>
  </si>
  <si>
    <t>10.3109/13651509809115339</t>
  </si>
  <si>
    <t>Linardon, J.; Hindle, A.; Brennan, L.</t>
  </si>
  <si>
    <t>Dropout from cognitive-behavioral therapy for eating disorders: A meta-analysis of randomized, controlled trials</t>
  </si>
  <si>
    <t>Objective: Cognitive-behavioral therapy (CBT) is efficacious for a range of eating disorder presentations, yet premature dropout is one factor that might limit CBTs effectiveness. Improved understanding of dropout from CBT for eating disorders is important. This meta-analysis aimed to study dropout from CBT for eating disorders in randomized controlled trials (RCTs), by (a) identifying the types of dropout definitions applied, (b) providing estimates of dropout, (c) comparing dropout rates from CBT to non-CBT interventions for eating disorders, and (d) testing moderators of dropout. Method: RCTs of CBT for eating disorders that reported rates of dropout were searched. Ninety-nine RCTs (131 CBT conditions) were included. Results: Dropout definitions varied widely across studies. The overall dropout estimate was 24% (95% CI = 22–27%). Diagnostic type, type of dropout definition, baseline symptom severity, study quality, and sample age did not moderate this estimate. Dropout was highest among studies that delivered internet-based CBT and was lowest in studies that delivered transdiagnostic enhanced CBT. There was some evidence that longer treatment protocols were associated with lower dropout. No significant differences in dropout rates were observed between CBT and non-CBT interventions for all eating disorder subtypes. Conclusion: Present study dropout estimates are hampered by the use of disparate dropout definitions applied. This meta-analysis highlights the urgency for RCTs to utilize a standardized dropout definition and to report as much information on patient dropout as possible, so that strategies designed to minimize dropout can be developed, and factors predictive of CBT dropout can be more easily identified. © 2018 Wiley Periodicals, Inc.</t>
  </si>
  <si>
    <t>10.1002/eat.22850</t>
  </si>
  <si>
    <t>Mahon, J.</t>
  </si>
  <si>
    <t>Dropping out from psychological treatment for eating disorders: What are the issues?</t>
  </si>
  <si>
    <t>The paper reviews the literature on dropping out from psychological treatments for eating disorders (pharmacological treatments are not covered). Drop-out rates for bulimia nervosa and anorexia nervosa are summarized by treatment type, format, and setting. The paper also offers a clarification of the meaning of dropping out and how treatment drop-out relates to attrition, premature treatment termination, and treatment refusal. The paper questions the focus on patient characteristics in drop-out research and suggests ways forward. Copyright (C) 2000 John Wiley and Sons, Ltd and Eating Disorders Association.</t>
  </si>
  <si>
    <t>10.1002/(SICI)1099-0968(200005)8:3&lt;198::AID-ERV356&gt;3.0.CO;2-3</t>
  </si>
  <si>
    <t>Pyle, Richard L</t>
  </si>
  <si>
    <t>Dynamic psychotherapy.</t>
  </si>
  <si>
    <t>Cognitive behavioral therapy for eating disorders remains the treatment of choice. There is ample evidence, however, that alternative treatments such as interpersonal therapy may be equally effective. There are also studies that indicate that increasing self-esteem and normalizing body image are important in the success of these diverse treatments. This chapter discusses the following topics: conceptualization (anorexia nervosa, bulimia nervosa), diagnostic issues and problems (engaging the patient in therapy, when is inpatient care indicated, the management of bulimic behaviors, depression, weight issues, relapse prevention, the chronic patient, the therapist, iatrogenesis, problem patients), treatment strategies (individual psychodynamic psychotherapy), individual cognitive and cognitive-behavioral therapies (interpersonal psychotherapy, group psychotherapy, family therapy), other therapies, alternative treatment options (motivational interviewing and enhancement, constructive therapy), and prescriptive treatment and managed care. (PsycInfo Database Record (c) 2021 APA, all rights reserved)</t>
  </si>
  <si>
    <t>Jones, Ceri; Leung, N; Harris, G</t>
  </si>
  <si>
    <t>Dysfunctional core beliefs in eating disorders: A review.</t>
  </si>
  <si>
    <t>Journal of Cognitive Psychotherapy</t>
  </si>
  <si>
    <t>Until recently, it was widely accepted that eating-disordered symptoms are caused and maintained by patterns of maladaptive thinking (negative automatic thoughts and dysfunctional assumptions) regarding body size, shape, and weight. However, current research and clinical investigations suggest that broader patterns of maladaptive thinking exist in cognitive organization of eating psychopathology and that cognitive therapy for eating disorders might benefit from in-depth consideration of the individual's cognitive content. For these reasons, research into the impact of core beliefs in eating disorders has increased in recent years. This article provides a review and critique of the existing findings. The main methodological problems of examining core beliefs in eating disorders are discussed, and the conceptual issues that arise in this area are also reviewed. Finally, suggestions for the directions of future research are also made. (PsycInfo Database Record (c) 2021 APA, all rights reserved)</t>
  </si>
  <si>
    <t>10.1891/088983907780851531</t>
  </si>
  <si>
    <t>Hetherington, M.M.; Rolls, B.J.</t>
  </si>
  <si>
    <t>Dysfunctional eating in the eating disorders</t>
  </si>
  <si>
    <t>Aberrant eating patterns in the eating disorders have been observed across various laboratory-based and clinical studies. It is now clear that problems in experiencing and expressing hunger, appetite, and satiety in anorexia and bulimia nervosa are likely to perpetuate the disorders once established. Whether problems in appetite regulation are primary or secondary to the development of the disorders is unknown. In studies examining indices of appetite regulation after treatment, there still remain significant levels of eating abnormality. This suggests that the main goals of treatment, including restoration of body weight in anorexia nervosa, abstaining from dieting in anorexia or bulimia nervosa, and reducing or abstaining from binge eating, do not correct some features of abnormal eating. The efficacy of nutritional counseling and specific nutritional management programs have been tested, and these seem to produce positive outcomes in improving eating behavior. Direct behavioral interventions to change eating patterns also have been examined, and these too seem to produce benefits that may be incorporated into CBT. Greater collaboration and cooperation between researchers and clinicians in addressing dysfunctional eating in the eating disorders will highlight improvements in treatment for identifiable eating abnormalities and will further the understanding of the human appetite system.</t>
  </si>
  <si>
    <t>10.1016/S0193-953X(05)70220-3</t>
  </si>
  <si>
    <t>Loucas, C.E.; Fairburn, C.G.; Whittington, C.; Pennant, M.E.; Stockton, S.; Kendall, T.</t>
  </si>
  <si>
    <t>E-therapy in the treatment and prevention of eating disorders: A systematic review and meta-analysis</t>
  </si>
  <si>
    <t>The widespread availability of the Internet and mobile-device applications (apps) is changing the treatment of mental health problems. The aim of the present study was to review the research on the effectiveness of e-therapy for eating disorders, using the methodology employed by the UK's National Institute for Health and Care Excellence (NICE). Electronic databases were searched for published randomised controlled trials of e-therapies, designed to prevent or treat any eating disorder in all age groups. Studies were meta-analysed where possible, and effect sizes with confidence intervals were calculated. The GRADE approach was used to determine the confidence in the effect estimates. Twenty trials met the inclusion criteria. For prevention, a CBT-based e-intervention was associated with small reductions in eating disorder psychopathology, weight concern and drive for thinness, with moderate confidence in the effect estimates. For treatment and relapse prevention, various e-therapies showed some beneficial effects, but for most outcomes, evidence came from single studies and confidence in the effect estimates was low. Overall, although some positive findings were identified, the value of e-therapy for eating disorders must be viewed as uncertain. Further research, with improved methods, is needed to establish the effectiveness of e-therapy for people with eating disorders. © 2014 The Authors.</t>
  </si>
  <si>
    <t>10.1016/j.brat.2014.09.011</t>
  </si>
  <si>
    <t>Pinhas, L.; Wong, J.; Woodside, D.B.</t>
  </si>
  <si>
    <t>Early Intervention in Eating Disorders</t>
  </si>
  <si>
    <t>Early Interv. in Psychiatry: EI of Nearly Everything for Better Ment. Health</t>
  </si>
  <si>
    <t>While advocates of early intervention argue that increasing the focus on the earlier stages of psychiatric illness might improve patient outcomes and reduce costs, there has been limited research into early intervention in the eating disorder (ED) population. There are no studies specifically investigating treatments designed as early interventions in EDs, but some studies investigating efficacy of various treatment modalities do report that earlier age of onset and shorter length of illness are associated with an increased likelihood of recovery. This chapter explores the current state of literature on early intervention in EDs, the efficacy of current treatment modalities for EDs and limitations of the available evidence. Barriers to early intervention in ED and future research considerations are also discussed. © 2014 by John Wiley &amp; Sons, Ltd. All rights reserved.</t>
  </si>
  <si>
    <t>Nicholls, D.E.; Yi, I.</t>
  </si>
  <si>
    <t>Early intervention in eating disorders: A parent group approach</t>
  </si>
  <si>
    <t>Early Intervention in Psychiatry</t>
  </si>
  <si>
    <t>10.1111/j.1751-7893.2012.00373.x</t>
  </si>
  <si>
    <t>Chang, P.G.R.Y.; Delgadillo, J.; Waller, G.</t>
  </si>
  <si>
    <t>Early response to psychological treatment for eating disorders: A systematic review and meta-analysis</t>
  </si>
  <si>
    <t>Early response is a well-established predictor of positive outcomes at the end of psychological treatments for common mental disorders. There is some prior evidence that this conclusion also applies to eating disorders, including three meta-analyses, but no moderators of that relationship have been identified. However, a number of further papers have been published since, which might influence the size of the effect of early response or the potential role of moderating factors. This pre-registered systematic review presents a comprehensive examination of this literature. Three databases were searched (Scopus, PsycInfo, PubMed). In total, 33 eligible studies were included in a narrative synthesis, and 25 studies were included in random-effects meta-analysis. The majority (91%) of studies were rated as having low or moderate risk of bias. Approximately half of patients across clinical samples showed early response to psychological therapy, which was most often defined as reliable symptomatic improvement during the first four sessions. A significant and moderate association was found between early response and post-treatment outcomes (r = 0.41 [95% CI: 0.32–0.481], p &lt; .0001). Significant evidence of heterogeneity (Q[28] = 136.42, p &lt; .0001; I2 = 80.2%) was evident. The review was limited by the exclusion of grey literature and only 76% of studies provided sufficient statistical information for meta-analytic synthesis, although we found no significant evidence of publication bias, χ2(1) = 0.001, p = .97. Overall, evidence accumulated over twenty years establishes early response as the most robust predictor of treatment outcomes in the field of eating disorders. However, only half of patients show early change in this way. Further research is needed to determine whether there are patient or clinician characteristics that predict early response to psychological treatment for eating disorders. © 2021 Elsevier Ltd</t>
  </si>
  <si>
    <t>10.1016/j.cpr.2021.102032</t>
  </si>
  <si>
    <t>Nazar, B.P.; Gregor, L.K.; Albano, G.; Marchica, A.; Coco, G.L.; Cardi, V.; Treasure, J.</t>
  </si>
  <si>
    <t>Early Response to treatment in Eating Disorders: A Systematic Review and a Diagnostic Test Accuracy Meta-Analysis</t>
  </si>
  <si>
    <t>Objective: Early response to eating disorders treatment is thought to predict a later favourable outcome. A systematic review of the literature and meta-analyses examined the robustness of this concept. Method: The criteria used across studies to define early response were summarised following the Preferred Reporting Items for Systematic Reviews and Meta-Analyses guidelines. Diagnostic Test Accuracy methodology was used to estimate the size of the effect. Results: Findings from 24 studies were synthesized and data from 14 studies were included in the meta-analysis. In Anorexia Nervosa, the odds ratio of early response predicting remission was 4.85(95%CI: 2.94–8.01) and the summary Area Under the Curve (AUC) =.77. In Bulimia Nervosa, the odds ratio was 2.75(95%CI:1.24–6.09) and AUC =.67. For Binge Eating Disorder, the odds ratio was 5.01(95%CI: 3.38–7.42) and AUC =.71. Conclusion: Early behaviour change accurately predicts later symptom remission for Anorexia Nervosa and Binge Eating Disorder but there is less predictive accuracy for Bulimia Nervosa. Copyright © 2016 John Wiley &amp; Sons, Ltd and Eating Disorders Association. Copyright © 2016 John Wiley &amp; Sons, Ltd and Eating Disorders Association.</t>
  </si>
  <si>
    <t>10.1002/erv.2495</t>
  </si>
  <si>
    <t>Stefano, E.C.; Bennett, B.L.; Bozsik, F.; Hudson, D.L.; Whisenhunt, B.L.</t>
  </si>
  <si>
    <t>Eating</t>
  </si>
  <si>
    <t>Child and Adolescent Psychotherapy: Components of Evidence-Based Treatments for Youth and their Parents</t>
  </si>
  <si>
    <t>This chapter discusses evidence-based treatments and practices for child and adolescent eating disorders, including anorexia nervosa, bulimia nervosa, binge eating disorder, and other specified feeding and eating disorders (OSFED). The chapter begins with a brief description of the diagnostic criteria for eating disorder diagnoses with an emphasis on unique presentation characteristics among children and adolescents. The primary treatments discussed are family based therapy (FBT) and cognitive-behavioral therapy (CBT). Specifically, this chapter focuses on the theoretical underpinnings and evidence-based treatment components of each modality. Overlapping treatment components discussed in this chapter include medical evaluation and consultation, addressing ambivalence and motivation to change in treatment, psychoeducation, weight restoration and stabilization, self-monitoring, maintenance factors, and relapse prevention. Other variables that may influence treatment are also discussed, including assessment issues, complications due to comorbidity, patient demographics, medication use, patient weight status, and the presence of suicidal ideation and/or self-injurious behavior. © Cambridge University Press 2018.</t>
  </si>
  <si>
    <t>Overview chapter</t>
  </si>
  <si>
    <t>Sunday, Suzanne R; Halmi, Katherine A</t>
  </si>
  <si>
    <t>Eating behavior and eating disorders: The interface between clinical research and clinical practice.</t>
  </si>
  <si>
    <t>Special Issue: Research Priorities in Eating Disorders</t>
  </si>
  <si>
    <t>Cognitive-behavioral therapy (CBT) has been shown to be a highly effective form of treatment for patients with bulimia nervosa and anorexia nervosa. Issues of satiety disturbances, food restriction, and food choice are central to this form of therapy; however, ingestive behavior research that directly addresses these issues in eating disorder patients has often been overlooked by clinicians. These areas of research are reviewed and the implications of the findings for more effective CBT therapy with anorexics and bulimics are discussed. (PsycInfo Database Record (c) 2021 APA, all rights reserved)</t>
  </si>
  <si>
    <t>Södersten, P.; Brodin, U.; Zandian, M.; Bergh, C.</t>
  </si>
  <si>
    <t>Eating behavior and the evolutionary perspective on anorexia nervosa</t>
  </si>
  <si>
    <t>Frontiers in Neuroscience</t>
  </si>
  <si>
    <t>On the standard perspective, anorexia nervosa and other eating disorders are caused by genetically determined, neurochemically mediated mental illnesses. Standard treatment, cognitive behavioral therapy (CBT), targets cognitive processes thought to maintain the disorders. Effective neurochemically based treatments are not available and the rate of remission is ≤25% 1 year after CBT, with unknown outcomes in the long-term. With starvation as the major threat in biological history, the evolutionary perspective focuses on foraging for food and eating behavior. A neural network, including hypothalamic arcuate peptide-neurons, brainstem serotonin- A nd dopamine-neurons and their prefrontal cortical projections, mediates (rather than controls) the behavioral adaptations to variations in food availability; activation of the network is associated with opposing behavioral outcomes depending upon external variations. In the clinic, the control of eating behavior is therefore outsourced to a machine that provides feedback on how to eat. Hundreds of eating disorders patients have recovered by practicing eating; the rate of remission is 75% in on average 1 year of treatment, the rate of relapse is 10% over 5 years of follow-up and no patient has died. A two-parameter asymptotic exponential growth curve modeled the eating behavior of 17 healthy women but not that of 17 women with anorexia nervosa. When in remission, the eating behavior of the anorexic women approached that of the healthy women. It is suggested that the treatment of eating disorders should focus on eating behavior. © 2019 Södersten, Brodin, Zandian and Bergh.</t>
  </si>
  <si>
    <t>10.3389/fnins.2019.00596</t>
  </si>
  <si>
    <t>Halmi, K A</t>
  </si>
  <si>
    <t>Eating disorder research in the past decade.</t>
  </si>
  <si>
    <t>Annals of the New York Academy of Sciences</t>
  </si>
  <si>
    <t>Ovid MEDLINE(R) &lt;1996 to 2002&gt;</t>
  </si>
  <si>
    <t>Bailey-Straebler, S.; Redlak-Olcese, A.; Attia, E.</t>
  </si>
  <si>
    <t>Eating disorder treatment in very old age: A case for using CBT</t>
  </si>
  <si>
    <t>International Journal of Geriatric Psychiatry</t>
  </si>
  <si>
    <t>10.1002/gps.5618</t>
  </si>
  <si>
    <t>Theoretical or single case</t>
  </si>
  <si>
    <t>Elizabeth, V.; Subha, M.</t>
  </si>
  <si>
    <t>Eating disorder-an alarming health problem</t>
  </si>
  <si>
    <t>Asian Journal of Pharmaceutical and Clinical Research</t>
  </si>
  <si>
    <t>Eating disorders are of serious concern in one's health. It is a psychopathological disorder affecting patient's relationship with food body manifesting as distorted eating behaviour [1]. It includes "anorexia nervosa and bulimia nervosa". Anorexia Nervosa (AN) is a biologically based serious mental disorder with high levels of mortality and disability, physical and psychological morbidity and impaired quality of life. Anorexia Nervosa is the leading cause of disease burden in terms of years of life lost through death or disability. Psychotherapeutic interventions are the treatment of choice, and this depends on the stage of illness [2]. Bulimia Nervosa (BN) has a higher prevalence among women [3,4,5]. This article provides overview of presentation, diagnosis, complications, management and treatment of eating disorders.</t>
  </si>
  <si>
    <t>Dimitropoulos, G.</t>
  </si>
  <si>
    <t>Barney, J.; Wolinsky, A.; Juarascio, A.S.</t>
  </si>
  <si>
    <t>The Wiley Encyclopedia of Personality and Individual Differences: Volume IV: Clinical, Applied, and Cross-Cultural Research</t>
  </si>
  <si>
    <t>Eating disorders (EDs) are complex psychiatric disorders characterized by disturbances in an individual's eating and related behaviors, resulting in psychological distress, health concerns, and reduced quality of life. The development of EDs is multifactorial and complex, including both intra- and interpersonal factors. To date, the strongest risk factors for both bulimia nervosa (BN) and anorexia nervosa (AN) are gender, weight and shape concerns, and a group of variables focusing on negative affect, neuroticism, and general psychiatric morbidity. However, no single factor can be identified as the primary causal influence on the development of an ED. Treatments for EDs require the clinician(s) involved to address a variety of specific, complex needs based on the presentation and severity of the diagnosed disorder. The current gold-standard treatment for BN and Binge Eating Disorder (BED) is Cognitive Behavioral Therapy, with most patients showing substantial reductions in binge eating from this treatment approach. Currently, adults with AN show poor responses to psychological treatments, with most specialized treatments still showing minimal effect sizes, though family-based treatment with adolescents can be effective. Additional treatment research is needed to establish more effective treatments for adult patients with AN and patients who fail to benefit from existing treatments. © 2020 John Wiley &amp; Sons Ltd. All rights reserved.</t>
  </si>
  <si>
    <t>Rienecke, R.D.; Nance, L.M.; Wallis, E.M.</t>
  </si>
  <si>
    <t>Present Knowl. in Nutrition: Clinical and Applied Topics in Nutrition</t>
  </si>
  <si>
    <t>Eating disorders are associated with significant medical and psychiatric comorbidity and have among the highest mortality rates of any psychiatric disorder. In the case of anorexia nervosa (AN), the majority of medical complications are related to the direct effect of starvation and malnutrition on the body, whereas with bulimia nervosa (BN), complications are related primarily to purging or other compensatory behaviors. Treatment for eating disorders should involve a multidisciplinary team, with assessments addressing the medical, nutritional, and psychological components of the disorder. Family-based treatment (FBT) and cognitive behavioral therapy (CBT) are the leading evidence-based forms of treatment for eating disorders. Although the prognosis for those who receive treatment is promising, there is a need to improve access to evidence-based treatments and to remove barriers to care, as many individuals with eating disorders do not receive treatment. © 2020 International Life Sciences Institute (ILSI).</t>
  </si>
  <si>
    <t>Wicoff, J.S.</t>
  </si>
  <si>
    <t>The Treatment of Psychiatric Disorders</t>
  </si>
  <si>
    <t>The treatment of Anorexia Nervosa is extremely complicated. It should be undertaken by a psychiatrist who is comfortable and experienced with the numerous and often dangerous physical sequelae that can develop. Once hospitalization is accomplished, the psychiatrist must work closely with the nursing staff and consulting specialists such as an endocrinologist or internist. The most desirable hospital setting is a special unit on which the staff is experienced with the treatment of anorexia and a behavior modification program has been developed. The nursing staff takes full control of the patient’s bodily functions, including trips to the bathroom, the appropriate amount of food to be eaten, and the time and duration of eating times. Medication is aimed at either anxiety reduction or treatment of depression, panic, or obsessive compulsive symptoms. Cognitive therapy seems to be the most promising individual treatment at this point, although this disorder has a poor prognosis for actual cure. © 1989 by William H. Reid.</t>
  </si>
  <si>
    <t>Rome, E.S.; Strandjord, S.E.</t>
  </si>
  <si>
    <t>Pediatrics in Review</t>
  </si>
  <si>
    <t>• On the basis of some research evidence along with expert opinion, Diagnostic and Statistical Manual of Mental Disorders, 5th Edition diagnostic changes increase the number of patients who meet criteria for specific eating disorders. • On the basis of primarily consensus, pediatricians should evaluate patients for signs and symptoms of eating disorders to promote recovery and prevent complications. • On the basis of some research evidence, higher calories during initial refeeding may provide benefits without increasing the risk of refeeding syndrome in moderately malnourished adolescents with anorexia nervosa. (1)(2)(3) • On the basis of strong research evidence, family-based treatment is helpful in the treatment of anorexia nervosa in adolescents. (7) • On the basis of some research evidence, cognitive behavioral therapy and family-based treatment are helpful in the treatment of bulimia nervosa in adolescents. (5) • On the basis of some research evidence, psychotherapy or pharmacotherapy coupled with a weight loss intervention is helpful in the treatment of binge-eating disorder. (9). Copyright © 2016 by the American Academy of Pediatrics. All rights reserved.</t>
  </si>
  <si>
    <t>10.1542/pir.2015-0180</t>
  </si>
  <si>
    <t>Treasure, J.</t>
  </si>
  <si>
    <t>Medicine (United Kingdom)</t>
  </si>
  <si>
    <t>Eating disorders are common problems affecting 5–10% of young people. The bulimic forms of eating disorders became dominant in the last half of the 20th century and are caused in part by tensions between the easy availability of high-palatability food that promotes excess eating and a culture that idealizes thinness. Genetic factors, high anxiety and environmental stress also contribute. Anorexia nervosa is associated with high levels of physical disability, and problems also occur in social, vocational and parenting functioning. Psychological forms of treatment, particularly those that incorporate education and behavioural change skills such as cognitive behavioural therapy, are effective. With anorexia nervosa, it is particularly helpful if family members are involved as they may have been drawn into unhelpful patterns of interaction. Antidepressants and antiepileptic drugs have a small effect on binge eating, and there is interest in adding drugs used in obesity and stimulants for binge-eating disorders. © 2016</t>
  </si>
  <si>
    <t>10.1016/j.mpmed.2016.08.001</t>
  </si>
  <si>
    <t>Schreyer, C.C.; Makhzoumi, S.; Coughlin, J.W.; Guarda, A.S.</t>
  </si>
  <si>
    <t>Encycl. of Food and Health</t>
  </si>
  <si>
    <t>Eating disorders are motivated behavior disorders characterized by disordered eating behaviors and functional impairment. Medical and nutritional complications may be severe and are associated with significant morbidity and mortality. Discussion of medical complications may serve as a therapeutic tool to engage ambivalent patients in treatment. Behaviorally oriented treatments that emphasize weight restoration or maintenance, as well as normalization of eating behaviors, are associated with the best short- and long-term outcomes and with lower rates of relapse. © 2016 Elsevier Ltd. All rights reserved.</t>
  </si>
  <si>
    <t>Sysko, R.; Wilson, G.T.</t>
  </si>
  <si>
    <t>The Oxf. Handb. of Clin. Psychol.</t>
  </si>
  <si>
    <t>The Diagnostic and Statistical Manual of Mental Disorders (DSM-IV; American Psychiatric Association, 1994) describes two eating disorder diagnoses, anorexia nervosa (AN) and bulimia nervosa (BN). Provisional criteria are also provided in DSM-IV for binge eating disorder (BED), which is an example of an eating disorder not otherwise specified. This chapter presents a summary and synthesis of research related to the clinical features and treatment of AN, BN, and BED, including studies of prevalence, common comorbidities, and treatment efficacy. Both psychological and pharmacological treatments are reviewed, including cognitive-behavioral therapy, interpersonal psychotherapy, family therapy, and the use of antidepressant medications. Recommendations are made for future research across the eating disorders. © Oxford University Press, 2014.</t>
  </si>
  <si>
    <t>Goldstein, M.A.; Dechant, E.J.; Beresin, E.V.</t>
  </si>
  <si>
    <t>• Based on widely accepted clinical practice, pediatricians should monitor patients for warning signs of anorexia. Warning signs include rapid or severe weight loss, falling off of growth percentiles, excessive dieting or exercising, constriction of food choices, calorie counting, and excessive concern with weight or body shape. • Pediatricians should monitor patients for warning signs of bulimia, which include weight cycles, excessive concern with weight or body shape, trips to the bathroom after meals, electrolyte abnormalities, swollen parotid glands, or knuckle abrasions. • Based on strong research evidence, girls who have anorexia have a high prevalence of hemodynamic, hematologic, endocrine, and bone density abnormalities. (15) • Based on good research evidence, medication treatment for anorexia is "sparse and inconclusive."(7) • Based on widely accepted clinical practice, patients who have anorexia should refeed to a healthy weight range at a rate of 0.5 to 1 lb a week and may need hospitalization if they are unable to improve as an outpatient. • Based on some research evidence, fluoxetine is helpful in reducing some symptoms of bulimia. (10) • Based on strong research evidence, CBT is helpful for bulimia. (11) • Based on good research evidence, disordered eating, eating disorders, and amenorrhea occur more frequently in sports that emphasize leanness. (16) • Based on some research evidence, the long-term medical consequence of anorexia is largely restricted to bone loss, if the patient can restore weight. There are no long-term medical consequences of bulimia if the patient can recover without damaging his or her teeth or gastrointestinal tract or endure cardiac damage.</t>
  </si>
  <si>
    <t>10.1542/pir.32-12-508</t>
  </si>
  <si>
    <t>Cooper, Z.; Fairburn, C.G.</t>
  </si>
  <si>
    <t>Cognitive-Behavioral Therapy with Adults: A Guide to Empirically-Informed Assess. and Intervention</t>
  </si>
  <si>
    <t>Eating disorders, such as anorexia nervosa and bulimia nervosa, are the source of substantial physical and psychosocial impairment among adolescent girls and young women. These disorders begin in adolescence and, once established, they are difficult to treat. The eating disorders provide one of the strongest indications for cognitive–behavioral therapy (CBT). This bold claim arises from two sources: First, the fact that eating disorders are essentially cognitive disorders; and, second, the demonstrated effectiveness of CBT in the treatment of bulimia nervosa, which has led to the widespread acceptance that CBT is the treatment of choice. Eating disorders are essentially cognitive disorders as they have as their distinctive core feature an overevaluation of shape and weight and their control. This overevaluation, which results in those with eating disorders judging their self-worth largely or exclusively in terms of their shape and weight and their ability to control them, is shared across anorexia nervosa and bulimia nervosa and occurs in most cases of those who fall within the DSM residual category, eating disorder not otherwise specified. In addition to being the treatment of choice for bulimia nervosa, CBT is also widely used to treat anorexia nervosa although this application has not been adequately evaluated. Recently, its use has been extended to eating disorder NOS, a diagnosis that applies to over 50% of outpatient cases, and emerging evidence suggests that it is just as effective with these cases as it is with cases of bulimia nervosa. © Cambridge University Press 2010.</t>
  </si>
  <si>
    <t>Treasure, J.; Claudino, A.M.; Zucker, N.</t>
  </si>
  <si>
    <t>This Seminar adds to the previous Lancet Seminar about eating disorders, published in 2003, with an emphasis on the biological contributions to illness onset and maintenance. The diagnostic criteria are in the process of review, and the probable four new categories are: anorexia nervosa, bulimia nervosa, binge eating disorder, and eating disorder not otherwise specified. These categories will also be broader than they were previously, which will affect the population prevalence; the present lifetime prevalence of all eating disorders is about 5%. Eating disorders can be associated with profound and protracted physical and psychosocial morbidity. The causal factors underpinning eating disorders have been clarified by understanding about the central control of appetite. Cultural, social, and interpersonal elements can trigger onset, and changes in neural networks can sustain the illness. Overall, apart from studies reporting pharmacological treatments for binge eating disorder, advances in treatment for adults have been scarce, other than interest in new forms of treatment delivery. © 2010 Elsevier Ltd. All rights reserved.</t>
  </si>
  <si>
    <t>10.1016/S0140-6736(09)61748-7</t>
  </si>
  <si>
    <t>Fairburn, C.G.; Harrison, P.J.</t>
  </si>
  <si>
    <t>Lancet</t>
  </si>
  <si>
    <t>Eating disorders are an important cause of physical and psychosocial morbidity in adolescent girls and young adult women. They are much less frequent in men. Eating disorders are divided into three diagnostic categories: anorexia nervosa, bulimia nervosa, and the atypical eating disorders. However, the disorders have many features in common and patients frequently move between them, so for the purposes of this Seminar we have adopted a transdiagnostic perspective. The cause of eating disorders is complex and badly understood. There is a genetic predisposition, and certain specific environmental risk factors have been implicated. Research into treatment has focused on bulimia nervosa, and evidence-based management of this disorder is possible. A specific form of cognitive behaviour therapy is the most effective treatment, although few patients seem to receive it in practice. Treatment of anorexia nervosa and atypical eating disorders has received remarkably little research attention.</t>
  </si>
  <si>
    <t>10.1016/S0140-6736(03)12378-1</t>
  </si>
  <si>
    <t>Klein, D.A.; Walsh, B.T.</t>
  </si>
  <si>
    <t>International Review of Psychiatry</t>
  </si>
  <si>
    <t>Eating disorders rank among the most debilitating psychiatric disturbances that affect young women. Knowledge has increased in recent years about the two major eating disorders, anorexia nervosa (AN) and bulimia nervosa (BN); however, much remains unknown. This review article will provide an overview of the epidemiology, proposed risk factors and clinical features of AN, and BN, as well as current recommendations for evaluation and treatment of these disorders.</t>
  </si>
  <si>
    <t>10.1080/0954026031000136839</t>
  </si>
  <si>
    <t>Patel, D.R.; Phillips, E.L.; Pratt, H.D.</t>
  </si>
  <si>
    <t>Indian Journal of Pediatrics</t>
  </si>
  <si>
    <t>Anorexia nervosa and bulimia nervosa are primarily psychiatric disorders characterized by severe disturbances of eating behaviour. Anorexia nervosa has been well documented in pre-pubertal children. Eating disorders are most prevalent in the Western cultures where food is in abundance and for females attractiveness is equated with thinness. Eating disorders are rare in countries like India. As Western sociocultural ideals become more widespread one may expect to see an increase in number of cases of eating disorders in non-Western societies. Etiological theories suggest a complex interaction among psychological, sociocultural, and biological factors. Patients with anorexia nervosa manifest weight loss, fear of becoming fat, and disturbances in how they experience their body weight and shape. Patients with bulimia nervosa present with recurrent episodes of binge eating and inappropriate methods of weight control such as self-induced vomiting, and abuse of diuretics and laxatives. Major complications of eating disorders include severe fluid and electrolyte disturbances and cardiac arrhythmias. The most common cause of death in anorexia nervosa is suicide. Management requires a team approach in which different professionals work together. Individual and family psychotherapy are effective in patients with anorexia nervosa and cognitive-behavioral therapy is effective in bulimia nervosa. Pharmacotherapy is not universally effective by itself. Patients with eating disorders suffer a chronic course of illness. The pediatrician plays important role in early diagnosis, management of medical complications, and psychological support to the patient and the family.</t>
  </si>
  <si>
    <t>10.1007/BF02730877</t>
  </si>
  <si>
    <t>Wiseman, C.V.; Harris, W.A.; Halmi, K.A.</t>
  </si>
  <si>
    <t>Medical Clinics of North America</t>
  </si>
  <si>
    <t>The eating disorders remain perplexing treatment challenges. These disorders are best understood through the clustering of their symptoms and with a multidimensional model. Treatment must follow from the observed symptoms and cannot always follow a standardized course as is done in other psychiatric disorders. CBT is the most efficacious treatment for both AN and BN.</t>
  </si>
  <si>
    <t>10.1016/S0025-7125(05)70598-8</t>
  </si>
  <si>
    <t>Arnow, B.A.</t>
  </si>
  <si>
    <t>10.1002/(SICI)1097-4679(199906)55:6&lt;669::AID-JCLP1&gt;3.0.CO;2-5</t>
  </si>
  <si>
    <t>Walsh, B.T.; Devlin, M.J.</t>
  </si>
  <si>
    <t>There is substantial evidence that antidepressant medication is significantly superior to placebo in the short-term treatment of bulimia nervosa. Further work is needed to determine long-term outcome of patients with bulimia nervosa who receive antidepressant treatment, the role of antidepressants in patients who are receiving psychological treatment, and the utility of sequential medication trials. In the treatment of anorexia nervosa, there is little evidence that psychotropic medications, including antipsychotic agents, antidepressants, and cyproheptadine, are of significant benefit to most patients who are in the acute phase of treatment and are receiving behavioral treatment to promote weight gain. There is preliminary evidence that antidepressant medication, specifically fluoxetine, may be useful in preventing relapse in weight-recovered patients with anorexia nervosa, but this has not yet been documented in randomized double-blind controlled trials. The role of medication in the treatment of binge eating among the obese remains to be determined.</t>
  </si>
  <si>
    <t>10.1016/s1056-4993(18)30437-1</t>
  </si>
  <si>
    <t>Haller, E.</t>
  </si>
  <si>
    <t>Eating disorders - A review and update</t>
  </si>
  <si>
    <t>Western Journal of Medicine</t>
  </si>
  <si>
    <t>Anorexia nervosa and bulimia nervosa are prevalent illnesses affecting between 1% and 10% of adolescent and college age women. Developmental, family dynamic, and biologic factors are all important in the cause of this disorder. Anorexia nervosa is diagnosed when a person refuses to maintain his or her body weight over a minimal normal weight for age and height, such as 15% below that expected, has an intense fear of gaining weight, has a disturbed body image, and, in women, has primary or secondary amenorrhea. A diagnosis of bulimia nervosa is made when a person has recurrent episodes of binge eating, a feeling of lack of control over behavior during binges, regular use of self-induced vomiting, laxatives, diuretics, strict dieting, or vigorous exercise to prevent weight gain, a minimum of 2 binge episodes a week for at least 3 months, and persistent overconcern with body shape and weight. Patients with eating disorders are usually secretive and often come to the attention of physicians only at the insistence of others. Practitioners also should be alert for medical complications including hypothermia, edema, hypotension, bradycardia, infertility, and osteoporosis in patients with anorexia nervosa and fluid or electrolyte imbalance, hyperamylasemia, gastritis, esophagitis, gastric dilation, edema, dental erosion, swollen parotid glands, and gingivitis in patients with bulimia nervosa. Treatment involves combining individual, behavioral, group, and family therapy with, possibly, psychopharmaceuticals. Primary care professionals are frequently the first to evaluate these patients, and their encouragement and support may help patients accept treatment. The treatment proceeds most smoothly if the primary care physician and psychiatrist work collaboratively with clear and frequent communication.</t>
  </si>
  <si>
    <t>Hanlan, M.E.; Griffith, J.; Patel, N.; Jaser, S.S.</t>
  </si>
  <si>
    <t>Eating disorders and disordered eating in type 1 diabetes: Prevalence, screening, and treatment options</t>
  </si>
  <si>
    <t>Current Diabetes Reports</t>
  </si>
  <si>
    <t>This review is focused on the prevalence of eating disorders and disordered eating behaviors in individuals with type 1 diabetes. Recent research indicates higher prevalence rates of eating disorders among people with type 1 diabetes compared with their peers without diabetes. Eating disorders and disordered eating behaviors - especially insulin omission - are associated with poorer glycemic control and serious risk for increased morbidity and mortality. Screening should begin in pre-adolescence and continue through early adulthood, as many disordered eating behaviors begin during the transition to adolescence and may persist for years. Available screening tools and treatment options are reviewed. Given the complexity of diabetes management in combination with eating disorder treatment, it is imperative to screen early and often, in order to identify those most vulnerable and begin appropriate treatment in a timely manner. © 2013 Springer Science+Business Media New York.</t>
  </si>
  <si>
    <t>10.1007/s11892-013-0418-4</t>
  </si>
  <si>
    <t>Diabetes</t>
  </si>
  <si>
    <t>Fox, J.R.E.; Power, M.J.</t>
  </si>
  <si>
    <t>Eating disorders and multi-level models of emotion: An integrated model</t>
  </si>
  <si>
    <t>This paper examines the relationship between emotions, depression and eating disorders. Initially, a review is undertaken of the current state of the research and clinical literature with regard to emotional factors in eating disorders. This literature is then integrated within a version of the multi-level model of emotion proposed by Power and Dalgleish. The aim of this paper is to incorporate a basic emotions, multi-modal perspective into developing a new emotions-based model that offers a theoretical understanding of psychological mechanisms in eating disorders. Within the new Schematic Propositional Analogical Associative Representation System model applied to eating disorders, it is argued that the emotions of anger and disgust are of importance in eating disorders and that the eating disorder itself operates as an inhibitor of emotions within the self. It is hoped that the development of a multi-levelled model of eating disorders will allow for the construction of number of specific testable hypotheses that are relevant to future research into the psychological treatment and understanding of eating disorders. Copyright © 2009 John Wiley &amp; Sons, Ltd.</t>
  </si>
  <si>
    <t>10.1002/cpp.626</t>
  </si>
  <si>
    <t>Khalil, R.B.; Hachem, D.; Richa, S.</t>
  </si>
  <si>
    <t>Eating disorders and schizophrenia in male patients: A review</t>
  </si>
  <si>
    <t>OBJECTIVE: To understand the comorbidity of schizophrenia and eating disorders (ED) in male patients. METHOD: A review of the published literature was made via Med- Line using the following terms: "schizophrenia" or "psychosis" in association with "eating disorders", "anorexia nervosa", "binge eating" or "bulimia nervosa", in association with the terms "comorbidity" or "comorbidities" and finally in association with the term "male", "man" or "men". RESULTS: Groups of male patients known to suffer from schizophrenia and screened for ED suffer essentially from anorexia nervosa (0.81%). Groups of male patients screened for anorexia nervosa and then for schizophrenia demonstrate high comorbidity prevalence (36%). In general, ED symptoms diminish with psychotic episodes and recur when the psychotic episode remits. A man with an ED has a 3.6 times more risk than a woman with an ED to have comorbid schizophrenia. In men, ED present atypical features so that ED not otherwise specified (EDNOS) is relatively frequent. DISCUSSION AND CONCLUSION: Male patients described in the literature as suffering from schizophrenia and ED fall under one of four categories: a) acute psychotic episode related to organic causes due to malnutrition; b) male patients presenting with an ED who later develops schizophrenia; c) male patients known to suffer from schizophrenia and who develops distorted eating cognitions and disordered behaviors; d) male patients suffering from schizophrenia and developing a medication-induced ED. ©2011, Editrice Kurtis.</t>
  </si>
  <si>
    <t>10.1007/BF03325126</t>
  </si>
  <si>
    <t>Mitchell, A.M.; Bulik, C.M.</t>
  </si>
  <si>
    <t>Eating Disorders and Women's Health: An Update</t>
  </si>
  <si>
    <t>Journal of Midwifery and Women's Health</t>
  </si>
  <si>
    <t>Anorexia nervosa, bulimia nervosa, and eating disorders not otherwise specified have a significant impact on the health care and childbearing outcomes of the female population. Primary care contact for gynecologic care, childbearing, or infertility can serve as a critical entry point for the initial recognition of potentially devastating disorders that may result in permanent impairment and/or chronic debilitation. This review addresses the nature and prevalence of eating disorders and the management of pregnancy complicated by an active eating disorder or a history of an eating disorder. Genetic influences and intergenerational transmission of eating disorders are discussed. Finally, the increased risk for postpartum depression among women with a current or past eating disorder is examined. Factors critical to improving pregnancy outcome and reducing the risk for exacerbation or relapse in the postpartum period are identified. © 2006 American College of Nurse-Midwives.</t>
  </si>
  <si>
    <t>10.1016/j.jmwh.2006.01.005</t>
  </si>
  <si>
    <t>Cardwell, M.S.</t>
  </si>
  <si>
    <t>Eating disorders during pregnancy</t>
  </si>
  <si>
    <t>Obstetrical and Gynecological Survey</t>
  </si>
  <si>
    <t>Eating disorders during pregnancy, once thought to be rare, occur in a significant number of women. The incidences of the major eating disorders-anorexia nervosa and bulimia nervosa-are increasing because of cultural pressures on the drive for thinness. Because the age range for these major eating disorders overlaps with the age range for reproductive function, it is not unusual for a clinician to encounter a pregnant patient with a major eating disorder. Eating disorders attributable to the pregnant state include pregnancy sickness, pica, and ptyalism. The diagnostic criteria, etiology, nutritional behavioral influences, evolutionary psychological considerations where elucidated, and treatment of these disorders will be presented. Copyright © 2013 Lippincott Williams &amp; Wilkins.</t>
  </si>
  <si>
    <t>10.1097/OGX.0b013e31828736b9</t>
  </si>
  <si>
    <t>Tsuboi, K.</t>
  </si>
  <si>
    <t>Eating disorders in adolescence and their implications</t>
  </si>
  <si>
    <t>Japan Medical Association Journal</t>
  </si>
  <si>
    <t>Eating disorders including anorexia nervosa (AN) and bulimia nervosa (BN) have increased lately, and they are increasingly seen in routine clinical settings. Eating disorders are associated with abnormalities in eating behaviors such as fear of obesity, apocleisis, binge-eating, and self-vomiting. These abnormalities result in complications such as malnutrition. The physical effects of these disorders include extended periods of chronic hypotension, bradycardia, hypothermia, swelling of the salivary gland, caries, anemia, dehydration, hypokalemia, hypochloremia, and prolonged metabolic alkalosis. Therefore, renal failure or heart failure tends to occur due to these abnormalities. In addition, the possibility of sudden death due to arrhythmia is not uncommon. Gastric rupture may also occur due to binging or fierce vomiting. Secondary amenorrhea occurs in more than 90% of AN patients because of chronic malnutrition. Reduction of bone mass leads to an increased risk of bone fractures later in life. In addition, psychological complications such as mood disorders, anxiety disorders, obsessive-compulsive disorders, and personality disorders are common, and it is important to note that domestic conflicts are manifested when patients develop eating disorders. Therefore, a multifaceted therapeutic approach, focused on the mental and physical aspects, is necessary in the treatment of eating disorders.</t>
  </si>
  <si>
    <t>Golden, N.H.</t>
  </si>
  <si>
    <t>Eating disorders in adolescence: What is the role of hormone replacement therapy?</t>
  </si>
  <si>
    <t>Current Opinion in Obstetrics and Gynecology</t>
  </si>
  <si>
    <t>PURPOSE OF REVIEW: To review the diagnostic criteria and clinical presentation of eating disorders in adolescence, to outline an approach to treatment, and examine evidence for prescribing hormone replacement therapy to increase bone mineral density in anorexia nervosa. RECENT FINDINGS: Eating disorders are prevalent in adolescents and can present with amenorrhea and menstrual disturbances. Reduced bone mineral density leading to osteoporosis and increased fracture risk is a frequent, severe, and potentially irreversible complication of anorexia nervosa. The degree of bone mineral density reduction depends on the duration of amenorrhea and degree of malnutrition. Limited evidence supports the use of hormone replacement therapy to increase bone mineral density in adolescents with anorexia nervosa. SUMMARY: In adolescents with amenorrhea or menstrual disturbances, the gynecologist should consider the possibility of an eating disorder. The diagnosis can be made on history and physical examination. If an eating disorder is suspected, the patient should be referred for evaluation and treatment. Support for the use of hormone replacement therapy to increase bone mineral density in adolescents with anorexia nervosa is limited, and its routine use should be discouraged. Weight restoration, calcium and vitamin D supplementation and the resumption of spontaneous menses is the mainstay of treatment. © 2007 Lippincott Williams &amp; Wilkins, Inc.</t>
  </si>
  <si>
    <t>10.1097/GCO.0b013e3282eee384</t>
  </si>
  <si>
    <t>Dancyger, I.; Krakower, S.; Fornari, V.</t>
  </si>
  <si>
    <t>Eating disorders in adolescents: Review of treatment studies that include psychodynamically informed therapy</t>
  </si>
  <si>
    <t>In clinical practice, psychodynamic approaches represent an important component of the treatment for young people with eating disorders (EDs), even though the research literature remains modest regarding the most effective treatment for children, adolescents, or adults with an ED. Although there are very few clinical research studies of individual or family psychodynamic treatments of EDs, there is some evidence for efficacy from clinical trials. This article reviews studies of psychodynamically informed therapies for the treatment of EDs and discusses how the findings, although limited, suggest that further research into psychodynamic treatments of EDs in youth is warranted. © 2013 Elsevier Inc.</t>
  </si>
  <si>
    <t>10.1016/j.chc.2012.08.006</t>
  </si>
  <si>
    <t>Currie, A.; Morse, E.D.</t>
  </si>
  <si>
    <t>Eating disorders in athletes: Managing the risks</t>
  </si>
  <si>
    <t>Clinics in Sports Medicine</t>
  </si>
  <si>
    <t>Sport is not to blame for eating disorders. An underlying, general, and non-sports-related vulnerability is necessary for the development of such a multifaceted and multifactorial disorder in an athlete. To blame sports organizations and especially sports coaches may lead to marginalizing the illness, scapegoating, and missing an important preventive opportunity. Nonetheless, the contribution of the sporting environment needs to be understood in order that organizations and individuals can appreciate their roles and responsibilities. These include adopting practices that reduce risk, identifying problems at an early stage, and facilitating appropriate therapy. In this way, there is a realistic prospect that risks that cannot be eliminated can at least be minimized, contained, and managed. © 2005 Elsevier Inc. All rights reserved.</t>
  </si>
  <si>
    <t>10.1016/j.csm.2005.05.005</t>
  </si>
  <si>
    <t>Lantzouni, E.; Grady, R.</t>
  </si>
  <si>
    <t>Eating Disorders in Children and Adolescents: A Practical Review and Update for Pediatric Gynecologists</t>
  </si>
  <si>
    <t>Journal of Pediatric and Adolescent Gynecology</t>
  </si>
  <si>
    <t>Eating disorders (EDs) are common among female adolescents and young adults and can have serious and diverse health consequences. Pediatric gynecology providers have the opportunity to play a vital role in the recognition of EDs in this population. Early medical detection and referral for appropriate evidence-based treatment can lead to better health outcomes for youth. In this article we aim to increase the awareness of the pediatric gynecologist of typical and subtle presentations of EDs, provide guidance for screening, discuss common and serious medical complications, and review treatment considerations for gynecologic issues in patients with EDs. © 2021 North American Society for Pediatric and Adolescent Gynecology</t>
  </si>
  <si>
    <t>10.1016/j.jpag.2021.01.010</t>
  </si>
  <si>
    <t>Kohn, M.; Golden, N.H.</t>
  </si>
  <si>
    <t>Eating disorders in children and adolescents: Epidemiology, diagnosis and treatment</t>
  </si>
  <si>
    <t>Paediatric Drugs</t>
  </si>
  <si>
    <t>Eating disorders such as anorexia nervosa (AN) and bulimia nervosa (BN) are increasingly prevalent among children and adolescents. Whereas AN has a peak age of onset in early to mid-adolescence, BN typically presents during or after late adolescence. There is a spectrum of eating disorders that can be categorised by the criteria in the fourth edition of the American Psychiatric Association's Diagnostic and Statistical Manual of Mental Disorders into AN, BN and 'eating disorder not otherwise specified (ED-NOS)'. The key clinical signs of AN are those of protein calorie malnutrition. In BN, signs of purging are also important. Despite marked physical changes, metabolic decompensation occurs late and when present is an indication for hospital admission. During refeeding, electrolyte disturbances, in particular hypophosphataemia, should be serially monitored. For females with AN, restoration of gonadotropins, oestradiol and resumption of menses is a cardinal indicator of nutritional recovery. Treatment should address the medical, nutritional and psychological needs of children and adolescents with eating disorders. No single professional can be proficient in all spheres. Children and adolescents with eating disorders are best managed by a 'team approach'. Treatment may occur in a variety of inpatient, daypatient or outpatient settings. The aims of medical treatment are to promote bodyweight gain and nutritional recovery. Psychiatric goals address the psychosocial precipitants, treat comorbid mood symptoms and assist the patient to develop alternative coping skills. The crude mortality of AN has decreased to around 6%. For children and adolescents, the morbidity from malnutrition is increased because of the biological changes that are interrupted.</t>
  </si>
  <si>
    <t>10.2165/00128072-200103020-00002</t>
  </si>
  <si>
    <t>Campbell, K.; Peebles, R.</t>
  </si>
  <si>
    <t>Eating disorders in children and adolescents: State of the art review</t>
  </si>
  <si>
    <t>Pediatrics</t>
  </si>
  <si>
    <t>Despite their high prevalence, associated morbidity and mortality, and available treatment options, eating disorders (EDs) continue to be underdiagnosed by pediatric professionals. Many adolescents go untreated, do not recover, or reach only partial recovery. Higher rates of EDs are seen now in younger children, boys, and minority groups; EDs are increasingly recognized in patients with previous histories of obesity. Medical complications are common in both full and subthreshold EDs and affect every organ system. No single cause of EDs has emerged, although neurobiological and genetic predispositions are emerging as important. Recent treatment paradigms acknowledge that they are not caused by families or chosen by patients. EDs present differently in pediatric populations, and providers should have a high index of suspicion using new Diagnostic and Statistical Manual, 5th edition diagnostic criteria because early intervention can affect prognosis. Outpatient family-based treatment focused on weight restoration, reducing blame, and empowering caregivers has emerged as particularly effective; cognitive behavioral therapy, individual therapy, and higher levels of care may also be appropriate. Pharmacotherapy is useful in specific contexts. Full weight restoration is critical, often involves high-calorie diets, and must allow for continued growth and development; weight maintenance is typically inappropriate in pediatric populations. Physical, nutritional, behavioral, and psychological health are all metrics of a full recovery, and pediatric EDs have a good prognosis with appropriate care. ED prevention efforts should work toward aligning with families and understanding the impact of antiobesity efforts. Primary care providers can be key players in treatment success.</t>
  </si>
  <si>
    <t>10.1542/peds.2014-0194</t>
  </si>
  <si>
    <t>Phillips, E.L.; Pratt, H.D.</t>
  </si>
  <si>
    <t>Eating disorders in college</t>
  </si>
  <si>
    <t>College students with AN and BN benefit most from a multidisciplinary treatment team approach in which members of the team remain objective and focused on treatment goals and coordination of treatment interventions. The ability to establish and maintain trusting relationships with young adults requires that clinicians remain reliable, consistent, flexible, and tolerant.</t>
  </si>
  <si>
    <t>10.1016/j.pcl.2004.10.003</t>
  </si>
  <si>
    <t>Eating disorders in females: Genetics, pathophysiology, and treatment</t>
  </si>
  <si>
    <t>Journal of Pediatric Endocrinology and Metabolism</t>
  </si>
  <si>
    <t>The eating disorders anorexia nervosa and bulimia nervosa are best conceptualized as syndromes and are classified on the basis of the clusters of symptoms they present. According to the multidimensional model, eating disorders begin with dieting, which is propelled into a full-blown disorder by antecedent conditions of biological vulnerability and genetics, premorbid psychological characteristics, family interactions, and social climate. The medical abnormalities present in individuals with eating disorders are due to starvation conditions and purging behaviors and will resolve with nutritional rehabilitation and the cessation of purging. Comorbid psychiatric conditions such as affective disorders, anxiety disorders, substance abuse, and personality disorders are frequently present. For anorexia nervosa, the most effective strategy is multidimensional treatment, consisting of nutritional rehabilitation, medical attention, individual cognitive psychotherapy, and family counseling or therapy if the patient is younger than age 18 years. For bulimia nervosa, the treatment of choice is cognitive-behavioral therapy with directions in a manual for therapists. A second choice for treatment is an antidepressant, beginning with fluoxetin.</t>
  </si>
  <si>
    <t>Klein, D.A.; Sylvester, J.E.; Schvey, N.A.</t>
  </si>
  <si>
    <t>Eating Disorders in Primary Care: Diagnosis and Management</t>
  </si>
  <si>
    <t>Eating disorders are potentially life-threatening conditions characterized by disordered eating and weight-control behaviors that impair physical health and psychosocial functioning. Early intervention may decrease the risk of long-term pathology and disability. Clinicians should interpret disordered eating and body image concerns and carefully monitor patients’ height, weight, and body mass index trends for subtle changes. After diagnosis, visits should include the sensitive review of psychosocial and clinical factors, physical examination, orthostatic vital signs, and testing (e.g., a metabolic panel with magnesium and phosphate levels, electrocardiography) when indicated. Additional care team members (i.e., dietitian, therapist, and caregivers) should provide a unified, evidence-based therapeutic approach. The escalation of care should be based on health status (e.g., acute food refusal, uncontrollable binge eating or purging, co-occurring conditions, suicidality, test abnormalities), weight patterns, outpatient options, and social support. A healthy weight range is determined by the degree of malnutrition and pre-illness trajectories. Weight gain of 2.2 to 4.4 lb per week stabilizes cardiovascular health. Treatment options may include cognitive behavior interventions that address body image and dietary and physical activity behaviors; family-based therapy, which is a first-line treatment for youths; and pharmacotherapy, which may treat co-occurring conditions, but should not be pursued alone. Evidence supports select antidepressants or topiramate for bulimia nervosa and lisdexamfetamine for binge-eating disorder. Remission is suggested by healthy biopsychosocial functioning, cognitive flexibility with eating, resolution of disordered behaviors and decision-making, and if applicable, restoration of weight and menses. Prevention should emphasize a positive focus on body image instead of a focus on weight or dieting. Copyright © 2021 American Academy Family Physicians.</t>
  </si>
  <si>
    <t>Treatment guidelines</t>
  </si>
  <si>
    <t>Kondo, D.G.; Sokol, M.S.</t>
  </si>
  <si>
    <t>Eating disorders in primary care. A guide to identification and treatment.</t>
  </si>
  <si>
    <t>Postgraduate medicine</t>
  </si>
  <si>
    <t>Awareness of the signs and symptoms of eating disorders is essential for primary care physicians who work with children, adolescents, and young adults. In this article, Drs Kondo and Sokol describe the clinical manifestations of eating disorders such as anorexia nervosa, bulimia nervosa, and binge-eating disorder, which usually occur in adolescence and early adulthood, and pica and rumination disorder, which are more characteristic of infancy and early childhood. The authors also discuss risk factors for and medical complications of eating disorders and present current treatment methods.</t>
  </si>
  <si>
    <t>10.1080/00325481.2006.11446052</t>
  </si>
  <si>
    <t>Zerbe, Kathryn J</t>
  </si>
  <si>
    <t>Eating disorders in the 1990s: Clinical challenges and treatment implications.</t>
  </si>
  <si>
    <t>Reviews the importance of comorbidity and sexual abuse among patients with anorexia nervosa and bulimia nervosa, the special problems of males with eating disorders, salient countertransference paradigms, the role of masochism, and the impact of projective identification on the treatment process. Major clinical considerations, treatment strategies, and psychodynamic issues are described, and the role of extended inpatient treatment for the refractory patient is discussed. Therapists who understand the dynamics of their patients' disorders can directly engage them and encourage the open expression of conflict while maintaining appropriate boundaries. (PsycInfo Database Record (c) 2021 APA, all rights reserved)</t>
  </si>
  <si>
    <t>Råstam, M.</t>
  </si>
  <si>
    <t>Eating disturbances in autism spectrum disorders with focus on adolescent and adult years</t>
  </si>
  <si>
    <t>Object: 1. To present the documentation on eating disturbances in autism spectrum disorders (ASD) including autism and Asperger syndrome with focus on adolescent and adult years. 2. To present studies on autistic features in anorexia nervosa (AN), to be discussed in the context of a suggested link between ASD and AN. Method: Because of the developmental aspects of behaviour in ASD, reports on childhood disturbances have bceu included in this review, which is based on bibliometric literature search in PubMed for the time period 1950 - 2007 with the addition of book chapters, and other articles not included in the PubMed search results. Results: Few population-based studies on eating behaviours in ASD have been reported, none on adults. Of case series only a few include a control group. Concerning some ASD behaviours only case notes exist. Abnormal eating behaviours are overrepresented in ASD including food refusal, pica, rumination, and selective eating. Those disturbances can have detrimental complications and are often resistant to treatment. There is a growing literature on AN as a neurodevelopmcntal disorder. ASD and the eating disorders, especially AN, have common features concerning genetics, cognitive style, and behaviours. With a few exceptions, ASD in AN have not been reported, or indeed researched. However, poor psychosocial functioning and a rigid lifestyle are commonly reported in AN outcome studies. Conclusions: In spite of the impact on wellbeing and health, systematic research on eating behaviours in ASD is scant. In AN research the association with ASD deserves more attention. © 2008 Giovanni Fioriti Editore s.r.l.</t>
  </si>
  <si>
    <t>Engel, S.G.; Crosby, R.D.; Thomas, G.; Bond, D.; Lavender, J.M.; Mason, T.; Steffen, K.J.; Green, D.D.; Wonderlich, S.A.</t>
  </si>
  <si>
    <t>Ecological Momentary Assessment in Eating Disorder and Obesity Research: a Review of the Recent Literature</t>
  </si>
  <si>
    <t>Our current understanding of the etiology and maintenance of eating disorders and obesity continues to be far from complete. Similarly, our understanding of determinants of both successful and unsuccessful weight loss surgery is also quite limited. While a number of research methodologies have been applied to these areas, one methodology that has recently seen a rise in popularity is the use of ecological momentary assessment (EMA). EMA allows one to study a variety of variables of interest in the natural environment. The study of eating disorders, obesity, and bariatric surgery has all been conducted using EMA recently. The current study is a review of these areas and summarizes the recent literature (past 3 years) in eating disorders, obesity, and bariatric surgery using EMA methodology. © 2016, Springer Science+Business Media New York.</t>
  </si>
  <si>
    <t>10.1007/s11920-016-0672-7</t>
  </si>
  <si>
    <t>Ziser, K.; Mölbert, S.C.; Stuber, F.; Giel, K.E.; Zipfel, S.; Junne, F.</t>
  </si>
  <si>
    <t>Effectiveness of body image directed interventions in patients with anorexia nervosa: A systematic review</t>
  </si>
  <si>
    <t>Objective: Body image (BI) disturbances are one of the core symptoms of anorexia nervosa (AN). They have been shown to be associated with depression and anxiety at all treatment stages and are a reliable predictor of relapse. Considering the importance for the course of AN, direct targeting of BI disturbances is still underemphasized in the treatment of patients with AN. Method: In this systematic review, conducted according to the PRISMA statement, the evidence on BI directed interventions in AN is synthesized. Results: N = 11 studies investigating mirror exposure, video confrontation, virtual reality body exposure and treatment programs were analyzed. No systematic risk of bias within or across studies could be identified. The included studies show that BI directed interventions may be efficacious in improving BI related outcomes. However, the evidence regarding an additional effect of BI interventions added to established treatments for patients with AN, is unclear. Discussion: The evidence base on BI interventions for patients with AN is scarce. It is not possible to identify types of BI intervention that can be seen as the most promising. Advantages of new technologies such as virtual reality or a combination of BI interventions with techniques for stress reduction are discussed. © 2018 Wiley Periodicals, Inc.</t>
  </si>
  <si>
    <t>10.1002/eat.22946</t>
  </si>
  <si>
    <t>Leichsenring, F.; Rabung, S.</t>
  </si>
  <si>
    <t>Effectiveness of long-term psychodynamic psychotherapy: A meta-analysis</t>
  </si>
  <si>
    <t>Context: The place of long-term psychodynamic psychotherapy (LTPP) within psychiatry is controversial. Convincing outcome research for LTPP has been lacking. Objective: To examine the effects of LTPP, especially in complex mental disorders, ie, patients with personality disorders, chronic mental disorders, multiple mental disorders, and complex depressive and anxiety disorders (ie, associated with chronic course and/or multiple mental disorders), by performing a meta-analysis. Data Sources: Studies of LTPP published between January 1, 1960, and May 31, 2008, were identified by a computerized search using MEDLINE, PsycINFO, and Current Contents, supplemented by contact with experts in the field. Study Selection: Only studies that used individual psychodynamic psychotherapy lasting for at least a year, or 50 sessions; had a prospective design; and reported reliable outcome measures were included. Randomized controlled trials (RCTs) and observational studies were considered. Twenty-three studies involving a total of 1053 patients were included (11 RCTs and 12 observational studies). Data Extraction: Information on study characteristics and treatment outcome was extracted by 2 independent raters. Effect sizes were calculated for overall effectiveness, target problems, general psychiatric symptoms, personality functioning, and social functioning. To examine the stability of outcome, effect sizes were calculated separately for end-of-therapy and follow-up assessment. Results: According to comparative analyses of controlled trials, LTPP showed significantly higher outcomes in overall effectiveness, target problems, and personality functioning than shorter forms of psychotherapy. With regard to overall effectiveness, a between-group effect size of 1.8 (95% confidence interval [CI], 0.7-3.4) indicated that after treatment with LTPP patients with complex mental disorders on average were better off than 96% of the patients in the comparison groups (P=.002). According to subgroup analyses, LTPP yielded significant, large, and stable within-group effect sizes across various and particularly complex mental disorders (range, 0.78-1.98). Conclusions: There is evidence that LTPP is an effective treatment for complex mental disorders. Further research should address the outcome of LTPP in specific mental disorders and should include cost-effectiveness analyses. ©2008 American Medical Association. All rights reserved.</t>
  </si>
  <si>
    <t>10.1001/jama.300.13.1551</t>
  </si>
  <si>
    <t>Gan, J.K.E.; Wu, V.X.; Chow, G.; Chan, J.K.Y.; Klainin-Yobas, P.</t>
  </si>
  <si>
    <t>Effectiveness of non-pharmacological interventions on individuals with anorexia nervosa: A systematic review and meta-analysis</t>
  </si>
  <si>
    <t>Patient Education and Counseling</t>
  </si>
  <si>
    <t>Objective: This study aimed to synthesize the best available evidence regarding the effectiveness of non-pharmacological interventions on body mass index (BMI), body dissatisfaction, depression and anxiety among individuals with anorexia nervosa (AN). Methods: Published studies in English were searched using seven databases (such as PubMed). Grey literature was searched using ProQuest and Scopus. Studies were screened, appraised and extracted by two independent reviewers. Meta-analysis was performed and standardized mean difference was used as an effect measure. Heterogeneity was determined by I2 statistics and Cochran χ2 test. Publication bias was appraised using funnel plots. Sensitivity and subgroup analyses were also conducted. Results: Nineteen RCTs from eight different countries were included in this review. Behavioral family system therapy (BFST) was found to enhance BMI while conjoint family therapy (CFT) was more effective in ameliorating depression. Studies implementing combined family and individual therapy and those with longer therapeutic durations produced larger effect sizes. Conclusion: This review provided evidence to support BSFT, CFT and combined family and individual therapy for adolescents with AN. Practical implications: Healthcare professionals may offer the two interventions to adolescents with AN in clinical settings. Future research may further investigate the effectiveness of BSFT and CFT on BMI and depression. © 2021 Elsevier B.V.</t>
  </si>
  <si>
    <t>10.1016/j.pec.2021.05.031</t>
  </si>
  <si>
    <t>Gloria, G.-F.; Krotter, A.; Udeanu, A.</t>
  </si>
  <si>
    <t>Effectiveness of psychological interventions for eating disorders in adolescence: An overview of systematic reviews</t>
  </si>
  <si>
    <t>Revista de Psicologia Clinica con Ninos y Adolescentes</t>
  </si>
  <si>
    <t>Eating disorders (EDs) are high prevalent among adolescents with serious consequences. Evidence of effectiveness of psychological interventions for eating disorders in adolescents lacks a systematic synthesis of systematic reviews. The goal of this umbrella review is to summarize evidence from systematic reviews examining effects of psychological interventions for eating disorders targeting adolescents. Web of Science, PsycINFO and Cochrane Database of Systematic Reviews were searched for systematic reviews on effectiveness and/or efficacy of any psychological intervention aiming to treat eating disorders in terms of outcomes in adolescents (improvement of eating-disorder symptoms, weight restoration and treatment retention). The methodological quality of each study was assessed using AMSTAR 2. The original search identified 831 reviews, 9 of which were included in the overview of systematic reviews rated as having a low methodological quality. Predominant psychological interventions for EDs in adolescents are family-based interventions. The efficacy of cognitive behavioral therapy and third-wave treatments has been less researched. Anorexia nervosa and bulimia nervosa are the EDs that have been studied the most. This study provides evidence supporting the positive impact of psychological interventions on eating disorders in adolescents. Family based treatment is the most evidence-based psychological intervention. There is a need for high-quality systematic reviews as well as systematic reviews to examine if psychological interventions are effective for different eating disorders. Copyright© 2023 RPCNA.</t>
  </si>
  <si>
    <t>10.21134/rpcna.2023.10.1.10</t>
  </si>
  <si>
    <t>Meta-review</t>
  </si>
  <si>
    <t>Costa, M.B.; Melnik, T.</t>
  </si>
  <si>
    <t>Effectiveness of psychosocial interventions in eating disorders: an overview of Cochrane systematic reviews</t>
  </si>
  <si>
    <t>Einstein (Sao Paulo, Brazil)</t>
  </si>
  <si>
    <t>Eating disorders are psychiatric conditions originated from and perpetuated by individual, family and sociocultural factors. The psychosocial approach to treatment and prevention of relapse is crucial. To present an overview of the scientific evidence on effectiveness of psychosocial interventions in treatment of eating disorders. All systematic reviews published by the Cochrane Database of Systematic Reviews - Cochrane Library on the topic were included. Afterwards, as from the least recent date of these reviews (2001), an additional search was conducted at PubMed with sensitive search strategy and with the same keywords used. A total of 101 primary studies and 30 systematic reviews (5 Cochrane systematic reviews), meta-analysis, guidelines or narrative reviews of literature were included. The main outcomes were: symptomatic remission, body image, cognitive distortion, psychiatric comorbidity, psychosocial functioning and patient satisfaction. The cognitive behavioral approach was the most effective treatment, especially for bulimia nervosa, binge eating disorder and the night eating syndrome. For anorexia nervosa, the family approach showed greater effectiveness. Other effective approaches were interpersonal psychotherapy, dialectic behavioral therapy, support therapy and self-help manuals. Moreover, there was an increasing number of preventive and promotional approaches that addressed individual, family and social risk factors, being promising for the development of positive self-image and self-efficacy. Further studies are required to evaluate the impact of multidisciplinary approaches on all eating disorders, as well as the cost-effectiveness of some effective modalities, such as the cognitive behavioral therapy. RESUMO Transtornos alimentares são doenças psiquiátricas originadas de e perpetuadas por fatores individuais, familiares e socioculturais. A abordagem psicossocial é essencial para o tratamento e a prevenção de recaídas. Apresentar uma visão geral das evidências científicas sobre a efetividade das intervenções psicossociais no tratamento de transtornos alimentares. Foram incluídas todas as revisões sistemáticas publicadas no Banco de Dados de Revisões Sistemáticas da Cochrane Library. Posteriormente, a partir da data menos recente destas revisões (2001), realizou-se uma busca adicional no PubMed, com estratégia de busca sensibilizada e com os mesmos descritores utilizados antes. No total, foram incluídos 101 estudos primários e 30 revisões sistemáticas (5 revisões sistemáticas da Cochrane), metanálises, diretrizes ou revisões narrativas da literatura. Os principais desfechos foram remissão de sintomas, imagem corporal, distorção cognitiva, comorbidade psiquiátrica, funcionamento psicossocial e satisfação do paciente. A abordagem cognitivo-comportamental foi o tratamento mais efetivo, principalmente para bulimia nervosa, transtorno da compulsão alimentar periódica e síndrome do comer noturno. Para anorexia nervosa, a abordagem familiar demonstrou maior efetividade. Outras abordagens efetivas foram psicoterapia interpessoal, terapia comportamental dialética, terapia de apoio e manuais de autoajuda. Além disso, houve um número crescente de abordagens preventivas e promocionais que contemplaram fatores de risco individuais, familiares e sociais, sendo promissoras para o desenvolvimento da autoimagem positiva e autoeficácia. São necessários mais estudos que avaliem o impacto de abordagens multidisciplinares em todos transtornos alimentares, além da relação custo-efetividade de algumas modalidades efetivas, como a terapia cognitivo-comportamental.</t>
  </si>
  <si>
    <t>10.1590/S1679-45082016RW3120</t>
  </si>
  <si>
    <t>Couturier, J.; Kimber, M.; Szatmari, P.</t>
  </si>
  <si>
    <t>Efficacy of family-based treatment for adolescents with eating disorders: A systematic review and meta-analysis</t>
  </si>
  <si>
    <t>Objective: To systematically review and quantitatively evaluate the efficacy of Family-Based Treatment (FBT) compared with individual treatment among adolescents with eating disorders. Method: The literature was reviewed using the MEDLINE search terms "family therapy AND Anorexia Nervosa," and "family therapy AND Bulimia Nervosa". This produced 12 randomized controlled trials involving adolescents with eating disorders and family therapy which were reviewed carefully for several inclusion criteria including: allocation concealment, intent-to-treat analysis, assessor blinding, behavioral family therapy compared with an individual therapy, and adolescent age group. References from these articles were searched. Only three studies met these strict inclusion criteria for meta-analysis. A random effects model and odds ratio was used for meta-analysis, looking at "remission" as the outcome of choice. Results: When combined in a meta-analysis, end of treatment data indicated that FBT was not significantly different from individual treatment (z = 1.62, p = 0.11). However, when follow-up data from 6 to 12 months were analyzed, FBT was superior to individual treatment (z = 2.94, p &lt; 0.003), and heterogeneity was not significant (p = 0.59). Discussion: Although FBT does not appear to be superior to individual treatment at end of treatment, there appear to be significant benefits at 6-12 month follow-up for adolescents suffering from eating disorders. © 2012 by Wiley Periodicals, Inc.</t>
  </si>
  <si>
    <t>10.1002/eat.22042</t>
  </si>
  <si>
    <t>Haderlein, T.P.</t>
  </si>
  <si>
    <t>Efficacy of technology-based eating disorder treatment: A meta-analysis</t>
  </si>
  <si>
    <t>Current Psychology</t>
  </si>
  <si>
    <t>Technology-based interventions have been shown to reduce maladaptive eating behaviors and associated risk factors. Though several reviews have examined the effectiveness of technology-based interventions for eating problems, this is the first meta-analysis focused solely on controlled trials that include participants with threshold eating disorders. Eleven eligible studies were identified. Significant effects favoring technology-based interventions over waitlist/minimal intervention control were found for global eating pathology, eating concern, objective binge episodes, dietary restraint, shape concern, weight concern, bulimia, drive for thinness, and interoceptive awareness. Limitations of the study include evidence of non-random variation in some pooled effect sizes and a lack of studies with anorexia nervosa patients. The results provide preliminary support for technology-based intervention as a promising strategy for the treatment of threshold eating disorders. © 2019, This is a U.S. government work and not under copyright protection in the U.S.; foreign copyright protection may apply.</t>
  </si>
  <si>
    <t>10.1007/s12144-019-00448-x</t>
  </si>
  <si>
    <t>Pisetsky, Emily M; Schaefer, Lauren M; Wonderlich, Stephen A; Peterson, Carol B</t>
  </si>
  <si>
    <t>Emerging psychological treatments in eating disorders.</t>
  </si>
  <si>
    <t>This article discusses emerging psychological treatments in eating disorders. Dialectical-behavioral therapy has accumulating data to support efficacy in bulimia nervosa and binge eating disorder. Evidenced-based treatments for eating disorders (EDs) include cognitive-behavioral therapy (CBT) and interpersonal psychotherapy for bulimia nervosa (BN) and binge-eating disorder (BED), family-based treatment for adolescent anorexia nervosa (AN), with some evidence supporting CBT for adult AN. Although there are currently several evidence-based treatments for EDs, a significant percentage of individuals who receive these interventions drop out of treatment or do not achieve remission at the end of treatment, highlighting the need for novel approaches to fill these gaps. Several promising treatments have recently been adapted or developed to treat EDs based on research exploring emotion regulation, interpersonal factors, and neurocognitive factors that underlie the development and maintenance of ED symptoms. (PsycInfo Database Record (c) 2021 APA, all rights reserved)</t>
  </si>
  <si>
    <t>10.1016/j.psc.2019.01.005</t>
  </si>
  <si>
    <t>Overview of treatments</t>
  </si>
  <si>
    <t>Berg, K.C.; Wonderlich, S.A.</t>
  </si>
  <si>
    <t>Emerging psychological treatments in the field of eating disorders</t>
  </si>
  <si>
    <t>Few treatments for eating disorders have established a base of empirical support, and those that have are still limited by high dropout rates and low abstinence rates. Thus, there is a critical need for innovative eating disorder treatments to fill this gap. The past decade has seen a surge in the development of novel treatments that address eating pathology. This review provides an overview of the emerging psychological treatments for eating disorders, including descriptions of the therapeutic rationales, treatment techniques, and research support. The review will cover face-to-face interventions that are provided in the context of individual or group psychotherapy. Treatments included in this review were organized into the following six categories based on their underlying therapeutic rationales: (1) cognition-focused approaches, (2) emotion regulation approaches, (3) exposure-based approaches, (4) motivational enhancement, (5) integrative approaches, and (6) family- and couple-based interventions. © 2013 Springer Science+Business Media New York.</t>
  </si>
  <si>
    <t>10.1007/s11920-013-0407-y</t>
  </si>
  <si>
    <t>Kotler, Lisa A; Boudreau, Gillian S; Devlin, Michael J</t>
  </si>
  <si>
    <t>Emerging psychotherapies for eating disorders.</t>
  </si>
  <si>
    <t>Eating disorders are serious illnesses associated with significant medical and psychological sequelae and, in the case of anorexia nervosa, significant mortality. Established psychotherapies such as cognitive-behavioral therapy and interpersonal therapy are effective for many patients with eating disorders. However, these treatments fail to yield full long-term remission in a substantial number of patients. There is a need for novel psychotherapeutic approaches for patients with eating disorders. The authors review three promising new treatment approaches in the field of eating disorders. Motivational enhancement therapy is based on established motivational principles for treating patients with addictive disorders and has been adapted as an early component of treatment for patients with anorexia nervosa and bulimia nervosa. Dialectical behavioral therapy was initially developed for the treatment of borderline personality disorder and has been successfully applied to patients with binge eating. A novel form of family therapy, the Maudsley family treatment for adolescents with anorexia nervosa, has been newly manualized, and studies using this treatment are ongoing. For each treatment, the authors review the theory and techniques of treatment and then go on to review existing... (PsycInfo Database Record (c) 2021 APA, all rights reserved)</t>
  </si>
  <si>
    <t>10.1097/00131746-200311000-00006</t>
  </si>
  <si>
    <t>Mindfulness and acceptance for treating eating disorders and weight concerns: Evidence-based interventions.</t>
  </si>
  <si>
    <t>Trompeter, N.; Bussey, K.; Forbes, M.K.; Mitchison, D.</t>
  </si>
  <si>
    <t>Emotion Dysregulation within the CBT-E Model of Eating Disorders: A Narrative Review</t>
  </si>
  <si>
    <t>Cognitive Therapy and Research</t>
  </si>
  <si>
    <t>Background: Emotion dysregulation has frequently been theorised as a core component of internalising disorders, including eating disorders. However, it remains unclear at which points in the developmental and aetiological chain emotion dysregulation contributes to eating pathology. The current review synthesises the existing literature and theoretical models of eating disorders to illustrate the role of emotion dysregulation in eating pathology, and the corresponding implications for both theory and treatment. Specifically, the review discusses the implications of including emotional dysregulation in the transdiagnostic model of eating disorders (CBT-E model). Taking a lifespan approach, the review places particular importance on examining adolescence as a key developmental period of emotional turmoil and eating disorder onset. Findings: The reviewed literature suggests that emotion dysregulation is an important factor in eating pathology broadly, as well as having associations with multiple specific eating disorder behaviours. Additionally, this review suggests that it is the interplay between emotion dysregulation – a transdiagnostic factor – and weight/shape concerns – an eating disorder-specific factor – that may contribute to the maintenance and potential development of eating disorders. Conclusion: This review proposes that emotion dysregulation is a key maintenance factor of eating pathology, and adaptations to reflect this should be considered for the CBT-E model. Furthermore, treatments targeting emotion dysregulation for adolescents and adults represent a promising avenue for further development. Further research should explore the potential of emotion dysregulation as a risk factor proceeding eating disorder development. © 2021, The Author(s), under exclusive licence to Springer Science+Business Media, LLC, part of Springer Nature.</t>
  </si>
  <si>
    <t>10.1007/s10608-021-10225-5</t>
  </si>
  <si>
    <t>Sala, M.; Heard, A.; Black, E.A.</t>
  </si>
  <si>
    <t>Emotion-focused treatments for anorexia nervosa: a systematic review of the literature</t>
  </si>
  <si>
    <t>Purpose: The present review explores emotion-focused treatments for anorexia nervosa (AN). Methods: We conducted a systematic literature search across key databases (PsychINFO, PubMed/Medline, and Web of Science) prior to September 2015. Twenty studies were selected for systematic review. Results: The present review found initial evidence supporting the acceptability and feasibility of emotion-focused treatments for AN. Although preliminary results are promising, further controlled studies are necessary to establish the efficacy of emotion-focused treatments for AN. Conclusions: Future controlled trials should compare emotion-focused treatments against each other and against other AN treatments. Future studies should also examine the mechanisms of action for the emotion-focused treatments and treatment moderators. © 2016, Springer International Publishing Switzerland.</t>
  </si>
  <si>
    <t>10.1007/s40519-016-0257-9</t>
  </si>
  <si>
    <t>Stewart, S.; Schröder, T.</t>
  </si>
  <si>
    <t>Emotional homework: A systematic literature review of patients' intersession experiences</t>
  </si>
  <si>
    <t>Journal of Psychotherapy Integration</t>
  </si>
  <si>
    <t>Patients' processing of therapy between sessions can be planned and deliberate (homework) or spontaneous and incidental (intersession experiences). Aiming to inform clinical practice and future research, this review synthesizes empirical findings relating to intersession experiences, including their types, prevalence, and associations with patient characteristics, therapeutic processes, and outcomes. Searches of electronic databases identified 781 journal articles; 14 met the inclusion criteria of investigating adult psychotherapy patients' unplanned between-session experiences relating to their therapy and therapist, a further 4 were identified through hand searches and contact with authors. All 18 articles included in the review were written in either English or German language, 17 used quantitative and 1 qualitative methods. Their methodological quality was assessed using tools developed for the purpose of this review. Most patients report a range of intersession experiences, including recreating therapeutic dialogue, imagining interactions, images, and dreams. Intensity and type were associated with patient personality, diagnosis, phase of therapy, alliance, and outcome. Study limitations included small sample sizes, the exploratory nature of some designs, and the limited generalizability of results. Clinical implications include the potential of intersession experiences to provide information about the therapeutic relationship, and their association to treatment outcomes and possible posttherapy gains. © 2015 American Psychological Association.</t>
  </si>
  <si>
    <t>10.1037/a0039639</t>
  </si>
  <si>
    <t>Keel, P.K.; Brown, T.A.; Holland, L.A.; Bodell, L.P.</t>
  </si>
  <si>
    <t>Empirical classification of eating disorders</t>
  </si>
  <si>
    <t>Current diagnostic criteria for anorexia nervosa (AN) and bulimia nervosa (BN) account for a minority of individuals with clinically significant disorders of eating, raising concerns about the clinical utility of current definitions. This review examines evidence for the validity of current and alternative approaches to defining eating disorders and implications for draft criteria for the Diagnostic and Statistical Manual of Mental Disorders, Fifth Edition (DSM-5). Although this review largely supports the predictive validity of distinctions among AN, BN, and the newly proposed binge eating disorder (BED), it also highlights that our tendency to "study what we define" has created a gap between the problems that people have and what we know about those problems. Future research on the causes and consequences of eating disorders should include more heterogeneous groups to enable identification of meaningful boundaries that distinguish between disorders based on etiological and predictive validity. © Copyright ©2012 by Annual Reviews. All rights reserved.</t>
  </si>
  <si>
    <t>10.1146/annurev-clinpsy-032511-143111</t>
  </si>
  <si>
    <t>Classification</t>
  </si>
  <si>
    <t>Johnson, M.; Huryk, K.M.; Gorrell, S.; Le Grange, D.</t>
  </si>
  <si>
    <t>Empirically supported cognitive-behavioral interventions for adolescent anorexia and bulimia nervosa</t>
  </si>
  <si>
    <t>Handb. of Lifesp. Cognitive Behavioral Therapy: Child., Adolescence, Pregnancy, Adulthood, and Aging</t>
  </si>
  <si>
    <t>Eating disorders (ED) are complex psychiatric disorders that require early intervention to facilitate positive clinical outcomes. There is an emerging evidence-base on cognitive-behavioral treatments for adolescent anorexia and bulimia nervosa, including cognitive-behavioral therapy enhanced for eating disorders (CBT-E). However, behavioral interventions, such as family-based treatment (FBT), are currently the first-line approach to treating adolescent ED. Taken together, there is a robust body of evidence supporting the efficacy of behavioral and, to a lesser extent, cognitive-behavioral interventions that emphasize family involvement and support. Following a summary of the research evidence for both interventions, we highlight areas of further research that are indicated to investigate the precise nature of optimal family involvement, and specifically to determine for whom, and under what conditions certain types of treatment might be most effective. Finally, we discuss important future directions, including improving the accessibility and dissemination of specialized treatments such as CBT-E and FBT. © 2023 Elsevier Inc. All rights reserved.</t>
  </si>
  <si>
    <t>Miller, K.K.</t>
  </si>
  <si>
    <t>Endocrine dysregulation in anorexia nervosa update</t>
  </si>
  <si>
    <t>Journal of Clinical Endocrinology and Metabolism</t>
  </si>
  <si>
    <t>10.1210/jc.2011-1222</t>
  </si>
  <si>
    <t>Huebner, Hans F</t>
  </si>
  <si>
    <t>Endorphins, eating disorders and other addictive behaviors.</t>
  </si>
  <si>
    <t>This book presents a novel approach to the understanding and treatment of [anorexia nervosa and bulimia] and sheds light on a variety of other addictive behaviors as well. Here anorexia nervosa and bulimia are identified as addictions to endorphins, hormones that are secreted by the body in response to self-starvation and purging and that, because of their reinforcing power, also perpetuate these behaviors. The author develops a treatment model that involves learning about the addictive process, cognitive-behavioral strategies for withdrawing from endorphins stimulated by self-starvation or binge/purging, and psychotherapy for the underlying depression and anxiety. For both anorexia nervosa and bulimia, the implementation of this model is shown in numerous case examples. The author demonstrates the role of endorphin reward in other addictive behaviors, from obsessive exercise to religious fanaticism and cult involvement, which can be treated with similar methods. Integrating mind and body, research and clinical experience, this book challenges all those who treat and are affected by eating disorders and other addictive behaviors to revise their thinking. (PsycInfo Database Record (c) 2021 APA, all rights reserved)</t>
  </si>
  <si>
    <t xml:space="preserve">Theoretical chapter </t>
  </si>
  <si>
    <t>Vitousek, K.; Watson, S.; Wilson, G.T.</t>
  </si>
  <si>
    <t>Enhancing motivation for change in treatment-resistant eating disorders</t>
  </si>
  <si>
    <t>10.1016/S0272-7358(98)00012-9</t>
  </si>
  <si>
    <t>Smink, F.R.E.; Van Hoeken, D.; Hoek, H.W.</t>
  </si>
  <si>
    <t>Epidemiology, course, and outcome of eating disorders</t>
  </si>
  <si>
    <t>Purpose of review: To review the recent literature about the epidemiology, course, and outcome of eating disorders in accordance with the fifth edition of the Diagnostic and Statistical Manual of Mental Disorders (DSM-5). Recent findings: The residual category ́eating disorder not otherwise specified́ (EDNOS) was the most common DSM-IV eating disorder diagnosis in both clinical and community samples. Several studies have confirmed that the DSM-5 criteria for eating disorders effectively reduce the proportion of EDNOS diagnoses. The lifetime prevalence of DSM-5 anorexia nervosa among women might be up to 4%, and of bulimia nervosa 2%. In a cross-national survey, the average lifetime prevalence of binge eating disorder (BED) was 2%. Both anorexia nervosa and bulimia nervosa are associated with increased mortality. Data on long-term outcome, including mortality, are limited for BED. Follow-up studies of BED are scarce; remission rates in randomized controlled trials ranged from 19 to 65% across studies. On a community level, 5-year recovery rates for DSM-5 anorexia nervosa and bulimia nervosa are 69 and 55%, spectively; little is known about the course and outcome of BED in the community. Summary: Applying the DSM-5 criteria effectively reduces the frequency of the residual diagnosis EDNOS, by lowering the threshold for anorexia nervosa and bulimia nervosa, and adding BED as a specified eating disorder. Course and outcome studies of both anorexia nervosa and bulimia nervosa show that no significant differences exist between DSM-5 and DSM-IV definitions. © 2013 Wolters Kluwer Health | Lippincott Williams &amp; Wilkins.</t>
  </si>
  <si>
    <t>10.1097/YCO.0b013e328365a24f</t>
  </si>
  <si>
    <t>Herpertz-Dahlmann, B.; van Elburg, A.; Castro-Fornieles, J.; Schmidt, U.</t>
  </si>
  <si>
    <t>ESCAP Expert Paper: New developments in the diagnosis and treatment of adolescent anorexia nervosa—a European perspective</t>
  </si>
  <si>
    <t>European Child and Adolescent Psychiatry</t>
  </si>
  <si>
    <t>Anorexia nervosa is a potentially life-threatening disorder with a typical onset in adolescence and high rates of medical complications and psychiatric comorbidity. This article summarizes issues relating to classification in DSM-5 and presents a narrative review of key evidence-based medical and behavioral interventions for adolescent AN and subthreshold restricting eating disorders, mainly, but not exclusively published between 2012 and 2014. In addition, it systematically compares the clinical guidelines of four European countries (Germany, Spain, The Netherlands, and United Kingdom) and outlines common clinical practice, in relation to treatment settings, nutritional rehabilitation, family-oriented and individual psychotherapy, and psychopharmacological treatment. With the exception of family-based treatment, which is mainly evaluated and practiced in Anglo-American countries, the evidence base is weak, especially for medical interventions such as refeeding and pharmacological intervention. There is a need for common European research efforts, to improve the available evidence base and resulting clinical guidance. © 2015, The Author(s).</t>
  </si>
  <si>
    <t>10.1007/s00787-015-0748-7</t>
  </si>
  <si>
    <t>Touyz, Stephen W</t>
  </si>
  <si>
    <t>Ethical considerations in the implementation of behaviour modification programmes in patients with anorexia nervosa: A historical perspective.</t>
  </si>
  <si>
    <t>Treating eating disorders: Ethical, legal and personal issues.</t>
  </si>
  <si>
    <t>Maglia, M.; Corello, G.; Caponnetto, P.</t>
  </si>
  <si>
    <t>Evaluation of the effects of telepsychotherapy in the treatment and prevention of eating disorders in adolescents</t>
  </si>
  <si>
    <t>10.3390/ijerph182312573</t>
  </si>
  <si>
    <t>Gowers, Simon G</t>
  </si>
  <si>
    <t>Evidence Based Research in CBT with Adolescent Eating Disorders.</t>
  </si>
  <si>
    <t>Child and Adolescent Mental Health</t>
  </si>
  <si>
    <t>10.1111/j.1475-3588.2005.00348.x</t>
  </si>
  <si>
    <t>Datta, N.; Matheson, B.E.; Citron, K.; Van Wye, E.M.; Lock, J.D.</t>
  </si>
  <si>
    <t>Evidence Based Update on Psychosocial Treatments for Eating Disorders in Children and Adolescents</t>
  </si>
  <si>
    <t>Journal of Clinical Child and Adolescent Psychology</t>
  </si>
  <si>
    <t>Eating disorders (EDs) are life-threatening psychiatric illnesses that occur in adolescents. Unfortunately, limited randomized controlled trials exist to address EDs in this vulnerable population. The current review updates a prior Journal of Clinical Child and Adolescent Psychology review from 2015. The recommendations in this review build upon those that were previously published. This update was completed through a systematic search of three major scientific databases (PsychInfo, Pubmed, and Cochrane) from 2015 to 2022 (inclusively) from three databases, employing relevant medial subject headings. Additionally, expert colleagues were asked for additional literature to include. Thirty-one new studies were added to this review. Psychosocial treatments included family therapies, individual therapy, cognitive-behavioral therapy, interpersonal psychotherapy, cognitive training, dialectical behavioral therapy, and more recently, virtual or telehealth-based practices and guided self-help modalities for carers of youth with EDs. Using the Journal of Clinical Child and Adolescent Psychology’s methodological review criteria, this update found behavioral family-based treatment modalities (FBT) for both adolescent anorexia nervosa and bulimia nervosa met well-established treatment criteria. To date, there were no well-established treatments found for child and adolescent avoidant-restrictive food intake disorder, or binge eating disorder. Internet facilitated cognitive-behavioral therapy and family-based therapy were found to be possibly efficacious for binge eating disorder. Family-based treatment was found to be possibly efficacious for avoidant restrictive food intake disorder, with other clinical trials for cognitive treatment modalities under way. Ongoing research examining treatments for eating disorders in children and adolescents broadly is needed. © 2022 Society of Clinical Child and Adolescent Psychology, Division 53, American Psychological Association. All Rights Reserved.</t>
  </si>
  <si>
    <t>10.1080/15374416.2022.2109650</t>
  </si>
  <si>
    <t>Tuschen-Caffier, B.; Svaldi, J.</t>
  </si>
  <si>
    <t>Evidence-based diagnostics and psychotherapy of eating disorders</t>
  </si>
  <si>
    <t>Psychotherapeut</t>
  </si>
  <si>
    <t>Along with the specific eating-related symptoms, eating disorders are associated with substantial psychological, social and medical sequelae. Overvaluation of body shape and weight and corresponding body dissatisfaction are a central feature of anorexia nervosa (AN) and bulimia nervosa (BN); additionally, these features are also a common symptom in individuals with binge eating disorder (BED). Regarding treatment, cognitive behavioral therapy (CBT) focuses on the distinctive features of the disorder, such as nutritional management and normalization of food intake, alteration of body image disturbances and negative feelings towards one's body and alteration of the functional relationship between stress, negative emotions and pathological eating behavior. Interpersonal psychotherapy (IPT) instead focuses on the alteration and reduction of interpersonal problems. Following the German S3 guidelines, CBT should be the treatment of choice for BN and BED. Given the scarce empirical evidence of treatment effectiveness for AN, no specific treatment recommendation can be made for AN; however, psychotherapy and not medication should be the treatment of choice. © 2014 Springer-Verlag Berlin Heidelberg.</t>
  </si>
  <si>
    <t>10.1007/s00278-014-1050-8</t>
  </si>
  <si>
    <t>Flament, M.F.; Bissada, H.; Spettigue, W.</t>
  </si>
  <si>
    <t>Evidence-based pharmacotherapy of eating disorders</t>
  </si>
  <si>
    <t>The objective was to review scientific evidence for efficacy and safety of pharmacotherapy in adults or children with an eating disorder (ED). We conducted a computer search for all randomized controlled trials (RCTs) published between 1960 and May 2010 for treatment of anorexia nervosa (AN), bulimia nervosa (BN) or binge-eating disorder (BED). For drugs for which no RCT was found, open trials or case reports were retrieved. Clinically relevant RCTs in the treatment of AN have used atypical antipsychotics, selective serotonin reuptake inhibitors (SSRIs), and zinc supplementation. Olanzapine demonstrated an adjunctive effect for in-patient treatment of underweight AN patients, and fluoxetine helped prevent relapse in weight-restored AN patients in 1/2 studies. For treatment of BN, controlled studies have used SSRIs, other antidepressants, and mood stabilizers. In 9/11 studies, pharmacotherapy yielded a statistically significant although moderate reduction in binge/purge frequency, and some additional benefits. For BED, RCTs have been conducted using SSRIs and one serotonin norepinephrine reuptake inhibitor (SNRI), mood stabilizers, and anti-obesity medications. In 11/12 studies, there was a statistically significant albeit limited effect of medication. Meta-analyses on efficacy of pharmacotherapy for BN and BED support moderate effect sizes for medication, but generally low recovery rates. Treatment resistance is an inherent feature of AN, where treatment should focus on renourishment plus psychotherapy. For BN and BED, combined treatment with pharmacotherapy and cognitive behaviour therapy has been more effective than either alone. Data on the long-term efficacy of pharmacotherapy for EDs are scarce. Short-and long-term pharmacotherapy of EDs still remains a challenge for the clinician. © 2011 CINP.</t>
  </si>
  <si>
    <t>10.1017/S1461145711000381</t>
  </si>
  <si>
    <t>Marcus, Marsha D; Wildes, Jennifer E</t>
  </si>
  <si>
    <t>Evidence-based psychological treatments for eating disorders.</t>
  </si>
  <si>
    <t>Gabbard's treatments of psychiatric disorders., 5th ed.</t>
  </si>
  <si>
    <t>Keel, P.K.; Haedt, A.</t>
  </si>
  <si>
    <t>Evidence-based psychosocial treatments for eating problems and eating disorders</t>
  </si>
  <si>
    <t>10.1080/15374410701817832</t>
  </si>
  <si>
    <t>Hay, Phillipa J; Claudino, Angelica de M</t>
  </si>
  <si>
    <t>Evidence-based treatment for the eating disorders.</t>
  </si>
  <si>
    <t>The Oxford handbook of eating disorders.</t>
  </si>
  <si>
    <t>Fairburn, C.G.</t>
  </si>
  <si>
    <t>Evidence-based treatment of anorexia nervosa</t>
  </si>
  <si>
    <t>This paper addresses the question "Is evidence-based treatment of anorexia nervosa possible?" "Barely" is the conclusion drawn. New forms of treatment are needed for adults with anorexia nervosa, and the true value of family-based treatment for adolescents has yet to be established. © 2005 by Wiley Periodicals, Inc.</t>
  </si>
  <si>
    <t>10.1002/eat.20112</t>
  </si>
  <si>
    <t xml:space="preserve">Theoretical </t>
  </si>
  <si>
    <t>Rosenblum, J.; Forman, S.</t>
  </si>
  <si>
    <t>Evidence-based treatment of eating disorders</t>
  </si>
  <si>
    <t>Current Opinion in Pediatrics</t>
  </si>
  <si>
    <t>Anorexia nervosa and bulimia nervosa are common problems facing adolescents and young adults. Treatment of these disorders poses a challenge to health care providers given the general paucity of clinical trials to guide management. There is evidence to support the use of CBT as well as psychopharmacotherapy to decrease binge and purge behaviors in bulimia nervosa. Significantly fewer trials have examined the efficacy of such therapies for anorexia nervosa. Short-term trials appear promising regarding potential treatments for bone loss in anorexia nervosa. The role of exercise in the management of anorexia nervosa remains controversial and begs future investigative efforts. © 2002 Lippincott Williams &amp; Wilkins, Inc.</t>
  </si>
  <si>
    <t>10.1097/00008480-200208000-00003</t>
  </si>
  <si>
    <t>McIntosh, Virginia Violet Williams</t>
  </si>
  <si>
    <t>Evidence-based treatments remain the best intervention for good long-term outcome of severe and enduring anorexia nervosa.</t>
  </si>
  <si>
    <t>More research is needed about response to specialist treatments for severe and enduring anorexia nervosa. Current evidence suggests those with severe and enduring anorexia nervosa respond to evidence-based treatments and continue to recover over decades. In the absence of clear guidelines to the contrary and given our understanding of the superior efficacy of specialist treatments over more eclectic treatment choices, it is our responsibility to continue to train and supervise clinicians to deliver evidence-based treatments, irrespective of the variant of anorexia nervosa. (PsycInfo Database Record (c) 2021 APA, all rights reserved)</t>
  </si>
  <si>
    <t>10.1002/eat.23325</t>
  </si>
  <si>
    <t>Steiger, H.</t>
  </si>
  <si>
    <t>Evidence-informed practices in the real-world treatment of people with eating disorders</t>
  </si>
  <si>
    <t>10.1080/10640266.2016.1269558</t>
  </si>
  <si>
    <t>Evidenced-based treatments for children and adolescents with eating disorders: Family therapy and family-facilitated cognitive-behavioral therapy</t>
  </si>
  <si>
    <t>10.1007/s10879-007-9049-x</t>
  </si>
  <si>
    <t>Butler, R.M.; Heimberg, R.G.</t>
  </si>
  <si>
    <t>Exposure therapy for eating disorders: A systematic review</t>
  </si>
  <si>
    <t>Exposure therapy is a potential method for the treatment of eating disorders. The current paper reviews the literature on exposure interventions for eating disorders, including studies (N = 60) on exposure and response prevention (ERP), in vivo feared food exposure, mirror exposure, family-based treatment with exposure, and virtual reality exposure therapy. Mirror exposure alone or in the context of cognitive-behavioral therapy (CBT) can decrease body dissatisfaction. The few controlled trials on ERP for binge and purge cues show only marginal benefit of ERP for binge or purge cues over and above other treatment methods such as CBT. In vivo exposure to feared foods may decrease state anxiety and increase caloric intake and body mass index, but research is limited. Virtual reality exposure could improve accessibility and feasibility of exposures in the clinical setting. A significant portion of the trials incorporated exposures into an overarching treatment such as CBT, body image therapy, or inpatient treatment, so the effects of exposure itself are difficult to parse apart. We discuss the state of the current literature in the context of learning theory and offer insights into new approaches to the application of exposure therapy in an eating disordered population. © 2020 Elsevier Ltd</t>
  </si>
  <si>
    <t>10.1016/j.cpr.2020.101851</t>
  </si>
  <si>
    <t>Koskina, A.; Campbell, I.C.; Schmidt, U.</t>
  </si>
  <si>
    <t>Exposure therapy in eating disorders revisited</t>
  </si>
  <si>
    <t>10.1016/j.neubiorev.2012.11.010</t>
  </si>
  <si>
    <t>Treasure, Janet; Williams, Christopher; Schmidt, Ulrike</t>
  </si>
  <si>
    <t>Family processes as maintaining factors for eating disorders.</t>
  </si>
  <si>
    <t>The clinician's guide to collaborative caring in eating disorders: The new Maudsley method.</t>
  </si>
  <si>
    <t>This chapter looks at the maintaining factors in anorexia nervosa, in particular family-related factors. We discuss how in the context of family skills training, using simple user-friendly cognitive behavioural formulations can help to identify family-related maintaining factors and which techniques to use to interrupt maladaptive caregiving patterns. We also examine relationships with siblings and peers along with their resulting effects. (PsycInfo Database Record (c) 2021 APA, all rights reserved)</t>
  </si>
  <si>
    <t>West, M.; McMaster, C.M.; Staudacher, H.M.; Hart, S.; Jacka, F.N.; Stewart, T.; Loughman, A.; Rocks, T.; Ruusunen, A.</t>
  </si>
  <si>
    <t>Gastrointestinal symptoms following treatment for anorexia nervosa: A systematic literature review</t>
  </si>
  <si>
    <t>Objective: Gastrointestinal (GI) disturbances are a frequent and burdensome experience for patients with anorexia nervosa (AN). How GI symptoms respond to current interventions is not well characterized, yet is critical to facilitate treatment success, and to inform the development of new treatments for AN. Therefore, the aim of this systematic review was to identify which treatments are effective in improving GI symptoms in patients with AN. Method: A systematic search for studies of AN treatments measuring GI symptoms pre- and post-treatment was conducted in May 2020 (PROSPERO ID: CRD42020181328). After removal of duplicates, title and abstracts of 3,370 studies were screened. Methodological quality was assessed using National Institute of Health Quality Assessment Tool. Results: Following full-text screening, 13 studies (12 observational studies and 1 randomized double-blind placebo-controlled trial) with 401 participants met eligibility criteria and were included. All observational studies included a component of nutritional rehabilitation, with half (n = 6) involving concurrent psychological treatment. The randomized controlled trial reported a drug therapy. Eleven studies reported an improvement in all (n = 6) or at least one (n = 5) patient-reported GI symptom following treatment. Two studies reported no change. Methodological quality was fair or poor across all studies. Discussion: This is the first systematic review to synthesize available evidence on the trajectory of patient-reported GI symptoms from commencement to end of treatment for AN. The results suggest that most studies showed improvement in one or more GI symptom in response to current treatments. Future therapeutic approaches should consider GI symptoms within their design for optimal treatment adherence and outcomes. © 2021 Wiley Periodicals LLC.</t>
  </si>
  <si>
    <t>10.1002/eat.23469</t>
  </si>
  <si>
    <t>Grenon, R.; Schwartze, D.; Hammond, N.; Ivanova, I.; Mcquaid, N.; Proulx, G.; Tasca, G.A.</t>
  </si>
  <si>
    <t>Group psychotherapy for eating disorders: A meta-analysis</t>
  </si>
  <si>
    <t>Objective: In the current meta-analysis, we review the effect of group psychotherapy compared to both wait-list controls and other active treatments for adults with eating disorders (EDs). Method: Twenty-seven randomized controlled trials (RCTs) that provide direct comparisons with a total of 1,853 participants were included. Results: Group psychotherapy is significantly more effective than wait-list controls at achieving abstinence rates of binge eating and/or purging (RR = 5.51, 95% CI: 3.73, 8.12), decreasing the frequency of binge eating and/or purging (g = 0.70, 95% CI: 0.51, 0.90), and reducing related ED psychopathology (g = 0.49, 95% CI: 0.32, 0.66) after treatment. The effects of group psychotherapy and other active treatments (e.g., behavioral weight loss, self-help, individual psychotherapy) did not differ on any outcome at post-treatment or at follow-ups. Group cognitive behavioral therapy (CBT) and other forms of group psychotherapy did not differ significantly on outcomes at any time point. Discussion: Additional research is needed to evaluate other group psychotherapy approaches, along with CBT, to provide more evidence-based treatment options for individuals with an ED. Group psychotherapy appears as effective as other common treatments and is perhaps more cost-effective than the most popular treatment, individual psychotherapy. Only 8.33% of comparisons in the current meta-analysis had at least 80% power to detect a moderate effect (d =.50) and we recommend that future RCTs be adequately powered. © 2017 Wiley Periodicals, Inc.</t>
  </si>
  <si>
    <t>10.1002/eat.22744</t>
  </si>
  <si>
    <t>Downey, J.</t>
  </si>
  <si>
    <t>Group therapy for adolescents living with an eating disorder: A scoping review</t>
  </si>
  <si>
    <t>SAGE Open</t>
  </si>
  <si>
    <t>Group models are commonly used to treat eating disorders; however, research in this area remains largely underdeveloped. Interest in group work is likely to increase due to the demands on the public health system and the cost-effectiveness of group modalities. This scoping review sought to explore the evidence underpinning group therapy for adolescents living with an eating disorder. A literature search of 10 academic databases and four gray literature databases was undertaken in 2013. Selected Internet resources were searched and the author consulted professionals from Eating Disorders Victoria, the Butterfly Foundation, and the University of Melbourne. A total of 11 peer-reviewed articles published between 2003 and 2013 were included for review. There was an overall lack of research with no randomized-controlled trials available. Six program evaluations and five program descriptions were found, and they reported on a range of eating disorders and group modalities. The program evaluations suggested the utility of group therapy for promoting weight restoration in underweight individuals living with an eating disorder. Cognitive behavioral therapy groups were found to be more effective for bulimia nervosa and multifamily group therapy showed promise for anorexia nervosa. More rigorous research is needed to establish the effectiveness of group therapy for adolescents living with an eating disorder. © The Author(s) 2014.</t>
  </si>
  <si>
    <t>10.1177/2158244014550618</t>
  </si>
  <si>
    <t>Kirk, S.</t>
  </si>
  <si>
    <t>Health and fitness series--5. Managing anorexia nervosa and other eating disorders.</t>
  </si>
  <si>
    <t>The journal of family health care</t>
  </si>
  <si>
    <t>At a time when obesity is a major public health concern, society paradoxically prefers thinness. This, along with the increase in dieting seen over recent years, has inevitably been linked to a rise in the incidence of eating disorders. This article describes the features and complications of eating disorders and gives advice on how these disorders can be identified and managed.</t>
  </si>
  <si>
    <t>Rigaud, D.</t>
  </si>
  <si>
    <t>Home enteral nutrition in eating disorders</t>
  </si>
  <si>
    <t>Nutrition Clinique et Metabolisme</t>
  </si>
  <si>
    <t>10.1016/j.nupar.2013.05.002</t>
  </si>
  <si>
    <t>Anderson, Arnold E [Ed]</t>
  </si>
  <si>
    <t>How I practice.</t>
  </si>
  <si>
    <t>When an obviously starved anorexia nervosa patient says: "I'm so fat. Just look at how big my thighs are," how do we respond? Disagreeing with a patient usually leads to a nonproductive interchange. To avoid a sterile, nonproductive interaction, we sometimes use a practical extension of the cognitive behavioral principle of seeking evidence to help a patient challenge her core distortions. distortions. Where we feel it's appropriate, and that's an individual clinical decision, we say to the patient: "Let's go to the hospital lobby." The patient wears shorts and a short-sleeve shirt. In the hospital lobby the patient selects ten people randomly and the team member asks the question. The attitude of the staff is crucial. So far, without exception, when we've taken a starved anorexic patient to the lobby and done "The Lobby Test" the result has always been that people walking through the hospital lobby respond: "You're not fat at all." "The Lobby Test" is only one example of utilizing core principles of cognitive therapy. First, identify the underlying cognitive distortions and schemas. Then challenge these distortions with evidence. Challenge them in a number of creative ways, not in a stereotyped or critical way. Finally, substitute healthy alternatives based on accurate evidence. (PsycInfo Database Record (c) 2021 APA, all rights reserved)</t>
  </si>
  <si>
    <t>10.1080/10640260390242560</t>
  </si>
  <si>
    <t>Green, R.J.; Samy, G.; Miqdady, M.S.; Salah, M.; Sleiman, R.; Abdelrahman, H.M.A.; Al Haddad, F.; Reda, M.M.; Lewis, H.; Ekanem, E.E.; Vandenplas, Y.</t>
  </si>
  <si>
    <t>How to improve eating behaviour during early childhood</t>
  </si>
  <si>
    <t>Pediatric Gastroenterology, Hepatology and Nutrition</t>
  </si>
  <si>
    <t>10.5223/pghn.2015.18.1.1</t>
  </si>
  <si>
    <t>Hornberger, L.L.; Lane, M.A.</t>
  </si>
  <si>
    <t>Identification and management of eating disorders in children and adolescents</t>
  </si>
  <si>
    <t>10.1542/PEDS.2020-040279</t>
  </si>
  <si>
    <t>Boisseau, C.L.</t>
  </si>
  <si>
    <t>Identification and management of eating disorders in gynecology: menstrual health as an underutilized screening tool</t>
  </si>
  <si>
    <t>American Journal of Obstetrics and Gynecology</t>
  </si>
  <si>
    <t>10.1016/j.ajog.2016.07.009</t>
  </si>
  <si>
    <t xml:space="preserve">Commentary </t>
  </si>
  <si>
    <t>Steinglass, J.E.</t>
  </si>
  <si>
    <t>Identification and treatment of eating disorders in people with obsessive-compulsive disorder</t>
  </si>
  <si>
    <t>Therapy</t>
  </si>
  <si>
    <t>Patients with obsessive-compulsive disorder (OCD) commonly struggle with an eating disorder as well, which raises several issues for treatment providers. First and foremost, the patient who is seeking treatment for OCD may not have identified or disclosed the presence of an eating disorder, leaving it to the clinician to accurately assess these diagnoses. Diagnosis of an eating disorder in a patient with OCD follows the same guidelines as diagnosis in a patient without OCD. The assessment may be complicated by the patient's lack of insight or ambivalence regarding treatment for the eating disorder (as distinguished from the treatment for OCD). Treatment of OCD can be complicated by the presence of an eating disorder. Patients with anorexia nervosa may not respond to pharmacologic interventions. Malnourishment in patients with anorexia nervosa or bulimia nervosa may impair the patient's participation in psychotherapy for OCD. Clinicians treating patients with OCD need to be adept at diagnosing eating disorders in this population, and will need to consider the role of the eating disorder when planning treatment. © 2007 Future Medicine Ltd.</t>
  </si>
  <si>
    <t>10.2217/14750708.4.4.473</t>
  </si>
  <si>
    <t>Also focus on OCD</t>
  </si>
  <si>
    <t>Sim, L.A.; McAlpine, D.E.; Grothe, K.B.; Himes, S.M.; Cockerill, R.G.; Clark, M.M.</t>
  </si>
  <si>
    <t>Identification and treatment of eating disorders in the primary care setting</t>
  </si>
  <si>
    <t>Mayo Clinic Proceedings</t>
  </si>
  <si>
    <t>10.4065/mcp.2010.0070</t>
  </si>
  <si>
    <t>Norris, T.; Dahl, P.; Jericho, M.; Crockford, D.</t>
  </si>
  <si>
    <t>Identifying and Managing Eating Disorders in Persons Presenting for Addiction Treatment</t>
  </si>
  <si>
    <t>Canadian Journal of Addiction</t>
  </si>
  <si>
    <t>10.1097/CXA.0000000000000129</t>
  </si>
  <si>
    <t xml:space="preserve">Also, focus on addiction </t>
  </si>
  <si>
    <t>Thompson-Brenner, H.</t>
  </si>
  <si>
    <t>Improving Psychotherapy for Anorexia Nervosa: Introduction to the Special Section on Innovative Treatment Approaches</t>
  </si>
  <si>
    <t>The available forms of psychotherapy for anorexia nervosa (AN) are helpful to many patients; however, a substantial proportion of adults with AN continues to show persistent symptoms and medical risks following treatment. Clinical investigators are therefore developing innovative adjunctive treatments for adults, to augment treatment effects. The 3 cases in this special section each demonstrate a creative, potent adjunctive treatment approach: Exposure and Response Prevention, Cognitive Remediation Therapy, and Unified Couples Therapy. In addition to demonstrating the treatment and response, the authors also discuss the important opportunities and struggles associated with the experience of providing each treatment for AN. Because adults with AN are often very attached to symptoms, and afraid of change, it is crucial to develop a basis for the therapeutic alliance and motivation to change. In these detailed, vivid, evidence-based case examples, the authors demonstrate highly distinct, innovative approaches to these issues. © 2016. American Psychological Association.</t>
  </si>
  <si>
    <t>10.1037/pst0000050</t>
  </si>
  <si>
    <t xml:space="preserve">Introduction to special issue </t>
  </si>
  <si>
    <t>Howard, M.; Gregertsen, E.C.; Hindocha, C.; Serpell, L.</t>
  </si>
  <si>
    <t>Impulsivity and compulsivity in anorexia and bulimia nervosa: A systematic review</t>
  </si>
  <si>
    <t>This study aimed to systematically appraise cross-sectional research that compared the cognitive performance of individuals in the acute phase of BN and/or AN to HCs on measures of impulsivity and compulsivity. The results of the systematic review showed support for the trans-diagnostic approach to eating disorders. There was no strong evidence to support the characterisation of AN as high in compulsivity (and low in impulsivity), nor to support the characterisation of BN as high in impulsivity (and low in compulsivity). There appeared to be mixed findings for both impulsivity and compulsivity across AN and BN. Results were highly variable due to the heterogeneous tasks used, and lack of replication across studies. There was no consensus amongst the included studies on the most appropriate task and/or outcome measures that should be used to study the constructs of impulsivity and compulsivity. © 2020 The Authors</t>
  </si>
  <si>
    <t>10.1016/j.psychres.2020.113354</t>
  </si>
  <si>
    <t>Pisetsky, E.M.; Utzinger, L.M.; Peterson, C.B.</t>
  </si>
  <si>
    <t>Incorporating Social Support in the Treatment of Anorexia Nervosa: Special Considerations for Older Adolescents and Young Adults</t>
  </si>
  <si>
    <t>Cognitive and Behavioral Practice</t>
  </si>
  <si>
    <t>10.1016/j.cbpra.2015.09.002</t>
  </si>
  <si>
    <t>Hay, P.J.; Claudino, A.M.; Touyz, S.; Abd Elbaky, G.</t>
  </si>
  <si>
    <t>Individual psychological therapy in the outpatient treatment of adults with anorexia nervosa</t>
  </si>
  <si>
    <t>Cochrane Database of Systematic Reviews</t>
  </si>
  <si>
    <t>10.1002/14651858.CD003909.pub2</t>
  </si>
  <si>
    <t>Hay, P.P.J.; McDermott, B.</t>
  </si>
  <si>
    <t>Individual psychotherapy</t>
  </si>
  <si>
    <t>Eat. Disorders in Children and Adolescents</t>
  </si>
  <si>
    <t>Introduction and overview To therapists and clinicians treating children and adolescents with eating disorders, the title ‘individual psychotherapy’ may appear a misnomer. Children and the majority of adolescents do not present alone and it is important in management to also engage family members, and others such as school counsellors. Guidelines and position statements for the specific care of young people emphasize this (Kreipe, 1995; National Institute for Clinical Excellence (NICE), 2004). Individual psychotherapy in most instances, particularly with children, should occur following a thorough assessment of the patient’s family and social context, and will often occur in conjunction with family and other therapies. In anorexia nervosa treatment necessarily must also address the restoration of physical health. With this caveat, this chapter describes individual therapies that have been applied in eating disorders, summarizes their evidence base, and concludes with a commentary on their appropriateness for children and adolescents. The discussion is limited to anorexia nervosa (AN), bulimia nervosa (BN) and Eating Disorders not Otherwise Specified (EDNOS). For an account of psychotherapeutic approaches in the management of binge eating in obese and overweight children the reader is referred to Braet (Chapter 15, this volume). Individual psychotherapies It is not known which treatment approaches are most commonly used worldwide in AN. While cognitive-behavioural therapy for BN is now endorsed by leading authorities (NICE, 2004), a range of individual therapies have been described and are used for people with this condition. © Cambridge University Press 2007 and Cambridge University Press, 2009.</t>
  </si>
  <si>
    <t>McDermott, B.M.; Harris, C.; Gibbon, P.</t>
  </si>
  <si>
    <t>Individual psychotherapy for children and adolescents with an eating disorder: From historical precedent toward evidence-based practice</t>
  </si>
  <si>
    <t>In times of trial, of decision and responsibility, of peer and family group pressure, expectation and conflict, any typical person would yearn for a certain stability or comforting factor in their life to assure them that things are still under control. This may surface in different forms, for us the continual and compulsive loss of weight is the elusive control factor.</t>
  </si>
  <si>
    <t>10.1016/S1056-4993(01)00010-4</t>
  </si>
  <si>
    <t>Historical review</t>
  </si>
  <si>
    <t>Harrington, B.C.; Jimerson, M.; Haxton, C.; Jimerson, D.C.</t>
  </si>
  <si>
    <t>Initial evaluation, diagnosis, and treatment of anorexia nervosa and bulimia nervosa</t>
  </si>
  <si>
    <t>Eating disorders are life-threatening conditions that are challenging to address; however, the primary care setting provides an important opportunity for critical medical and psychosocial intervention. The recently published Diagnostic and Statistical Manual of Mental Disorders, 5th ed., includes updated diagnostic criteria for anorexia nervosa (e.g., elimination of amenorrhea as a diagnostic criterion) and for bulimia nervosa (e.g., criterion for frequency of binge episodes decreased to an average of once per week). In addition to the role of environmental triggers and societal expectations of body size and shape, research has suggested that genes and discrete biochemical signals contribute to the development of eating disorders. Anorexia nervosa and bulimia nervosa occur most often in adolescent females and are often accompanied by depression and other comorbid psychiatric disorders. For low-weight patients with anorexia nervosa, virtually all physiologic systems are affected, ranging from hypotension and osteopenia to life-threatening arrhythmias, often requiring emergent assessment and hospitalization for metabolic stabilization. In patients with frequent purging or laxative abuse, the presence of electrolyte abnormalities requires prompt intervention. Family-based treatment is helpful for adolescents with anorexia nervosa, whereas short-term psychotherapy, such as cognitive behavior therapy, is effective for most patients with bulimia nervosa. The use of psychotropic medications is limited for anorexia nervosa, whereas treatment studies have shown a benefit of antidepressant medications for patients with bulimia nervosa. Treatment is most effective when it includes a multidisciplinary, teambased approach. © 2015 American Academy of Family Physicians.</t>
  </si>
  <si>
    <t>Hay, P.J.; Claudino, A.M.; Smith, C.A.; Touyz, S.; Lujic, S.; Madden, S.</t>
  </si>
  <si>
    <t>Inpatient versus outpatient care, partial hospitalisation and wait-list for people with eating disorders</t>
  </si>
  <si>
    <t>This is the protocol for a review and there is no abstract. The objectives are as follows: To assess the effects of treatment setting (inpatient, partial hospitalisation or outpatient) on reduction in symptoms and increase in remission rates in people with: anorexia nervosa and atypical anorexia nervosa; and bulimia nervosa and other eating disorders. To assess the effects of continuing hospitalisation until the person is restored to a normal weight in people with anorexia nervosa. anorexia nervosa and atypical anorexia nervosa; and bulimia nervosa and other eating disorders. © 2013 The Cochrane Collaboration.</t>
  </si>
  <si>
    <t>10.1002/14651858.CD010827</t>
  </si>
  <si>
    <t>Protocol for review</t>
  </si>
  <si>
    <t>Christensen, K.A.; Klaver, E.; Short, N.A.</t>
  </si>
  <si>
    <t>Insomnia in Eating Disorders</t>
  </si>
  <si>
    <t>Garner, David M; Garfinkel, Paul E; Irvine, M. Jane</t>
  </si>
  <si>
    <t>Integration and sequencing of treatment approaches for eating disorders.</t>
  </si>
  <si>
    <t>Special Issue: Psychopharmacology, behavior modification, dynamic psychotherapy: Towards an integrated approach</t>
  </si>
  <si>
    <t>Discusses general principles for the management of eating disorders (i.e., anorexia and bulimia), with emphasis on correcting disturbed eating and weight within the modern cultural context. Understanding these disorders involves accounting for factors that predispose individuals to these eating disorders; determining developmental experiences that interact with these factors to initiate symptom expression; establishing biological, psychological, and interpersonal variables; and noting key variations. A range of different therapeutic options is outlined, and a 2-track approach is recommended. The 1st track deals with physical/biological issues, while the 2nd track relates to the psychological context and underlying developmental, personality, and familial themes. The integration and sequencing of these approaches as part of a multidimensional model of treatment are described. (PsycInfo Database Record (c) 2021 APA, all rights reserved)</t>
  </si>
  <si>
    <t>10.1159/000287963</t>
  </si>
  <si>
    <t>Dalle Grave, R.</t>
  </si>
  <si>
    <t>Intensive cognitive behavioural therapy for eating disorders</t>
  </si>
  <si>
    <t>European Psychiatric Review</t>
  </si>
  <si>
    <t>Cognitive behavioural therapy (CBT) is the most effective treatment for adults with bulimia nervosa (BN), but it is not effective enough; at best, only half of patients make a full remission and it has not been designed for treating patients with anorexia nervosa (AN) and eating disorder not otherwise specified (EDNOS). To address some of these limitations, an enhanced form of CBT for BN, named CBT-E, has been developed. CBT-E adopts modern procedures to address eating disorder psychopathology, and it is suitable for treating all forms of clinical eating disorders. The treatment was originally designed for adults in standard outpatient settings, but was then adapted for intense levels of care (e.g. intensive outpatient, day-hospital, and inpatient). In this article intensive CBT-E for treating eating disorders will be described. A brief summary of the data supporting this novel form of treatment will also be provided. © Touch Briefings 2011.</t>
  </si>
  <si>
    <t>Khoury, N.M.; Lutz, J.; Schuman-Olivier, Z.</t>
  </si>
  <si>
    <t>Interoception in Psychiatric Disorders: A Review of Randomized, Controlled Trials with Interoception-Based Interventions</t>
  </si>
  <si>
    <t>Interoception, or the process of sensing, interpreting, and integrating internal bodily signals, has increasingly been the subject of scientific research over the past decade but is still not well known in clinical practice. The aim of this article is to review clinical treatment interventions that use interoception, to synthesize the current research knowledge, and to identify the gaps where future research is needed. We conducted a comprehensive literature search on randomized, controlled trials that both include interoception in treatment interventions for individuals with psychiatric disorders and measure aspects of interoception using self-report measures. Out of 14 randomized, controlled trials identified, 7 found that interventions with interoception were effective in ameliorating symptoms. These studies included individuals with anxiety disorders, eating disorders, psychosomatic disorders, and addictive disorders. All of the intervention studies with positive clinical outcomes also demonstrated changes on interoceptive measures; however, these measures were often related to specific illness symptoms. Interoception may be a mechanism of action in improving clinical symptomatology, though studies incorporating general, symptom-independent interoceptive measures remain scarce. To further our understanding of the role interoception has in psychiatric disorders and their treatment, more studies integrating interoceptive measures are needed, along with a clearer definition of interoceptive terms used. © 2018 President and Fellows of Harvard College.</t>
  </si>
  <si>
    <t>10.1097/HRP.0000000000000170</t>
  </si>
  <si>
    <t>General psychiatric disorders, also review</t>
  </si>
  <si>
    <t>Eddy, K.T.; Thomas, J.J.</t>
  </si>
  <si>
    <t>Introduction to a special issue on child and adolescent feeding and eating disorders and avoidant/restrictive food intake disorder</t>
  </si>
  <si>
    <t>10.1002/eat.23052</t>
  </si>
  <si>
    <t>Kim, Y.-R.; Nakai, Y.; Thomas, J.J.</t>
  </si>
  <si>
    <t>Introduction to a special issue on eating disorders in Asia</t>
  </si>
  <si>
    <t>Objective: It is our pleasure to introduce a special issue of the International Journal of Eating Disorders on eating disorders (EDs) in Asia. Method: We received such a robust response to the special edition that we were able to fill two issues. Contributions focused on seven main themes: (1) prevalence, (2) time trends, (3) healthcare systems, (4) treatment, (5) risk factors, (6) assessment, and (7) orthorexia. Results: New prevalence and time trend data from China, Iran, Singapore, Japan, and Taiwan suggest that EDs are increasingly common in Asia but are not always detected in healthcare settings. Only a minority of individuals with EDs in Singapore receive treatment, and psychosocial treatment and prevention interventions that are evidence-based in the West may require cultural adaptation before they can be fully implemented in Japan, Singapore, China, and South Korea. Psychological risk factors for EDs are more similar than different in Iran, India, Japan, and China, but biological risk factors are understudied across the continent. Psychometrically sound assessment tools are available in many Asian languages. Discussion: We hope this special issue provides a catalyst and blueprint for global collaboration to relieve the burden of suffering of EDs in Asia and beyond. © 2020 Wiley Periodicals LLC</t>
  </si>
  <si>
    <t>10.1002/eat.23444</t>
  </si>
  <si>
    <t>Latzer, Yael; Stein, Daniel</t>
  </si>
  <si>
    <t>Introduction: Novel perspectives on the psychology and psychotherapy of eating disorders.</t>
  </si>
  <si>
    <t>The aim of this introduction to this issue is to review and summarize significant new psychological perspectives and psychotherapeutic interventions in the treatment of eating disorder (EDs). In this issue, five novel therapeutic strategies for the treatment of EDs are presented. These include a combination of psychodynamic psychotherapy and neuropsychology, two recent modifications of cognitive behavioral therapy (the MANTRA, and the conceptualization of change in patients with ED in terms of sense of agency), a specific group movement therapy, and an innovative rehabilitation treatment. In addition, one article offers an historic review of the development of psychotherapy of EDs, and two articles highlight specific considerations related to the treatment of EDs: compulsory treatment, and culturally sensitive treatment. (PsycInfo Database Record (c) 2021 APA, all rights reserved)</t>
  </si>
  <si>
    <t>10.1002/jclp.22786</t>
  </si>
  <si>
    <t>Groff, S.E.</t>
  </si>
  <si>
    <t>Is enhanced cognitive behavioral therapy an effective intervention in eating disorders? A review</t>
  </si>
  <si>
    <t>Journal of Evidence-Informed Social Work</t>
  </si>
  <si>
    <t>In this study the author reviews the current empirical research regarding Enhanced Cognitive Behavioral Therapy (CBT-E) in the treatment of the full range of eating disorders (EDs): anorexia nervosa, bulimia nervosa, and eating disorder not otherwise specified. All peer-reviewed outcome studies identified through electronic bibliographic databases and manual searches of article reference lists are reviewed. A total of six studies (n = 6) were found. The author reports the results of these studies consisting of open-trials of CBT-E applied to different ED diagnoses, comparing two forms of CBT-E (focused and broad) to waitlist, and comparing CBT-E plus Motivation Focused Therapy. There is evidence to support the use of CBT-E for the treatment of EDs; however, this evidence is tentative as CBT-E is still in its early phases of empirical testing. No trials found CBT-E to be ineffective. Although these research designs are not randomized control trials, these results are promising for ED research. There are few efficacious treatments for EDs, especially for those with “chronic” EDs and adults with anorexia nervosa. CBT-E is one of the first interventions that focuses on particular symptomatic behaviors of EDs manifested in individual clients rather than treating ED diagnoses generically. © Taylor &amp; Francis Group, LLC.</t>
  </si>
  <si>
    <t>10.1080/15433714.2013.835756</t>
  </si>
  <si>
    <t>Brown, A.; Mountford, V.A.; Waller, G.</t>
  </si>
  <si>
    <t>Is the therapeutic alliance overvalued in the treatment of eating disorders?</t>
  </si>
  <si>
    <t>In this article, we make the case for a systematic program of research into the causal relationship between the therapeutic alliance and outcomes of psychological treatments for the eating disorders. To make that case, we need to begin by considering the validity of existing assumptions about that alliance-outcome relationship. We will then suggest what research is needed to allow clinicians to structure their work to best effect (e.g., should therapists focus on establishing a strong alliance even if it means not applying more therapy-specific techniques, or should they stress the application of those techniques even when the working alliance might seem likely to be weakened as a result). Although the authors have a background in cognitive-behavioral therapy (CBT), our aim is to suggest a research base that applies to a variety of psychotherapies, allowing for common or different conclusions about the alliance-outcome relationship, depending on what the proposed research indicates. Copyright © 2013 Wiley Periodicals, Inc.</t>
  </si>
  <si>
    <t>10.1002/eat.22177</t>
  </si>
  <si>
    <t>Marshall, P.D.; Palmer, R.L.; Bothelo, R.J.</t>
  </si>
  <si>
    <t>Is there a place for a specific cognitive therapy of anorexia nervosa?</t>
  </si>
  <si>
    <t>British Journal of Cognitive Psychotherapy</t>
  </si>
  <si>
    <t>Abnormal cognitions are prominent in anorexia nervosa. A classification of such cognitions by content is proposed and their role in the pathogenesis of eating disorder is discussed. A highly specific cognitive therapy for anorexia nervosa is outlined. Such a therapy has been shown to be feasible although its efficacy and place in the treatment of anorexia nervosa has yet to be evaluated.</t>
  </si>
  <si>
    <t xml:space="preserve">Classification </t>
  </si>
  <si>
    <t>Greener, M.; Holland, A.J.A.; Larner, A.J.</t>
  </si>
  <si>
    <t>Keynote lecture: Treating eating disorders</t>
  </si>
  <si>
    <t>Prog. Neurol. Psychiatry</t>
  </si>
  <si>
    <t>The Keynote Lecture at the eighth Latest Advances in Psychiatry Symposium, held in London in March, was given by Professor Gerald Russell, Emeritus Professor of Psychiatry at the Institute of Psychiatry in London. He noted that eating disorders are sometimes associated with a markedly excess mortality. A high crude mortality rate (2.2 per cent per annum) was recorded in a UK series of compulsorily treated anorexia patients, in keeping with these patients' dogged resistance to treatment. While bulimia nervosa may respond to fluoxetine, there is no effective pharmacological treatment for anorexia nervosa. Nevertheless, psychological treatments may improve outcomes in both anorexia and bulimia nervosa, although NICE has only grudgingly recognised their efficacy. Medical writer, Mark Greener, reports.</t>
  </si>
  <si>
    <t>10.1002/pnp.138</t>
  </si>
  <si>
    <t>Lecture overview</t>
  </si>
  <si>
    <t>Ghaderi, Ata</t>
  </si>
  <si>
    <t>Logical functional analysis in the assessment and treatment of eating disorders.</t>
  </si>
  <si>
    <t>Clinical Psychologist</t>
  </si>
  <si>
    <t>Cognitive behaviour therapy (CBT) is now suggested to be the treatment of choice for bulimia nervosa. However, it is also known than no more than approximately 50% of patients recover after receiving CBT. When the first-line manual-based treatment fails, the therapist should use other empirically supported treatments, and if they do not work or are not available, then the therapist should resort to the problem-solving (hypothesis-testing) approach that characterises CBT. However, using problem-solving strategies demands a thorough analysis and understanding of the variables maintaining the problems. Behavioural functional analysis, which lies at the core of behaviour therapy and applied behaviour analysis, helps the therapist to gain the understanding needed for using relevant cognitive and behavioural treatment strategies and methods. However, functional analysis has been criticised for lack of replicability and cost-ineffectiveness. Logical functional analysis (LFA) is a recent development that seems to be both replicable and useful for treatment planning. In this paper, an LFA of eating disorders that helps to guide the CBT treatment and makes it more individualised is described, discussed, and illustrated by a case example. (PsycInfo Database Record (c) 2021 APA, all rights reserved)</t>
  </si>
  <si>
    <t>10.1080/13284200600957324</t>
  </si>
  <si>
    <t>Roth, David M; Ross, Donald R</t>
  </si>
  <si>
    <t>Long-term cognitive-interpersonal group therapy for eating disorders.</t>
  </si>
  <si>
    <t>International Journal of Group Psychotherapy</t>
  </si>
  <si>
    <t>Describes a cognitive-interpersonal framework for understanding aspects of the pathogenesis and persistence of anorexia nervosa and bulimia that are relevant to the group context. It is suggested that eating disorder symptoms represent one of many possible maladaptive strategies for coping with dysfunctional patterns of thinking and relating. A long-term group experience offers advantages (social entity, in vivo examination) not readily available in individual cognitive therapy or short-term group therapy. Three case vignettes are offered to illustrate the work. Characteristics (e.g., session structure, interpersonal process) of the long-term groups are outlined. (PsycInfo Database Record (c) 2021 APA, all rights reserved)</t>
  </si>
  <si>
    <t xml:space="preserve">Likely not CBT? </t>
  </si>
  <si>
    <t>Booth, C.; Brown, A.S.; Carico, H.</t>
  </si>
  <si>
    <t>Male eating disorders: An update on an underrecognized population</t>
  </si>
  <si>
    <t>Eating disorders are less likely to be diagnosed in men than in women. Male eating disorders are not limited to a specific age group or subset of the population, although certain groups may be at greater risk. To date, the most commonly studied demographics include adolescent males, undergraduate college-age males, and athletes. Other subsets of the population requiring additional study include homosexual males and men aged older than their 20s. Treatment of patients with eating disorders includes both behavioral and pharmacologic options. Currently, the most studied medications include antidepressants and antipsychotics. More research is required to accurately diagnose and treat eating disorders in the male population. © 2000 - 2015 Jobson Medical Information LLC unless otherwise noted. All rights reserved.</t>
  </si>
  <si>
    <t>Andersen, A.E.; Holman, J.E.</t>
  </si>
  <si>
    <t>Males with eating disorders: Challenges for treatment and research</t>
  </si>
  <si>
    <t>Males represent only 10 percent of eating disorder cases. This gender discrepancy is among the most extreme in psychiatry and medicine. Determining which differences in etiology and mechanism best explain the discrepancy presents an intellectual challenge. Beginning at about the third grade, boys and girls diverge in social development. Boys show significantly less desire to lose weight, express dissatisfaction with the upper rather than the lower body, and use dieting to achieve specific external goals rather than as a cultural norm. Males reach a significantly higher body mass index (BMI) than females do before they begin dieting (27.2 versus 24.2, p&lt;.01). While overall treatment principles are similar, males in treatment require attainment of a different hormonal milieu (testosterone), attention to past and future sexual role, amelioration of perception of stigma, and preparation for return to male social roles. Males and females suffer comparable degrees of osteopenia and brain shrinkage during anorexia nervosa. The effectiveness of antidepressants in males with eating disorders (compared with that in females) has not been well studied. Male gender is not an adverse factor in short-term or long-term treatment outcome. Understanding the lower frequency of these illnesses in males may lead to more effective means of protecting girls from eating disorders and from the culturally induced distress about normal body size and shape that burdens adolescent development and adult life.</t>
  </si>
  <si>
    <t>Franko, D.L.; Erb, J.</t>
  </si>
  <si>
    <t>Managed care or mangled care?: Treating eating disorders in the current healthcare climate</t>
  </si>
  <si>
    <t>The challenge of treating patients with eating disorders, together with the increasing intrusion of third-party payers into the healthcare system presents a dual dilemma for mental health clinicians. Although there are potent treatments for patients with anorexia nervosa and bulimia nervosa, most therapies require substantially more than a brief number of sessions in order to be effective. This article provides guidelines to clinicians who treat patients with eating disorders under the constraints of managed care. Practical suggestions for treatment approaches as well as strategies for negotiating with third-party payers are offered in an effort to assist clinicians in providing efficient, effective, and compassionate care to patients with eating disorders.</t>
  </si>
  <si>
    <t>10.1037/h0087706</t>
  </si>
  <si>
    <t>Jassogne, C.; Zdanowicz, N.</t>
  </si>
  <si>
    <t>Management of adult patients with anorexia nervosa: A literature review</t>
  </si>
  <si>
    <t>Psychiatr. Danub.</t>
  </si>
  <si>
    <t>Background: Anorexia is a frequent pathology; not only does it cause major changes in patients' quality of life, but also the mortality rate is high. This mortality mainly affects young people. However, care remains controversial. The aim of this literature review is, therefore, to review current guidelines. Subjects and methods: A review of the literature published between 2006 and 2017, from articles contained in the Cochrane, PubMed, Scopus and PsychINFO databases. Keywords were 'anorexia nervosa', 'adults' and 'management'. Results: Patient management must be multidisciplinary and prioritise weight gain. For this to happen, outpatient monitoring must include a gradual normalisation of eating habits. This always involves psychotherapy and sometimes prescription medication. However, no specific therapy or psychotropic drug has demonstrated statistical superiority in the management of anorexic patients. Cognitive behavioural therapy remains the most effective therapy in preventing relapse, and family therapies for the treatment of young patients who are still living with their families of origin. Hospitalization is sometimes necessary and must then include gradual and closely monitored refeeding to avoid the potentially fatal refeeding syndrome. Conclusions: The management of anorexic patients is complex but always involves reaching a normal weight. The best prognosis is found in young patients with the least chronic disease. © Medicinska naklada - Zagreb, Croatia.</t>
  </si>
  <si>
    <t>Chakraborty, K.; Basu, D.</t>
  </si>
  <si>
    <t>Management of anorexia and bulimia nervosa: An evidence-based review</t>
  </si>
  <si>
    <t>Anorexia nervosa and bulimia nervosa are primarily psychiatric disorders characterized by severe disturbances of eating behavior. Eating disorders are most prevalent in the Western culture where food is in abundance and female attractiveness is equated with thinness. Eating disorders are rare in countries like India. Despite a plethora of management options available to the mental health professionals, no major breakthrough has been achieved in recent years. Nutritional rehabilitation along with some form of re educative psychotherapy remains the mainstay of management of anorexia nervosa. In bulimia nervosa, both fluoxetine and cognitive behavior therapy have been found to be effective. Although the above-mentioned management options have been in use for decades, the active ingredient is still to be ascertained.</t>
  </si>
  <si>
    <t>10.4103/0019-5545.64596</t>
  </si>
  <si>
    <t>Galbally, M.; Himmerich, H.; Senaratne, S.; Fitzgerald, P.; Frost, J.; Woods, N.; Dickinson, J.E.</t>
  </si>
  <si>
    <t>Management of anorexia nervosa in pregnancy: a systematic and state-of-the-art review</t>
  </si>
  <si>
    <t>Anorexia nervosa is a potentially severe, chronic, and relapsing mental disorder that is more common in women and girls during the reproductive years (usually defined as those aged 12–51 years). It is associated with suicide and mortality linked with the physical consequences of starvation. Although anorexia nervosa is a disorder of low prevalence, and even lower prevalence in pregnancy, it is associated with substantial risks for the mother and infant when under-recognised and undermanaged. Despite the complexity and risk of managing anorexia nervosa in pregnancy, few studies are available to guide care. We conducted a systematic review, identifying only eight studies that addressed the management of anorexia nervosa in pregnancy. These studies were case studies or case reports examining narrow aspects of management. Subsequently, we conducted a state-of-the-art review across research in relevant disciplines and areas of expertise for managing anorexia nervosa in pregnancy and synthesised the findings into recommendations and principles for multidisciplinary management of anorexia nervosa in pregnancy. These recommendations included a focus on the specialist mental health, obstetric, medical, and nutritional care required to ensure optimal outcomes for women and their infants. Despite the complexity and risks, a gap exists in the comprehensive guidelines and recommendations for managing anorexia nervosa in pregnancy. This Review provides multidisciplinary recommendations for clinical care in this area. Managing anorexia nervosa in pregnancy is an area of clinical care that requires a multidisciplinary approach and includes those experienced in managing high-risk pregnancies. © 2022</t>
  </si>
  <si>
    <t>10.1016/S2215-0366(22)00031-1</t>
  </si>
  <si>
    <t>Barton, R.; Nicholls, D.</t>
  </si>
  <si>
    <t>Management of eating disorders in children and adolescents</t>
  </si>
  <si>
    <t>Psychiatry</t>
  </si>
  <si>
    <t>This review summarizes current recommendations for the psychological and pharmacological management of early-onset eating disorders in childhood and adolescence. It describes the differences in assessment and management compared with managing adults with eating disorders, discusses specific issues regarding consent to treatment in children, and highlights the important principles of treatment in both the inpatient and outpatient setting. © 2008 Elsevier Ltd. All rights reserved.</t>
  </si>
  <si>
    <t>10.1016/j.mppsy.2008.02.007</t>
  </si>
  <si>
    <t>Berkman, N.D.; Bulik, C.M.; Brownley, K.A.; Lohr, K.N.; Sedway, J.A.; Rooks, A.; Gartlehner, G.</t>
  </si>
  <si>
    <t>Management of eating disorders.</t>
  </si>
  <si>
    <t>Evidence report/technology assessment</t>
  </si>
  <si>
    <t>Touyz, Stephen [Ed]; Le Grange, Daniel [Ed]; Lacey, J. Hubert [Ed]; Hay, Phillipa [Ed]</t>
  </si>
  <si>
    <t>Based on the only evidence-based randomized controlled trial yet undertaken in patients with severe and enduring anorexia nervosa, Managing Severe and Enduring Anorexia Nervosa uses the results of that trial to present a new paradigm for treatment. This informative new text assembles the leading scientists across several continents to provide a comprehensive overview and new paradigm for treatment and stimulate interest in the development of new psychosocial approaches. Students, clinicians, and researchers in the field of eating disorders will find this edited volume a valuable reference handbook in the clinical management of patients with anorexia nervosa. (PsycInfo Database Record (c) 2023 APA, all rights reserved)</t>
  </si>
  <si>
    <t>Touyz, Stephen; Strober, Michael</t>
  </si>
  <si>
    <t>Managing the patient with severe and enduring anorexia nervosa.</t>
  </si>
  <si>
    <t>Treatment of the chronically ill demands awareness of the realized "customs" by which these patients insist they must live: without deviating from routines, without contemplation of alternatives or new possibilities. It requires an understanding of why it is hazardous to ask patients with severe and enduring anorexia nervosa (SE-AN) to challenge their routines too soon, too forcefully. It requires an understanding of the deeply entrenched principles of living that evolved from their biology and how intervening developmental unease gave increasing strength to the illness. It requires what we believe should properly be seen as the complement to the psychopathology itself: an ability to infer the misery that has pervaded the patient's mental life over many years, to give testimony to the constraints the illness imposes, to accept (and acknowledge) that the avoidance patterns that mark their life afford no small measure of personal "safety," to understand the trade-offs. We have offered but a brief overview of the clinical challenge. As for the possibility that future study will translate into more creative solutions, one can hope. As for that hope, what is clear at the moment is that the alterations of biology that enable SE-AN, the genetic architecture, the role, in some, of adverse circumstances that impact consciousness and sustain avoidance of growth, physical and emotional, remain little studied. (PsycInfo Database Record (c) 2023 APA, all rights reserved)</t>
  </si>
  <si>
    <t>Bailey, A.P.; Parker, A.G.; Colautti, L.A.; Hart, L.M.; Liu, P.; Hetrick, S.E.</t>
  </si>
  <si>
    <t>Mapping the evidence for the prevention and treatment of eating disorders in young people</t>
  </si>
  <si>
    <t>Eating disorders often develop during adolescence and young adulthood, and are associated with significant psychological and physical burden. Identifying evidence-based interventions is critical and there is need to take stock of the extant literature, to inform clinical practice regarding well-researched interventions and to direct future research agendas by identifying gaps in the evidence base.To investigate and quantify the nature and distribution of existing high-quality research on the prevention and treatment of eating disorders in young people using evidence mapping methodology.A systematic search for prevention and treatment intervention studies in adolescents and young adults (12-25 years) was conducted using EMBASE, PSYCINFO and MEDLINE. Studies were screened and mapped according to disorder, intervention modality, stage of eating disorder and study design. Included studies were restricted to controlled trials and systematic reviews published since 1980.The eating disorders evidence map included 197 trials and 22 systematic reviews. Prevention research was dominated by trials of psychoeducation (PE). Bulimia nervosa (BN) received the most attention in the treatment literature, with cognitive behavioural therapy (CBT) and antidepressants the most common interventions. For anorexia nervosa (AN), family based therapy (FBT) was the most studied. Lacking were trials exploring treatments for binge eating disorder (BED) and eating disorder not otherwise specified (EDNOS). Relapse prevention strategies were notably absent across the eating disorders.Despite substantial literature devoted to the prevention and treatment of eating disorders in young people, the evidence base is not well established and significant gaps remain. For those identified as being at-risk, there is need for prevention research exploring strategies other than passive PE. Treatment interventions targeting BED and EDNOS are required, as are systematic reviews synthesising BN treatment trials (e.g., CBT, antidepressants). FBTs for AN require investigation against other validated psychological interventions, and the development of relapse prevention strategies is urgently required. By systematically identifying existing interventions for young people with eating disorders and exposing gaps in the current literature, the evidence map can inform researchers, funding bodies and policy makers as to the opportunities for future research. © 2014 Bailey et al.; licensee BioMed Central Ltd.</t>
  </si>
  <si>
    <t>10.1186/2050-2974-2-5</t>
  </si>
  <si>
    <t>Geller, J.</t>
  </si>
  <si>
    <t>Mechanisms of action in the process of change: Helping eating disorder clients make meaningful shifts in their lives</t>
  </si>
  <si>
    <t>Clinical Child Psychology and Psychiatry</t>
  </si>
  <si>
    <t>This article describes a model for change that draws upon motivational and cognitive-behavioural theories. It is suggested that maladaptive beliefs hold individuals captive in destructive self-perpetuating cycles dominated by the illness. In the context of a trusting therapeutic relationship, inquiry and experimentation can lead to the reformulation of maladaptive beliefs, and to the development, reprioritization and/or strengthening of higher values. A clear cohesive system of higher values allows individuals to make autonomous life decisions, which reduces the need for maladaptive coping strategies. Copyright © 2006 SAGE Publications.</t>
  </si>
  <si>
    <t>10.1177/1359104506061413</t>
  </si>
  <si>
    <t>Reinblatt, S.P.; Redgrave, G.W.; Guarda, A.S.</t>
  </si>
  <si>
    <t>Medication management of pediatric eating disorders</t>
  </si>
  <si>
    <t>This article provides an overview of psychopharmacological treatments for pediatric eating disorders (EDs). Although EDs usually begin in adolescence, there are few pharmacological treatment trials specific to this age group and a paucity of controlled data. Empirical evidence suggests that psychological, behavioural and family interventions should be the primary modalities of treatment for these conditions. In severely underweight patients behavioural weight restoration should be attempted before pharmacological intervention, especially since starvation is known to aggravate obsessional and depressive symptomatology. Evidence from controlled trials supports the use of antidepressants for the treatment of bulimia nervosa (BN) in adults; however, similar studies have not yet been performed in youths. For anorexia nervosa (AN), there are no pharmacotherapies of proven efficacy in either adults or youths. Nonetheless, clinical experience and uncontrolled evidence suggests that some children and adolescents may benefit from thoughtful use of psychotropic medications on an individual basis in the context of a multimodal treatment plan. Regarding binge eating disorder (BED), adult literature shows positive short-term effects on binge eating for both pharmacological (especially selective serotonin reuptake inhibitors) and behavioural interventions, but unclear effects on weight. Clearly, psychopharmacological interventions for pediatric EDs would benefit from more research. © 2008 Informa UK Ltd.</t>
  </si>
  <si>
    <t>10.1080/09540260801889120</t>
  </si>
  <si>
    <t>Patel, V.; Flisher, A.J.; Hetrick, S.; McGorry, P.</t>
  </si>
  <si>
    <t>Mental health of young people: a global public-health challenge</t>
  </si>
  <si>
    <t>Mental disorders account for a large proportion of the disease burden in young people in all societies. Most mental disorders begin during youth (12-24 years of age), although they are often first detected later in life. Poor mental health is strongly related to other health and development concerns in young people, notably lower educational achievements, substance abuse, violence, and poor reproductive and sexual health. The effectiveness of some interventions for some mental disorders in this age-group have been established, although more research is urgently needed to improve the range of affordable and feasible interventions, since most mental-health needs in young people are unmet, even in high-income countries. Key challenges to addressing mental-health needs include the shortage of mental-health professionals, the fairly low capacity and motivation of non-specialist health workers to provide quality mental-health services to young people, and the stigma associated with mental disorder. We propose a population-based, youth focused model, explicitly integrating mental health with other youth health and welfare expertise. Addressing young people's mental-health needs is crucial if they are to fulfil their potential and contribute fully to the development of their communities. © 2007 Elsevier Ltd. All rights reserved.</t>
  </si>
  <si>
    <t>10.1016/S0140-6736(07)60368-7</t>
  </si>
  <si>
    <t>Not anorexia nervosa or CBT specific</t>
  </si>
  <si>
    <t>Linardon, J.</t>
  </si>
  <si>
    <t>Meta-analysis of the effects of cognitive-behavioral therapy on the core eating disorder maintaining mechanisms: implications for mechanisms of therapeutic change</t>
  </si>
  <si>
    <t>Cognitive Behaviour Therapy</t>
  </si>
  <si>
    <t>The original and enhanced cognitive model of eating disorders proposes that cognitive-behavioral therapy (CBT) "works" through modifying dietary restraint and dysfunctional attitudes towards shape and weight. However, evidence supporting the validity of this model is limited. This meta-analysis examined whether CBT can effectively modify these proposed maintaining mechanisms. Randomized controlled trials that compared CBT to control conditions or non-CBT interventions, and reported dietary restraint and shape and weight concern outcomes were searched. Twenty-nine trials were included. CBT was superior to control conditions in reducing shape (g=0.53) and weight (g=0.63) concerns, and dietary restraint (g=0.36). These effects occurred across all diagnoses and treatment formats. Improvements in shape and weight concerns and restraint were also greater in CBT than non-CBT interventions (g's=0.25, 0.24, 0.31, respectively) at post-treatment and follow-up. The magnitude of improvement in binge/purge symptoms was related to the magnitude of improvement in these maintaining mechanisms. Findings demonstrate that CBT has a specific effect in targeting the eating disorder maintaining mechanisms, and offers support to the underlying cognitive model. If changes in these variables during treatment are shown to be causal mechanisms, then these findings show that CBT, relative to non-CBT interventions, is better able to modify these mechanisms. © 2018 Swedish Association for Behaviour Therapy.</t>
  </si>
  <si>
    <t>10.1080/16506073.2018.1427785</t>
  </si>
  <si>
    <t>Hilbert, A.; Petroff, D.; Herpertz, S.; Pietrowsky, R.; Tuschen-Caffier, B.; Vocks, S.; Schmidt, R.</t>
  </si>
  <si>
    <t>Meta-Analysis of the Efficacy of Psychological and Medical Treatments for Binge-Eating Disorder</t>
  </si>
  <si>
    <t>Objective: To provide a comprehensive meta-analysis on the efficacy of psychological and medical treatments for binge-eating disorder (BED), including those targeting weight loss. Method: Through a systematic search before March 2018, 81 published and unpublished randomized-controlled trials (RCTs), totaling 7,515 individuals with BED (Diagnostic and Statistical Manual of Mental Disorders- Fourth Edition [DSM'IV] and Fifth Edition [DSM'5]), were retrieved and analyzed using random-effect modeling. Results: In RCTs with inactive control groups, psychotherapy, mostly consisting of cognitivebehavioral therapy, showed large-size effects for the reduction of binge-eating episodes and abstinence from binge eating, followed by structured self-help treatment with medium-to-large effects when compared with wait-list. Pharmacotherapy and pharmacological weight loss treatment mostly outperformed pill placebo conditions with small effects on binge-eating outcome. These results were confirmed for the most common treatments of cognitive-behavioral therapy, self-help treatment based on cognitivebehavioral therapy, and lisdexamfetamine. In RCTs with active control groups, there was limited evidence for the superiority of one treatment category or treatment. In a few studies, psychotherapy outperformed behavioral weight loss treatment in short- and long-term binge-eating outcome and led to lower longer-term abstinence than self-help treatment, while combined treatment revealed no additive effect on binge-eating outcome over time. Overall study quality was heterogeneous and the quality of evidence for binge-eating outcome was generally very low. Conclusions: This comprehensive meta-analysis demonstrated the efficacy of psychotherapy, structured self-help treatment, and pharmacotherapy for patients with BED. More high quality research on treatments for BED is warranted, with a focus on long-term maintenance of therapeutic gains, comparative efficacy, mechanisms through which treatments work, and complex models of care. © 2018 American Psychological Association.</t>
  </si>
  <si>
    <t>10.1037/ccp0000358</t>
  </si>
  <si>
    <t>van den Berg, Elske; Houtzager, Laura; de Vos, Jasmijn; Daemen, Inge; Katsaragaki, Georgia; Karyotaki, Eirini; Cuijpers, Pim; Dekker, Jack</t>
  </si>
  <si>
    <t>Meta-analysis on the efficacy of psychological treatments for anorexia nervosa.</t>
  </si>
  <si>
    <t>Objective: This meta-analysis examines the efficacy of recently developed psychological treatments for anorexia nervosa, compared with control condition. Outcome criteria are weight gain, eating disorder pathology, and quality of life. Method: Twelve thousand nine hundred ninety-seven abstracts, published between 1980 and 2017, were retrieved. End-of-treatment data from 1,279 participants, from 15 of 17 eligible studies, were used to calculate pooled-effect sizes (Hedges' g) for outcome using random-effects model. Subgroup analyses were used to explore the influence of various patient and study characteristics. Results: No significant differences between psychological treatment and controls were found on weight gain, g = 0.07, 95% CI [-0.09, 0.23], eating disorder pathology, g = 0.06, 95% CI [-0.10, 0.21], and quality of life, g = -0.11, 95% CI [-0.36, 0.15]. Studies including only patients over 18 years of age were more effective on weight gain than studies including adolescents as well. High-quality studies and studies with reported therapist training had larger effects on weight gain and quality of life compared with low-quality studies and studies without reported training. Conclusions: Despite progress in the development of specialized treatments, the efficacy of psychological treatment over an active control condition could not be established. Outcomes, however, are obscured by low-quality and heterogeneous studies. (PsycInfo Database Record (c) 2021 APA, all rights reserved)</t>
  </si>
  <si>
    <t>10.1002/erv.2683</t>
  </si>
  <si>
    <t>Bosanac, P.; Newton, R.; Harari, E.; Castle, D.</t>
  </si>
  <si>
    <t>Mind the evidence gap: Do we have any idea about how to integrate the treatment of anorexia nervosa into the Australian mental health context?</t>
  </si>
  <si>
    <t>Objective: The aim of this paper is to review recent developments in the treatment of anorexia nervosa (AN) and how this translates to clinical and population-based care in the Australian context. Conclusions: Overall, there is a paucity of high-quality research into treatments for AN, albeit that a number of biological and psychological interventions show promise as avenues for further research. There are significant impediments to the provision of comprehensive longitudinal care for people with AN within Australian mental health services. Evaluation of novel strategies, such as home-based support, is required as part of enhancing options for Australians suffering with AN and their families. © 2010 The Royal Australian and New Zealand College of Psychiatrists.</t>
  </si>
  <si>
    <t>10.3109/10398562.2010.499433</t>
  </si>
  <si>
    <t>Sala, Margarita; Shankar Ram, Shruti; Vanzhula, Irina A; Levinson, Cheri A</t>
  </si>
  <si>
    <t>Mindfulness and eating disorder psychopathology: A meta-analysis.</t>
  </si>
  <si>
    <t>Objective: Mindfulness is implicated in eating disorder (ED) psychopathology. However, this literature has not been synthesized to date. The current meta-analysis examined the associations between mindfulness and ED psychopathology. Methods: A total of 74 independent samples (effects = 576) were included. We used a multilevel random-effects model to estimate summary study-level effect sizes, and multilevel mixed-effects models to examine moderator effects. Results: Mindfulness was negatively associated with ED psychopathology (r = -.25, p &lt; .001), both concurrently (r = -.25, p &lt; .001) and prospectively (rs = -.22 to -.24, ps &lt; .001). Associations were strongest for binge eating, emotional/external eating, and body dissatisfaction as well as the acting with awareness and nonjudging facets. Discussion: Mindfulness may be an important process in ED psychopathology. Future research should prospectively and experimentally examine the relation between mindfulness and ED psychopathology. (PsycInfo Database Record (c) 2021 APA, all rights reserved) Abstract (Spanish) Objetivo: La atencion plena (mindfulness) esta implicada en la psicopatologia de los trastornos de la conducta alimentaria (TCA). Sin embargo, esta literatura no ha sido sintetizada a la fecha. El presente meta-analisis examino las asociaciones entre la atencion plena y la psicopatologia de los TCA. Metodos: Se incluyeron un total de 74 muestras independientes (efectos = 576). Utilizamos un modelo de efectos aleatorios multinivel para estimar la sintesis de los tamanos de efecto por nivel de estudio, y los modelos de efecto mixto multinivel para examinar los efectos moderadores. Resultados: La atencion plena fue asociada negativamente con la psicopatologia de TCA (r = -.25, p &lt; .001), tanto concurrentemente (r = -.25, p &lt; .001) como prospectivamente (rs = -.22--.24, ps &lt; .001). Las asociaciones fueron mas fuertes para trastorno por atracon, alimentacion emocional/externa, e insatisfaccion corporal, asi como tambien el actuar con conciencia y sin juzgar las facetas. Discusion: La atencion plena (mindfulness) puede ser un proceso importante en la psicopatologia de los TCA. (PsycInfo Database Record (c) 2021 APA, all rights reserved)</t>
  </si>
  <si>
    <t>10.1002/eat.23247</t>
  </si>
  <si>
    <t>Wonderlich, S.; Mitchell, J.E.; Crosby, R.D.; Myers, T.C.; Kadlec, K.; Lahaise, K.; Swan-Kremeier, L.; Dokken, J.; Lange, M.; Dinkel, J.; Jorgensen, M.; Schander, L.</t>
  </si>
  <si>
    <t>Minimizing and treating chronicity in the eating disorders: A clinical overview</t>
  </si>
  <si>
    <t>Objective: The purpose of this article is to review the available literature regarding treatment and management of eating disorder patients who fail to change over protracted periods of time. Method: Literature was reviewed pertaining to approaches to promoting change in treatment-resistant cases and the treatment of chronic eating disordered individuals. Results: Although there are a number of clinical perspectives on the treatment of chronic eating disorder patients, fundamental studies defining the concept of "chronicity" and standardized treatment approaches do not exist. Empirical studies of chronic cases are needed, given the absence of investigation of maintenance factors in chronic eating disorders and evidence-based approaches for treatment. An integrative and practical clinical protocol is provided. Discussion: The results of this review suggest that a significant number of eating disorder patients display a chronic course, which is poorly understood. Treatments for these individuals are not based on evidence-based findings. © 2012 Wiley Periodicals, Inc.</t>
  </si>
  <si>
    <t>10.1002/eat.20978</t>
  </si>
  <si>
    <t>Griffen, T.C.; Naumann, E.; Hildebrandt, T.</t>
  </si>
  <si>
    <t>Mirror exposure therapy for body image disturbances and eating disorders: A review</t>
  </si>
  <si>
    <t>Mirror exposure therapy is a clinical trial validated treatment component that improves body image and body satisfaction. Mirror exposure therapy has been shown to benefit individuals with high body dissatisfaction and patients with eating disorders (ED) in clinical trials. Mirror exposure is an optional component of cognitive behavioral therapy (CBT), an effective treatment for body dysmorphic disorder (BDD). However, most clinical trials of mirror exposure therapy have been small or uncontrolled and have included few male subjects. Adverse events have been reported during mirror exposure clinical trials. We discuss how individuals respond when looking in a mirror and how mirrors can be used therapeutically, and we critically evaluate the evidence in favor of mirror exposure therapy. We discuss clinical indications and technical considerations for the use of mirror exposure therapy. © 2018 Elsevier Ltd</t>
  </si>
  <si>
    <t>10.1016/j.cpr.2018.08.006</t>
  </si>
  <si>
    <t>Fàbregues, S.; Mumbardó-Adam, C.; Escalante-Barrios, E.L.; Hong, Q.N.; Edelstein, D.; Vanderboll, K.; Fetters, M.D.</t>
  </si>
  <si>
    <t>Mixed methods intervention studies in children and adolescents with emotional and behavioral disorders: A methodological review</t>
  </si>
  <si>
    <t>Research in Developmental Disabilities</t>
  </si>
  <si>
    <t>Background: Mixed methods intervention studies can improve the accuracy of interventional evaluations in the field of emotional and behavioral disorders by helping researchers gain a more nuanced understanding of how a particular intervention works. However, no studies to date have systematically examined the ways in which this type of studies have been carried out and reported. Aim: To examine the methodological features and reporting practices found in mixed methods intervention studies in children and adolescents with emotional and behavioral disorders. Method: Methodological review based on a systematic search from inception to July 2021 in Embase, Medline, PsycINFO, and SCOPUS, and a hand search in seven journals. Results: We found 30 studies, most of them published since 2019. These studies reported several patterns of mixed methods use which illustrated the unique insights that researchers can gain by using this approach. We identified several ways that authors could more clearly report the justification for using a mixed methods approach, the description of the design used, and the evidence of integration of the quantitative and qualitative components. Conclusion: We make recommendations for improving the reporting quality of mixed methods intervention studies in the field of emotional and behavioral disorders. © 2022 The Authors</t>
  </si>
  <si>
    <t>10.1016/j.ridd.2022.104239</t>
  </si>
  <si>
    <t>Brytek-Matera, A.; Czepczor, K.</t>
  </si>
  <si>
    <t>Models of eating disorders: A theoretical investigation of abnormal eating patterns and body image disturbance</t>
  </si>
  <si>
    <t>Research focused on body image issues has increased since the mid-twentieth century. Distortions in size perception, as well as body dissatisfaction, related to eating disorders, refer to body image disturbance. In this paper, the multidimensional model of eating disorders, the sociocultural model of the development of eating pathology, the 'transdiagnostic' theory and treatment of eating disorders, and the reward-centred model for the development and maintenance of anorexia nervosa have been described. In the first three models, body dissatisfaction has been found to play a relevant role. The fourth is presented as a transtheoretical model of eating disorders, which was created based on a review of previous studies.</t>
  </si>
  <si>
    <t>10.12740/APP/68422</t>
  </si>
  <si>
    <t>Theoretical models</t>
  </si>
  <si>
    <t>Starzomska, Malgorzata; Wilkos, Ewelina; Kucharska, Katarzyna</t>
  </si>
  <si>
    <t>Modern approaches to the treatment of anorexia nervosa. "The third wave" of cognitive behavioral therapy.</t>
  </si>
  <si>
    <t>Anorexia nervosa (AN) is being considered one of the most difficult mental disorders to treat. The ego-syntonic nature of this mental disorder makes patients particularly reluctant to engage in or consent to treatment with relatively high drop-out rate. For all these reasons the treatment often takes a very long time, and the illness progresses to the chronic form, increasing the suffering of patients. Researchers have been discussing for many years how to provide these patients with measurable aid. Recent years have seen the emergence of a range of new treatment methods for eating disorders, including AN, that provide evidence of their effectiveness, especially in adults. Among them, of special note are those belonging to the third wave of cognitive therapy, mostly offered in the form of training programs. They are discussed in this paper in conjunction with evidence based therapy. This knowledge may help clinicians to decide how to complement traditional forms of treatment in outpatient and inpatient settings. (PsycInfo Database Record (c) 2021 APA, all rights reserved)</t>
  </si>
  <si>
    <t>10.12740/PP/OnlineFirst/75338</t>
  </si>
  <si>
    <t>Cunningham, M.L.; Griffiths, S.; Mitchison, D.; Mond, J.M.; Castle, D.; Murray, S.B.</t>
  </si>
  <si>
    <t>Muscle dysmorphia: An overview of clinical features and treatment options</t>
  </si>
  <si>
    <t>An increasing public and empirical focus on male body image indicates that muscularity is a preeminent concern among boys and men. For some, these concerns develop into a complex and disabling psychiatric disorder termed muscle dysmorphia (MD), the hallmark of which is an intense preoccupation regarding one's (subjectively) insufficient muscularity. Treatment of MD is critical; however, evidence to inform treatment approaches is sorely lacking. The purpose of this article is twofold. First, we provide an overview of the clinical features of MD, drawing particular attention to the preoccupation, functional impairment and psychiatric comorbidity associated with the disorder. Second, we discuss and recommend potential treatment directions for MD, including techniques that have demonstrated efficacy in the treatment of related disorders, namely, body dysmorphic disorder and eating disorders (and anorexia nervosa in particular). Psychotherapeutic techniques, including cognitive restructuring of deleterious perfectionistic and egosyntonic beliefs, and dialectical behavioral techniques to improve the repertoire of emotion regulation skills available to afflicted individuals, are discussed, in addition to psychopharmacological approaches. © 2017 Springer Publishing Company.</t>
  </si>
  <si>
    <t>10.1891/0889-8391.31.4.255</t>
  </si>
  <si>
    <t>Barbarich-Marsteller, N.C.</t>
  </si>
  <si>
    <t>Neurochemistry and pharmacological treatments: Where is the field of anorexia nervosa heading?</t>
  </si>
  <si>
    <t>Central Nervous System Agents in Medicinal Chemistry</t>
  </si>
  <si>
    <t>Anorexia nervosa is a debilitating psychiatric disorder characterized by severe dietary restriction and lifethreatening weight loss. The onset of the disorder typically occurs during adolescence with 90-95% of all cases occurring in females. Often characterized by a chronic and relapsing course, anorexia nervosa has one of the highest mortality rates of any psychiatric disorder. Although the etiology is unknown, a complex interplay of genetic, neurobiological, and environmental variables appear to factor into the development of the disorder. Accumulating evidence supports altered serotonin 5-HT1A, 5-HT2A, and 5-HTT receptor binding in anorexia nervosa, with more recent studies examining dopamine D2/D3 receptor binding. Despite this increasing knowledge of neurotransmitter alterations, there are few effective treatment strategies, with pharmacological treatments having minimal efficacy during the acute phase of illness. Thus, the goal of this paper is to provide an overview of neurochemical alterations during the ill state and following long-term recovery. This will be followed by a review of pharmacological treatment studies of anorexia nervosa that will focus on the limited efficacy of SSRIs and more promising findings from atypical antipsychotics. Given the combination of receptors targeted by newer generation atypical antipsychotics, these drugs may provide a more efficient means for modulating the neurobiological disturbances seen in anorexia nervosa. © 2007 Bentham Science Publishers Ltd.</t>
  </si>
  <si>
    <t>10.2174/187152407780059204</t>
  </si>
  <si>
    <t>Eichen, D.M.; Matheson, B.E.; Appleton-Knapp, S.L.; Boutelle, K.N.</t>
  </si>
  <si>
    <t>Neurocognitive Treatments for Eating Disorders and Obesity</t>
  </si>
  <si>
    <t>Purpose of Review: Recent research has highlighted executive function and neurocognitive deficits among individuals with eating and weight disorders, identifying a potential target for treatment. Treatments targeting executive function for eating and weight disorders are emerging. This review aims to summarize the recent literature evaluating neurocognitive/executive function-oriented treatments for eating and weight disorders and highlights additional work needed in this area. Recent Findings: Cognitive remediation therapy (CRT) for anorexia nervosa has been the most extensively studied neurocognitive treatment for eating disorders. Results demonstrate that CRT improves executive function and may aid in the reduction of eating disorder symptomatology. Computer training programs targeting modifying attention and increasing inhibition are targeting reduction of binge eating and weight loss with modest success. Summary: Neurocognitive treatments are emerging and show initial promise for eating and weight disorders. Further research is necessary to determine whether these treatments can be used as stand-alone treatments or whether they need to be used as an adjunct to or in conjunction with other evidence-based treatments to improve outcomes. © 2017, Springer Science+Business Media, LLC.</t>
  </si>
  <si>
    <t>10.1007/s11920-017-0813-7</t>
  </si>
  <si>
    <t>Val-Laillet, D.; Aarts, E.; Weber, B.; Ferrari, M.; Quaresima, V.; Stoeckel, L.E.; Alonso-Alonso, M.; Audette, M.; Malbert, C.H.; Stice, E.</t>
  </si>
  <si>
    <t>Neuroimaging and neuromodulation approaches to study eating behavior and prevent and treat eating disorders and obesity</t>
  </si>
  <si>
    <t>NeuroImage: Clinical</t>
  </si>
  <si>
    <t>Functional, molecular and genetic neuroimaging has highlighted the existence of brain anomalies and neural vulnerability factors related to obesity and eating disorders such as binge eating or anorexia nervosa. In particular, decreased basal metabolism in the prefrontal cortex and striatum as well as dopaminergic alterations have been described in obese subjects, in parallel with increased activation of reward brain areas in response to palatable food cues. Elevated reward region responsivity may trigger food craving and predict future weight gain. This opens the way to prevention studies using functional and molecular neuroimaging to perform early diagnostics and to phenotype subjects at risk by exploring different neurobehavioral dimensions of the food choices and motivation processes. In the first part of this review, advantages and limitations of neuroimaging techniques, such as functional magnetic resonance imaging (fMRI), positron emission tomography (PET), single photon emission computed tomography (SPECT), pharmacogenetic fMRI and functional near-infrared spectroscopy (fNIRS) will be discussed in the context of recent work dealing with eating behavior, with a particular focus on obesity. In the second part of the review, non-invasive strategies to modulate food-related brain processes and functions will be presented. At the leading edge of non-invasive brain-based technologies is real-time fMRI (rtfMRI) neurofeedback, which is a powerful tool to better understand the complexity of human brain-behavior relationships. rtfMRI, alone or when combined with other techniques and tools such as EEG and cognitive therapy, could be used to alter neural plasticity and learned behavior to optimize and/or restore healthy cognition and eating behavior. Other promising non-invasive neuromodulation approaches being explored are repetitive transcranial magnetic stimulation (rTMS) and transcranial direct-current stimulation (tDCS). Converging evidence points at the value of these non-invasive neuromodulation strategies to study basic mechanisms underlying eating behavior and to treat its disorders. Both of these approaches will be compared in light of recent work in this field, while addressing technical and practical questions. The third part of this review will be dedicated to invasive neuromodulation strategies, such as vagus nerve stimulation (VNS) and deep brain stimulation (DBS). In combination with neuroimaging approaches, these techniques are promising experimental tools to unravel the intricate relationships between homeostatic and hedonic brain circuits. Their potential as additional therapeutic tools to combat pharmacorefractory morbid obesity or acute eating disorders will be discussed, in terms of technical challenges, applicability and ethics. In a general discussion, we will put the brain at the core of fundamental research, prevention and therapy in the context of obesity and eating disorders. First, we will discuss the possibility to identify new biological markers of brain functions. Second, we will highlight the potential of neuroimaging and neuromodulation in individualized medicine. Third, we will introduce the ethical questions that are concomitant to the emergence of new neuromodulation therapies. © 2015 The Authors. Published by Elsevier Inc.</t>
  </si>
  <si>
    <t>10.1016/j.nicl.2015.03.016</t>
  </si>
  <si>
    <t>Lee, D.J.; Elias, G.J.B.; Lozano, A.M.</t>
  </si>
  <si>
    <t>Neuromodulation for the treatment of eating disorders and obesity</t>
  </si>
  <si>
    <t>Therapeutic Advances in Psychopharmacology</t>
  </si>
  <si>
    <t>Eating disorders and obesity adversely affect individuals both medically and psychologically, leading to reduced life expectancy and poor quality of life. While there exist a number of treatments for anorexia, morbid obesity and bulimia, many patients do not respond favorably to current behavioral, medical or bariatric surgical management. Neuromodulation has been postulated as a potential treatment for eating disorders and obesity. In particular, deep brain stimulation and transcranial non-invasive brain stimulation have been studied for these indications across a variety of brain targets. Here, we review the neurobiology behind eating and eating disorders as well as the current status of preclinical and clinical neuromodulation trials for eating disorders and obesity. © 2017, © The Author(s), 2017.</t>
  </si>
  <si>
    <t>10.1177/2045125317743435</t>
  </si>
  <si>
    <t>Hale, Kayleigh Elizabeth</t>
  </si>
  <si>
    <t>Neuropsychological rehabilitation specific to anorexia nervosa: A critical review of the literature on executive functioning symptomatology and cognitive remediation treatment applications tailored to this patient population.</t>
  </si>
  <si>
    <t>Engaging, maintaining, and treating patients with anorexia nervosa (AN) remains a significant challenge for clinicians, hypothesized explanations for which are thought to involve specific executive functioning impairments. The neuropsychological treatment paradigm Cognitive Remediation Therapy (CRT) represents the translation of neurocognitive research into practice, and is thought to remediate neuropsychological symptoms and associated maladaptive cognitive processes. Additionally, the etiological model of AN related to executive functioning provides a conceptual framework for this novel approach to treatment. This study identifies and examines such a model, in addition to CRT protocols. Methodology involved a comprehensive synthesis and critical analysis of the literature pertaining to these domains. A variety of promising findings attributed to CRT are discussed, including an increase in participant BMI, improved neuropsychological performance, reduced perseveration, increased capacity for global processing, decreased eating disorder and depressive symptomatology, increased motivation, and confidence in patients' ability to change and begin subsequent therapies. Numerous important methodological limitations are also elucidated, as many studies utilized small sample sizes resulting in low statistical power and poor generalizability, neglected to identify or consider demographic and cultural variables, failed to assess general intelligence or reference the normative data used, did not identify or discuss potential cohort or practice effects, provided limited details influencing studies' reproducibility, and introduced a variety of biases. Nevertheless, this groundwork illuminated promising results in the treatment of a diagnostically complex and challenging disorder. Accordingly, a number of suggested future directions and clinical applications are elaborated upon. (PsycInfo Database Record (c) 2021 APA, all rights reserved)</t>
  </si>
  <si>
    <t>Agrawal, S.; Lask, B.</t>
  </si>
  <si>
    <t>Neuroscience of anorexia nervosa: State of the art</t>
  </si>
  <si>
    <t>Pediatr. Health</t>
  </si>
  <si>
    <t>Recent research in anorexia nervosa has demonstrated specific and persistent neuropsychologica deficits associated with specific, localized and unilateral abnormalities on neuroimaging. These point to an underlying neurobiological substrate, with a disconnection in neural circuitry being implicated. This article summarizes the most relevant studies presented at the 9th London International Conference on Eating Disorders and discusses the treatment implications. © 2009 Future Medicine Ltd.</t>
  </si>
  <si>
    <t>10.2217/phe.09.28</t>
  </si>
  <si>
    <t>Baker, A.</t>
  </si>
  <si>
    <t>Neurostimulation approaches in the treatment of severe anorexia nervosa</t>
  </si>
  <si>
    <t>OBM Neurobiology</t>
  </si>
  <si>
    <t>Psychiatry is seeking interventions that could reliably sustain weight gain and psychosomatic recovery of patients with severe anorexia nervosa (AN). Currently, patients with AN, even after receiving individually-tailored therapeutic interventions, often relapse following marginal weight restoration. Also, the evidence regarding the effectiveness of psychotropic medications in relieving and treating AN symptomology is limited. The research in the field is aiming to mitigate shortcomings associated with common practices and build on strategies including enhanced-CBT. An eminent discordance with conventional treatment modalities gives reason to explore alternative standards of care. This review explores 21st-century studies adopting neurostimulation therapies as an alternative approach for severe AN. The most widely used neurostimulation treatment in psychiatry is electroconvulsive therapy (ECT), but modern transcranial magnetic stimulation (TMS) due to its non-invasive technology has also garnered the attention of practitioners. Deep brain stimulation (DBS) is rapidly emerging as a potential (invasive) treatment. These three treatment options are further explored, and future research directions are discussed. © 2020 by the author.</t>
  </si>
  <si>
    <t>10.21926/obm.neurobiol.2003069</t>
  </si>
  <si>
    <t>Mulkens, Sandra; Waller, Glenn</t>
  </si>
  <si>
    <t>New developments in cognitive-behavioural therapy for eating disorders (CBT-ED).</t>
  </si>
  <si>
    <t>Purpose of review: This review summarizes recent developments in cognitive-behavioural therapy for eating disorders (CBT-ED). More specifically, the past five years were covered, with the latest UK and Dutch guidelines for eating disorders as a starting benchmark, and with special consideration of the past 18 months. Recent findings: The new research can be divided into findings that have: (1) reinforced our existing understanding of CBT-ED's models and impact; (2) advanced our understanding and the utility of CBT-ED, including its application for the 'new' disorder Avoidant/Restrictive Food Intake Disorder (ARFID); (3) suggested new directions, which require further exploration in clinical and research terms. These include learning from the circumstances of the COVID-19 pandemic. Summary: CBT-ED has developed substantially in the past 5 years, with consolidation of its existing evidence base, further support for real-life implementation, extension of methods used, and the development of new approaches for working with younger people-particularly in the form of treatments for ARFID. Over the past 18 months, even more promising changes in delivery occurred in response to the COVID19 pandemic, showing that we can adapt our methods in order to work effectively via remote means. Challenges remain regarding poor outcomes for anorexia nervosa. (PsycInfo Database Record (c) 2023 APA, all rights reserved)</t>
  </si>
  <si>
    <t>10.1097/YCO.0000000000000745</t>
  </si>
  <si>
    <t>Hoek, H.W.</t>
  </si>
  <si>
    <t>New developments in the treatment of eating disorders</t>
  </si>
  <si>
    <t>10.1097/YCO.0000000000000196</t>
  </si>
  <si>
    <t>Also CBT not mentioned</t>
  </si>
  <si>
    <t>Kaye, W.; Strober, M.; Stein, D.; Gendall, K.</t>
  </si>
  <si>
    <t>New directions in treatment research of anorexia and bulimia nervosa</t>
  </si>
  <si>
    <t>Biological Psychiatry</t>
  </si>
  <si>
    <t>Although considerable progress has been made in the understanding and treatment of anorexia and bulimia nervosa, a substantial proportion of people with these disorders have a limited response to treatment. Treatment strategies used in eating disorders have tended to be adopted from therapies that were devised to treat other psychiatric illnesses. Recent studies suggest that eating disorders are independently transmitted familial liabilities with a unique pathophysiology. These new findings raise the possibility that an improved understanding of the pathogenesis of eating disorders will generate more specific and effective psychotherapies and pharmacologic interventions.</t>
  </si>
  <si>
    <t>10.1016/S0006-3223(99)00048-7</t>
  </si>
  <si>
    <t>Juli, L.; Juli, R.; Juli, G.; Juli, M.R.</t>
  </si>
  <si>
    <t>New therapeutic strategies for eating disorders and obesity treatment</t>
  </si>
  <si>
    <t>Eating disorders are disabling, deadly, and costly mental disorders that considerably impair physical health and disrupt psychosocial functioning. Disturbed attitudes towards weight, body shape, and eating play a key role in the origin and maintenance of eating disorders. Eating disorders have been increasing over the past 50 years and changes in the food environment have been implicated. All health-care providers should routinely enquire about eating habits as a component of overall health assessment. Six main feeding and eating disorders are now recognised in diagnostic systems: anorexia nervosa, bulimia nervosa, binge eating disorder, avoidant-restrictive food intake disorder, pica, and rumination disorder (Treasure 2020). © 2021 Medicinska Naklada Zagreb. All rights reserved.</t>
  </si>
  <si>
    <t>Stunkard, A.</t>
  </si>
  <si>
    <t>New Therapies for the Eating Disorders: Behavior Modification of Obesity and Anorexia Nervosa</t>
  </si>
  <si>
    <t>New approaches to psychotherapy, which appear more effective than traditional ones in modifying several kinds of disturbed behavior, have recently been applied to the eating disorders. Patients with both anorexia nervosa and obesity have responded to behavior modification, and experience with obesity has already been sufficient to permit the development and description of relatively specific behavioral programs. These programs have been used to compare behavior modification in a systematic manner with a variety of alternate treatment methods. Every one of eight such studies has reported results favoring behavior modification, an unusual example of unanimity in this heterogeneous and complex disorder. Furthermore, some new experimental designs developed in these studies are making a significant contribution to the study of psychotherapy and the elucidation of its effective components. © 1972, American Medical Association. All rights reserved.</t>
  </si>
  <si>
    <t>10.1001/archpsyc.1972.01750230001001</t>
  </si>
  <si>
    <t>Turton, R.; Bruidegom, K.; Cardi, V.; Hirsch, C.R.; Treasure, J.</t>
  </si>
  <si>
    <t>Novel methods to help develop healthier eating habits for eating and weight disorders: A systematic review and meta-analysis</t>
  </si>
  <si>
    <t>This paper systematically reviews novel interventions developed and tested in healthy controls that may be able to change the over or under controlled eating behaviours in eating and weight disorders. Electronic databases were searched for interventions targeting habits related to eating behaviours (implementation intentions; food-specific inhibition training and attention bias modification). These were assessed in accordance with the Preferred Reporting Items for Systematic reviews and Meta-Analyses (PRISMA) guidelines. In healthy controls the implementation intention approach produces a small increase in healthy food intake and reduction in unhealthy food intake post-intervention. The size of these effects decreases over time and no change in weight was found. Unhealthy food intake was moderately reduced by food-specific inhibition training and attention bias modification post-intervention. This work may have important implications for the treatment of populations with eating and weight disorders. However, these findings are preliminary as there is a moderate to high level of heterogeneity in implementation intention studies and to date there are few food-specific inhibition training and attention bias modification studies. © 2015 Elsevier Ltd.</t>
  </si>
  <si>
    <t>10.1016/j.neubiorev.2015.12.008</t>
  </si>
  <si>
    <t>Craighead, Linda Wilcoxin; Kirkley, Betty G</t>
  </si>
  <si>
    <t>Obesity and eating disorders.</t>
  </si>
  <si>
    <t>Cognitive and behavioral interventions: An empirical approach to mental health problems.</t>
  </si>
  <si>
    <t>describe various problems related to eating behavior and indicate how they may be related / [discusses specific cognitive and behavioral] treatment approaches for each type of problem [obesity, anorexia nervosa, and bulimia nervosa] / [reviews] research evaluating those treatment approaches (PsycInfo Database Record (c) 2021 APA, all rights reserved)</t>
  </si>
  <si>
    <t>da Luz, F.Q.; Hay, P.; Touyz, S.; Sainsbury, A.</t>
  </si>
  <si>
    <t>Obesity with comorbid eating disorders: Associated health risks and treatment approaches</t>
  </si>
  <si>
    <t>Obesity and eating disorders are each associated with severe physical and mental health consequences, and individuals with obesity as well as comorbid eating disorders are at higher risk of these than individuals with either condition alone. Moreover, obesity can contribute to eating disorder behaviors and vice-versa. Here, we comment on the health complications and treatment options for individuals with obesity and comorbid eating disorder behaviors. It appears that in order to improve the healthcare provided to these individuals, there is a need for greater exchange of experiences and specialized knowledge between healthcare professionals working in the obesity field with those working in the field of eating disorders, and vice-versa. Additionally, nutritional and/or behavioral interventions simultaneously addressing weight management and reduction of eating disorder behaviors in individuals with obesity and comorbid eating disorders may be required. Future research investigating the effects of integrated medical, psychological and nutritional treatment programs addressing weight management and eating disorder psychopathology in individuals with obesity and comorbid eating disorder behaviors—such as binge eating—is necessary. © 2018 by the authors. Licensee MDPI, Basel, Switzerland.</t>
  </si>
  <si>
    <t>10.3390/nu10070829</t>
  </si>
  <si>
    <t>Edwards, K.I.</t>
  </si>
  <si>
    <t>Obesity, anorexia, and bulimia</t>
  </si>
  <si>
    <t>Obesity poses a frustrating health care problem for both patient and physician. There are currently many treatment options available for obesity and many others currently undergoing clinical trials. The cornerstone of any treatment program includes a comprehensive approach using dietary restriction, an increase in physical activity, and the judicious use of cognitive behavioral therapy and pharmacotherapy. Surgery should be reserved for those patients who prove refractory to more conservative measures. The key to success is for patients and health care providers alike to realize that this is a lifelong illness with a high attrition rate. Future research endeavors should be expanded as obesity poses a major health threat to the populace of the United States.</t>
  </si>
  <si>
    <t>10.1016/S0025-7125(16)30232-2</t>
  </si>
  <si>
    <t>Kimmel, M.C.; Ferguson, E.H.; Zerwas, S.; Bulik, C.M.; Meltzer-Brody, S.</t>
  </si>
  <si>
    <t>Obstetric and gynecologic problems associated with eating disorders</t>
  </si>
  <si>
    <t>Objective This article summarizes the literature on obstetric and gynecologic complications associated with eating disorders. Method We performed a comprehensive search of the current literature on obstetric and gynecologic complications associated with eating disorders using PubMed. More recent randomized-controlled trials and larger data sets received priority. We also chose those that we felt would be the most relevant to providers. Results Common obstetric and gynecologic complications for women with eating disorders include infertility, unplanned pregnancy, miscarriage, poor nutrition during pregnancy, having a baby with small head circumference, postpartum depression and anxiety, sexual dysfunction and complications in the treatment for gynecologic cancers. There are also unique associations by eating disorder diagnosis, such as earlier cessation of breastfeeding in anorexia nervosa; increased polycystic ovarian syndrome in bulimia nervosa; and complications of obesity as a result of binge eating disorder. Discussion We focus on possible biological and psychosocial factors underpinning risk for poor obstetric and gynecological outcomes in eating disorders. Understanding these factors may improve both our understanding of the reproductive needs of women with eating disorders and their medical outcomes. We also highlight the importance of building multidisciplinary teams to provide comprehensive care to women with eating disorders during the reproductive years. © 2015 Wiley Periodicals, Inc.</t>
  </si>
  <si>
    <t>10.1002/eat.22483</t>
  </si>
  <si>
    <t>De Filippis, R.; Guinart, D.; Rania, M.; Carbone, E.A.; Gaetano, R.; Segura-Garcia, C.</t>
  </si>
  <si>
    <t>Olanzapine-Related Somnambulism: A Systematic Review of Literature and a Case Report of Anorexia Nervosa</t>
  </si>
  <si>
    <t>Journal of Clinical Psychopharmacology</t>
  </si>
  <si>
    <t>Background Somnambulism, or sleepwalking (SW), is one of the most common forms of arousal parasomnias. It is characterized by different complex motor behaviors leading to unwanted movements in bed or walking during sleep. It can be the consequence of psychological stress, abnormal breathing during sleep, high fever, or drug adverse effects. There is evidence of an association between antipsychotic treatment, including olanzapine, and SW. Methods We present the case of a patient experiencing treatment-resistant anorexia nervosa whose somnambulism re-exacerbated after the addition of a low dose of olanzapine, following the CARE (CAse REport) Statement and Checklist. We also conducted a systematic review of the literature on olanzapine-induced somnambulism following the Preferred Reporting Items for Systematic Reviews and Meta-Analyses guidelines. PubMed, PsychINFO, and the Cochrane Library databases were independently reviewed up to January 2021 for articles reporting olanzapine-related somnambulism cases, without language or time restriction. Results We describe a case of somnambulism in a patient initially admitted to our hospital for anorexia nervosa and treated with a low dose of olanzapine. This is the first case of SW induced by olanzapine in eating disorders to be reported. Up-to-date olanzapine-related somnambulism was described in 8 patients experiencing psychiatric disorders (ie, schizophrenia and bipolar disorder). Conclusions To provide a reliable estimate of incidence and prevalence for olanzapine-related somnambulism, large-scale, pharmacovigilance studies are required, to allow for comparisons of overall clinical characteristics, outcomes, including time to recovery, between different treatment options. Clinician awareness should be enhanced, and attention should be given to such infrequent adverse effects associated with antipsychotics.  © Wolters Kluwer Health, Inc.</t>
  </si>
  <si>
    <t>10.1097/JCP.0000000000001480</t>
  </si>
  <si>
    <t>De Sousa, A.; Motwani, S.</t>
  </si>
  <si>
    <t>Optimizing Patient Care in Psychiatry - Eating Disorders</t>
  </si>
  <si>
    <t>Handb. on Optimizing Patient Care in Psychiatry</t>
  </si>
  <si>
    <t>The “Feeding and Eating Disorders” chapter of the Diagnostic and Statistical Manual of Mental Disorders, Fifth Edition (DSM-5), includes six diagnoses: anorexia nervosa, bulimia nervosa, binge eating disorder (BED), avoidant/restrictive food intake disorder (ARFID), pica, and rumination disorder. This chapter presents a brief classification per clinical features for easy identification of eating disorders, causes, and prevalence and focuses on management: both pharmacological as well as nonpharmacological. The psychological and social stressors of puberty and adolescence may put teenagers at risk for anorexia nervosa as well as also for bulimia nervosa. Family therapy is a specialized therapy used for treating adolescents. Motivational interviewing addresses the patient’s hesitancy about change and their reasons for gaining weight and can motivate individuals to gain weight. Apart from the these, dialectical behavioral therapy, interpersonal psychotherapy, art therapy, and cognitive emotional behavior therapy can also be employed. © 2023 Taylor and Francis.</t>
  </si>
  <si>
    <t>Smead, Valerie S</t>
  </si>
  <si>
    <t>Other possible strategies for dealing with eating disorders.</t>
  </si>
  <si>
    <t>Presents practical tips for changing surface behavior related to obsessions with food and slenderness based on clinical contact with female college students in individual and group counseling for eating disorders, contact with dieters outside the therapeutic situation, and selected literature. Persons with eating disorders, such as anorexia or bulimia, have often been unsuccessful because the techniques they used left the individual hungry, did not contain the kinds of foods these individuals enjoy, and were premeditated. Rather than being on a perpetual diet, these persons need to gradually change their eating habits so that food can eventually lose its central focus in their lives. A change in eating habits should include (1) fighting the guilt and fear of eating by gradually increasing meals in size; (2) avoiding vomiting, laxatives, and compulsive exercise that take away the guilt and fear and attempting to eat to satisfy hunger pains; (3) using food as a reinforcer; and (4) understanding their obsession with slenderness. (5 ref) (PsycInfo Database Record (c) 2021 APA, all rights reserved)</t>
  </si>
  <si>
    <t>10.2466/pr0.1982.51.2.348</t>
  </si>
  <si>
    <t>Feldman, A.C.; Hail, L.; Labuschagne, Z.; Loeb, K.L.; Le Grange, D.</t>
  </si>
  <si>
    <t>Outcomes of severe and enduring anorexia nervosa</t>
  </si>
  <si>
    <t>Handbook of Famine, Starvat., and Nutrient Deprivat.: From Biology to Policy</t>
  </si>
  <si>
    <t>A significant minority of individuals with eating disorders suffers with symptoms for more than 5 years (American Psychiatric Association, Diagnostic and statistical manual of mental disorders (DSM-5), American Psychiatric Pub, 2013). While most of those diagnosed with anorexia nervosa (AN) recover within 5 years of onset, others are more long-standing and have difficulty responding to established interventions (Wonderlich et al., Int J Eat Disord 45(4):467-475, 2012). Severe and enduring AN (SE-AN) is a term that refers to chronic AN, typically 7 years or longer in duration. Outcome data have shown that 7 years marks a plateau in course of illness trajectories, where recovering becomes less likely (Robinson, Severe and enduring eating disorders: a need for some new ideas, paper presented at the eating disorders international conference, London, 2010). SE-AN is by definition severe in nature, and treatment is imperative. However, research guiding the selection of targeted intervention for this population is scant. Consequently, clinicians often view individuals with SE-AN with little optimism and few positive expectations. This chapter will review the available literature to date about SE-AN. The aims of the current chapter are to: (1) empirically define SE-AN, (2) discuss the functional outcomes of those with a chronic history of AN, (3) describe various intervention strategies that show promise, and (4) summarize a randomized controlled trial (RCT) comparing two types of treatment for SE-AN (Touyz et al., Psychol Med 43 (12):2501-2511, 2013). Our review and conclusions highlight the challenges with the current literature, the importance of continuing research on this topic, and the need to set more realistic treatment goals with this population. © Springer Nature Switzerland AG 2019.</t>
  </si>
  <si>
    <t>Vandereycken, W.</t>
  </si>
  <si>
    <t>Outpatient management of anorexia nervosa</t>
  </si>
  <si>
    <t>Pediatrician</t>
  </si>
  <si>
    <t>The outpatient management of anorexia nervosa is described according to four levels of approach: identification, information, intervention, and intensive treatment. On the first level, emphasis is laid upon early detection and positive diagnosis of anorexia nervosa by focusing on behavioral and attitudinal features of the patient. In mild or benign cases confrontation and information may suffice to induce a rapid reversal of the symptoms. This second level includes (confronting or reassuring) medical clarification and general educational instruction in order to allow the parents to handle the problem themselves. A considerable number of patients, however, require more specific interventions - the third level of problem management. A concrete procedure involving the patient and the family in a directive, problem-specific and contractual approach is presented. Finally, several patients need an intensive and mostly multifaceted treatment program. On this level, the limits of outpatient therapy must be seriously questioned.</t>
  </si>
  <si>
    <t>Becker, A.E.</t>
  </si>
  <si>
    <t>Outpatient management of eating disorders in adults</t>
  </si>
  <si>
    <t>Current Women's Health Reports</t>
  </si>
  <si>
    <t>Eating disorders are prevalent in the young adult female population. Given the serious medical, nutritional, and psychological risks associated with eating disorders, it is advisable that patients be seen within the framework of a multidisciplinary team. Psychotherapy is the most effective treatment modality for eating disorders and constitutes the core of mental health treatment. Although cognitive behavior therapy trials dominate the research literature on interventions for bulimia nervosa and binge-eating disorder, various modalities of psychotherapy have efficacy. Active weight management is also a key component of treatment for anorexia nervosa. Psychotropic medication therapy is not generally useful for the primary symptoms of anorexia nervosa, whereas it is moderately effective in the treatment of both bulimia nervosa and binge-eating disorder. Given the patient population at Massachusetts General Hospital, to which patients often present with serious and chronic symptoms, comorbid medical and psychiatric illness, and history of poor response to treatment, we have found a flexible and eclectic treatment approach most useful clinically. Copyright © 2003 by Current Science Inc.</t>
  </si>
  <si>
    <t>Riessen, I.; Zipfel, S.; Groß, G.</t>
  </si>
  <si>
    <t>Outpatient manualised cognitive-behavioral therapy of anorexia nervosa: Report about experiences in supervision</t>
  </si>
  <si>
    <t>Anorexia nervosa is a serious illness leading to high morbidity and mortality. Its treatment poses a particular challenge to psychotherapists offering outpatient treatment. Often therapists follow or work according to a treatment manual. Supervision in the treatment of anorexia nervosa patients intends to promote quality assurance as well as to foster therapists' mental hygiene. It offers the opportunity to collect plenty of practical experiences. Some of these will be presented here to provide suggestions and support to therapists working with anorexia nervosa patients. Certain treatment modules of cognitive-behavioral therapy (CBT) such as motivation, eating behavior, case formulation and relapse prevention will be considered. Regarding the therapist-patient relationship ambivalent relation shaping and motivational interviewing will be targeted. © 2010 Springer-Verlag.</t>
  </si>
  <si>
    <t>10.1007/s00278-010-0777-0</t>
  </si>
  <si>
    <t>Sargent, J; Liebman, R</t>
  </si>
  <si>
    <t>Outpatient treatment of anorexia nervosa.</t>
  </si>
  <si>
    <t>The Psychiatric clinics of North America</t>
  </si>
  <si>
    <t>The authors discuss outpatient treatment of the anorectic in terms of a process catalyzed in therapy sessions that takes place throughout the patient's daily life. The goal to reverse the physical and psychological symptoms of the disorder within the natural context of family, school or work, and community while enhancing development and adaptation is clearly defined. Treatment is described as holistic; the patient's mind and body are treated in concert.</t>
  </si>
  <si>
    <t>Herpertz-Dahlmann, B.; Salbach-Andrae, H.</t>
  </si>
  <si>
    <t>Overview of Treatment Modalities in Adolescent Anorexia Nervosa</t>
  </si>
  <si>
    <t>The aim of this article is to scrutinize and compare the benefits of distinct treatment settings for anorexia nervosa (AN) and to review the different treatment modalities that have proven helpful in the management of young patients with AN. Evidence-based findings on the effect of different treatment methods for AN are limited. Besides different treatment settings, a multimodal treatment approach comprising nutritional rehabilitation, nutritional counseling, individual psychotherapy and family-based interventions emphazising a group psychoeducation program for parents is presented. © 2008 Elsevier Inc. All rights reserved.</t>
  </si>
  <si>
    <t>10.1016/j.chc.2008.07.010</t>
  </si>
  <si>
    <t>Fremouw, William; Seime, Richard; Damer, Diana; Weltzin, Ted; Kaye, Walter</t>
  </si>
  <si>
    <t>Part 9: Anorexia and bulimia.</t>
  </si>
  <si>
    <t>Handbook of behavior therapy and pharmacotherapy for children: A comparative analysis.</t>
  </si>
  <si>
    <t>[book section covering several chapters] "Behavioral Treatment" / William Fremouw, Richard Seime and Diana Damer / [discusses behavioral strategies for the treatment of anorexia and bulimia nervosa in children and adolescents] "Pharmacological Treatment" / Ted Weltzin and Walter Kaye / review the evidence for the efficacy of the available drug treatments for anorexia and bulimia nervosa / review the question of neurotransmitter disturbances in eating disorders (PsycInfo Database Record (c) 2022 APA, all rights reserved)</t>
  </si>
  <si>
    <t>Mangweth-Matzek, B.; Hoek, H.W.; Pope, H.G.</t>
  </si>
  <si>
    <t>Pathological eating and body dissatisfaction in middle-aged and older women</t>
  </si>
  <si>
    <t>10.1097/YCO.0000000000000102</t>
  </si>
  <si>
    <t>Aoki, C.; Santiago, A.N.</t>
  </si>
  <si>
    <t>Pathway-specific GABAergic inhibition contributes to the gain of resilience against anorexia-like behavior of adolescent female mice</t>
  </si>
  <si>
    <t>Frontiers in Behavioral Neuroscience</t>
  </si>
  <si>
    <t>10.3389/fnbeh.2022.990354</t>
  </si>
  <si>
    <t xml:space="preserve">Animal studies, not CBT </t>
  </si>
  <si>
    <t>Wallace, L.M.; Von Ranson, K.M.</t>
  </si>
  <si>
    <t>Perceptions and use of empirically-supported psychotherapies among eating disorder professionals</t>
  </si>
  <si>
    <t>Despite growing support for the dissemination of empirically-supported treatments (ESTs), treatment providers have been slow to take up using ESTs. This study explored eating disorders (EDs) professionals' views of empirical support for psychotherapies for EDs and the role of empirical evidence in ED treatment selection. We distributed a web-based survey to members of two international organizations of ED practitioners and researchers; 402 members (32.7%) were eligible and participated. Most providers reported they used ESTs in treating EDs, but these ESTs were often folded into eclectic approaches rather than used in forms that had been evaluated in research trials. Use of ESTs and perceptions of empirical support for psychotherapies differed between participants who were and were not recently involved in research. We conclude that perceptions of available research evidence may be important to target in efforts to increase the uptake of ESTs in clinical practice and to help close the research-practice gap. © 2011 Elsevier Ltd.</t>
  </si>
  <si>
    <t>10.1016/j.brat.2011.12.006</t>
  </si>
  <si>
    <t>Perplexities and provocations of eating disorders</t>
  </si>
  <si>
    <t>Journal of Child Psychology and Psychiatry and Allied Disciplines</t>
  </si>
  <si>
    <t>Background: Etiological hypotheses of eating disorders, anorexia nervosa and bulimia nervosa have not produced informative research for predictably effective treatment. Methods: The rationale for applying a model of allostasis, a dysregulation of reward circuits with activation of brain and hormonal stress responses to maintain apparent stability, is developed for eating disorders. Results: The neurotransmitter systems involved in the allostatic state of a reward system in anorexia nervosa and bulimia nervosa may be similar to those present in drug addiction. Conclusion: The biological vulnerabilities underlying the unique features of eating disorders should be intensively investigated with the advancing techniques in genetics and neuroimaging. Preventing chronicity with early diagnosis and adequate treatment before age 18 is necessary. © 2009 Association for child and Adolescent Mental Health.</t>
  </si>
  <si>
    <t>10.1111/j.1469-7610.2008.01983.x</t>
  </si>
  <si>
    <t>Perplexities of treatment resistence in eating disorders</t>
  </si>
  <si>
    <t>Background: Treatment resistance is an omnipresent frustration in eating disorders. Attempts to identify the features of this resistance and subsequently develop novel treatments have had modest effects. This selective review examines treatment resistant features expressed in core eating disorder psychopathology, comorbidities and biological features. Novel treatments addressing resistance are discussed.Description: The core eating disorder psychopathology of anorexia nervosa becomes a coping mechanism likely via vulnerable neurobiological features and conditioned learning to deal with life events. Thus it is reinforcing and ego syntonic resulting in resistance to treatment. The severity of core features such as preoccupations with body image, weight, eating and exercising predicts greater resistance to treatment. Bulimia nervosa patients are less resistant to treatment with treatment failure related to greater body image concerns, impulsivity, depression, severe diet restriction and poor social adjustment. For those with binge eating disorder overweight in childhood and high emotional eating predicts treatment resistance. There is suggestive data that a diagnosis of an anxiety disorder and severe perfectionism may confer treatment resistance in anorexia nervosa and substance use disorders or personality disorders with impulse control problems may produce resistance to treatment in bulimia nervosa. Traits such as perfectionism, cognitive inflexibility and negative affect with likely genetic influences may also affect treatment resistance. Pharmacotherapy and novel therapies have been developed to address treatment resistance. Atypical antipsychotic drugs have shown some effect in treatment resistant anorexia nervosa and topiramate and high doses of SSRIs are helpful for treatment of resistant binge eating disorder patients. There are insufficient randomized controlled trials to evaluate the novel psychotherapies which are primarily based on the core psychopathological features of the eating disorders.Conclusion: Treatment resistance in eating disorders is usually predicted by the severity of the core eating disorder psychopathology which develops from an interaction between environmental risk factors with genetic traits and a vulnerable neurobiology. Future investigations of the biological features and neurocircuitry of the core eating disorders psychopathology and behaviors may provide information for more successful treatment interventions. © 2013 Halmi; licensee BioMed Central Ltd.</t>
  </si>
  <si>
    <t>10.1186/1471-244X-13-292</t>
  </si>
  <si>
    <t>Sansone, R.A.; Sansone, L.A.</t>
  </si>
  <si>
    <t>Personality disorders as risk factors for eating disorders: Clinical implications</t>
  </si>
  <si>
    <t>10.1177/0884533609357563</t>
  </si>
  <si>
    <t>Price, W.A.</t>
  </si>
  <si>
    <t>Pharmacologic management of eating disorders</t>
  </si>
  <si>
    <t>Treatment of eating disorders is difficult regardless of the methods employed. Pharmacologic management in anorexia nervosa and in bulimia nervosa is especially helpful when it is part of a multimodal treatment approach that includes individual, family and behavioral therapy. Care must be taken to guard against side effects, abuse and noncompliance in a group of patients that tends to be prone to all three.</t>
  </si>
  <si>
    <t>Crow, S.J.</t>
  </si>
  <si>
    <t>Pharmacologic Treatment of Eating Disorders</t>
  </si>
  <si>
    <t>Medications are a useful adjunct to nutritional and psychotherapeutic treatments for eating disorders. Antidepressants are commonly used to treat bulimia nervosa; high-dose fluoxetine is a standard approach, but many other antidepressants can be used. Binge eating disorder can be treated with antidepressants, with medications that diminish appetite, or with lisdexamfetamine. Anorexia nervosa does not generally respond to medications, although recent evidence supports modest weight restoration benefits from olanzapine. © 2019 Elsevier Inc.</t>
  </si>
  <si>
    <t>10.1016/j.psc.2019.01.007</t>
  </si>
  <si>
    <t>Roerig, J.L.; Mitchell, J.E.; Myers, T.C.; Glass, J.B.</t>
  </si>
  <si>
    <t>Pharmacotherapy and medical complications of eating disorders in children and adolescents</t>
  </si>
  <si>
    <t>In this article, the authors cover two areas of interest regarding eating disorders in childhood and adolescence: (1) the detection of eating disorders in medical practice and their medical complications and (2) the psychopharmacologic treatment of patients with eating disorders.</t>
  </si>
  <si>
    <t>10.1016/S1056-4993(01)00012-8</t>
  </si>
  <si>
    <t>Milano, W.; De Rosa, M.; Milano, L.; Riccio, A.; Capasso, A.</t>
  </si>
  <si>
    <t>Pharmacotherapy in Anorexia Nervosa: An overview</t>
  </si>
  <si>
    <t>Current Neurobiology</t>
  </si>
  <si>
    <t>Anorexia Nervosa (AN) is a serious, debilitating and potentially lethal disease because of the marked dysfunctions it evokes. Therapy for AN is essentially multidisciplinary, with nutri-tional, medical and psychotherapeutic interventions. Many drugs, particularly psychoactive agents, have been tested during the past decades, trying to improve the clinical and psycho-pathological conditions on the basis of AN symptomatology. All psychotic drugs, from antide-pressants to mood-stabilizers, from antipsychotics to benzodiazepines, have been tried, but re-sults have not been very encouraging. One of the main limitations in the evaluation of phar-macologic therapy is that anorexic patients often refuse drugs, as they consider it invasive for their personality. For this reason, in the literature, there are few controlled and randomized studies over long periods and on wide casuistics of patients. The aim of this review is to evalu-ate data on drug usage in AN treatment, compared with the more recent evidences on the role of biological factors implicated in AN aetiopathogenesis.</t>
  </si>
  <si>
    <t>Jackson, C.W.; Cates, M.; Lorenz, R.</t>
  </si>
  <si>
    <t>Pharmacotherapy of eating disorders</t>
  </si>
  <si>
    <t>Eating disorders are complex, chronic disorders that are difficult to treat. In addition, the 2 primary eating disorders, anorexia nervosa and bulimia nervosa, may have acute, life-threatening consequences. Medication trials for eating disorders have been hampered by high dropout rates, high placebo response, short trial duration, insufficient doses, and difficult outcome measures. Only 1 medication has been FDA approved for any eating disorder to date, and that is for fluoxetine in the treatment of bulimia. Clearly, new large-scale, independent studies using novel agents, and studying the use of medications for both short- and long-term outcomes, are needed. © 2010 American Society for Parenteral and Enteral Nutrition.</t>
  </si>
  <si>
    <t>10.1177/0884533610362239</t>
  </si>
  <si>
    <t>Wilson, G. Terence; Agras, W. Stewart</t>
  </si>
  <si>
    <t>Practice guidelines for eating disorders.</t>
  </si>
  <si>
    <t>The American Psychiatric Association's (2000) "Practice Guideline for the Treatment of Patients With Eating Disorders" (PGED) provides useful, practical advice on the clinical and medical management of eating disorders, and an informative summary of the evidence on their epidemiology, nature, and treatment. The main limitation is the methodological adequacy and application of the coding system used to establish level of clinical confidence in treatment recommendations, The PGED represents a mix of science and expert clinical judgment that results in an overinclusiveness and several questionable conclusions. The PGED provides a balanced analysis of pharmacological treatment of anorexia and bulimia nervosa but not binge-eating disorder. Although it notes that cognitive behavior therapy enjoys the most scientific support of any treatment for bulimia nervosa, the PGED misses an opportunity to promote dissemination of this approach. The guideline misleadingly characterizes core cognitive-behavioral treatment strategies as "nutritional rehabilitation." (PsycInfo Database Record (c) 2021 APA, all rights reserved)</t>
  </si>
  <si>
    <t>10.1016/S0005-7894%2801%2980003-4</t>
  </si>
  <si>
    <t>Pragmatic information on the eating disorders.</t>
  </si>
  <si>
    <t>Examines anorexia nervosa and bulimia, the prevalent eating disorders of adolescence, and focuses on the treatment of these disorders. Information on weight history, menstrual history, eating behavior, purging behavior, preoccupation with and fear of weight gain, activity level, depressive symptomatology, and impulsive behavior is necessary to make a diagnosis of anorexia nervosa or bulimia. The treatment of anorexia must include medical management, psychotherapy, behavioral therapy, and family therapy. Treatment approaches for bulimia, recognized as a discrete disorder, are currently being developed and include behavioral techniques, group therapy, antidepressant and anticonvulsant medication, and psychotherapy. (24 ref) (PsycInfo Database Record (c) 2021 APA, all rights reserved)</t>
  </si>
  <si>
    <t>Gregertsen, E.C.; Mandy, W.; Kanakam, N.; Armstrong, S.; Serpell, L.</t>
  </si>
  <si>
    <t>Pre-treatment patient characteristics as predictors of drop-out and treatment outcome in individual and family therapy for adolescents and adults with anorexia nervosa: A systematic review and meta-analysis</t>
  </si>
  <si>
    <t>Understanding variables predicting drop-out or unfavourable outcome following treatment for anorexia nervosa (AN) may help to improve upon intervention efforts. However, the current literature has demonstrated sparse and inconsistent significant findings. The current systematic review and meta-analysis summarised the evidence base examining baseline predictors of drop-out and outcome in AN treatment. A literature search was conducted to identify research investigating predictors of drop-out and outcome in individuals treated for AN. Four online databases were searched, and predictors were organised by category and dependent variable (outcome versus drop-out). 27 studies were included. Lower motivation, lower BMI, and having the binge-purge subtype of AN predicted drop-out. Greater ED pathology and poorer motivation predicted poorer outcome. Clinical recommendations include taking particular care during assessment stages to identify patients at risk of drop-out and/or poor outcome based on their clinical profile and level of motivation for recovery. At-risk patients should be receiving tailored treatment to enhance engagement and reduce risk of drop-out. In conclusion, there's some evidence that motivation, BMI, subtype, and ED pathology predicts drop-out and/or outcome in individual and family-based therapy for AN amongst adolescents and adults; however, research incorporating carefully designed multi-site studies is required to further examine these findings. © 2018</t>
  </si>
  <si>
    <t>10.1016/j.psychres.2018.11.068</t>
  </si>
  <si>
    <t>Vall, E.; Wade, T.D.</t>
  </si>
  <si>
    <t>Predictors of treatment outcome in individuals with eating disorders: A systematic review and meta-analysis</t>
  </si>
  <si>
    <t>Objective Understanding the factors that predict a favourable outcome following specialist treatment for an eating disorder may assist in improving treatment efficacy, and in developing novel interventions. This review and meta-analysis examined predictors of treatment outcome and drop-out. Method A literature search was conducted to identify research investigating predictors of outcome in individuals treated for an eating disorder. We organized predictors first by statistical type (simple, meditational, and moderational), and then by category. Average weighted mean effect sizes (r) were calculated for each category of predictor. Results The most robust predictor of outcome at both end of treatment (EoT) and follow-up was the meditational mechanism of greater symptom change early during treatment. Simple baseline predictors associated with better outcomes at both EoT and follow-up included higher BMI, fewer binge/purge behaviors, greater motivation to recover, lower depression, lower shape/weight concern, fewer comorbidities, better interpersonal functioning and fewer familial problems. Drop-out was predicted by more binge/purge behaviors and lower motivation to recover. For most predictors, there was large interstudy variability in effect sizes, and outcomes were operationalized in different ways. There were generally insufficient studies to allow analysis of predictors by eating disorder subtype or treatment type. Discussion To ensure that this area continues to develop with robust and clinically relevant findings, future studies should adopt a consistent definition of outcome and continue to examine complex multivariate predictor models. Growth in this area will allow for stronger conclusions to be drawn about the prediction of outcome for specific diagnoses and treatment types. Resumen Objetivo El entendimiento de los factores que predicen un resultado favorable después de un tratamiento especializado para un trastorno de la conducta alimentaria, puede ser útil para mejorar la eficacia de los tratamientos y para el desarrollo de intervenciones novedosas. Esta revisiõn y meta análisis examinõ los factores que predicen los resultados de tratamiento y de abandono del mismo. Método Se realizõ una búsqueda de la literatura existente en la investigaciõn de los factores que predicen los resultados de tratamiento en individuos tratados por un trastorno de la conducta alimentaria. Organizamos dichos predictores, primero por tipo estadístico (simple, media y moda) y luego por categorías. El promedio ponderado y tamaño del efecto (r), fueron calculados para cada categoría de factor de predicciõn. Resultados el más fuerte factor de predicciõn de los resultados tanto al Final del Tratamiento (EoT) como en el Seguimiento posterior, fue el mecanismo meditaciõn de un mayor cambio de síntomas tempranamente en el tratamiento. Los predictores simples basales asociados con mejores resultados tanto en EoT y seguimiento, incluyeron: IMC más alto, disminuciõn de las conductas de atracõn/purgaciõn, mayor motivaciõn para la recuperaciõn, menor presencia de depresiõn, menor preocupaciõn acerca de la figura/peso, menos comorbilidades, mejor funcionamiento interpersonal y menos problemas familiares. Los predictores de Abandono del tratamiento fueron: más conductas de atracõn/purgaciõn y menor motivaciõn al cambio. Para la mayoría de los predictores, hubo una gran variabilidad inter-estudios en el tamaño del efecto y los resultados cuando fueron operacionalizados en diferentes formas. En general, no hubo suficientes estudios para permitir el análisis de los predictores de acuerdo a subtipos de trastorno de la conducta alimentaria o tipo de tratamiento. Discusiõn Para asegurar que esta área continúe desarrollándose con hallazgos clínicos robustos y relevantes, los estudios futuros deben adoptar una definiciõn coherente de resultados y continuar examinando los complejos y multivariados modelos predictivos. El crecimiento en esta área nos llevará a conclusiones más firmes acerca de la predicciõn de resultados para diagnõsticos y tipos de tratamiento específicos. © 2015 Wiley Periodicals, Inc.</t>
  </si>
  <si>
    <t>10.1002/eat.22411</t>
  </si>
  <si>
    <t>Cardi, V.; Tchanturia, K.; Treasure, J.</t>
  </si>
  <si>
    <t>Premorbid and illness-related social difficulties in eating disorders: An overview of the literature and treatment developments</t>
  </si>
  <si>
    <t>Current Neuropharmacology</t>
  </si>
  <si>
    <t>Background: Social difficulties in eating disorders can manifest as predisposing traits and premorbid difficulties, and/or as consequences of the illness. Objective: The aim of this paper is to briefly review the evidence of social problems in people with eating disorders and to consider the literature on treatments that target these features. Method: A narrative review of the literature was conducted. Results: People with eating disorders often manifest traits, such as shyness, increased tendency to submissiveness and social comparison, and problems with peer relationships before illness onset. Further social difficulties occur as the illness develops, including impaired social cognition and increased threat sensitivity. All relationships with family, peers and therapists are compromised by these effects. Thus, social difficulties are both risk and maintaining factors of eating disorders and are suitable targets for interventions. Several forms of generic treatments (e.g. interpersonal psychotherapy, cognitive analytic therapy, focal psychodynamic therapy) have an interpersonal focus and show some efficacy. Guided self-management based on the cognitive interpersonal model of the illness directed to both individuals and support persons has been found to improve outcomes for all parties. Adjunctive treatments that focus on specific social difficulties, such as cognitive remediation and emotion skills training and cognitive bias modification have been shown to have a promising role. Conclusion: More work is needed to establish whether these approaches can improve on the rather disappointing outcomes that are attained by currently used treatments for eating disorders. © 2018 Bentham Science Publishers.</t>
  </si>
  <si>
    <t>10.2174/1570159X16666180118100028</t>
  </si>
  <si>
    <t>Perez, M.; Ohrt, T.K.; Hoek, H.W.</t>
  </si>
  <si>
    <t>Prevalence and treatment of eating disorders among Hispanics/Latino Americans in the United States</t>
  </si>
  <si>
    <t>Purpose of review We reviewed the recent literature on prevalence rates, and application of evidence-based treatments for eating disorders among Hispanics/Latinos residing in the United States. Recent findings Lifetime prevalence rates of anorexia nervosa are lower among Hispanic/Latinos than non-Hispanic Whites. There are comparable rates of bulimia nervosa and binge eating disorder (BED) among Hispanic/Latinos and non-Hispanic Whites. BED is the most common eating disorder among Hispanic/Latinos. Evidence-based treatments have begun to be implemented with Hispanics/Latinos. The core concepts of cognitive behavioral therapy for bulimia nervosa and BED apply to this population. Culture-specific adaptations include strengthening the collectivistic framework within an individualistic treatment, psychoeducation of immediate and extended family, and adjustment of meal plans that incorporated cultural foods. Summary There are more similarities than differences in the prevalence of eating disorders across Hispanics/Latinos and non-Hispanic Whites. However, the social context such as immigration status and acculturation is important to consider in the development of eating disorders. In addition, the Westernization of Latin America may change the future relationship of immigration status and development of eating disorder within the United States. Overall, cultural adaptations of evidence-based treatments involved the inclusion of family within treatment, acculturation-related issues, and managing family conflicts that arise because of the changes in eating patterns. © 2016 Wolters Kluwer Health, Inc. All rights reserved.</t>
  </si>
  <si>
    <t>10.1097/YCO.0000000000000277</t>
  </si>
  <si>
    <t>Shaw, H.; Stice, E.; Becker, C.B.</t>
  </si>
  <si>
    <t>Preventing Eating Disorders</t>
  </si>
  <si>
    <t>10.1016/j.chc.2008.07.012</t>
  </si>
  <si>
    <t>Levine, M.P.; Sadeh-Sharvit, S.</t>
  </si>
  <si>
    <t>Preventing eating disorders and disordered eating in genetically vulnerable, high-risk families</t>
  </si>
  <si>
    <t>Objective: To close the chasm between theory about families containing a parent with an eating disorders (EDs) history and lack of selective or indicated prevention programming for such families with an older child or adolescent who is, genetically, at high risk. Method: A search of four major databases for January 2000 through September 2022 yielded no publications that (a) identified genetically high-risk families with offspring ages 10 through 18; (b) devised a prevention program for the family; and (c) evaluated program effects on risk/protective factors. To rectify this gap, research on three lines of family-based prevention is reviewed: (1) programs for adolescents at genetic risk for depression or anxiety; (2) the Stanford-Dresden project for adolescents at high risk for anorexia nervosa; and (3) Sadeh-Sharvit et al.'s work concerning the Parent-Based Prevention program for mothers with an EDs history and a child under age 5. Results: The significant challenges for innovative prevention programming should be addressed by experts in effective EDs, depression, and anxiety prevention, and in family-based treatment (FBT) for EDs, collaborating with people from genetically vulnerable families. Innovative programming should focus on robust risk factors for EDs, adaptive expression of non-specific risk factors (e.g., temperament), and strengthening family functioning. Discussion: The field is overdue for development of prevention programs designed for older children or adolescents who are at risk because a parent has an ED. Evidence-based prevention programs for EDs and for depression and anxiety, as well as parent-based prevention informed by FBT, provide a springboard for addressing this gap. Public Significance: The foundation of theory and research is available for stakeholders to develop prevention programming that closes the huge gap between theory and research about families that are genetically vulnerable for eating disorders versus the complete lack of prevention programming for such families that have an older child or adolescent at high risk. © 2022 The Authors. International Journal of Eating Disorders published by Wiley Periodicals LLC.</t>
  </si>
  <si>
    <t>10.1002/eat.23887</t>
  </si>
  <si>
    <t>Watson, H.J.; Joyce, T.; French, E.; Willan, V.; Kane, R.T.; Tanner-Smith, E.E.; McCormack, J.; Dawkins, H.; Hoiles, K.J.; Egan, S.J.</t>
  </si>
  <si>
    <t>Prevention of eating disorders: A systematic review of randomized, controlled trials</t>
  </si>
  <si>
    <t>Objective: This systematic review evaluated the efficacy of universal, selective, and indicated eating disorder prevention. Method: A systematic literature search was conducted in Medline, PsycINFO, Embase, Scopus, and the Cochrane Collaboration Library databases to January 2016. Studies were included if they were randomized, controlled trials (RCT) and tested an eating disorder prevention program. We retrieved 13 RCTs of universal prevention (N = 3,989 participants, 55% female, M age = 13.0 years), 85 RCTs of selective prevention (N = 11,949 participants, 99% female, M age = 17.6 years), and 8 RCTs of indicated prevention (N = 510 participants, 100% female, M age = 20.1 years). Meta-analysis was performed with selective prevention trials. As there were a limited number of universal and indicated trials, narrative synthesis was conducted. Results: Media literacy had the most support for universal prevention. Most universal approaches showed significant modest effects on risk factors. Dissonance-based was the best supported approach for selective prevention. Cognitive-behavior therapy (CBT), a healthy weight program, media literacy, and psychoeducation, were also effective for selective prevention and effects were maintained at follow-up. CBT was supported for indicated prevention and effects were maintained at follow-up. Discussion: The modest effects for universal prevention were likely due to floor effects. The evidence for selective prevention suggests that empirically supported approaches should be disseminated on a wider basis. Our findings suggest CBT should be offered for indicated populations. Overall, results suggest efficacy of several prevention programs for reducing risk for eating disorders, and that wider dissemination is required. © 2016 Wiley Periodicals, Inc. © 2016 Wiley Periodicals, Inc.</t>
  </si>
  <si>
    <t>10.1002/eat.22577</t>
  </si>
  <si>
    <t>Doyen, L.</t>
  </si>
  <si>
    <t>Primary anorexia nervosa: a review and critique of selected papers.</t>
  </si>
  <si>
    <t>Journal of psychosocial nursing and mental health services</t>
  </si>
  <si>
    <t>Rodan, S.-C.; Aouad, P.; McGregor, I.S.; Maguire, S.</t>
  </si>
  <si>
    <t>Psilocybin as a Novel Pharmacotherapy for Treatment-Refractory Anorexia Nervosa</t>
  </si>
  <si>
    <t>Anorexia Nervosa (AN) is a major health problem with one of the highest mortalities and treatment costs of any psychiatric condition. Cognitive behavioural therapy (CBT) is currently the most widely used treatment for AN in adults but provides remission rates ≤ 50%. Treatment drop-out is exceedingly high and those that persevere with treatment often relapse, causing increased risk of morbidity and mortality. There is an urgent need to find new interventions, especially as there are no approved pharmacological treatments for AN. Ideally, new treatments would target treatment-resistance and to decrease the chronicity associated with the disorder. Over the past two decades, emerging research into classic psychedelic substances (lysergic diethylamide acid (LSD), 5-Methoxy-N,N-Dimethyltryptamine (5-MeO-DMT), N,N-Dimethyltryptamine (DMT) and psilocybin), indicates that marked reductions in anxiety and depression-like symptoms, and lasting improvement in mental health, can follow from one or two exposures to these psychedelic substances. Anxiety and depression are the most prevalent co-morbid psychiatric symptoms in AN. Here we suggest that classic psychedelics, particularly psilocybin, have the potential to normalise dysfunctional neurobiological systems in AN and provide a novel treatment intervention that is worthy of consideration, particularly for treatment-resistant patients. © 2021 by the author.</t>
  </si>
  <si>
    <t>10.21926/obm.neurobiol.2102102</t>
  </si>
  <si>
    <t>De-Bacco, Carlotta; Marzola, Enrica; Fassino, Secondo; Abbate-Daga, Giovanni</t>
  </si>
  <si>
    <t>Psychodynamic psychotherapies for feeding and eating disorders.</t>
  </si>
  <si>
    <t>Fonagy, P.; Roth, A.; Higgitt, A.</t>
  </si>
  <si>
    <t>Psychodynamic psychotherapies: Evidence-based practice and clinical wisdom</t>
  </si>
  <si>
    <t>10.1521/bumc.69.1.1.62267</t>
  </si>
  <si>
    <t>Midgley, N.; Kennedy, E.</t>
  </si>
  <si>
    <t>Psychodynamic psychotherapy for children and adolescents: A critical review of the evidence base</t>
  </si>
  <si>
    <t>Journal of Child Psychotherapy</t>
  </si>
  <si>
    <t>For many years psychoanalytic and psychodynamic therapies have been considered to lack a credible evidence-base and have consistently failed to appear in lists of 'empirically supported treatments'. This study systematically reviews the research evaluating the efficacy and effectiveness of psychodynamic psychotherapy for children and young people. The researchers identified 34 separate studies that met criteria for inclusion, including nine randomised controlled trials. While many of the studies reported are limited by sample size and lack of control groups, the review indicates that there is increasing evidence to suggest the effectiveness of psychoanalytic psychotherapy for children and adolescents. The article aims to provide as complete a picture as possible of the existing evidence base, thereby enabling more refined questions to be asked regarding the nature of the current evidence and gaps requiring further exploration. © 2011 Copyright Taylor and Francis Group, LLC.</t>
  </si>
  <si>
    <t>10.1080/0075417X.2011.614738</t>
  </si>
  <si>
    <t>Midgley, N.; O’Keeffe, S.; French, L.; Kennedy, E.</t>
  </si>
  <si>
    <t>Psychodynamic psychotherapy for children and adolescents: an updated narrative review of the evidence base</t>
  </si>
  <si>
    <t>While the evidence base for psychodynamic therapy with adults is now quite substantial, there is still a lack of research evaluating the effectiveness of psychodynamic therapies with children and young people. Those studies that have been carried out are also not widely known in the field. To help address the second point, in 2011, we carried out a review of the evidence base for psychodynamic psychotherapy for children and adolescents, which identified 35 studies which together provided some preliminary evidence for this treatment for a range of childhood disorders. The present study is an updated review, focusing on research published between March 2011 and November 2016. During this period, 23 additional studies were published, of which 5 were reports on randomised controlled trials, 3 were quasi-experimental controlled studies and 15 were observational studies. Although most studies covered children with mixed diagnoses, there were a number of studies examining specific diagnostic groups, including children with depression, anxiety and disruptive disorders. whilst the quality of studies was mixed, some were well-designed and reported, and overall indicated promising findings. Nevertheless, further high-quality research is needed in order to better understand the effectiveness of psychodynamic psychotherapy across a range of different disorders, and to ensure that services can provide a range of evidence-based treatments for children and young people. © 2017 Association of Child Psychotherapists.</t>
  </si>
  <si>
    <t>10.1080/0075417X.2017.1323945</t>
  </si>
  <si>
    <t>Williamson, D.A.; Martin, C.K.; Stewart, T.</t>
  </si>
  <si>
    <t>Psychological aspects of eating disorders</t>
  </si>
  <si>
    <t>Best Practice and Research: Clinical Gastroenterology</t>
  </si>
  <si>
    <t>10.1016/j.bpg.2004.06.023</t>
  </si>
  <si>
    <t>Merwin, Rhonda M; Timko, C. Alix; Moskovich, Ashley A; Ingle, Krista Konrad; Bulik, Cynthia M; Zucker, Nancy L</t>
  </si>
  <si>
    <t>Psychological inflexibility and symptom expression in anorexia nervosa.</t>
  </si>
  <si>
    <t>The purpose of this article is to outline a model of anorexia nervosa (AN) as a disorder of psychological inflexibility, motivated by an insatiable desire for prediction and control with related intolerance for uncertainty. We describe preliminary data that provide initial support for this conceptualization and point to the ways in which mindfulness and acceptance-based strategies might be particularly useful for treating AN. This article is not intended to be an exhaustive literature review, rather a conceptual framework to guide future research and treatment development. (PsycInfo Database Record (c) 2021 APA, all rights reserved)</t>
  </si>
  <si>
    <t>10.1080/10640266.2011.533606</t>
  </si>
  <si>
    <t>Bell, L</t>
  </si>
  <si>
    <t>Psychological therapies in anorexia nervosa.</t>
  </si>
  <si>
    <t>Comments on the study by C. Dare et al (see record 2001-11264-006) that compared the effectiveness of 3 psychological treatments-psychoanalytic therapy (PT), family therapy (FT), and cognitive-analytic therapy (CAT)-for anorexia nervosa. The article did not make clear the differences between the study conditions other than the models of therapy. The experience and qualifications of therapists were stated for focal psychoanalytic therapy and family therapy but not for cognitive-analytic therapy (CAT), and one can only conclude that the CAT therapists were not trained or qualified in CAT. Also, the total contact hrs for each condition varied widely. The longer the contact hours the more impact the therapy. Perhaps the trial indicates that to treat moderately severe anorexia nervosa effectively, trained and experienced therapists and/or over 15 contact hrs (over 18 50-minute sessions) are required. (PsycInfo Database Record (c) 2021 APA, all rights reserved)</t>
  </si>
  <si>
    <t>10.1192/bjp.179.1.78</t>
  </si>
  <si>
    <t xml:space="preserve">Critique/comments on another sutdy </t>
  </si>
  <si>
    <t>Okhai, M. F</t>
  </si>
  <si>
    <t>Comments on the study by C. Dare et al (see record 2001-11264-006) that compared the effectiveness of 3 psychological treatments-psychoanalytic therapy (PT), family therapy (FT), and cognitive-analytic therapy (CAT)-for anorexia nervosa, suggesting that the study had 2 major shortcomings. First, the study planned for 1yr of weekly sessions (50 min) of PT, 1 yr of weekly to 3-weekly sessions (60 to 75 min) of FT, 23 sessions (50 min) of CAT, and an unstated frequency of 30 min sessions for 1 yr for the 'routine treatment' (control) group. The patients in the PT arm ended up receiving a mean of 24.9 sessions as opposed to 12.9 for the CAT arm, 13.6 for the FT arm, and 10.9 for the control arm. The differences in the numbers of sessions planned and those actually taking place was not taken into account in evaluating the results. Second, therapists assigned to the routine group had the least commitment to and experience in treating anorexia nervosa. The paper does not state how many therapists each patient 'went through' during the course of the study. The poor results obtained by the control group could be accounted for by a combination of fewer sessions of shorter duration and weak therapeutic alliances, rather than the superiority of specific psychological treatment models. (PsycInfo Database Record (c) 2021 APA, all rights reserved)</t>
  </si>
  <si>
    <t>10.1192/bjp.179.1.78-a</t>
  </si>
  <si>
    <t>Morris, J</t>
  </si>
  <si>
    <t>Comments on the study by C. Dare et al (see record 2001-11264-006) that showed that it is possible to effectively treat a severely ill group of young adults with anorexia nervosa with poor prognostic features, and to do so on an out-patient basis over the course of a year. The current author suggests that the conclusion that "specialised psychotherapies are more effective than routine treatment" is a surprising one. The 2 therapies which came out 'top' (family therapy and focal psychoanalytic psychotherapy) were given by the same 3 highly experienced therapists, and the next best therapy (cognitive-analytic therapy) was given by trained specialists in eating disorders, whereas 'routine treatment' was provided by junior psychiatrists on 6-mo rotations who had to hand over to colleagues during the year of patient contract. Morris further suggests that the clearest implication of the study is that patients who suffer from this chronic condition do best with continuity of care from the most experienced therapists. (PsycInfo Database Record (c) 2021 APA, all rights reserved)</t>
  </si>
  <si>
    <t>10.1192/bjp.179.1.77</t>
  </si>
  <si>
    <t>Hartmann, A.; Weber, S.; Herpertz, S.; Zeeck, A.</t>
  </si>
  <si>
    <t>Psychological treatment for Anorexia Nervosa: A meta-analysis of standardized mean change</t>
  </si>
  <si>
    <t>Background: For the German treatment guidelines for eating disorders, the literature on psychological treatment of anorexia nervosa (AN) was reviewed systematically. As a common meta-analysis of randomized clinical trials proved to be impossible, a review of all available clinical trials was conducted, statistically integrating standardized mean change scores. Research questions comprised differential effects of therapeutic techniques and settings as well as determining which weight gains could be expected. Methods: After an extensive literature search, studies were selected, rated by 3 independent raters. Weight gain as the main outcome criterion was transformed into standardized mean change scores. Effect sizes were checked for homogeneity. Results: 57 studies containing 84 treatment arms and 2,273 patients could be integrated. Studies differed considerably in quality. The strongest bias identified was reporting selectively on completers or failures, versus intention-to-treat samples. No significant differences between effect sizes could be identified concerning treatment setting, technique or patient characteristics. If treatment time is taken into account, inpatient treatment produced a faster weight gain than outpatient treatment. Conclusion: The study describes weight gains which can be reached in outpatient and inpatient settings. It yielded no salient results speaking for a certain therapy technique, setting or procedure. Treatment guidelines for psychological treatment of AN still have to rely on lower level evidence. © 2011 S. Karger AG, Basel.</t>
  </si>
  <si>
    <t>10.1159/000322360</t>
  </si>
  <si>
    <t>Wilson, G.T.; Grilo, C.M.; Vitousek, K.M.</t>
  </si>
  <si>
    <t>Psychological Treatment of Eating Disorders</t>
  </si>
  <si>
    <t>American Psychologist</t>
  </si>
  <si>
    <t>Significant progress has been achieved in the development and evaluation of evidence-based psychological treatments for eating disorders over the past 25 years. Cognitive behavioral therapy is currently the treatment of choice for bulimia nervosa and binge-eating disorder, and existing evidence supports the use of a specific form of family therapy for adolescents with anorexia nervosa. Important challenges remain. Even the most effective interventions for bulimia nervosa and binge-eating disorder fail to help a substantial number of patients. A priority must be the extension and adaptation of these treatments to a broader range of eating disorders (eating disorder not otherwise specified), to adolescents, who have been largely overlooked in clinical research, and to chronic, treatment-resistant cases of anorexia nervosa. The article highlights current conceptual and clinical innovations designed to improve on existing therapeutic efficacy. The problems of increasing the dissemination of evidence-based treatments that are unavailable in most clinical service settings are discussed. © 2007 American Psychological Association.</t>
  </si>
  <si>
    <t>10.1037/0003-066X.62.3.199</t>
  </si>
  <si>
    <t>Psychological treatment of eating disorders</t>
  </si>
  <si>
    <t>Manual-based cognitive behavior therapy (CBT) is presently the most effective treatment of bulimia nervosa. Its efficacy is limited, however. Different strategies for improving upon current manual-based CBT are discussed, including combining CBT with antidepressant medication, integrating CBT with alternative psychological therapies, and expanding the scope and flexibility of manual-based CBT. CBT is underutilized in clinical practice. Dissemination of evidence-based treatment is a priority. Research on anorexia nervosa is minimal. Effective treatments have yet to be developed, although the Maudsley method of family therapy has shown the most promise in the treatment of adolescents. The most commonly seen eating disorders in clinical practice are those classified as "eating disorder not otherwise specified." With the exception of binge eating disorder (BED), however, they have been neglected by researchers. Several psychological therapies have been shown to be effective in treating BED. Controversy exists over whether treatment-specific effects have been identified. Whereas treatments have proved effective in eliminating binge eating and associated eating disorder psychopathology, achieving clinically significant weight loss remains a challenge. Copyright © 2005 by Annual Reviews. All rights reserved.</t>
  </si>
  <si>
    <t>10.1146/annurev.clinpsy.1.102803.144250</t>
  </si>
  <si>
    <t>Fassino, S.; Pierò, A.; Levi, M.; Gramaglia, C.; Amianto, F.; Leombruni, P.; Abbate Daga, G.</t>
  </si>
  <si>
    <t>Psychological treatment of eating disorders: A review of the literature</t>
  </si>
  <si>
    <t>Panminerva Medica</t>
  </si>
  <si>
    <t>The aim of this study is to review the existing literature (PubMed database) on the psychological treatments for eating disorders (EDs), subdivided in individual, group and family therapies. Moreover new approaches and directions in this field are addressed. An extensive literature review is performed to identify the psychological treatment trials in anorexia nervosa (AN) and bulimia nervosa (BN) published over the past 2 decades. Eighty-two studies focused on psychotherapeutic treatment of EDs are reviewed. Only a minor part of these studies are randomised and controlled. While there is evidence of the efficacy of cognitive behavioral therapy (CBT), this is still missing for other psychotherapeutic approaches. However, there is general agreement about the importance of psychotherapy in multimodal treatments. There is still a need for a shared concept of outcome in EDs, since the efficacy of psychological treatment is greatly influenced by the definition of outcome adopted (concerning symptoms, psychosocial functioning, personality).</t>
  </si>
  <si>
    <t>Kaplan, A.S.</t>
  </si>
  <si>
    <t>Psychological treatments for anorexia nervosa: A review of published studies and promising new directions</t>
  </si>
  <si>
    <t>Objective: To review the existing literature on the psychological treatments for anorexia nervosa (AN), especially randomized clinical trials that have been published. In addition, new psychological approaches will be described. Method: An extensive literature review was conducted to identify the psychological treatment trials on AN that have been published over the past 3 decades. Results: Fewer than 20 controlled clinical trials were identified, evaluating the effectiveness of various types of psychotherapy in AN treatment. Evidence for the effectiveness of these interventions, with the exception of family therapy for younger patients with shorter duration of illness, remains questionable. Promising new approaches include motivational enhancement therapy and psychotherapies aimed at relapse prevention. Conclusion: Currently, there is little empirical evidence on which to base treatment decisions regarding the psychological treatments for AN. There is a desperate need for further research in this area, especially examining relapse prevention and motivational enhancement strategies for AN.</t>
  </si>
  <si>
    <t>10.1177/070674370204700303</t>
  </si>
  <si>
    <t>Kass, A.E.; Kolko, R.P.; Wilfley, D.E.</t>
  </si>
  <si>
    <t>Psychological treatments for eating disorders</t>
  </si>
  <si>
    <t>Purpose of review: This review summarizes recent evidence on psychological treatments for eating disorders. Recent findings: Eating disorders are serious psychiatric conditions requiring evidence-based intervention. Treatments have been evaluated within each eating disorder diagnosis and across diagnoses. For adults with anorexia nervosa, no one specialist treatment has been shown to be superior. Cognitive behavioral therapy and interpersonal psychotherapy remain the most established treatments for bulimia nervosa and binge eating disorder, with stepped-care approaches showing promise and new behavioral treatments under study. Enhanced cognitive behavioral therapy has improved symptoms in adults and youth. Maudsley family-based therapy is the most established treatment for youth with anorexia nervosa and may be efficacious for youth with bulimia nervosa. Interpersonal psychotherapy for the prevention of excess weight gain may be efficacious for reducing loss of control eating and weight gain in overweight youth. Summary: Significant advances in treatments have been made, including evaluation of long-term outcomes, novel approaches, and tailored extension for specific patient profiles. However, widespread access to effective eating disorder treatments remains limited. Increasing the potency and expanding the implementation of psychological treatments beyond research settings into clinical practice has strong potential to increase access to care, thereby reducing the burden of eating disorders. © 2013 Wolters Kluwer Health | Lippincott Williams &amp; Wilkins.</t>
  </si>
  <si>
    <t>10.1097/YCO.0b013e328365a30e</t>
  </si>
  <si>
    <t>Yager, Joel</t>
  </si>
  <si>
    <t>Psychological treatments for eating disorders.</t>
  </si>
  <si>
    <t>Special Issue: Eating disorders</t>
  </si>
  <si>
    <t>Discusses the efficacy of psychological treatments for eating disorders as reported in both controlled and uncontrolled studies. Psychological theories of etiology and pathogenesis as well as assessment issues are explored. Guidelines for treatment planning are offered. Psychological treatment methods now appear to offer the major therapeutic approaches for anorexia nervosa and are at least equivalent to psychopharmacologic approaches for bulimia nervosa. Effective therapies incorporate techniques from several traditions, including cognitive-behavioral, behavioral, educational, psychodynamic, and family systems. (PsycInfo Database Record (c) 2021 APA, all rights reserved)</t>
  </si>
  <si>
    <t>10.3928/0048-5713-19890901-08</t>
  </si>
  <si>
    <t>Zhu, J.; Yang, Y.; Touyz, S.; Park, R.; Hay, P.</t>
  </si>
  <si>
    <t>Psychological Treatments for People With Severe and Enduring Anorexia Nervosa: A Mini Review</t>
  </si>
  <si>
    <t>This Mini-Review presents recent research into evidence for psychological treatments for people with severe and enduring anorexia nervosa (SEAN). Two psychological therapies, specialist supportive clinical management (SSCM), and cognitive behavior therapy for anorexia nervosa (CBT-AN) have limited (one randomized controlled study) evidence of efficacy. Both have had adaptations for SEAN, notably with revision of the primary treatment goal of improved quality of life and full weight recovery a secondary goal. A major issue with existing studies is poor definition of SEAN, and the large deficit in research that has used an agreed definition of SEAN. In particular, it may be problematic to extrapolate from studies of people with either severe and/or enduring but not intractable or “resistant” illness. People with longstanding AN who have not received evidence based care should be offered this with an expectation of recovery. Similarly, people with SEAN may be offered care with judicious mitigation of expectations. In the future, trials should include people with SEAN clearly defined. Trials with a subsample of participants likely to have SEAN, if identified at randomisation, are an opportunity for secondary analyses of such participants. This would widen the evidence base for psychological treatments providing hope for people with this devastating illness. Finally, there is an urgent need not only to strengthen our existing knowledge with studies of sufficient power, but also, fundamentally, to derive novel conceptualizations of what “treatment” involves. © Copyright © 2020 Zhu, Yang, Touyz, Park and Hay.</t>
  </si>
  <si>
    <t>10.3389/fpsyt.2020.00206</t>
  </si>
  <si>
    <t>Miniati, M.; Mauri, M.; Ciberti, A.; Mariani, M.G.; Marazziti, D.; Dell'Osso, L.</t>
  </si>
  <si>
    <t>Psychopharmacological options for adult patients with anorexia nervosa</t>
  </si>
  <si>
    <t>10.1017/S1092852914000790</t>
  </si>
  <si>
    <t>Hoffman, L; Halmi, K</t>
  </si>
  <si>
    <t>Psychopharmacology in the treatment of anorexia nervosa and bulimia nervosa.</t>
  </si>
  <si>
    <t>Anorexia nervosa and bulimia nervosa remain enigmatic disorders with poorly understood etiologies. Clinicians continue to find these disorders very challenging to treat. As their underlying pathophysiology is clarified, it is hoped that specific pharmacologic treatments will be developed to alleviate the pain and disability these disorders produce.</t>
  </si>
  <si>
    <t>Moskowitz, L.J.; Ku, B.; Shadianloo, S.; Fornari, V.M.</t>
  </si>
  <si>
    <t>Psychopharmacology in the treatment of eating disorders</t>
  </si>
  <si>
    <t>Adolescent Medicine: State of the Art Reviews</t>
  </si>
  <si>
    <t>Golden, N.H.; Attia, E.</t>
  </si>
  <si>
    <t>Psychopharmacology of Eating Disorders in Children and Adolescents</t>
  </si>
  <si>
    <t>10.1016/j.pcl.2010.11.001</t>
  </si>
  <si>
    <t>Couturier, J.; Lock, J.</t>
  </si>
  <si>
    <t>Psychopharmacology update: A review of medication use for children and adolescents with eating disorders</t>
  </si>
  <si>
    <t>Objective: This paper aims to review the research literature on the use of medication for eating disorders in children and adolescents. Method: The literature was reviewed on the pharmacotherapy of anorexia nervosa (AN), bulimia nervosa (BN) and eating disorder not otherwise specified (EDNOS). The PubMed database was searched for all articles on medication use in the child and adolescent population using the terms medication, antipsychotic, antidepressant, child, adolescent, eating disorders, anorexia nervosa and bulimia nervosa. Results: Very little literature exists on the use of medication for the treatment of eating disorders in children and adolescents. There is one retrospective study on the use of SSRIs and some case reports on atypical antipsychotics for children and adolescents with AN, and one small open trial on SSRIs for adolescent BN. Conclusions: Evidence-based pharmacological treatment for children and adolescents with eating disorders is not yet possible due to the limited number of studies available, It appears that olanzapine and other atypical antipsychotics may prove to be promising for AN at low body weights. It remains uncertain whether SSRIs are helpful in preventing relapse in AN. For children and adolescents with BN, the first line pharmacological option is fluoxetine given the large evidence base of this drug with the adult population and a small open trial of adolescents with BN.</t>
  </si>
  <si>
    <t>Krüger, S.; Kennedy, S.H.</t>
  </si>
  <si>
    <t>Psychopharmacotherapy of anorexia nervosa, bulimia nervosa and binge-eating disorder</t>
  </si>
  <si>
    <t>Journal of Psychiatry and Neuroscience</t>
  </si>
  <si>
    <t>Peterson, Carol B; Mitchell, James E</t>
  </si>
  <si>
    <t>Psychosocial and pharmacological treatment of eating disorders: A review of research findings.</t>
  </si>
  <si>
    <t>Research on the treatment of eating disorders has focused primarily on cognitive-behavioral therapy (CBT) and, more recently, interpersonal psychotherapy (IPT). Numerous studies have shown that CBT is helpful in reducing symptoms of bulimia nervosa and binge-eating disorder. In addition, CBT has been found to be superior or comparable to other psychotherapies in reducing bulimic symptoms. Preliminary findings indicate that CBT and IPT produce similar results at follow-up for bulimia nervosa and binge-eating disorder. Antidepressant medications are also useful in the treatment of bulimia nervosa and binge-eating disorder, but are less likely to result in remission of symptoms than CBT. The results from comparison studies are inconsistent, with modest evidence that combining antidepressant medication and psychotherapy produces greater improvement in bulimic symptoms. Limited research has been conducted on the treatment of anorexia nervosa, although preliminary studies suggest that psychotherapy and fluoxetine may be helpful in preventing relapse after weight restoration. (PsycInfo Database Record (c) 2021 APA, all rights reserved)</t>
  </si>
  <si>
    <t>10.1002/%28SICI%291097-4679%28199906%2955:6%3C685::AID-JCLP3%3E3.0.CO;2-Y</t>
  </si>
  <si>
    <t>Yager, J.</t>
  </si>
  <si>
    <t>Psychosocial Treatments for Eating Disorders</t>
  </si>
  <si>
    <t>Psychiatry (New York)</t>
  </si>
  <si>
    <t>Biological and developmental vulnerabilities, maladaptive learning experiences, and pathological family patterns may all contribute to the appearance and persistence of eating disorder (Bruch 1973, Crisp 1980, Garfinkel and Garner 1982). Psychosocial treatment approaches are currently the most important and effective intervention methods for anorexia nervosa (American Psychiatric Association 1993, Gamer 1985) and are at least equivalent to medication approaches for bulimia nervosa as well. © 1994 Taylor and Francis Group, LLC.</t>
  </si>
  <si>
    <t>10.1521/00332747.1994.11024678</t>
  </si>
  <si>
    <t>Baxter, P M</t>
  </si>
  <si>
    <t>Psychotherapeutic approaches to anorexia nervosa and bulimia: a selected bibliography.</t>
  </si>
  <si>
    <t>Bibliography</t>
  </si>
  <si>
    <t>Zeeck, A.; Herpertz-Dahlmann, B.; Friederich, H.-C.; Brockmeyer, T.; Resmark, G.; Hagenah, U.; Ehrlich, S.; Cuntz, U.; Zipfel, S.; Hartmann, A.</t>
  </si>
  <si>
    <t>Psychotherapeutic treatment for anorexia nervosa: A systematic review and network meta-analysis</t>
  </si>
  <si>
    <t>Background: The aim of the study was a systematic review of studies evaluating psychotherapeutic treatment approaches in anorexia nervosa and to compare their efficacy. Weight gain was chosen as the primary outcome criterion. We also aimed to compare treatment effects according to service level (inpatient vs. outpatient) and age group (adolescents vs. adults). Methods:The data bases PubMed, Cochrane Library, Web of Science, Cinahl, and PsychInfo were used for a systematic literature search (until Feb 2017). Search terms were adapted for data base, combining versions of the search terms anorexia, treat*/therap* and controlled trial. Studies were selected using pre-defined in- and exclusion criteria. Data were extracted by two independent coders using piloted forms. Network-meta-analyses were conducted on all RCTs. For a comparison of service levels and age groups, standard mean change (SMC) statistics were used and naturalistic, non-randomized studies included. Results: Eighteen RCTs (trials on adults: 622 participants; trials on adolescents: 625 participants) were included in the network meta-analysis. SMC analyses were conducted with 38 studies (1,164 participants). While family-based approaches dominate interventions for adolescents, individual psychotherapy dominates in adults. There was no superiority of a specific approach. Weight gains were more rapid in adolescents and inpatient treatment. Conclusions: Several specialized psychotherapeutic interventions have been developed and can be recommended for AN. However, adult and adolescent patients should be distinguished, as groups differ in terms of treatment approaches considered suitable as well as treatment response. Future trials should replicate previous findings and be multi-center trials with large sample sizes to allow for subgroup analyses. Patient assessment should include variables that can be considered relevant moderators of treatment outcome. It is desirable to explore adaptive treatment strategies for subgroups of patients with AN. Identifying and addressing maintaining factors in AN remains a major challenge. © 2018 Zeeck, Herpertz-Dahlmann, Friederich, Brockmeyer, Resmark, Hagenah, Ehrlich, Cuntz, Zipfel and Hartmann.</t>
  </si>
  <si>
    <t>10.3389/fpsyt.2018.00158</t>
  </si>
  <si>
    <t>Russell, H.; Aouad, P.; Le, A.; Marks, P.; Maloney, D.; Aouad, P.; Barakat, S.; Boakes, R.; Brennan, L.; Bryant, E.; Byrne, S.; Caldwell, B.; Calvert, S.; Carroll, B.; Castle, D.; Caterson, I.; Chelius, B.; Chiem, L.; Clarke, S.; Conti, J.; Crouch, L.; Dammery, G.; Dzajkovski, N.; Fardouly, J.; Feneley, J.; Foroughi, N.; Fuller-Tyszkiewicz, M.; Fursland, A.; Gonzalez-Arce, V.; Gouldthorp, B.; Griffin, K.; Griffiths, S.; Hambleton, A.; Hannigan, A.; Hart, M.; Hart, S.; Hay, P.; Hickie, I.; Kay-Lambkin, F.; King, R.; Kohn, M.; Koreshe, E.; Krug, I.; Linardon, J.; Long, R.; Long, A.; Madden, S.; Maguire, S.; Maloney, D.; Marks, P.; McLean, S.; Meddick, T.; Miskovic-Wheatley, J.; Mitchison, D.; O’Kearney, R.; Ong, S.H.; Paterson, R.; Paxton, S.; Pehlivan, M.; Pepin, G.; Phillipou, A.; Piccone, J.; Pinkus, R.; Raykos, B.; Rhodes, P.; Rieger, E.; Rockett, K.; Rodan, S.; Russell, J.; Russell, H.; Salter, F.; Sawyer, S.; Shelton, B.; Singh, U.; Smith, S.; Smith, E.; Spielman, K.; Squire, S.; Thomson, J.; Tiggemann, M.; Touyz, S.; Utpala, R.; Vartanian, L.; Vatter, S.; Wallis, A.; Ward, W.; Wells, S.; Wertheim, E.; Wilksch, S.; Williams, M.; Touyz, S.; Maguire, S.</t>
  </si>
  <si>
    <t>Psychotherapies for eating disorders: findings from a rapid review</t>
  </si>
  <si>
    <t>Background: Psychotherapy is considered central to the effective treatment of eating disorders—focusing on behavioural, psychological, and social factors that contribute to the illness. Research indicates psychotherapeutic interventions out-perform placebo, waitlist, and/or other treatments; but, outcomes vary with room for major improvement. Thus, this review aims to (1) establish and consolidate knowledge on efficacious eating disorder psychotherapies; (2) highlight select emerging psychotherapeutic interventions; and (3) identify knowledge gaps to better inform future treatment research and development. Methods: The current review forms part of a series of Rapid Reviews published in a special issue in the Journal of Eating Disorders to inform the development of the Australian-government-funded National Eating Disorder Research and Translation Strategy 2021–2031. Three databases were searched for studies published between 2009 and 2023, published in English, and comprising high-level evidence studies (meta-analyses, systematic reviews, moderately sized randomised controlled studies, moderately sized controlled-cohort studies, and population studies). Data pertaining to psychotherapies for eating disorders were synthesised and outlined in the current paper. Results: 281 studies met inclusion criteria. Behavioural therapies were most commonly studied, with cognitive-behavioural and family-based therapies being the most researched; and thus, having the largest evidence-base for treating anorexia nervosa, bulimia nervosa, and binge eating disorder. Other therapies, such as interpersonal and dialectical behaviour therapies also demonstrated positive treatment outcomes. Emerging evidence supports specific use of Acceptance and Commitment; Integrative Cognitive Affective; Exposure; Mindfulness; and Emotionally-Focused therapies; however further research is needed to determine their efficacy. Similarly, growing support for self-help, group, and computer/internet-based therapeutic modalities was noted. Psychotherapies for avoidant/restrictive food intake disorder; other, and unspecified feeding and eating disorders were lacking evidence. Conclusions: Currently, clinical practice is largely supported by research indicating that behavioural and cognitive-behavioural psychotherapies are most effective for the treatment of eating disorders. However, the efficacy of psychotherapeutic interventions varies across studies, highlighting the need for investment and expansion of research into enhanced variants and novel psychotherapies to improve illness outcomes. There is also a pressing need for investigation into the whole range of eating disorder presentations and populations, to determine the most effective interventions. © 2023, BioMed Central Ltd., part of Springer Nature.</t>
  </si>
  <si>
    <t>10.1186/s40337-023-00886-w</t>
  </si>
  <si>
    <t>Wade, Tracey D; Watson, Hunna J</t>
  </si>
  <si>
    <t>Psychotherapies in eating disorders.</t>
  </si>
  <si>
    <t>A collaborative approach to eating disorders.</t>
  </si>
  <si>
    <t>Psychotherapies that have been evaluated with randomised controlled trials (RCTs) are the focus of this chapter. For adults with anorexia nervosa (AN) the consensus is that specialist care should include nutritional rehabilitation and weight restoration, in addition to psychotherapy. Among children and adolescents with AN, family-based interventions that collaboratively address the eating disorder have been the most evaluated and supported. Cognitive behaviour therapy (CBT) is indicated as the treatment of choice for adults with bulimia nervosa (BN). Interpersonal psychotherapy (IPT) is a viable alterative but may take longer to improve symptoms. For children/adolescents with BN, psychotherapies with supporting evidence include CBT-based approaches and family-based treatment that directly targets symptoms. Binge eating disorder (BED) can be treated with CBT of a less intensive variety than is required for BN. Primary care professionals have an essential role in the treatment of eating disorders, providing initiation and coordination of specialist care, and monitoring and treatment of medical complications. (PsycInfo Database Record (c) 2022 APA, all rights reserved)</t>
  </si>
  <si>
    <t>Reas, D.L.; Grilo, C.M.</t>
  </si>
  <si>
    <t>Psychotherapy and Medications for Eating Disorders: Better Together?</t>
  </si>
  <si>
    <t>10.1016/j.clinthera.2020.10.006</t>
  </si>
  <si>
    <t>Varchol, L.; Cooper, H.</t>
  </si>
  <si>
    <t>Psychotherapy approaches for adolescents with eating disorders</t>
  </si>
  <si>
    <t>PURPOSE OF REVIEW: Adolescence is the most common period for the onset of eating disorders, and early intervention is critical. Primary care providers should feel equipped to discuss psychotherapy approaches for eating disorders with adolescents and their families and to provide appropriate referrals. The present review focuses on six prominent treatment modalities and the evidence supporting each approach. RECENT FINDINGS: Although the majority of studies about psychotherapy approaches for eating disorders focus on adult women, there is a growing body of research on effective treatments for an adolescent population. Family-based treatment (the 'Maudsley method') and supportive psychotherapy appear to be promising approaches for anorexia in teens. Treatments for bulimia yield extremely high relapse rates, but cognitive-behavioral therapy and family-based treatment are favored modalities. Dialectical behavior therapy and interpersonal psychotherapy may also be applicable to adolescent bulimia and binge eating. Most psychotherapists draw upon a variety of these treatment approaches, depending upon the patient's unique presentation. Regardless of the modality used, some degree of family involvement is important in limiting dropout and improving outcomes. SUMMARY: Adolescent health providers need to be aware of the psychotherapy approaches recommended for teens with eating disorders in order to effectively refer patients to and collaborate with mental health providers. Copyright © 2009 by Lippincott Williams &amp; Wilkins.</t>
  </si>
  <si>
    <t>10.1097/MOP.0b013e32832cbc6d</t>
  </si>
  <si>
    <t>Grenon, R.; Carlucci, S.; Brugnera, A.; Schwartze, D.; Hammond, N.; Ivanova, I.; Mcquaid, N.; Proulx, G.; Tasca, G.A.</t>
  </si>
  <si>
    <t>Psychotherapy for eating disorders: A meta-analysis of direct comparisons</t>
  </si>
  <si>
    <t>Objective: We conducted a meta-analysis of randomized controlled trials (RCTs) of bona fide psychotherapy for adults with eating disorders (EDs). Method: Thirty-five RCTs with 54 direct comparisons were included. The majority of RCTs included participants with bulimia nervosa and/or binge-ED, while only two RCTs included participants with anorexia nervosa, and three RCTs included participants with an ED not otherwise specified. Results: There was a clear advantage of bona fide psychotherapy over wait-list controls. Bona fide psychotherapy was superior to non-bona fide treatment; however, the majority of results were not stable. There were no significant differences between bona fide cognitive–behavioral therapy (CBT) and bona fide non-CBT, with the exception of bona fide CBT resulting in greater reductions in ED psychopathology assessed by the ED Examination, which primarily assesses maintenance factors according to the CBT model. Conclusions: Generally, the results indicate that any bona fide psychotherapy will be equally effective. While the number of trials remains modest, we hope that as more research becomes available, treatment guidelines can be updated, and more evidence-based treatment options will be available for treating EDs. © 2018, © 2018 Society for Psychotherapy Research.</t>
  </si>
  <si>
    <t>10.1080/10503307.2018.1489162</t>
  </si>
  <si>
    <t>Pratt, H.D.</t>
  </si>
  <si>
    <t>Psychotherapy in the age of pharmacology</t>
  </si>
  <si>
    <t>Clinical Aspects of Psychopharmacology in Child. and Adolescence, Second Edition</t>
  </si>
  <si>
    <t>The long held view that medicine or therapy is an “art” is quickly becoming obsolete. In order to procure referrals and reimbursement, clinicians are being forced to demonstrate that their treatments are effective and economical. In this chapter the objective was to identify treatments that empirically supported and evidence-based treatments for working with children and adolescents who have mental and behavioral disorders. Internet searches were conducted using the Cochrane Database of Systematic Reviews, the Evidenced-Based Mental Health Treatment for Children and Adolescents group, Evidenced-based Therapy site, National Registry of Evidenced-based Programs, and Practices (NREPP), PsychInfo, EbcoHost, and Medline/PubMed. Keywords included psychotherapy versus pharmacotherapy, psychotherapy + mental health, and psychotherapy. The search yielded twenty-seven reviews of treatment interventions with children and/or adolescents. Reviews of empirically supported and evidence-based treatments concluded that there is well established evidence for behavioral and cognitivebehavioral therapies to treat child and adolescent PTSD, specific phobia, symptoms of ADHD, depression, disruptive behavior problems, and early autism disorders; cognitivebehavioral therapies with adolescents for treatment of substance abuse and anorexia nervosa in adolescents were also identified as being well established. Reviews of pharmacological versus psychological treatments for specific disorders concluded there was no significant differences between them but both were effective. Behavioral and cognitive-behavioral therapies were most often identified as well-established treatments for specific mental and behavioral health disorders with children and adolescents. Psychotherapy alone or in conjunction with pharmacotherapy can be powerful tools in helping youth manage or eliminate negative outcomes of mental and behavioral disorders. © 2017 by Nova Science Publishers, Inc. All rights reserved.</t>
  </si>
  <si>
    <t>LiCavoli, L.T.; Orland, R.M.</t>
  </si>
  <si>
    <t>Psychotherapy, pharmacotherapy and nutritional therapy in the treatment of eating disorders</t>
  </si>
  <si>
    <t>In Session - Psychotherapy in Practice</t>
  </si>
  <si>
    <t>Eating disorders are complex psychiatric illnesses that often require the integration of multiple therapeutic modalities. Psychotherapy, pharmacotherapy, and nutritional therapy have each proven to be independently helpful but limited interventions for these disorders. In this article, we describe two different ways of integrating these three modalities: (1) Integration within a multidisciplinary treatment team; and (2) Integration by a single therapist. The benefits and drawbacks of each approach are discussed.</t>
  </si>
  <si>
    <t>Marx, Russell D [Ed]; Herrin, Marcia</t>
  </si>
  <si>
    <t>Questions &amp; Answers.</t>
  </si>
  <si>
    <t>Presents trivia on the most effective tactics for refeeding anorexic children and adolescents. A reality of outpatient treatment is that oversight of a child's food intake lies primarily with the parents. Despite the importance and effectiveness of parent-directed, homebased refeeding, treatment clinicians often have very little specific guidance to offer parents. One tactic is to provide families with a spelled out food plan. Such food plans, used by CBT (cognitive-behavioral treatment) providers and by nutrition counselors, are formulated to meet patient's calorie and nutrient needs. Food plans serve as a temporary intermediary for food decisions until both patient and parents regain confidence in their mutual abilities to negotiate ways to manage food-related issues. Although calorie counting should not be promoted in eating disordered patients, it is helpful to keep in mind that most underweight patients will need to add 300-500 calorie increments every few days to gain weight. Another treatment approach that addresses helping parents refeed an eating-disordered child is the family-based Maudsley method. Briefly summarized, the Maudsley method puts parents directly in charge of their child's eating behavior. (PsycInfo Database Record (c) 2021 APA, all rights reserved)</t>
  </si>
  <si>
    <t>10.1080/10640260590920141</t>
  </si>
  <si>
    <t xml:space="preserve">Treatment guidelines </t>
  </si>
  <si>
    <t>Steinglass, Joanna E; Sysko, Robyn; Glasofer, Deborah; Albano, Anne Marie; Simpson, H. Blair; Walsh, B. Timothy</t>
  </si>
  <si>
    <t>Rationale for the application of exposure and response prevention to the treatment of anorexia nervosa.</t>
  </si>
  <si>
    <t>Waller, G.</t>
  </si>
  <si>
    <t>Recent advances in psychological therapies for eating disorders</t>
  </si>
  <si>
    <t>F1000Research</t>
  </si>
  <si>
    <t>10.12688/f1000research.7618.1</t>
  </si>
  <si>
    <t>Davis, L.E.; Attia, E.</t>
  </si>
  <si>
    <t>Recent advances in therapies for eating disorders.</t>
  </si>
  <si>
    <t>10.12688/f1000research.19847.1</t>
  </si>
  <si>
    <t>Leone, J.E.; Sedory, E.J.; Gray, K.A.</t>
  </si>
  <si>
    <t>Recognition and treatment of muscle dysmorphia and related body image disorders</t>
  </si>
  <si>
    <t>Journal of Athletic Training</t>
  </si>
  <si>
    <t>Conason, A.H.; Brunstein Klomek, A.; Sher, L.</t>
  </si>
  <si>
    <t>Recognizing alcohol and drug abuse in patients with eating disorders</t>
  </si>
  <si>
    <t>QJM - Monthly Journal of the Association of Physicians</t>
  </si>
  <si>
    <t>Eating disorders and alcohol/drug abuse are frequently comorbid. Eating-disordered patients are already at an increased risk for morbidity and mortality, so alcohol and drug use pose additional dangers for these patients. Restricting anorexics, binge eaters, and bulimics appear to be distinct subgroups within the eating-disordered population, with binge eaters and bulimics more prone to alcohol and drug use. Personality traits such as impulsivity have been linked to both bulimia nervosa and substance abuse. Many researchers have proposed that an addictive personality is an underlying trait that predisposes individuals to both eating disorders and alcohol abuse. Interviewing is generally the most useful tool in diagnosing alcohol and substance abuse disorders in individuals with eating disorders. It is essential for the physician to be non-judgmental when assessing for substance abuse disorders in this population. We discuss interviewing techniques, screening instruments, physical examination, and biological tests that can be used in evaluating patients with comorbid eating disorders and substance abuse. More studies are needed to understand psychobiological mechanisms of this comorbidity, and to develop treatments for individuals with comorbid eating disorders and substance misuse. © 2006 Oxford University Press.</t>
  </si>
  <si>
    <t>10.1093/qjmed/hcl030</t>
  </si>
  <si>
    <t>Bulik, C.M.; Carroll, I.M.; Mehler, P.</t>
  </si>
  <si>
    <t>Reframing anorexia nervosa as a metabo-psychiatric disorder</t>
  </si>
  <si>
    <t>Trends in Endocrinology and Metabolism</t>
  </si>
  <si>
    <t>10.1016/j.tem.2021.07.010</t>
  </si>
  <si>
    <t>Abbate-Daga, G.; Amianto, F.; Delsedime, N.; De-Bacco, C.; Fassino, S.</t>
  </si>
  <si>
    <t>Resistance to treatment in eating disorders: A critical challenge</t>
  </si>
  <si>
    <t>10.1186/1471-244X-13-294</t>
  </si>
  <si>
    <t>Review of Anorexia nervosa.</t>
  </si>
  <si>
    <t>Reviews the book, Anorexia nervosa edited by R. Vigersky (1977). This book contains the proceedings of the first multidisciplinary conference on anorexia nervosa at the National Institutes of Health, Bethesda, Maryland. It is divided into three sections. The first consists of diagnosis, methods, and prognostic factors. The second concerns hypothalamic and endocrine factors, and the third is about treatment modalities. The treatment modalities range from general nursing management of the patients, described by Russell, to behavior therapy, family therapy, a general hospitalized program, and preliminary reports of various drugs used in the treatment of anorexia nervosa. The chief asset of the book is its strong section on endocrine investigations, which is comprehensive and serves as a convenient reference for investigators. (PsycInfo Database Record (c) 2021 APA, all rights reserved)</t>
  </si>
  <si>
    <t>10.1097/00005053-198003000-00015</t>
  </si>
  <si>
    <t>Book review</t>
  </si>
  <si>
    <t>Renwick, B.; Campbell, I.C.; Schmidt, U.</t>
  </si>
  <si>
    <t>Review of attentional bias modification: A brain-directed treatment for eating disorders</t>
  </si>
  <si>
    <t>10.1002/erv.2248</t>
  </si>
  <si>
    <t>Sokol, M.S.; Jackson, T.K.; Selser, C.T.; Nice, H.A.; Christiansen, N.D.; Carroll, A.K.</t>
  </si>
  <si>
    <t>Review of clinical research in child and adolescent eating disorder</t>
  </si>
  <si>
    <t>Eating disorders (EDs) are common in children and adolescents and cause significant medical and psychological complications. This review covers the most recent research on EDs (excluding obesity) in children and adolescents 7-16 years of age. However, there are few studies and a lack of evidence-based treatment for eating disorders, especially with regard to psychological and psychopharmacologic treatment, particularly in this age group. Adult literature is therefore presented when it is relevant to younger patients. Studies on epidemiology, etiology, medical and psychological complications, treatment, and prevention of EDs are included. Particular attention is paid to the fact that eating disorders are different in youngsters than in adults because children and adolescents are developmentally and cognitively different from adults. For example, starvation and dehydration lead to medical complications more quickly in children; adults need to be treated to decrease symptoms, but children also need to grow and develop; and development in children occurs during certain time frames, which if missed due to an eating disorder, can lead to permanent problems. Special issues involving over-the-counter substance use, males with eating disorders, diabetes, dieting, and athletes are also included.</t>
  </si>
  <si>
    <t>Bissada, Hany</t>
  </si>
  <si>
    <t>Review of Cognitive behavior therapy and eating disorders.</t>
  </si>
  <si>
    <t>The Canadian Journal of Psychiatry / La Revue canadienne de psychiatrie</t>
  </si>
  <si>
    <t>Reviews the book Cognitive behavior therapy and eating disorders by Christopher G. Fairburn (see record 2008-07785-000). The authors of this book argue that the 3 eating disorder diagnoses in the Diagnostic and Statistical Manual of Mental Disorders, Fourth Edition-anorexia nervosa, bulimia nervosa, and eating disorders not otherwise specified-share a distinctive core psychopathology that is cognitive in nature, namely, the over-evaluation of shape and weight and their control. This core psychopathology results in sustained and extreme attempts to limit food intake to lose weight. I highly recommend this book to clinicians who are using the traditional CBT in the treatment of eating disorders, and who would like to broaden their horizon and familiarize themselves with an enhanced form of CBT that is effective for the treatment of almost all eating disorders, including common co-occurring morbidities such as core low self-esteem and interpersonal difficulties. The book is well written, reasonably priced and the authors are internationally known for their innovative work and research in the treatment of eating disorders and obesity using the CBT approach. The authors provided reproducible appendices featuring the Eating Disorder Interview and Questionnaire, as well as the Clinical Impairment Assessment Questionnaire. (PsycInfo Database Record (c) 2021 APA, all rights reserved)</t>
  </si>
  <si>
    <t xml:space="preserve">Book review </t>
  </si>
  <si>
    <t>Anderson, Leslie Karwoski</t>
  </si>
  <si>
    <t>Review of Eating disorders and mindfulness: Exploring alternative approaches to treatment.</t>
  </si>
  <si>
    <t>Reviews the book, Eating Disorders and Mindfulness: Exploring Alternative Approaches to Treatment edited by Leah M. DeSole (2013). This books is organized into three sections. The quantitative section of the book includes a review of research to date on mindfulness and ED and four trials of group mindfulness protocols for eating disorders. The qualitative section includes chapters providing overviews of relevant theoretical concepts: MB-EAT, a conceptualization of anorexia nervosa as a disorder of psychological inflexibility and the potential of mindfulness to treat it, and yoga's potential to augment existing ED treatment. The features section includes a case study of individual mindfulness-based outpatient therapy with an anorexic client, and a chapter discussing how to incorporate mindfulness into individual therapy sessions. Overall, this book is helpful as a summary of how mindfulness might be incorporated into treatment and the state of research on doing so. (PsycInfo Database Record (c) 2021 APA, all rights reserved)</t>
  </si>
  <si>
    <t>10.1080/10640266.2013.797834</t>
  </si>
  <si>
    <t>Richer, Vicki</t>
  </si>
  <si>
    <t>Review of Eating disorders: Cognitive behavioural therapy with children and young people.</t>
  </si>
  <si>
    <t>Reviews the book, Eating disorders: Cognitive behavioural therapy with children and young people (see record 2009-01287-000). This book outlines a Cognitive Behavioural Therapy (CBT) approach to treating young people presenting with eating disorders; the main focus of which is anorexia nervosa and bulimia nervosa. Both authors are clinically experienced in treating eating disorders and this is evident in the clear and sensible advice they give. The book begins with an overview of the aetiology of eating disorders, the different treatment approaches that are most commonly undertaken, and the research relating to each of these. Throughout the book they use language and methods that reflect differing levels of cognitive ability. This provides a useful reference point for treating other mental health difficulties within this age group. The rest of the book is divided into sections relating to stages of therapy. This clarity is continued throughout in both language and presentation. I would recommend this book as a solid introduction for clinicians who are working for the first time with young people with anorexia or bulimia. The more seasoned therapist is also likely to find it a handy addition to their library as it contains many gems that can be directly utilised in therapy sessions. (PsycInfo Database Record (c) 2021 APA, all rights reserved)</t>
  </si>
  <si>
    <t>10.1111/j.1475-3588.2010.00559_9.x</t>
  </si>
  <si>
    <t>Turnill, Nicola</t>
  </si>
  <si>
    <t>Review of Hunger for understanding: A workbook for helping young people overcome anorexia nervosa.</t>
  </si>
  <si>
    <t>Infant and Child Development</t>
  </si>
  <si>
    <t>Reviews the book, Hunger for understanding: a workbook for helping young people overcome anorexia nervosa, by Alison Eivors and Sophie Nesbitt (2005). Based on the clinical expertise of the authors this book describes a new therapeutic tool designed to be used at both in- and out-patient services for those suffering from anorexia nervosa. The approach combines a basis of cognitive behavioural therapy with motivational-enhancement therapy and psycho-education, all shown to be effective treatment measures in the literature. This book is suitable for adolescents aged between around 11 and 16, although the maturity and developmental level of each patient should be taken into consideration. The format is easy to understand and accessible, and the book is well referenced. It is a useful tool for clinicians to use or to combine within their current therapeutic approaches. Hopefully, it will contribute towards the improvement of the lives of sufferers and their families considerably in future years. (PsycInfo Database Record (c) 2021 APA, all rights reserved)</t>
  </si>
  <si>
    <t>10.1002/icd.442</t>
  </si>
  <si>
    <t>Harrington, Rebecca</t>
  </si>
  <si>
    <t>Review of Hunger for understanding: A workbook for helping young people to understand and overcome anorexia nervosa.</t>
  </si>
  <si>
    <t>Reviews the book, Hunger for understanding: A workbook for helping young people to understand and overcome anorexia nervosa by Alison Eivors &amp; Sophie Nesbitt (2005). This book provides clinicians with an invaluable tool for treating young people struggling with anorexia. Combining psycho-educational, motivational enhancement, and cognitive-behavioral therapies, this book is not only informative, but also offers concrete guidance, interventions, resources, and support to therapists while it engages young people in a treatment that is collaborative and empowering by encouraging and helping them to play an active role in their own healing. Eivors and Nesbitt, both clinical psychologists in England specializing in the treatment of eating disorders, bring to this book deep compassion and an obvious wealth of information and expertise. The seemingly simple exercises presented in this book are more complex than they might appear and are likely to stir up powerful feelings (and, possibly, acting out behaviors) in the young people completing these tasks. All in all, this book is recommended. (PsycInfo Database Record (c) 2021 APA, all rights reserved)</t>
  </si>
  <si>
    <t>10.1080/10640260801887378</t>
  </si>
  <si>
    <t>Jaffa, Tony</t>
  </si>
  <si>
    <t>Journal of Child Psychology and Psychiatry</t>
  </si>
  <si>
    <t>Reviews the book Hunger for understanding: a workbook for helping young people to understand and overcome anorexia nervosa by A. Eivors and S. Nesbitt (2005). This book is designed to be used by therapist and young person together in individual or group settings. After short information sections on anorexia nervosa and its treatment, the main content is a series of worksheets. These rely heavily on psycho educational material and cognitive behavioural and motivational techniques. The language is heavily influenced by ideas of externalisation, i.e., separating the young person from the problem and encouraging her to control it rather than being controlled by it. The reviewer found the information provided in this book to be clear, the language accessible and the worksheets good. (PsycInfo Database Record (c) 2021 APA, all rights reserved)</t>
  </si>
  <si>
    <t>10.1111/j.1469-7610.2006.01583.x</t>
  </si>
  <si>
    <t>Wright, Shelagh</t>
  </si>
  <si>
    <t>Review of Liebman et al.'s 'An Integrated Treatment Program for Anorexia Nervosa.'</t>
  </si>
  <si>
    <t>Comments on the 1974 paper by Liebman, Minuchin, and Baker (see record 1975-21678-001) describing the use of a family meal as part of an integrated treatment approach for anorexia nervosa. The ideas laid out in the paper are described and discussed in terms of the understanding of anorexia nervosa at the time as well as placed in a current clinical and theoretical context. A comment is made on whether or not, in this author's opinion, the paper stands 'the test of time'. It is concluded that, in some ways it does, in its recognition of the importance of families being involved in treatment, and in some ways it does not, in that today families are involved in new ways, with parents encouraged to be part of the treatment team, partaking in shared treatment planning and decision making for their child. (PsycInfo Database Record (c) 2021 APA, all rights reserved)</t>
  </si>
  <si>
    <t>10.1177/1359104506065368</t>
  </si>
  <si>
    <t>Benedek, Elissa P</t>
  </si>
  <si>
    <t>Review of The treatment of eating disorders a clinical handbook.</t>
  </si>
  <si>
    <t>Reviews the book, The treatment of eating disorders a clinical handbook edited by Carlos M. Grilo and James E. Mitchell (2009). The goal of the book to create an authoritative clinical handbook that comprehensively addressed what is known about the treatment of eating disorders. The book contains mini-manuals which focusing on cognitive behavioral therapy for anorexia nervosa and cognitive behavioral therapy for bulimia nervosa. The book covers all the basics, beginning with diagnoses, following with treatment and lastly, addressing research needs and serves both as a teaching function and a reference work. (PsycInfo Database Record (c) 2021 APA, all rights reserved)</t>
  </si>
  <si>
    <t>Morris, Jane</t>
  </si>
  <si>
    <t>Review of Treating anorexia nervosa and binge eating: An integrated metacognitive and cognitive therapy manual.</t>
  </si>
  <si>
    <t>Psychiatric Bulletin</t>
  </si>
  <si>
    <t>Reviews the book, Treating Anorexia Nervosa and Binge Eating: An integrated Metacognitive and Cognitive Therapy Manual by Myra Cooper, Gillian Todd and Adrian Wells (2008). Wells's 'metacognitive' stance is the new ingredient here. This has much in common with 'mentalization' and 'mindfulness'. In this state of mind we can take a step back from our knee-jerk responses to life, see ourselves more objectively and cultivate non-judgmental wisdom. It involves not only thinking, but thinking about thinking, not only learning, but learning about learning, in that striving towards maturity which characterizes all effective therapies. I have two important reservations. The first is that metacognitive therapy is so far unproven. Second, I would be reluctant to move directly into metacognitive work without at least trying to introduce regular, spaced eating patterns. The authors are streetwise clinicians who know exactly what they are talking about. (PsycInfo Database Record (c) 2021 APA, all rights reserved)</t>
  </si>
  <si>
    <t>10.1192/pb.bp.108.023606</t>
  </si>
  <si>
    <t>Kim, S.S.</t>
  </si>
  <si>
    <t>Role of fluoxetine in anorexia nervosa</t>
  </si>
  <si>
    <t>10.1345/aph.1C362</t>
  </si>
  <si>
    <t>Dwyer, D.S.; Horton, R.Y.; Aamodt, E.J.</t>
  </si>
  <si>
    <t>Role of the evolutionarily conserved starvation response in anorexia nervosa</t>
  </si>
  <si>
    <t>Molecular Psychiatry</t>
  </si>
  <si>
    <t>10.1038/mp.2010.95</t>
  </si>
  <si>
    <t>Hay, P.; Chinn, D.; Forbes, D.; Madden, S.; Newton, R.; Sugenor, L.; Touyz, S.; Ward, W.</t>
  </si>
  <si>
    <t>Royal Australian and New Zealand College of Psychiatrists clinical practice guidelines for the treatment of eating disorders</t>
  </si>
  <si>
    <t>Objectives: This clinical practice guideline for treatment of DSM-5 feeding and eating disorders was conducted as part of the Royal Australian and New Zealand College of Psychiatrists (RANZCP) Clinical Practice Guidelines (CPG) Project 2013-2014.; Methods: The CPG was developed in accordance with best practice according to the National Health and Medical Research Council of Australia. Literature of evidence for treatments of anorexia nervosa (AN), bulimia nervosa (BN), binge eating disorder (BED), other specified and unspecified eating disorders and avoidant restrictive food intake disorder (ARFID) was sourced from the previous RANZCP CPG reviews (dated to 2009) and updated with a systematic review (dated 2008-2013). A multidisciplinary working group wrote the draft CPG, which then underwent expert, community and stakeholder consultation, during which process additional evidence was identified.; Results: In AN the CPG recommends treatment as an outpatient or day patient in most instances (i.e. in the least restrictive environment), with hospital admission for those at risk of medical and/or psychological compromise. A multi-axial and collaborative approach is recommended, including consideration of nutritional, medical and psychological aspects, the use of family based therapies in younger people and specialist therapist-led manualised based psychological therapies in all age groups and that include longer-term follow-up. A harm minimisation approach is recommended in chronic AN. In BN and BED the CPG recommends an individual psychological therapy for which the best evidence is for therapist-led cognitive behavioural therapy (CBT). There is also a role for CBT adapted for internet delivery, or CBT in a non-specialist guided self-help form. Medications that may be helpful either as an adjunctive or alternative treatment option include an antidepressant, topiramate, or orlistat (the last for people with comorbid obesity). No specific treatment is recommended for ARFID as there are no trials to guide practice.; Conclusions: Specific evidence based psychological and pharmacological treatments are recommended for most eating disorders but more trials are needed for specific therapies in AN, and research is urgently needed for all aspects of ARFID assessment and management. © 2014 The Royal Australian and New Zealand College of Psychiatrists.</t>
  </si>
  <si>
    <t>10.1177/0004867414555814</t>
  </si>
  <si>
    <t>Waller, Glenn; Kennerley, Helen; Ohanian, Vartouhi</t>
  </si>
  <si>
    <t>Schema-Focused Cognitive-Behavioral Therapy for Eating Disorders.</t>
  </si>
  <si>
    <t>Cognitive schemas and core beliefs in psychological problems: A scientist-practitioner guide.</t>
  </si>
  <si>
    <t>This chapter discusses treatment strategies utilized in the treatment of eating disorders. Up until the mid-1990s, conventional cognitive-behavioral therapy (CBT) for the eating disorders was based largely on models of psychopathology that were developed 2 decades ago. Trials of CBT based on such models have demonstrated an impressive effectiveness rate among relatively specific groups, particularly bulimia nervosa and binge-eating disorder. However, it has become clear that those early models, and the therapies developed from them, are not sufficient to deal with a range of eating disorders. There is virtually no evidence that CBT (or any other therapy) is effective in the treatment of the other atypical eating disorders, such as anorexia nervosa or bulimia nervosa that do not meet full diagnostic criteria. This pattern of findings has resulted in the development of a second set of CBT maintenance models of the eating disorders. (PsycInfo Database Record (c) 2023 APA, all rights reserved)</t>
  </si>
  <si>
    <t>10.1037/11561-007</t>
  </si>
  <si>
    <t>Morylowska-Topolska, J.; Ziemiński, R.; Molas, A.; Gajewski, J.; Flis, M.; Stelmach, E.; Juchnowicz, H.K.</t>
  </si>
  <si>
    <t>Schizophrenia and anorexia nervosa - Reciprocal relationships. A literature review</t>
  </si>
  <si>
    <t>Although schizophrenia and anorexia nervosa are seemingly very distinct psychiatric disorders, their symptoms are connected by various types of relationships. The present article reviews the literature and recapitulates the views of various authors on the links between these two disorders. Symptoms of anorexia may 1) precede the onset of psychosis; 2) evolve in its active phase or more rarely manifest in remission; and, conversely, 3) psychotic symptoms may occur transiently in the course of anorexia nervosa. When anorexia precedes the manifestation of psychosis, symptoms of anorexia can be treated as a component of the prodromal phase of schizophrenia. Another possibility of co-existence of a psychosis (e.g., schizophrenia) with anorexia is when the eating disorder syndrome manifests at the same time as the full-blown psychotic syndrome. In such cases, when the symptoms of the two disorders occur simultaneously, it is often difficult to say whether the patient is suffering from schizophrenia, in the course of which anorexia has arisen secondary to psychotic symptoms or whether he/she is suffering from anorexia during which he/she has developed psychotic symptoms, usually thematically associated with eating. Studies published so far, mainly case reports, point to the complex nature of the interrelationships between schizophrenia and anorexia nervosa. Further research is needed to con clusively explain the relationships between psychotic disorders and anorexia nervosa, which would allow physicians to use more effective methods of treatment in this group of patients.</t>
  </si>
  <si>
    <t>10.12740/PP/OnlineFirst/63514</t>
  </si>
  <si>
    <t>Vaswani, M.; Kalra, H.</t>
  </si>
  <si>
    <t>Selective serotonin re-uptake inhibitors in anorexia nervosa</t>
  </si>
  <si>
    <t>Expert Opinion on Investigational Drugs</t>
  </si>
  <si>
    <t>10.1517/13543784.13.4.349</t>
  </si>
  <si>
    <t>Yim, S.H.; Schmidt, U.</t>
  </si>
  <si>
    <t>Self-Help Treatment of Eating Disorders</t>
  </si>
  <si>
    <t>10.1016/j.psc.2019.01.006</t>
  </si>
  <si>
    <t>Wilson, G.T.; Vitousek, K.M.</t>
  </si>
  <si>
    <t>Self-monitoring in the assessment of eating disorders</t>
  </si>
  <si>
    <t>Psychological Assessment</t>
  </si>
  <si>
    <t>Self-monitoring is a key feature of cognitive behavioral therapy (CBT) for eating disorders. It provides a detailed measure of eating problems and the circumstances under which they occur, but it does not yield precise estimates of amount of caloric intake. It indexes the progress of treatment and helps guide the focus of each therapy session. Adherence to self- monitoring is good provided that therapists implement it skillfully within a collaborative therapeutic alliance. Anorexia nervosa patients may pose a particular challenge in this respect. Self-monitoring may play an important role in the rapid effects of CBT for bulimia nervosa. Preliminary data indicate that self-monitoring of binge eating and purging may provide a valid measure of treatment outcome.</t>
  </si>
  <si>
    <t>10.1037/1040-3590.11.4.480</t>
  </si>
  <si>
    <t>Vitousek, Kelly Bemis; Ewald, Linda S</t>
  </si>
  <si>
    <t>Self-representation in eating disorders: A cognitive perspective.</t>
  </si>
  <si>
    <t>The self in emotional distress: Cognitive and psychodynamic perspectives.</t>
  </si>
  <si>
    <t>outline a simplified model of the onset and maintenance of anorexia nervosa drawn from [cognitive theories] / emphasize those elements of the model that are most relevant to self-representation / [presents a brief overview] of cognitive-behavioral therapy in anorexia nervosa (PsycInfo Database Record (c) 2022 APA, all rights reserved) Followed by a commentary by H. D. Lerner. (PsycInfo Database Record (c) 2022 APA, all rights reserved)</t>
  </si>
  <si>
    <t>Bosanac, P.; Norman, T.; Burrows, G.; Beumont, P.</t>
  </si>
  <si>
    <t>Serotonergic and dopaminergic systems in anorexia nervosa: A role for atypical antipsychotics?</t>
  </si>
  <si>
    <t>10.1111/j.1440-1614.2005.01536.x</t>
  </si>
  <si>
    <t>Lang, K.; Stahl, D.; Espie, J.; Treasure, J.; Tchanturia, K.</t>
  </si>
  <si>
    <t>Set shifting in children and adolescents with anorexia nervosa: An exploratory systematic review and meta-analysis</t>
  </si>
  <si>
    <t>Objective Set shifting inefficiencies in adults with anorexia nervosa (AN) are established, however the neurocognitive profile of children and adolescents with AN is less clear. This study aimed to provide a review of the literature. Method Electronic databases were used to search for manuscripts. Results Meta-analysis was performed on seven studies using two neuropsychological tests (Trail Making Task, TMT; Wisconsin Card Sorting Task, WCST). The mean difference in outcome between AN and healthy control (HC) groups was standardized by calculating Cohen's d. Meta-analysis of TMT studies showed a nonsignificant negative, pooled standardized mean difference of -0.005 (95% C.I. -0.416 to 0.406, z = 0.02, p = .98). WCST studies revealed a nonsignificant pooled effect size of d = 0.196 (95% C.I. -0.091-0.483, z = 1.34, p = .18). Studies which did not allow for a calculation of effect size typically showed a nonsignificant, worse performance by the AN groups. Discussion The inefficiencies in set shifting that are apparent in the adult AN literature do not appear to be as pronounced in children. This may suggest that set shifting difficulties in adult AN are the result of starvation or indicative of longer duration of illness. Larger studies are needed to confirm these impressions. Copyright © 2013 Wiley Periodicals, Inc.</t>
  </si>
  <si>
    <t>10.1002/eat.22235</t>
  </si>
  <si>
    <t>Lacey, J. Hubert; Sly, Richard</t>
  </si>
  <si>
    <t>Severe and enduring anorexia nervosa: A new approach to its diagnosis, features, and treatment.</t>
  </si>
  <si>
    <t>This chapter presents a new approach to diagnosis, features, and treatment of severe and enduring anorexia nervosa (SE-AN). The recalcitrant psychopathology of anorexia nervosa, combined with a lack of early vigor in initial treatment for the illness, ensures that many patients over the course of time are further classified as SE-AN. Until recently, in the eyes of many, patients with SE-AN have been beyond any reasonable chance of recovery, but this chapter has elucidated that there is always hope. The possibility of recovery from SE-AN is ever-present, yet it may take many treatment episodes and varying new treatment approaches to maximize these. The emerging treatment approaches identified in this chapter move the primary, fear-inducing emphasis away from weight targets and towards the person-centered identification of aspects of quality of life that the patients themselves want to identify. This is a crucial aspect of engaging patients with treatment, a foundation from which meaningful change can be made. An opposite form of approach is the stance of "compulsory recovery." This is a last chance, designed to prevent the descent into SE-AN. This radical, perhaps controversial, approach aims to proactively engage anorexia nervosa during a treatment episode that is designed to get the patient to a physical and psychological place of safety. This is in direct contrast to the inadvertent maintenance of anorexia nervosa that is typified by many compelled treatments and which promote a life-long cycle of revolving admissions and discharges to and from intensive treatment. As a preventative approach to SE-AN, this is a tool at the disposal of the proactive and assertive clinician. For those who are already diagnosed as SE-AN, the best option at this stage would seem to be a collaborative treatment involving aspects of both modified cognitive behavioral therapy for anorexia nervosa or specialist supportive clinical management. (PsycInfo Database Record (c) 2023 APA, all rights reserved)</t>
  </si>
  <si>
    <t>Treatment recommendations</t>
  </si>
  <si>
    <t>Gutiérrez, E.; Carrera, O.</t>
  </si>
  <si>
    <t>Severe and Enduring Anorexia Nervosa: Enduring Wrong Assumptions?</t>
  </si>
  <si>
    <t>To the extent that severe and lasting anorexia nervosa (SE-AN) is defined in terms of refractoriness to the best treatments available, it is mandatory to scrutinize the proven effectiveness of the treatments offered to patients. The array of so-called current evidence-based treatments for anorexia nervosa (AN) encompasses the entire spectrum of treatments ranging from specialized brand-type treatments to new treatments adapted to the specific characteristics of people suffering from AN. However, after several randomized control trials, parity in efficacy is the characteristic among these treatments. To further complicate the landscape of effective treatments, this “tie score” extends to the treatment originally conceived as control conditions, or treatment as usual conditions. In retrospection, one can understand that treatments considered to be the best treatments available in the past were unaware of their possible iatrogenic effects. Obviously, the same can be said of the theoretical assumptions underpinning such treatments. In either case, if the definition of chronicity mentioned above is applied, it is clear that the responsibility for the chronicity of the disorder says more about the flagrant inefficacy of the treatments and the defective assumptions underpinning them, than the nature of the disorder itself. A historical analysis traces the emergence of the current concept of “typical” AN and Hilde Bruch's contribution to it. It is concluded that today's diagnostic criteria resulting from a long process of acculturation distort rather than capture the essence of the disorder, as well as marginalizing and invalidating patients' perspectives. © Copyright © 2021 Gutiérrez and Carrera.</t>
  </si>
  <si>
    <t>10.3389/fpsyt.2020.538997</t>
  </si>
  <si>
    <t>Dalle Grave, Riccardo</t>
  </si>
  <si>
    <t>Severe and enduring anorexia nervosa: No easy solutions.</t>
  </si>
  <si>
    <t>There is currently no evidence-based definition of severe and enduring anorexia nervosa (SE-AN) with which to reliably inform clinical practice and research. Indeed, data on the effect of AN severity and duration on treatment outcome are inconsistent. A large group of patients with SE-AN are repeatedly unsuccessfully managed with the available eating disorders treatments and have no access to adequate treatment for their illness. Cognitive behavioral therapy (CBT) adapted for SE-AN has been designed to enhance quality of life and reduce harm rather than promoting weight gain in such patients, and has had some success. However, a percentage of patients with SE-AN achieves remission, or at least returns to a normal weight range, with available evidence-based treatments for eating disorders, such as enhanced CBT (CBT-E). It would therefore be worth conducting a large-scale randomized controlled trial comparing CBT adapted for SE-AN with CBT-E to assess their relative acceptability; efficacy, including their effect on quality of life and medical stability; cost-effectiveness; and the treatment response moderators that might allow better matching of patients with SE-AN to a treatment oriented either to harm reduction or to change. (PsycInfo Database Record (c) 2021 APA, all rights reserved)</t>
  </si>
  <si>
    <t>10.1002/eat.23295</t>
  </si>
  <si>
    <t>Waller, G</t>
  </si>
  <si>
    <t>Sexual abuse and eating disorders. Borderline personality disorder as a mediating factor?.</t>
  </si>
  <si>
    <t>The British journal of psychiatry : the journal of mental science</t>
  </si>
  <si>
    <t>Sexual abuse appears to be causally linked to eating disorders, particularly those involving bulimic features. However, the psychological factors that mediate between these two phenomena are not understood. Recent findings suggest that borderline personality disorder may explain some of the association. The present research investigates the potential links between reported sexual abuse, borderline personality disorder, and eating psychopathology in a case series of 100 women with eating disorders. The results suggest that borderline personality disorder is a psychological factor that explains a small part of the causal link between sexual abuse and bulimic behaviour--especially frequency of bingeing. However, other factors are likely to be involved, and further research is suggested to investigate these.</t>
  </si>
  <si>
    <t>Price, T.; Zebitz, M.; Giraldi, A.; Lokind, T.S.; Treasure, J.; Sjögren, J.M.</t>
  </si>
  <si>
    <t>Sexual function and dysfunction among women with anorexia nervosa: A systematic scoping review</t>
  </si>
  <si>
    <t>Objective: Research suggests that a variety of biological and psychosocial factors are associated with the sexual health of women diagnosed with anorexia nervosa (AN). This systematic scoping review, conducted in accordance to Preferred Reporting Items for Systematic Reviews and Meta-Analyses Guidelines, synthesizes the current literature concerning sexual function and dysfunction in women with AN. Method: We searched PubMed, EMBASE, and PsychInfo for literature published until April 2020. All study designs were eligible for inclusion, providing they focused on sexual function and dysfunction in women with AN. Studies that only included outcomes related to gender identity or sexual orientation were excluded. Results: N = 28 studies met criteria for inclusion in the review. All studies were conducted in Western countries and the majority employed either a cohort or cross-sectional design. Although measures of sexual function and dysfunction varied markedly across studies, most studies adopted a biopsychosocial framework. Libido may be linked to body mass index (BMI), while other aspects of sexual functioning and behavior might not be specifically associated with weight status. Limited data are available on evidence-based interventions. Discussion: Sexual dysfunction in women with AN is common. Although some of the variance is explained by low BMI, associated physiological sequelae and other psychosocial factors are also involved. Sexual dysfunction is a relevant clinical problem and clinicians should sensitively incorporate questions related to sexual function into their eating disorder assessments. Future research, using more robust designs and validated outcome measures, is needed to better understand causal pathways between the biological and psychosocial correlates of AN and sexual dysfunction. Identifying predictors of sexual function and dysfunction in more diverse groups of people with AN will support the development of evidence-based therapies. © 2020 Wiley Periodicals, Inc.</t>
  </si>
  <si>
    <t>10.1002/eat.23299</t>
  </si>
  <si>
    <t>Weisz, J.R.; Krumholz, L.S.; Santucci, L.; Thomassin, K.; Ng, M.Y.</t>
  </si>
  <si>
    <t>Shrinking the gap between research and practice: Tailoring and testing youth psychotherapies in clinical care contexts</t>
  </si>
  <si>
    <t>Most youth psychotherapy research involves conditions quite unlike the clinical practice it is designed to strengthen. Most studies have not tested interventions with clinically referred youths and practicing clinicians in clinical care settings, nor have they tested whether new treatments produce better outcomes than usual practice. Limited exposure to real-world conditions and questions may partially explain why empirically supported treatments show such modest effects when tested under more representative conditions, against usual care. Our deployment-focused model calls for intervention development and testing with the kinds of participants (e.g., clients and clinicians) and in the contexts (e.g., clinics) for which the interventions are ultimately intended, and for randomized comparisons to usual clinical care. Research with the Child STEPs (system and treatment enhancement projects) treatment approach illustrates the methods and potential benefits of the deployment-focused model. Findings supporting Child STEPs are but one part of a rich research matrix needed to shrink the gap between intervention research and clinical practice.</t>
  </si>
  <si>
    <t>10.1146/annurev-clinpsy-032814-112820</t>
  </si>
  <si>
    <t>Allison, K.C.; Spaeth, A.; Hopkins, C.M.</t>
  </si>
  <si>
    <t>Sleep and Eating Disorders</t>
  </si>
  <si>
    <t>Insomnia is related to an increased risk of eating disorders, while eating disorders are related to more disrupted sleep. Insomnia is also linked to poorer treatment outcomes for eating disorders. However, over the last decade, studies examining sleep and eating disorders have relied on surveys, with no objective measures of sleep for anorexia nervosa or bulimia nervosa, and only actigraphy data for binge eating disorder. Sleep disturbance is better defined for night eating syndrome, where sleep efficiency is reduced and melatonin release is delayed. Studies that include objectively measured sleep and metabolic parameters combined with psychiatric comorbidity data would help identify under what circumstances eating disorders and sleep disturbance produce an additive effect for symptom severity and for whom poor sleep would increase risk for an eating disorder. Cognitive behavior therapy for insomnia may be a helpful addition to treatment of those with both eating disorder and insomnia. © 2016, Springer Science+Business Media New York.</t>
  </si>
  <si>
    <t>10.1007/s11920-016-0728-8</t>
  </si>
  <si>
    <t>O'Leary, T.; Torous, J.</t>
  </si>
  <si>
    <t>Smartphone apps for eating disorders: An overview of the marketplace and research trends</t>
  </si>
  <si>
    <t>10.1002/eat.23690</t>
  </si>
  <si>
    <t>Meerman, Rolf; Vandereycken, Walter</t>
  </si>
  <si>
    <t>Some considerations on the behavioral treatment of chronic weight disorders.</t>
  </si>
  <si>
    <t>Presents a dynamic and multidimensional model to describe anorexia nervosa, bulimia nervosa, and psychosomatic obesity. Important aspects of the model are (1) the behavior analysis of eating and weight disorders, (2) effectiveness of behavior therapy methods in these disorders, and (3) problems of long-term follow-up studies. New methods such as self-help groups, body image confrontation, and the use of social control mechanisms are discussed. It is suggested that anorexia nervosa and obesity are not dichotomous, that behavior therapy has not been effective with obesity, that research on treatment approaches to anorexia nervosa is scarce, and that inadequate outcome criteria have been used in follow-up studies. (18 ref) (PsycInfo Database Record (c) 2021 APA, all rights reserved)</t>
  </si>
  <si>
    <t>10.1080/16506078509455737</t>
  </si>
  <si>
    <t>Zhu, J.; Hay, P.J.; Yang, Y.; Le Grange, D.; Lacey, J.H.; Lujic, S.; Smith, C.; Touyz, S.</t>
  </si>
  <si>
    <t>Specific psychological therapies versus other therapies or no treatment for severe and enduring anorexia nervosa</t>
  </si>
  <si>
    <t>10.1002/14651858.CD011570.pub2</t>
  </si>
  <si>
    <t>Hay, P.J.; Claudino, A.M.; Smith, C.A.; Touyz, S.; Lujic, S.; Le Grange, D.; Lacey, J.H.; Sud, R.</t>
  </si>
  <si>
    <t>Specific psychological therapiesversus other therapies or no treatment for severe and enduring anorexia nervosa</t>
  </si>
  <si>
    <t>This is the protocol for a review and there is no abstract. The objectives are as follows: To assess the effects of specific psychological therapy in people with severe and enduring anorexia nervosa. To assess the effects of specific psychological therapy in people with severe and enduring anorexia nervosa who are resistant to treatment. © 2015 The Cochrane Collaboration.</t>
  </si>
  <si>
    <t>10.1002/14651858.CD011570</t>
  </si>
  <si>
    <t>Sun, B.; Liu, W.</t>
  </si>
  <si>
    <t>Stereotactic surgery for eating disorders</t>
  </si>
  <si>
    <t>Surgical Neurology International</t>
  </si>
  <si>
    <t>10.4103/2152-7806.110668</t>
  </si>
  <si>
    <t>Andersen, A.E.</t>
  </si>
  <si>
    <t>Stories I tell my patients</t>
  </si>
  <si>
    <t>10.1080/10640260802016936</t>
  </si>
  <si>
    <t xml:space="preserve">Opinion piece </t>
  </si>
  <si>
    <t>Anderson, A.E.</t>
  </si>
  <si>
    <t>10.1080/10640260390242579</t>
  </si>
  <si>
    <t>Stories I Tell My Patients: Togglers and Dimmers</t>
  </si>
  <si>
    <t>10.1080/10640266.2013.828535</t>
  </si>
  <si>
    <t>Young, Frank D</t>
  </si>
  <si>
    <t>Strategic adaptations of cognitive-behavioral therapy for anorexic and bulimic adolescents and their families.</t>
  </si>
  <si>
    <t>Behavior disorders of adolescence: Research, intervention, and policy in clinical and school settings.</t>
  </si>
  <si>
    <t>the effective treatment of anorexia nervosa (AN) and bulimia nervosa (BN) requires approaches that reflect their multidimensional nature / these eating disorders need to be considered from the point of several overlapping contexts (sociocultural, familial, psychological, and physiological) that interact in a complex manner extends the multidimensional approach to include family systems principles and contexts in a blend with cognitive-behavioral therapy especially devised with adolescents and young adults in mind / this combined approach takes into account the family and individual developmental trends and tasks of transition in the teenage years / cognitive therapy aspects are adapted with strategic elements to address the mind sets and schema that are more prevalent during adolescence / this approach for treating eating disorders in adolescents could feature cognitive and behavioral elements in both family and individual therapy formats the strategic family therapy component / fading from family therapy to individual therapy / individual therapy: strategic extensions of cognitive methods (PsycInfo Database Record (c) 2022 APA, all rights reserved)</t>
  </si>
  <si>
    <t>10.1007/978-1-4615-3734-2_8</t>
  </si>
  <si>
    <t>Beumont, P.; Hay, P.; Beumont, R.</t>
  </si>
  <si>
    <t>Summary Australian and New Zealand clinical practice guideline for the management of anorexia nervosa (2003)</t>
  </si>
  <si>
    <t>Objective: To provide a summary of the Royal Australian and New Zealand College of Psychiatrists (RANZCP) Clinical Practice Guideline for the Management of Anorexia Nervosa (AN). Conclusions: Anorexia nervosa affects only a small proportion of the Australian and New Zealand population but it is important because it is a serious and potentially life-threatening illness. Sufferers often struggle with AN for many years, if not for life, and the damage done to their minds and bodies may be irreversible. Anorexia nervosa is characterized by a deliberate loss of weight and refusal to eat. Overactivity is common. Approximately 50% of patients also use unhealthy purging and vomiting behaviours to lose weight. There are two main areas of physical interest: the undernutrition and malnutrition of the illness and the various detrimental weight-losing behaviours themselves. Basic psychopathology ranges from an over-valued idea of high salience concerning body shape through to total preoccupation and eventually to firmly held ideas that resemble delusions. Comorbid features are frequent, especially depression and obsessionality. It is inadvisable in clinical practice to apply too strict a definition of AN because to do so excludes patients in the early stage of the illness in whom prompt intervention is most likely to be effective. The best treatment appears to be multidimensional/multidisciplinary care, using a range of settings as required. Obviously, the medical manifestations of the illness need to be addressed and any physical harm halted and reversed. It is difficult to draw conclusions about the efficacy of further treatments. There is a paucity of clinical trials, and their quality is poor. Furthermore, the stimuli for developing AN are varied, and the psychotherapy options to address these problems need to be tailored to suit the individual patient. Because there is no known 'chemical imbalance' that causes the illness, no one drug offers relief. There is a high rate of relapse, and some patients are unable to recover fully. Because AN is a psychiatric illness, a psychiatrist should always be involved in its treatment. All psychiatrists should be capable of assuming this responsibility. Because cognitive behavioural methods are generally accepted as the best mode of therapy, a clinical psychologist should also be involved in treatment. Because medical manifestations are important, someone competent in general medicine should always be consulted. The optimal approach is multidisciplinary or at least multiskilled, with important contributions from psychologists, general practitioners, psychiatric nurses, paediatricians, dietitians and social workers.</t>
  </si>
  <si>
    <t>10.1046/j.1039-8562.2003.00534.x</t>
  </si>
  <si>
    <t>Albano, G.; Hodsoll, J.; Kan, C.; Lo Coco, G.; Cardi, V.</t>
  </si>
  <si>
    <t>Task-sharing interventions for patients with anorexia nervosa or their carers: a systematic evaluation of the literature and meta-analysis of outcomes</t>
  </si>
  <si>
    <t>The eating disorder clinical and scientific community advocates for the use of a shared approach to healthcare that actively involves patients and carers. A systematic review of the literature on guided self-help or self-help in anorexia nervosa (targeting either the individual affected by the illness or their carers) and meta-analyses of studies using randomised controlled designs for the evaluation of the outcomes: (1) drop-out from end-of-treatment assessment, (2) body mass index (BMI), (3) anxiety, (4) depression and (5) quality of life, were undertaken. Guided self-help was directed to patients in 15 studies and to carers in seven studies. The interventions were based on a variety of theoretical models, used different formats (books and digital materials), and were delivered by individuals with a range of experiences and expertise (e.g. individuals with lived experience of the illness, graduate students, or clinically trained professionals). Guided self-help was associated with significantly lower drop-out from the completion of end-of-treatment assessments compared to a control condition. There was an improvement in carers’ wellbeing from skill-sharing interventions. Guided self-help may facilitate patients' treatment engagement and also improve carers' wellbeing. © 2019, © 2019 Institute of Psychiatry and Johns Hopkins University.</t>
  </si>
  <si>
    <t>10.1080/09540261.2019.1588711</t>
  </si>
  <si>
    <t>Malhotra, S.; Chakrabarti, S.; Shah, R.</t>
  </si>
  <si>
    <t>Telepsychiatry: Promise, potential, and challenges</t>
  </si>
  <si>
    <t>10.4103/0019-5545.105499</t>
  </si>
  <si>
    <t>Jones, A.; Lindekilde, N.; Lübeck, M.; Clausen, L.</t>
  </si>
  <si>
    <t>The association between interpersonal problems and treatment outcome in the eating disorders: A systematic review</t>
  </si>
  <si>
    <t>Objective: To review systematically the eating disorder literature in order to examine the association between pre-treatment interpersonal problems and treatment outcome in people diagnosed with an eating disorder. Methods: Six relevant databases were searched for studies in which interpersonal problems prior to treatment were examined in relation to treatment outcome in patients diagnosed with anorexia nervosa (AN), bulimia nervosa (BN) or eating disorders not otherwise specified (EDNOS). Results: Thirteen studies were identified (containing 764 AN, 707 BN and 48 EDNOS). The majority of studies indicated that interpersonal problems at the start of therapy were associated with a detrimental treatment outcome. Conclusions: Individuals with a binge/purge-type of eating disorder may be particularly vulnerable to interpersonal issues and these issues may lead to poorer treatment recovery by reducing the individual's ability to engage in the treatment process on a functional level. The clinical and research implications are discussed. © 2015 Informa Healthcare.</t>
  </si>
  <si>
    <t>10.3109/08039488.2015.1019924</t>
  </si>
  <si>
    <t>Blank, S.; Latzer, Y.</t>
  </si>
  <si>
    <t>The boundary-control model of adolescent anorexia nervosa: An integrative approach to etiology and treatment?</t>
  </si>
  <si>
    <t>American Journal of Family Therapy</t>
  </si>
  <si>
    <t>This paper introduces the Boundary-Control Model. The model provides an account of the emergence, maintenance, and treatment of anorexia nervosa, with particular emphasis on the role of boundaries and control. The model delineates four basic emotional needs, which shape the adolescent's sense of self-worth. It assumes that when those needs are damaged, anxiety is induced and anorexia emerges as a defense mechanism. Treatment involves stripping away the adolescent's false sense of power by creating a crisis and provoking the bidden anxieties. The development and maintenance of anorexia nervosa, as well as its treatment, will be discussed in light of the proposed model.</t>
  </si>
  <si>
    <t>10.1080/01926180490255756</t>
  </si>
  <si>
    <t xml:space="preserve">Theoretical model </t>
  </si>
  <si>
    <t>Cicco Barker, Jeannine</t>
  </si>
  <si>
    <t>The case for therapist self-compassion in the treatment of eating disorders.</t>
  </si>
  <si>
    <t>The eating disorders, specifically anorexia nervosa and bulimia nervosa, are disorders that involve the psychological experience of shame. A component in the development and maintenance of symptoms, shame poses as a barrier to treatment, recovery, and the therapeutic alliance. More recently, some of the psychological literature has been devoted to the discussion of the role of self-compassion in mental health. In particular, Compassion Focused Therapy (CFT) has emerged as a treatment approach to address the shame and self-criticism found in psychological disorders such as depression, anxiety, and addictions. Cultivating self-compassion is one way in which shame and self-criticism may be addressed in the treatment of the eating disorder as well. Further, the literature speaks to how therapists must be sensitive when working with shame in eating disorder treatment; however, it does not suggest how therapists' own self-compassion may be integral in this work. Thus, this dissertation argues that the self-compassion of the therapist is an important aspect of the work with this population. Lastly, this dissertation identifies and outlines ways in which therapists working with clients with eating disorders may increase their own self-compassion, discussing the therapeutic implications for doing so. (PsycInfo Database Record (c) 2021 APA, all rights reserved)</t>
  </si>
  <si>
    <t>Opinion, therapist-focused</t>
  </si>
  <si>
    <t>Agras, W. Stewart</t>
  </si>
  <si>
    <t>The consequences and costs of the eating disorders.</t>
  </si>
  <si>
    <t>This article reviews data on the consequences and costs of the eating disorders. These consequences are reflected in the high costs associated with treatment of these disorders. Anorexia nervosa is as costly to treat as schizophrenia, whereas bulimia nervosa and binge-eating disorder are as costly as obsessive-compulsive disorder. The relative costs of cognitive-behavioral therapy and antidepressant medication for bulimia nervosa are outlined, as are potential methods to reduce treatment costs for the eating disorders. (PsycInfo Database Record (c) 2021 APA, all rights reserved)</t>
  </si>
  <si>
    <t>10.1016/S0193-953X%2805%2970232-X</t>
  </si>
  <si>
    <t>Couturier, J.; Pellegrini, D.; Miller, C.; Bhatnagar, N.; Boachie, A.; Bourret, K.; Brouwers, M.; Coelho, J.S.; Dimitropoulos, G.; Findlay, S.; Ford, C.; Geller, J.; Grewal, S.; Gusella, J.; Isserlin, L.; Jericho, M.; Johnson, N.; Katzman, D.K.; Kimber, M.; Lafrance, A.; Leclerc, A.; Loewen, R.; Loewen, T.; McVey, G.; Norris, M.; Pilon, D.; Preskow, W.; Spettigue, W.; Steinegger, C.; Waite, E.; Webb, C.</t>
  </si>
  <si>
    <t>The COVID-19 pandemic and eating disorders in children, adolescents, and emerging adults: virtual care recommendations from the Canadian consensus panel during COVID-19 and beyond</t>
  </si>
  <si>
    <t>Objective: The COVID-19 pandemic has had detrimental effects on mental health. Literature on the impact on individuals with eating disorders is slowly emerging. While outpatient eating disorder services in Canada have attempted to transition to virtual care, guidelines related to optimal virtual care in this field are lacking. As such, the objective of our Canadian Consensus Panel was to develop clinical practice guidelines related to the provision of virtual care for children, adolescents, and emerging adults living with an eating disorder, as well as their caregivers, during the COVID-19 pandemic and beyond. Methods: Using scoping review methodology (with literature in databases from 2000 to 2020 and grey literature from 2010 to 2020), the Grading of Recommendations, Assessment, Development, and Evaluation system, the Appraisal of Guidelines, Research and Evaluation tool, and a panel of diverse stakeholders from across Canada, we developed high quality treatment guidelines that are focused on virtual interventions for children, adolescents, and emerging adults with eating disorders, and their caregivers. Results: Strong recommendations were supported specifically in favour of in-person medical evaluation when necessary for children, adolescents, and emerging adults, and that equity-seeking groups and marginalized youth should be provided equal access to treatment. For children and adolescents, weak recommendations were supported for telehealth family-based treatment (FBT) and online guided parental self-help FBT. For emerging adults, internet cognitive-behavioural therapy (CBT)-based guided self-help was strongly recommended. Weak recommendations for emerging adults included CBT-based group internet interventions as treatment adjuncts, internet-based relapse prevention Maudsley Model of Anorexia Nervosa Treatment for Adults (MANTRA) guided self-help, telehealth relapse prevention using MANTRA, and guided CBT-based smartphone apps as treatment adjuncts. For caregivers of children and adolescents, weak recommendations were supported for virtual parent meal support training, and moderated online caregiver forums and support groups. For caregivers of emerging adults, guided parental self-help CBT was strongly recommended, and unguided caregiver psychoeducation self-help was weakly recommended. Conclusions: Several gaps for future work were identified including the impact of sex, gender, race, and socioeconomic status on virtual care among children, adolescents, and emerging adults with eating disorders, as well as research on more intensive services, such as virtual day hospitals. © 2021, The Author(s).</t>
  </si>
  <si>
    <t>10.1186/s40337-021-00394-9</t>
  </si>
  <si>
    <t>Vitousek, Kelly M</t>
  </si>
  <si>
    <t>The current status of cognitive-behavioral models of anorexia nervosa and bulimia nervosa.</t>
  </si>
  <si>
    <t>Frontiers of cognitive therapy.</t>
  </si>
  <si>
    <t>highlights the key interactions between theory, experimental research, and treatment outcome, and shows how the cognitive approach helps focus on key clinical concepts in ways that facilitate the development and implementation of effective treatment [of anorexia nervosa and bulimia nervosa] (PsycInfo Database Record (c) 2022 APA, all rights reserved) status of the theoretical models [assessment of self-statements and beliefs, assessment of schematic processing] / status of the treatment models [empirical findings for anorexia nervosa, empirical findings for bulimia nervosa] (PsycInfo Database Record (c) 2022 APA, all rights reserved)</t>
  </si>
  <si>
    <t>Bazire, S.</t>
  </si>
  <si>
    <t>The current status of drug therapy in the treatment of anorexia and bulimia</t>
  </si>
  <si>
    <t>British Review of Bulimia + Anorexia Nervosa</t>
  </si>
  <si>
    <t>Gullickson, Terri; Ramser, Pamela</t>
  </si>
  <si>
    <t>The Deadly Diet: Recovering from Anorexia and Bulimia (2nd ed.).</t>
  </si>
  <si>
    <t>Profiles the book "The Deadly Diet: Recovering from Anorexia and Bulimia" by Terrence J. Sandbek. The purpose of this book, as stated by the author, is prescriptive rather than descriptive in nature. It presents a largely cognitive-behavioral approach designed to provide tools and techniques that can help individuals who suffer from anorexia nervosa, bulimia, or a combination of the two to overcome their situation. After a brief look at the etiology and dynamics of these eating disorders, Sandbek devotes the remainder of the book to presenting a more in-depth discussion of destructive patterns of thought and behavior that give rise and sustenance to bulimia and anorexia, and ways to manage and reprogram them into more positive, helpful patterns. He focuses particularly on stress and its sources, the importance of getting in touch with emotions, and the need to identify and reprogram the messages that lie behind the development and continuation of the behavior and thought patterns involved. (PsycInfo Database Record (c) 2021 APA, all rights reserved)</t>
  </si>
  <si>
    <t>10.1037/004684</t>
  </si>
  <si>
    <t>Le Grange, D.; Lock, J.</t>
  </si>
  <si>
    <t>The dearth of psychological treatment studies for anorexia nervosa</t>
  </si>
  <si>
    <t>Objective: Anorexia nervosa (AN) was first described more than 130 years ago, yet few psychological treatments have been formally studied. Our objective was to review the available studies to understand whether these may highlight directions for future investigation. Method: Medline and PsycINFO were consulted to identify relevant treatment studies. Twenty psychotherapy treatment studies were identified for review. These were divided in terms of patient age (adolescent vs. adult) and type of study (uncontrolled vs. controlled). Results: Without exception, adolescent studies (uncontrolled or controlled) involved the parents or family in the treatment. The adult studies were much more varied in terms of treatments that were compared. Most studies were statistically underpowered and only one utilized manualized treatments. More recent investigations have attempted to remedy these methodologic shortcomings. Discussion: The review highlights the effectiveness of one particular treatment modality for adolescents, but emphasizes the compelling need for further and larger systematic investigation into treatments for both adolescent and adult AN. © 2005 by Wiley Periodicals, Inc.</t>
  </si>
  <si>
    <t>10.1002/eat.20085</t>
  </si>
  <si>
    <t>Herpertz, S.; Hagenah, U.; Vocks, S.; Von Wietersheim, J.; Cuntz, U.; Zeeck, A.</t>
  </si>
  <si>
    <t>The diagnosis and treatment of eating disorders</t>
  </si>
  <si>
    <t>Deutsches Arzteblatt</t>
  </si>
  <si>
    <t>Background: Eating disorders are of major significance both in clinical medicine and in society at large. Anorexia and bulimia nervosa almost exclusively afflict young persons, severely impairing their physical and mental health. The peak ages for these diseases are in late adolescence and young adulthood; patients therefore suffer setbacks both in school and/or in their occupational careers. This scientifically based S3 guideline was developed with the intention of improving the treatment of eating disorders and motivating future research in this area. Methods: The existing national and international guidelines on the three types of eating disorders were synoptically compared, the literature on the subject was systematically searched, and meta-analyses on bulimia nervosa and binge-eating disorder were carried out. 15 consensus conferences were held, as a result of which 44 evidence- based recommendations were issued. Results: Anorexia and bulimia nervosa are diagnosed according to the ICD-10 criteria (International Classification of Diseases), binge-eating disorder according to those of the DSM (Diagnostic and Statistical Manual of Mental Disorders). Psychotherapy is the mainstay of treatment for all three disorders, and cognitive behavioral therapy is the form of psychotherapy best supported by the available evidence. The administration of selective serotonin reuptake inhibitors (SSRI) can be recommended as a flanking measure in the treatment of bulimia nervosa only. The evidence does not support any type of pharmacotherapy for anorexia nervosa or binge-eating disorder. Bulimia nervosa and binge-eating disorder can usually be treated on an outpatient basis, as long as they are no more than moderately severe; full-fledged anorexia nervosa is generally an indication for in-hospital treatment. Conclusion: This guideline contains evidence- and consensus-based recommendations for the diagnosis and treatment of eating disorders. If strictly implemented, it should result in improved care for the affected patients.</t>
  </si>
  <si>
    <t>10.3238/arztebl.2011.0678</t>
  </si>
  <si>
    <t>Guidelines and classifications</t>
  </si>
  <si>
    <t>Jones, C.J.; Samuel, J.</t>
  </si>
  <si>
    <t>The diagnosis of eating disorders in adults with learning disabilities: Conceptualisation and implications for clinical practice</t>
  </si>
  <si>
    <t>10.1002/erv.1007</t>
  </si>
  <si>
    <t>Ziser, Katrin; Resmark, Gaby; Giel, Katrin Elisabeth; Becker, Sandra; Stuber, Felicitas; Zipfel, Stephan; Junne, Florian</t>
  </si>
  <si>
    <t>The effectiveness of contingency management in the treatment of patients with anorexia nervosa: A systematic review.</t>
  </si>
  <si>
    <t>Contingency management in stipulating weight gain is routinely used in the treatment of anorexia nervosa, however, empirical investigations concerning its effectiveness have been scarce. This systematic review was conducted according to the PRISMA statement. Of N = 973 hits, 42 full-texts were included in the qualitative synthesis (11 theoretical texts, 19 case reports, 12 descriptive, cohort, and controlled trials). A central topic in the included publications concerns the enhancement of patients' autonomy through participation in the contingency management process. This heightened autonomy is achieved by using contingency contracts. Positive short-term effects on weight gain were shown, whereas follow-up results were heterogeneous. Although contingency contracts are widely used in clinical practice, our systematic review shows that empirical evidence on underlying mechanisms and efficacy is still scarce. Using an explicit treatment contract can enhance patients' motivation, compliance, and autonomy. Clinical practice should see further development including innovative motivation enhancing and conflict dissolving techniques in addressing the pronounced ambivalence often shown by patients with anorexia nervosa. (PsycInfo Database Record (c) 2021 APA, all rights reserved)</t>
  </si>
  <si>
    <t>10.1002/erv.2590</t>
  </si>
  <si>
    <t>Linardon, J.; Wade, T.D.; De La Piedad Garcia, X.; Brennan, L.</t>
  </si>
  <si>
    <t>The efficacy of cognitive-behavioral therapy for eating disorders: A systematic review and meta-analysis</t>
  </si>
  <si>
    <t>Objective: This meta-analysis examined the efficacy of cognitive- behavioral therapy (CBT) for eating disorders. Method: Randomized controlled trials of CBT were searched. Seventy-nine trials were included. Results: Therapist-led CBT was more efficacious than inactive (wait-lists) and active (any psychotherapy) comparisons in individuals with bulimia nervosa and binge eating disorder. Therapist-led CBT was most efficacious when manualized CBT-BN or its enhanced version was delivered. No significant differences were observed between therapist-led CBT for bulimia nervosa and binge eating disorder and antidepressants at posttreatment. CBT was also directly compared to other specific psychological interventions, and therapist-led CBT resulted in greater reductions in behavioral and cognitive symptoms than interpersonal psychotherapy at posttreatment. At follow-up, CBT outperformed interpersonal psychotherapy only on cognitive symptoms. CBT for binge eating disorder also resulted in greater reductions in behavioral symptoms than behavioral weight loss interventions. There was no evidence that CBT was more efficacious than behavior therapy or nonspecific supportive therapies. Conclusions: CBT is efficacious for eating disorders. Although CBT was equally efficacious to certain psychological treatments, the fact that CBT outperformed all active psychological comparisons and interpersonal psychotherapy specifically, offers some support for the specificity of psychological treatments for eating disorders. Conclusions from this study are hampered by the fact that many trials were of poor quality. Higher quality RCTs are essential. © 2017 American Psychological Association.</t>
  </si>
  <si>
    <t>10.1037/ccp0000245</t>
  </si>
  <si>
    <t>Gregertsen, E.C.; Mandy, W.; Serpell, L.</t>
  </si>
  <si>
    <t>The egosyntonic nature of anorexia: An impediment to recovery in anorexia nervosa treatment</t>
  </si>
  <si>
    <t>10.3389/fpsyg.2017.02273</t>
  </si>
  <si>
    <t>Guha, Martin</t>
  </si>
  <si>
    <t>The Essential Handbook of Eating Disorders; Preventing Childhood Obesity: Health in the Balance; Self-harm Behavior and Eating Disorders: Dynamics, Assessment and Treatment.</t>
  </si>
  <si>
    <t>Journal of Mental Health</t>
  </si>
  <si>
    <t>Reviews the books, The Essential Handbook of Eating Disorders by Janet Treasure, Ulrike Schmidt, and Eric van Furth (Eds.) (2005); and Preventing Childhood Obesity: Health in the balance by Jeffrey P. Koplan, et al. (2005); and Self-harm Behavior and Eating Disorders: Dynamics, assessment and treatment by John L. Levitt, Randy A. Sansone, and Leigh Cohn (2004). The literature on eating disorders used to be very sparse, just a few journal papers scattered through a range of minor medical journals. The general consensus was that this is an extremely useful selection. The cognitive behaviour therapy sections seemed particularly popular. Even the MSc Family Therapy student who borrowed the whole handbook picked out Shafran &amp; de Silva on Cognitive-Behavioural Models rather than the family therapy chapters. While children in the rest of the world are starving it is ironic that obesity among American children has reached epidemic proportions. Levitt et al., by examining the overlap between bulimia, anorexia nervosa and other forms of self-injurious behaviour, have helped re-integrate the treatment of eating disorders into the rest of psychiatry, with eight chapters on epidemiology and assessment, and eight on various forms of treatment, self-regulation, group and family therapies, psychotropic medication, and, of course, CBT. All well worth considering. (PsycInfo Database Record (c) 2021 APA, all rights reserved)</t>
  </si>
  <si>
    <t>Clemente-Suárez, V.J.; Ramírez-Goerke, M.I.; Redondo-Flórez, L.; Beltrán-Velasco, A.I.; Martín-Rodríguez, A.; Ramos-Campo, D.J.; Navarro-Jiménez, E.; Yáñez-Sepúlveda, R.; Tornero-Aguilera, J.F.</t>
  </si>
  <si>
    <t>The Impact of Anorexia Nervosa and the Basis for Non-Pharmacological Interventions</t>
  </si>
  <si>
    <t>10.3390/nu15112594</t>
  </si>
  <si>
    <t>Staller, K.; Abber, S.R.; Burton Murray, H.</t>
  </si>
  <si>
    <t>The intersection between eating disorders and gastrointestinal disorders: a narrative review and practical guide</t>
  </si>
  <si>
    <t>The Lancet Gastroenterology and Hepatology</t>
  </si>
  <si>
    <t>Eating disorders include a spectrum of disordered thinking patterns and behaviours around eating. There is increasing recognition of the bi-directional relationship between eating disorders and gastrointestinal disease. Gastrointestinal symptoms and structural issues might arise from eating disorders, and gastrointestinal disease might be a risk factor for eating disorder development. Cross-sectional research suggests that individuals with eating disorders are disproportionately represented among people seeking care for gastrointestinal symptoms, with avoidant-restrictive food intake disorder in particular garnering attention for high rates among individuals with functional gastrointestinal disorders. This Review aims to describe the research to date on the relationship between gastrointestinal disorders and eating disorders, highlight research gaps, and provide brief, practical guidance for the gastroenterology provider in detecting, potentially preventing, and treating gastrointestinal symptoms in eating disorders. © 2023 Elsevier Ltd</t>
  </si>
  <si>
    <t>10.1016/S2468-1253(22)00351-X</t>
  </si>
  <si>
    <t>Mathisen, T.F.; Sundgot-Borgen, J.; Bulik, C.M.; Bratland-Sanda, S.</t>
  </si>
  <si>
    <t>The neurostructural and neurocognitive effects of physical activity: A potential benefit to promote eating disorder recovery</t>
  </si>
  <si>
    <t>10.1002/eat.23582</t>
  </si>
  <si>
    <t>The outcome of psychodynamic psychotherapy for psychological disorders</t>
  </si>
  <si>
    <t>Clinical Neuroscience Research</t>
  </si>
  <si>
    <t>10.1016/j.cnr.2005.03.005</t>
  </si>
  <si>
    <t>Schlegl, Sandra; Burger, Carolina; Schmidt, Luise; Herbst, Nirmal; Voderholzer, Ulrich</t>
  </si>
  <si>
    <t>The potential of technology-based psychological interventions for anorexia and bulimia nervosa: A systematic review and recommendations for future research.</t>
  </si>
  <si>
    <t>Journal of Medical Internet Research</t>
  </si>
  <si>
    <t>Background: Previous studies have shown an unmet need in the treatment of eating disorders. In the last decade, interest in technology-based interventions (TBIs) (including computer- and Internet-based interventions [CBIs] or mobile interventions) for providing evidence-based therapies to individuals with different mental disorders has increased. Objective: The aim of this review was to systematically evaluate the potential of TBIs in the field of eating disorders, namely for anorexia nervosa (AN) and bulimia nervosa (BN), for both prevention and treatment, and also for carers of eating disorder patients. Methods: A systematic literature search was conducted using Medline and PsycINFO. Bibliographies of retrieved articles were also reviewed without date or study type restrictions. Results: Forty studies resulting in 45 publications reporting outcomes fulfilled the inclusion criteria: 22 randomized controlled trials, 2 controlled studies, and 16 uncontrolled studies. In total, 3646 patients were included. Overall, the studies provided evidence for the efficacy of guided CBIs, especially for BN patients and for compliant patients. Furthermore, videoconferencing also appeared to be a promising approach. Evaluation results of Internet-based prevention of eating disorders and Internet-based programs for carers of eating disorder patients were also encouraging. Finally, there was preliminary evidence for the efficacy of mobile interventions. Conclusions: TBIs may be an additional way of delivering evidence-based treatments to eating disorder patients and their use is likely to increase in the near future. TBIs may also be considered for the prevention of eating disorders and to support carers of eating disorder patients. Areas of future research and important issues such as guidance, therapeutic alliance, and dissemination are discussed. (PsycInfo Database Record (c) 2021 APA, all rights reserved)</t>
  </si>
  <si>
    <t>10.2196/jmir.3554</t>
  </si>
  <si>
    <t>Keshen, A.; Bartel, S.; Frank, G.K.W.; Svedlund, N.E.; Nunes, A.; Dixon, L.; Ali, S.I.; Kaplan, A.S.; Hay, P.; Touyz, S.; Romo-Nava, F.; McElroy, S.L.</t>
  </si>
  <si>
    <t>The potential role of stimulants in treating eating disorders</t>
  </si>
  <si>
    <t>Background: Many individuals with eating disorders remain symptomatic after a course of psychotherapy and pharmacotherapy; therefore, the development of innovative treatments is essential. Method: To learn more about the current evidence for treating eating disorders with stimulants, we searched for original articles and reviews published up to April 29, 2021 in PubMed and MEDLINE using the following search terms: eating disorders, anorexia, bulimia, binge eating, stimulants, amphetamine, lisdexamfetamine, methylphenidate, and phentermine. Results: We propose that stimulant medications represent a novel avenue for future research based on the following: (a) the relationship between eating disorders and attention deficit/hyperactivity disorder (ADHD); (b) a neurobiological rationale; and (c) the current (but limited) evidence for stimulants as treatments for some eating disorders. Despite the possible benefits of such medications, there are also risks to consider such as medication misuse, adverse cardiovascular events, and reduction of appetite and pathological weight loss. With those risks in mind, we propose several directions for future research including: (a) randomized controlled trials to study stimulant treatment in those with bulimia nervosa (with guidance on strategies to mitigate risk); (b) examining stimulant treatment in conjunction with psychotherapy; (c) investigating the impact of stimulants on “loss of control” eating in youth with ADHD; and (d) exploring relevant neurobiological mechanisms. We also propose specific directions for exploring mediators and moderators in future clinical trials. Discussion: Although this line of investigation may be viewed as controversial by some in the field, we believe that the topic warrants careful consideration for future research. © 2021 Wiley Periodicals LLC.</t>
  </si>
  <si>
    <t>10.1002/eat.23650</t>
  </si>
  <si>
    <t>Bemis, Kelly M</t>
  </si>
  <si>
    <t>The present status of operant conditioning for the treatment of anorexia nervosa.</t>
  </si>
  <si>
    <t>Evaluates the effectiveness of operant conditioning as a short-term method of weight restoration in anorexia nervosa. Programs have varied widely in the selection of treatment setting, target behaviors, positive and negative reinforcers, reinforcement schedules, facilitating conditions, and supplementary modalities employed, and it remains unclear how these variables contribute to treatment outcome. The scarcity of long-term follow-up data on operant treatment is noted. The benefits and risks of operant conditioning are examined. The operant approach has gained acceptance as a useful but circumscribed component of multimodal treatment programs, and in recent years has often been supplemented with a variety of behavioral and cognitive-behavioral strategies designed to deal with a broader range of anorexic symptomatology. (PsycInfo Database Record (c) 2021 APA, all rights reserved)</t>
  </si>
  <si>
    <t>10.1177/01454455870114003</t>
  </si>
  <si>
    <t>Abbate Daga, G.; Gianotti, L.; Mondelli, V.; Quartesan, R.; Fassino, S.</t>
  </si>
  <si>
    <t>The psychopharmacotherapy of anorexia nervosa: Clinical, neuroendocrine and metabolic aspects</t>
  </si>
  <si>
    <t>Journal of Endocrinological Investigation</t>
  </si>
  <si>
    <t>Anorexia nervosa (AN) is a complex mental disorder presenting psychiatric and physical symptoms. Literature recognizes the role of several factors in the pathogenesis of this disorder, according to the biopsychosocial model. Many mechanisms are still partly unclear. Endocrine and metabolic alterations usually occur in AN, probably having a role in its pathogenesis and in the disorder perseverance. In consideration of the multifactorial pathogenesis, a multidisciplinary approach is needed in the treatment of anorexic patients. Up-to-date psychotherapy, psychopharmacological, endocrine and nutritional treatments are considered effective in improving AN. Literature does not however provide evidence of a single validated psychopharmacotherapy for anorexic patients. It is known that psychopharmacotherapy can influence hormonal and metabolic states in some conditions, but for the moment few data are present about these effects in AN. This article aims to review the data about the psychopharmacotherapy role in AN, focusing on the endocrine and metabolic effects of antidepressants (AD) and novel antipsychotic drugs which seem to be the most effective in AN. Scant data are however available and further research should provide more evidence about these effects and also assess whether the severity of the neuroendocrine, hormonal and metabolic impairments can predict the lack of response to the psychopharmacological treatment with AD and neuroleptics. © 2004, Editrice Kurtis.</t>
  </si>
  <si>
    <t>10.1007/bf03347545</t>
  </si>
  <si>
    <t>Phillips, K.A.; Kaye, W.H.</t>
  </si>
  <si>
    <t>The relationship of body dysmorphic disorder and eating disorders to obsessive-compulsive disorder</t>
  </si>
  <si>
    <t>Body dysmorphic disorder (BDD) and eating disorders are body image disorders that have long been hypothesized to be related to obsessive-compulsive disorder (OCD). Available data suggest that BDD and eating disorders are often comorbid with OCD. Data from a variety of domains suggest that both BDD and eating disorders have many similarities with OCD and seem related to OCD. However, these disorders also differ from OCD in some ways. Additional research is needed on the relationship of BDD and eating disorders to OCD, including studies that directly compare them to OCD in a variety of domains, including phenomenology, family history, neurobiology, and etiology.</t>
  </si>
  <si>
    <t>10.1017/S1092852900021155</t>
  </si>
  <si>
    <t>Banker, J.D.; Klump, K.L.</t>
  </si>
  <si>
    <t>The Research–Practice Gap</t>
  </si>
  <si>
    <t>Treatment of Eating Disorders: Bridging the Research - Practice Gap</t>
  </si>
  <si>
    <t>This chapter explores the evidence concerning the research-practice gap in the field of eating disorder (ED). The ongoing debate over the utilization of empirically supported treatments (EST) by clinicians treating ED demonstrates the research-practice gap. Despite empirical support for the use of family-based therapy for adolescent anorexia nervosa, cognitive behavior therapy in the treatment of bulimia nervosa, and research supporting interpersonal psychotherapy, clinicians in community settings do not typically use these methods as their primary treatment approach. The research-practice impasse has at least two essential levels: clinicians are not using EST, and researchers are not finding ways to facilitate the dissemination of EST to clinicians. Understanding the causes of this impasse will help identify the efforts and strategies needed to bridge the divide. The Academy for Eating Disorders, a global multidisciplinary professional association comprising research scientists, clinical practitioners, clinician-researchers, educators, and activists, has taken the lead in elucidating the causes for a research-practice divide, and in developing steps to foster a research-practice partnership. © 2010 Elsevier Inc. All rights reserved.</t>
  </si>
  <si>
    <t>Garfinkel, Paul E; Garner, David M; Moldofsky, Harvey</t>
  </si>
  <si>
    <t>The role of behavior modification in the treatment of anorexia nervosa.</t>
  </si>
  <si>
    <t>Journal of Pediatric Psychology</t>
  </si>
  <si>
    <t>10.1093/jpepsy/2.3.113</t>
  </si>
  <si>
    <t>Starzomska, M.</t>
  </si>
  <si>
    <t>The role of broad and narrow definitions of capacity in treating anorexic patients</t>
  </si>
  <si>
    <t>Fogarty, S.; Smith, C.A.; Hay, P.</t>
  </si>
  <si>
    <t>The role of complementary and alternative medicine in the treatment of eating disorders: A systematic review</t>
  </si>
  <si>
    <t>This systematic review critically appraises the role of complementary and alternative medicine in the treatment of those with an eating disorder. Sixteen studies were included in the review. The results of this review show that the role of complementary and alternative medicine in the treatment of those with an eating disorder is unclear and further studies should be conducted. A potential role was found for massage and bright light therapy for depression in those with Bulimia Nervosa and a potential role for acupuncture and relaxation therapy, in the treatment of State Anxiety, for those with an eating disorder. The role of these complementary therapies in treating eating disorders should only be provided as an adjunctive treatment only. © 2016 Elsevier Ltd.</t>
  </si>
  <si>
    <t>10.1016/j.eatbeh.2016.03.002</t>
  </si>
  <si>
    <t>Schalla, M.A.; Stengel, A.</t>
  </si>
  <si>
    <t>The role of ghrelin in anorexia nervosa</t>
  </si>
  <si>
    <t>International Journal of Molecular Sciences</t>
  </si>
  <si>
    <t>10.3390/ijms19072117</t>
  </si>
  <si>
    <t>Jacquemot, A.M.M.C.; Park, R.</t>
  </si>
  <si>
    <t>The Role of Interoception in the Pathogenesis and Treatment of Anorexia Nervosa: A Narrative Review</t>
  </si>
  <si>
    <t>Anorexia nervosa (AN) is a psychiatric illness characterized by extreme overvaluation of weight and disturbed eating. Despite having the highest mortality rate of any psychiatric illness, the etiology and neurobiology of AN are poorly understood. A growing body of research has begun to elucidate the role of reward processing, as well as cognitive and limbic networks, in the symptomology of AN. However, these advances have so far failed to contribute therapeutically, suggesting a new understanding may be necessary. A disturbance in the interoceptive system, involved in perceiving and interpreting the physiological condition of the body, has recently been proposed as a central mechanism of pathology in AN, through links to hunger and satiety, risk prediction errors, emotional awareness, and body dysmorphia. This review summarizes the existing literature in order to clarify possible underlying mechanisms and proposes a novel model of the neuro-circuitry of AN. Detailed neuroanatomical studies and new methods for studying interoception may allow further refinement of this model and the development of improved treatment. © Copyright © 2020 Jacquemot and Park.</t>
  </si>
  <si>
    <t>10.3389/fpsyt.2020.00281</t>
  </si>
  <si>
    <t>Baker, J.H.; Girdler, S.S.; Bulik, C.M.</t>
  </si>
  <si>
    <t>The role of reproductive hormones in the development and maintenance of eating disorders</t>
  </si>
  <si>
    <t>Expert Review of Obstetrics and Gynecology</t>
  </si>
  <si>
    <t>Much remains to be understood about the etiology of eating disorders. There is substantial evidence that reproductive hormones, specifically estrogens, play a direct role in normal food intake. Evidence is increasing that the reproductive hormones play a role in the abnormal food intake associated with eating disorders. For example, there is an inverse association between estradiol and eating disorder symptoms. Preliminary studies also suggest that hormone augmentation may be a beneficial adjunct to the standard treatment of choice for eating disorders. However, research is limited, so definitive conclusions about the benefit of hormone augmentation in treatment cannot be drawn. Future research, with a focus on translational studies, should continue to explore the role of reproductive hormones in the vulnerability to and maintenance of eating disorders. © 2012 2012 Expert Reviews Ltd.</t>
  </si>
  <si>
    <t>10.1586/eog.12.54</t>
  </si>
  <si>
    <t>Wempner, M P</t>
  </si>
  <si>
    <t>The role of social work in a model self-help organization.</t>
  </si>
  <si>
    <t>This article identifies current DSM-III criteria for anorexia nervosa and bulimia, discusses characteristics of the disorders, and reviews current interventions. The self-help practiced by a particular group is examined within the context of relevant literature on self-help, and the role of the social worker in conjunction with this model is considered. The author explores the future of self-help in relation to social work.</t>
  </si>
  <si>
    <t>Zaitsoff, S.; Pullmer, R.; Cyr, M.; Aime, H.</t>
  </si>
  <si>
    <t>The Role of the Therapeutic Alliance in Eating Disorder Treatment Outcomes: A Systematic Review</t>
  </si>
  <si>
    <t>The therapeutic alliance has proven to be an important construct in psychotherapy outcomes research for numerous psychiatric disorders. Given that dropout rates from treatment are especially high for individuals with eating disorders, it is critical to clarify the role that the therapeutic alliance plays in predicting treatment outcomes for this specific population. MEDLINE, CINAHL, and PsycINFO databases were systematically reviewed for studies that formally measured the therapeutic alliance construct and at least one other treatment variable in the context of eating disorder treatment. We identified 19 studies that indicate the therapeutic alliance may be an important factor in eating disorder treatment, yet reflect on the paucity of research on this topic in the context of treatment outcomes for both adult and adolescent populations. Current trends and limitations in the literature are highlighted to guide future research and ultimately improve clinical outcomes for patients with eating disorders. © , Copyright © Taylor &amp; Francis Group, LLC.</t>
  </si>
  <si>
    <t>10.1080/10640266.2014.964623</t>
  </si>
  <si>
    <t>The state of research in anorexia nervosa and bulimia.</t>
  </si>
  <si>
    <t>Psychiatric Developments</t>
  </si>
  <si>
    <t>Recent studies suggest that some of the DSM III criteria for anorexia nervosa require revision. In particular exclusion for onset beyond 25, and a requirement for 25 per cent weight loss appear inappropriate, whereas amenorrhoea correlates better with anorectic psychology than weight. Although an increased incidence of affective disturbance among the relatives of anorectics and bulimics has been shown, the precise relationship with affective disorder remains unclear. Cortisol non-suppression and low MHPG excretion are related to weight loss. However, some areas of hypothalamic dysfunction cannot be explained by emaciation or diet. Pre-pubertal LH secretion patterns, absence of estrogen positive feedback on LH, and failure of LH response to clomiphene can persist despite normalisation of weight. Furthermore 1-dopa fails to induce the normal growth hormone response in weight restored anorectics, suggesting impairment at post-synaptic dopamine receptors. Body image studies have been varied, suggesting heterogeneity of body image distortion among anorectic subgroups. The role of family environment in the pathogenesis of anorexia nervosa has not been fully elucidated, although such a role in the relationship between bulimic symptomatology and personality disturbance have been suggested. Of the behavioral therapies, operant positive reinforcement that restores weight in a hospital setting has had the best results. Successful pharmacological approaches have included cyproheptadine (a serotonin antagonist), chlorpromazine and metoclopramide.</t>
  </si>
  <si>
    <t>Palmer, R.; Nascimento, L.N.; Fonagy, P.</t>
  </si>
  <si>
    <t>The State of the Evidence Base for Psychodynamic Psychotherapy for Children and Adolescents</t>
  </si>
  <si>
    <t>10.1016/j.chc.2012.12.001</t>
  </si>
  <si>
    <t>Dalle Grave, R; Ricca, V; Todesco, T</t>
  </si>
  <si>
    <t>The stepped-care approach in anorexia nervosa and bulimia nervosa: Progress and problems.</t>
  </si>
  <si>
    <t>The stepped-care approach is based on the assumption that treatment should be less intensive and hence less expensive and intrusive at the start. Data suggest that cognitive behavior therapy (CBT) should be the preferred first treatment for bulimia nervosa (BN) patients. By comparison with the numerous trials supporting its efficacy, the evidence sustaining similar therapies, e.g. interpersonal psychotherapy (IPT) or pharmacological therapy, is weaker. There are now sufficient data to justify the use of less intensive and shorter treatment in less serious cases. If CBT fails, IPT, pharmacological treatment, alternative psychotherapies, modified CBT, day-hospital and inpatient treatments are available, though it is not clear which is the most efficacious second step. The lower level of stepped-care models seems inapplicable in anorexia nervosa (AN). Management of this disorder is expensive and requires a high level of professional treatment and the highest level of the service hierarchy. One of the major obstacles to the employment of the stepped-care approach in eating disorders is that few therapists are trained in CBT and IPT. Academic structures and the scientific societies of eating disorders should promote training and dissemination of these effective forms of treatment. (PsycInfo Database Record (c) 2021 APA, all rights reserved)</t>
  </si>
  <si>
    <t>10.1007/BF03339756</t>
  </si>
  <si>
    <t>Brauhardt, A.; De Zwaan, M.; Hilbert, A.</t>
  </si>
  <si>
    <t>The therapeutic process in psychological treatments for eating disorders: A systematic review</t>
  </si>
  <si>
    <t>Objective For eating disorders, a vast number of investigations have demonstrated the efficacy of psychological treatments. However, evidence supporting the impact of therapeutic process aspects on outcome (i.e., process-outcome research) has not been disentangled. Method Using the Generic Model of Psychotherapy (GMP) to organize various process aspects, a systematic literature search was conducted on psychological treatment studies for anorexia nervosa, bulimia nervosa, binge-eating disorder, and eating disorders not otherwise specified. Results Improved outcomes resulted for family-based treatment compared to individual treatment, for individual compared to group treatment, booster sessions, and positive patient expectations (GMP contract aspect); for nutritional counseling and exercising but not exposure with response prevention as adjunct interventions (therapeutic operations); for highly motivated patients and, to a lesser extent, for therapeutic alliance (therapeutic bond); as well as for rapid response and longer overall treatment duration (temporal patterns). Regarding other GMP aspects, studies on self-relatedness were completely lacking and in-session impacts were rarely investigated. Discussion As most studies assessed only a limited number of process aspects, the ability to draw conclusions about their overall impact regarding outcome is rather limited. Therefore, future process-outcome research is needed beyond investigations of treatment efficacy for eating disorders. © 2014 Wiley Periodicals, Inc.</t>
  </si>
  <si>
    <t>10.1002/eat.22287</t>
  </si>
  <si>
    <t>Peterson, C.B.; Becker, C.B.; Treasure, J.; Shafran, R.; Bryant-Waugh, R.</t>
  </si>
  <si>
    <t>The three-legged stool of evidence-based practice in eating disorder treatment: Research, clinical, and patient perspectives</t>
  </si>
  <si>
    <t>BMC Medicine</t>
  </si>
  <si>
    <t>Background: Evidence-based practice in eating disorders incorporates three essential components: research evidence, clinical expertise, and patient values, preferences, and characteristics. Conceptualized as a 'three-legged stool' by Sackett et al. in 1996 (BMJ), all of these components of evidence-based practice are considered essential for providing optimal care in the treatment of eating disorders. However, the extent to which these individual aspects of evidence-based practice are valued among clinicians and researchers is variable, with each of these stool 'legs' being neglected at times. As a result, empirical support and patient preferences for treatment are not consistently considered in the selection and implementation of eating disorder treatment. In addition, clinicians may not have access to training to provide treatments supported by research and preferred by patients. Despite these challenges, integrating these three components of evidence-based practice is critical for the effective treatment of eating disorders. Discussion: Current research supports the use of several types of psychotherapies, including cognitive-behavioral, interpersonal, and family-based therapies, as well as certain types of medications for the treatment of eating disorders. However, limitations in current research, including sample heterogeneity, inconsistent efficacy, a paucity of data, the need for tailored approaches, and the use of staging models highlight the need for clinical expertise. Although preliminary data also support the importance of patient preferences, values, and perspectives for optimizing treatment, enhancing treatment outcome, and minimizing attrition among patients with eating disorders, the extent to which patient preference is consistently predictive of outcome is less clear and requires further investigation. Summary: All three components of evidence-based practice are integral for the optimal treatment of eating disorders. Integrating clinical expertise and patient perspective may also facilitate the dissemination of empirically-supported and emerging treatments as well as prevention programs. Further research is imperative to identify ways in which this three-legged approach to eating disorder treatment could be most effectively implemented. © 2016 Peterson et al.</t>
  </si>
  <si>
    <t>10.1186/s12916-016-0615-5</t>
  </si>
  <si>
    <t>Agras, W. Stewart; Kraemer, Helena C</t>
  </si>
  <si>
    <t>The treatment of anorexia nervosa: Do different treatments have different outcomes?</t>
  </si>
  <si>
    <t>Assesses treatment of anorexia nervosa (AN) over the last 50 yrs and the effectiveness of various treatment approaches, using 193 cases derived from 21 studies of female anorexics under 30 yrs of age and a review of AN treatment studies. Case studies included more than 1 patient and Ss' sex, age, height or ideal weight, discharge weight, and treatment length. Findings show that the body-mass index on admission declined over time; however, there was no evidence that weight increment attributable to treatment increased over time. Treatment methods in case studies were classified into 3 categories: medical treatment, behavior therapy, and drug therapy. Anorexics treated with medical therapy had higher admission weights. Posttreatment weights differentiated only drug-therapy anorexics from behavior- or medical-therapy anorexics; therefore, there was no difference between the effectiveness of behavior and medical therapy. Studies on AN treatment approaches included quasi-experimental designs, randomized designs, and single-case controlled experiments. Analysis shows that positive and negative reinforcement promoted weight gain and was present in all AN treatments; informational feedback was also identified as an important modifier of caloric intake and weight. Methodological problems involved inconsistencies in measuring treatment response and small sample sizes. There appears to be little evidence that pharmacologic agents improve AN treatment outcome; overall, only behavior therapy involving reinforcement of weight gain enhances standard treatment. (33 ref) (PsycInfo Database Record (c) 2021 APA, all rights reserved)</t>
  </si>
  <si>
    <t>10.3928/0048-5713-19831201-04</t>
  </si>
  <si>
    <t>Also possible meta-analysis</t>
  </si>
  <si>
    <t>Hsu, L K</t>
  </si>
  <si>
    <t>The treatment of anorexia nervosa.</t>
  </si>
  <si>
    <t>Hale, M.D.; Logomarsino, J.V.</t>
  </si>
  <si>
    <t>The use of enteral nutrition in the treatment of eating disorders: a systematic review</t>
  </si>
  <si>
    <t>Purpose: Enteral nutrition (EN) is frequently used in the treatment of anorexia nervosa (AN), and less commonly, bulimia nervosa (BN); yet, no standardized guidelines for treatment exist at this time. The aim of this review is to investigate the efficacy of EN in the treatment of eating disorders and make recommendations for clinical practice and future research. Methods: An exhaustive literature search of 7 databases was completed. The search strategy combined key terms anorexia nervosa, bulimia, and eating disorders with terms associated with EN. There were no restrictions on publication date or language. Studies that assessed the effect of EN on weight restoration, refeeding syndrome, and binge/purge behaviors in the treatment of AN and BN were included. Results: Of 73 full-text articles reviewed, 22 met inclusion criteria. Nineteen studies reported that significant short-term weight gain was achieved when EN was used for refeeding malnourished AN patients; however, results varied for the six studies reporting on long-term weight gain, maintenance, and recovery. In studies with a comparator, no significant differences were found between the EN and oral refeeding cohorts regarding gastrointestinal disturbance, refeeding syndrome, or electrolyte abnormalities. Five studies examined the effect of EN on binge/purge behaviors, suggesting that temporary exclusive EN decreases the frequency and severity of binge/purge episodes. Conclusion: Although EN is an essential life-saving treatment in severe cases of AN, it does not guarantee long-term success or recovery. The results of this systematic review highlight the need for prospective controlled trials with adequate sample sizes to make comparisons between specific feeding methods, formulations, and defined short and long-term outcomes. Evidence-based standards for clinical practice are needed with specific guidelines for best results for AN and BN treatment. Level of evidence: I, systematic review. © 2018, Springer Nature Switzerland AG.</t>
  </si>
  <si>
    <t>10.1007/s40519-018-0572-4</t>
  </si>
  <si>
    <t>Peterson, Carol B</t>
  </si>
  <si>
    <t>The use of family and individual cognitive behavioral therapy with a patient with anorexia nervosa: Commentary.</t>
  </si>
  <si>
    <t>10.1093/med:psych/9780199733668.003.0043</t>
  </si>
  <si>
    <t>Commentary on chapter</t>
  </si>
  <si>
    <t>Ferrer-García, M.; Gutiérrez-Maldonado, J.</t>
  </si>
  <si>
    <t>The use of virtual reality in the treatment of eating disorders</t>
  </si>
  <si>
    <t>10.3233/978-1-61499-121-2-17</t>
  </si>
  <si>
    <t>Treasure, J.; Parker, S.; Oyeleye, O.; Harrison, A.</t>
  </si>
  <si>
    <t>The value of including families in the treatment of anorexia nervosa</t>
  </si>
  <si>
    <t>The aim of this paper is to consider family and wider carer involvement in the treatment of anorexia nervosa, and how this can be used to add value to services. We discuss widely adopted interventions involving the family that have been manualised and studied in trials that have outcome measures that are of relevance to illness costs. The therapeutic targets of these interventions range from a focus on feeding to the wellbeing of the whole family. The theoretical models that underpin interventions involving the family/wider carers include both intra and interpersonal processes, with the exception of family-based therapy, which in its original form holds an agnostic stance towards aetiology. Although formal evaluation of the cost effectiveness of these interventions is minimal, there is evidence that involving the family can reduce bed use and improve the wellbeing of both patients and family members. Moreover, for the most part, these interventions are acceptable to patients and carers. Finally, we consider how these approaches can be disseminated and scaled up more widely into services. © 2020 The Authors. European Eating Disorders Review published by Eating Disorders Association and John Wiley &amp; Sons Ltd.</t>
  </si>
  <si>
    <t>10.1002/erv.2816</t>
  </si>
  <si>
    <t>Theoretical, FBT</t>
  </si>
  <si>
    <t>Robin, Arthur L; Bedway, Marquita; Siegel, Patricia T; Gilroy, Marcia</t>
  </si>
  <si>
    <t>Therapy for adolescent anorexia nervosa: Addressing cognitions, feelings, and the family's role.</t>
  </si>
  <si>
    <t>Psychosocial treatments for child and adolescent disorders: Empirically based strategies for clinical practice.</t>
  </si>
  <si>
    <t>behavioral family systems therapy (BFST) is an approach to child, adolescent, and family problems that blends behavior modification, cognitive therapy, and family systems therapy / it is a short-term, action-oriented therapy that conceptualizes clinical presenting problems within a family systems context, takes into account contemporary knowledge about child and adolescent development, and relies on empirically tested behavioral and cognitive techniques to produce change / BFST was developed in the 1970s and 1980s out of work in the areas of parent training, delinquency, and parent-adolescent conflict / most of the clinical applications and research evaluations have concentrated on issues such as parenting, noncompliance, aggression, truancy, status offenses, attention deficit disorders, and parent-adolescent conflict / more recently, BFST has been applied to other clinical problems describe the application of BFST to anorexia nervosa in adolescence, which has been the focus of clinical, research, and professional development education activities at Children's Hospital of Michigan and Wayne State University School of Medicine (PsycInfo Database Record (c) 2022 APA, all rights reserved)</t>
  </si>
  <si>
    <t>10.1037/10196-010</t>
  </si>
  <si>
    <t>Also not CBT, family-therapy</t>
  </si>
  <si>
    <t>Buerger, A.; Vloet, T.D.; Haber, L.; Geissler, J.M.</t>
  </si>
  <si>
    <t>Third-wave interventions for eating disorders in adolescence – systematic review with meta-analysis</t>
  </si>
  <si>
    <t>Borderline Personality Disorder and Emotion Dysregulation</t>
  </si>
  <si>
    <t>Context: Third-wave therapies have demonstrated efficacy as a treatment option for EDs in adulthood. Data on the suitability for EDs in adolescence are lacking. Objective: To estimate the efficacy of third-wave interventions to reduce ED symptoms in adolescents in randomized controlled trials (RCTs) and uncontrolled studies. Data sources: We systematically reviewed the databases PubMed (1976-January 2021), PsycINFO (1943-January 2021), and the Cochrane database (1995-January 2021) for English-language articles on third-wave therapies. References were screened for further publications of interest. Study selection: RCTs and pre-post studies without control group, comprising patients aged 11–21 years (mean age = 15.6 years) with an ED diagnosis (anorexia nervosa, bulimia nervosa, binge eating disorder, eating disorder not otherwise specified) investigating the efficacy of third-wave psychological interventions were included. Efficacy had to be evaluated according to the Eating Disorder Examination or Eating Disorder Examination-Questionnaire, the Eating Disorder Inventory-2, the Eating Disorder Inventory-3, or the Structured Interview for Anorexic and Bulimic Disorders for DSM-IV and ICD-10. The outcome assessed in the meta-analysis was the EDE total score. Data extraction: Independent extraction of data by two authors according to a pre-specified data extraction sheet and quality indicators. Data synthesis: We identified 1000 studies after removal of duplicates, assessed the full texts of 48 articles for eligibility, and included 12 studies with a total of 487 participants (female 97.3%/male 2.6%) in the qualitative synthesis and seven studies in the meta-analysis. Articles predominantly reported uncontrolled pre-post trials of low quality, with only two published RCTs. Treatments focused strongly on dialectical behaviour therapy (n = 11). We found moderate effects of third-wave therapies on EDE total score interview/questionnaire for all EDs (d = − 0.67; z = − 5.53; CI95% = − 0.83 to − 0.59). Descriptively, the effects appeared to be stronger in patients with BN and BED. Conclusion: At this stage, it is not feasible to draw conclusions regarding the efficacy of third-wave interventions for the treatment of EDs in adolescence due to the low quality of the empirical evidence. Since almost all of the identified studies used DBT, it is unfortunately not possible to assess other third-wave treatments’ efficacy. © 2021, The Author(s).</t>
  </si>
  <si>
    <t>10.1186/s40479-021-00158-6</t>
  </si>
  <si>
    <t>Also 3rd wave</t>
  </si>
  <si>
    <t>van Kuyck, K.; Gérard, N.; Laere, K.V.; Casteels, C.; Pieters, G.; Gabriëls, L.; Nuttin, B.</t>
  </si>
  <si>
    <t>Towards a neurocircuitry in anorexia nervosa: Evidence from functional neuroimaging studies</t>
  </si>
  <si>
    <t>10.1016/j.jpsychires.2009.04.005</t>
  </si>
  <si>
    <t>Jansen, A.</t>
  </si>
  <si>
    <t>Towards effective treatment of eating disorders: Nothing is as practical as a good theory</t>
  </si>
  <si>
    <t>There is much room for improvement in the treatment of eating disorders, anorexia nervosa in particular. It is argued that for more effective treatment a radical change in thinking and doing is needed. First, the wide-spread multicausal model of eating disorders must be abandoned and replaced by (a) fundamental strategic research into the most parsimonious explanation of eating disorders and (b) interventions solely directed on the specific maintaining mechanisms. Second, evidence-based working is needed in mental health care. In daily practice, two of three psychotherapists do not treat their eating disordered patients with the best treatment available, i.e. cognitive behaviour therapy. The Dutch Ministry of Health, Welfare and Sport tried to improve the care for eating disorder patients by the nomination of several specialist hospital units. These units are, however, not selected for their treatment quality or the use of evidence-based treatment protocols. It is argued that this ministerial operation will not increase the supply of effective treatment. The Minister obviously should have done two other things to improve the amount and quality of treatment supply for eating disorders: First, she better could invest in a broad array of workshops, training and supervision programs in cognitive behaviour therapy for all psychotherapists working with eating disorders. Second, since nothing is so practical as a good theory, the facilitation of research into parsimonious models of the relevant mechanisms as well as the experimental tests of interventions on these mechanisms would have been a promising move to effective treatment. Copyright © 2001 Elsevier Science Ltd.</t>
  </si>
  <si>
    <t>10.1016/S0005-7967(01)00010-9</t>
  </si>
  <si>
    <t>Gray, Emily K; Thomas, Jennifer J</t>
  </si>
  <si>
    <t>Transdiagnostic cognitive behavioral therapy for eating disorders.</t>
  </si>
  <si>
    <t>The Massachusetts General Hospital handbook of cognitive behavioral therapy.</t>
  </si>
  <si>
    <t>This chapter discusses trans-diagnostic cognitive behavioral therapy (CBT) for eating disorders. CBT is the first-line approach for adults with bulimia nervosa (BN) and binge eating disorder (BED) and holds promise for adolescents as well as those with anorexia nervosa (AN) and other specified feeding or eating disorder (OSFED). The successful clinician applies fundamental cognitive and behavioral principles that cut across psychiatric disorders to address the specific psychopathology of eating disorders. Like any manualized approach, CBT for eating disorders may appear "cookie cutter" on paper, but the creative therapist tailors the intervention to create a personalized experience for each patient. (PsycInfo Database Record (c) 2023 APA, all rights reserved)</t>
  </si>
  <si>
    <t>10.1007/978-1-4939-2605-3_12</t>
  </si>
  <si>
    <t>Dudek, J.; Ostaszewski, P.; Malicki, S.</t>
  </si>
  <si>
    <t>Transdiagnostic models of eating disorders and therapeutic methods: The example of fairburn's cognitive behavior therapy and acceptance and commitment therapy</t>
  </si>
  <si>
    <t>Annals of Psychology</t>
  </si>
  <si>
    <t>The present article aims to present a transdiagnostic approach to eating disorders (anorexia nervosa, bulimia nervosa, and eating disorders not otherwise specified) using the example of two relatively new types of therapy: Cognitive Behavior Therapy (CBT), based on Fairburn's model, and Acceptance and Commitment Therapy (ACT). Theoretical frameworks, psychopathology, proposed change mechanisms, as well as objectives and selected therapeutic techniques are discussed for both approaches. Directions for further research comparing the efficacy of the two approaches, the factors that moderate their outcomes, and the possibilities of integrating the two models are also suggested.</t>
  </si>
  <si>
    <t>Rovira, Irene</t>
  </si>
  <si>
    <t>Trauma-focused cognitive behavioral therapy and eating disorders.</t>
  </si>
  <si>
    <t>Trauma-informed approaches to eating disorders.</t>
  </si>
  <si>
    <t>"First do no more harm" is the ethical code by which trauma therapists practice. Fulfilling this duty requires careful thought and adhering to evidence-based therapy. Although we know no treatment is guaranteed to work for everyone, we do know that cognitive behavioral therapy (CBT) has proven to be the most well-supported approach for eating disorders (EDs) in the empirical research. It is considered the first-line "treatment of choice" for individuals diagnosed with bulimia nervosa and recommended for the treatment of anorexia nervosa, atypical EDs, and binge eating disorders. Many authors suggest using CBT with abuse survivors, as well as eating-disordered clients, because the educational and collaborative nature of CBT can empower the client as an "equal partner" and decrease passivity. CBT for EDs and for trauma can be done concurrently or sequentially. Deciding on the format can be done on the basis of clinical presentation and in collaboration with the client. The first stage of trauma-informed CBT for EDs involves the critical first step of nutritional and symptom stabilization (behavior modification). The second stage of CBT is primarily focused on cognitive modification. The third stage of CBT is focused on relapse prevention and maintenance. (PsycInfo Database Record (c) 2023 APA, all rights reserved)</t>
  </si>
  <si>
    <t>Cohen, R.S.; Simpson, K.L.; Bride, B.E.</t>
  </si>
  <si>
    <t>Treating anorexia nervosa and bulimia nervosa</t>
  </si>
  <si>
    <t>Journal of Evidence-Based Social Work</t>
  </si>
  <si>
    <t>Research on the treatment of eating disorders is a relatively new field, dating back approximately 20 years (Peterson &amp; Mitchell, 1999). The purpose of this article is to describe the most widely used treatments for anorexia nervosa (AN) and bulimia nervosa (BN) and review the existing literature on the effectiveness of the identified treatments. Specifically, this article examines the effectiveness of cognitive-behavioral therapy, family therapy, interpersonal therapy, and pharmacotherapy in the treatment of AN and BN. Each of the reviewed treatment modalities has some level of effectiveness, either alone or in conjunction with another treatment approach, in treating either AN or BN. © 2004 Taylor &amp; Francis Group, LLC.</t>
  </si>
  <si>
    <t>10.1300/J394v01n01_03</t>
  </si>
  <si>
    <t>Bulik, C.M.; Baucom, D.H.; Kirby, J.S.</t>
  </si>
  <si>
    <t>Treating anorexia nervosa in the couple context</t>
  </si>
  <si>
    <t>Anorexia nervosa is a serious mental illness that affects women and men of all ages. Despite the gravity of its chronic morbidity, risk of premature death, and societal burden, the evidence base for its treatment-especially in adults-is weak. Guided by the finding that family-based interventions confer benefit in the treatment of anorexia nervosa in adolescents, we developed a cognitive-behavioral couple-based intervention for adults with anorexia nervosa who are in committed relationships that engages both the patient and her or his partner in the treatment process. This article describes the theoretical rationale behind the development of Uniting Couples (in the treatment of) Anorexia nervosa (UCAN), practical considerations in delivering the intervention, and includes reflections from the developers on the challenges of working with couples in which one member suffers from anorexia nervosa. Finally, we discuss future applications of a couple-based approach to the treatment of adults with eating disorders. © 2012 Springer Publishing Company.</t>
  </si>
  <si>
    <t>10.1891/0889-8391.26.1.19</t>
  </si>
  <si>
    <t>Williams, P.M.; Goodie, J.; Motsinger, C.D.</t>
  </si>
  <si>
    <t>Treating eating disorders in primary care</t>
  </si>
  <si>
    <t>Binge-eating disorder, bulimia nervosa, and anorexia nervosa are potentially life-threatening disorders that involve complex psychosocial issues. A strong therapeutic relationship between the physician and patient is necessary for assessing the psychosocial and medical factors used to determine the appropriate level of care. Most patients can be effectively treated in the outpatient setting by a health care team that includes a physician, a registered dietitian, and a therapist. Psychiatric consultation may be beneficial. Patients may require inpatient care if they are suicidal or have life-threatening medical complications, such as marked bradycardia, hypotension, hypothermia, severe electrolyte disturbances, endorgan compromise, or weight below 85 percent of their healthy body weight. For the treatment of binge-eating disorder and bulimia nervosa, good evidence supports the use of interpersonal and cognitive behavior therapies, as well as antidepressants. Limited evidence supports the use of guided self-help programs as a first step in a stepped-care approach to these disorders. For patients with anorexia nervosa, the effectiveness of behavioral or pharmacologic treatments remains unclear. Copyright © 2008 American Academy of Family Physicians.</t>
  </si>
  <si>
    <t>Gowers, S.G.; Edwards, V.J.; Fleminger, S.; Massoubre, C.; Wallin, U.; Canalda, G.; Starkova, L.; Hannesdottir, H.; Almquist, F.; Aronen, P.; Scholz, M.; Höerder, K.; Skarderud, F.; Boyadjieva, S.</t>
  </si>
  <si>
    <t>Treatment aims and philosophy in the treatment of adolescent anorexia nervosa in Europe</t>
  </si>
  <si>
    <t>This study describes the range of service provision and explores differences in treatment approaches and therapeutic aims, in the 12 countries participating in the European Union collaborative COST B6 Adolescent Project into the treatment of adolescent anorexia nervosa (AN). Following a number of group meetings, two questionnaires were administered, completed and returned by e-mail. The first questionnaire examined features of the services provided, including details of the numbers of patients seen, inpatient admission criteria and aspects of patient management. The second questionnaire contained a list of 13 therapeutic aims, asking respondents to rank in order the six they considered most important in the first weeks of treatment. There was broad agreement between services concerning the need to offer a full spectrum of services in a range of settings. Nevertheless, there were significant differences in approaches, chiefly concerning the readiness to admit to hospital, the use of (individual or family) day units and the focus on weight restoration as opposed to therapeutic engagement. Copyright © 2002 John Wiley &amp; Sons, Ltd and Eating Disorders Association.</t>
  </si>
  <si>
    <t>10.1002/erv.466</t>
  </si>
  <si>
    <t>Steinhausen, H.-C.</t>
  </si>
  <si>
    <t>Treatment and outcome of adolescent anorexia nervosa</t>
  </si>
  <si>
    <t>Hormone Research in Paediatrics</t>
  </si>
  <si>
    <t>Treatment of adolescent anorectic patients includes a comprehensive assessment of the patient’s condition, measures leading to effective weight restoration and the choice of the optimal treatment setting. The main psychotherapeutic approaches include supportive individual psychotherapy, behavioural, and family therapy. Individual psychotherapy is provided by a supportive relationship with treatment staff and the therapeutic environment of the ward. Behavioural therapy uses operant conditioning to promote weight gain and may include cognitive methods and social skills training. Family therapy may also be beneficial for some adolescent patients. There is no evidence that pharmacotherapy, besides treating depressive symptoms, has any beneficial effect in anorectic patients. The outcome and prognosis of an individual patient is unpredictable. © 1995 S. Karger AG, Basel.</t>
  </si>
  <si>
    <t>10.1159/000184270</t>
  </si>
  <si>
    <t>Peyser, D.; Sysko, R.; Webb, L.; Hildebrandt, T.</t>
  </si>
  <si>
    <t>Treatment fidelity in eating disorders and psychological research: Current status and future directions</t>
  </si>
  <si>
    <t>10.1002/eat.23624</t>
  </si>
  <si>
    <t>Hay, P.J.; Touyz, S.; Sud, R.</t>
  </si>
  <si>
    <t>Treatment for severe and enduring anorexia nervosa: A review</t>
  </si>
  <si>
    <t>Objective: Many patients with anorexia nervosa develop an intractable and debilitating illness course. Our aims were to (i) conduct a systematic review of randomised controlled trials (RCTs) of treatment for chronic anorexia nervosa participants, and (ii) identify research informing novel therapeutic approaches for this group. Methods: Systematic search (SCOPUS plus previous reviews date 2011) of literature for (i) RCTs of treatment that included anorexia nervosa participants with a mean duration of illness of at least 3 years, (ii) studies reporting new treatments addressing factors associated with chronicity. Results: Evidence of efficacy for treatment approaches in severe and enduring anorexia nervosa is limited. Only one unpublished RCT designed to test a specific psychological approach for these patients was identified. There is a probable advantage for specialist psychotherapy over treatment as usual, and a promising study of relapse prevention with cognitive behaviour therapy (CBT) for anorexia nervosa (CBT-AN). Open trials have, however, reported developments in psychological therapies that warrant further specific evaluation. These include forms of CBT modified for anorexia nervosa, cognitive remediation therapy with emotion skills training, the Maudsley Model for Treatment of Adults with Anorexia Nervosa, the Community Outreach Partnership Program, Specialist Supportive Clinical Management and the approach of Strober with its emphasis on therapeutic alliance and flexible goals. Conclusions: Treatment trials need to move beyond targeting core eating disorder pathology (primarily weight restoration) and examine efficacy and effectiveness in minimising harm and reducing personal and social costs of chronic illness. There is also a need to develop better definitions of chronicity, with or without treatment resistance specifiers. © 2012 The Royal Australian and New Zealand College of Psychiatrists.</t>
  </si>
  <si>
    <t>10.1177/0004867412450469</t>
  </si>
  <si>
    <t>Bruce, K.R.; Steiger, H.</t>
  </si>
  <si>
    <t>Treatment implications of axis-II comorbidity in eating disorders</t>
  </si>
  <si>
    <t>In this article, we review the clinical research on the implications of comorbid personality disorders (PDs), pathological personality traits, and the expression and response to treatment of those with eating disorders (EDs) (i.e., anorexia and bulimia nervosa, and binge eating disorder). Obsessive-compulsive PDs and related traits, such as perfectionism and rigidity, appear to be clear-cut risk and maintenance factors for anorexia nervosa. In bulimia nervosa, trait impulsivity seems to be related to early termination from therapy and, according to at least some indices, poorer responses to treatment. Dramatic-Erratic PD features, generally more characteristic of binge-purge ED variants, clearly predict a protracted course for general psychiatric symptoms, but may have less prognostic value for eating symptoms. Recent guidelines from two influential bodies - the American Psychiatric Association (APA, 2000) and the United Kingdom's National Institute for Clinical Excellence (NICE, 2004) - both include the concept that "trait-oriented" interventions, targeting personality-linked components like perfectionism, affective instability, impulsivity, and interpersonal disturbances, may optimize treatment effects. In general, the literature supports the recommendation that clinicians should apply well-validated, symptom-focused therapies for the EDs; in addition, clinicians may wish to incorporate trait-focused interventions in patients in whom personality pathology contributes to suboptimal response. Copyright © 2005 Brunner-Routledge.</t>
  </si>
  <si>
    <t>10.1080/10640260590893700</t>
  </si>
  <si>
    <t>Treatment of adolescent eating disorders: Progress and challenges</t>
  </si>
  <si>
    <t>Bowers, Wayne A; Evans, Kay; LeGrange, Daniel; Andersen, Arnold E</t>
  </si>
  <si>
    <t>Treatment of adolescent eating disorders.</t>
  </si>
  <si>
    <t>Cognitive therapy with children and adolescents: A casebook for clinical practice., 2nd ed.</t>
  </si>
  <si>
    <t>This chapter will focus on the ways in which cognitive-behavioral models can inform the treatment of children and adolescents with eating disorders. It will present a general theoretical model for understanding eating disorders as well as a cognitive-behavioral model that has recently been developed for treating anorexia nervosa. The authors will briefly review group and family therapy interventions that have proven useful for treating anorexia nervosa (AN) and will discuss how they can be applied to adolescents and children. Particular attention will be paid to interventions designed to address distortions in body image which commonly accompany eating disorders. When appropriate, specific interventions will be described and supportive empirical date will be cited. (PsycInfo Database Record (c) 2021 APA, all rights reserved)</t>
  </si>
  <si>
    <t>Treatment of anorexia nervosa</t>
  </si>
  <si>
    <t>Annual Review of Eating Disorders: 2006, Pt. 2</t>
  </si>
  <si>
    <t>Resmark, G.; Herpertz, S.; Herpertz-Dahlmann, B.; Zeeck, A.</t>
  </si>
  <si>
    <t>Treatment of anorexia nervosa—New evidence-based guidelines</t>
  </si>
  <si>
    <t>Anorexia nervosa is the most severe eating disorder; it has a protracted course of illness and the highest mortality rate among all psychiatric illnesses. It is characterised by a restriction of energy intake followed by substantial weight loss, which can culminate in cachexia and related medical consequences. Anorexia nervosa is associated with high personal and economic costs for sufferers, their relatives and society. Evidence-based practice guidelines aim to support all groups involved in the care of patients with anorexia nervosa by providing them with scientifically sound recommendations regarding diagnosis and treatment. The German S3-guideline for eating disorders has been recently revised. In this paper, the new guideline is presented and changes, in comparison with the original guideline published in 2011, are discussed. Further, the German guideline is compared to current international evidence-based guidelines for eating disorders. Many of the treatment recommendations made in the revised German guideline are consistent with existing international treatment guidelines. Although the available evidence has significantly improved in quality and amount since the original German guideline publication in 2011, further research investigating eating disorders in general, and specifically anorexia nervosa, is still needed. © 2019 by the authors. Licensee MDPI, Basel, Switzerland.</t>
  </si>
  <si>
    <t>10.3390/jcm8020153</t>
  </si>
  <si>
    <t>Guarda, A.S.</t>
  </si>
  <si>
    <t>Treatment of anorexia nervosa: Insights and obstacles</t>
  </si>
  <si>
    <t>Anorexia nervosa is a behavioral disorder characterized by ego-syntonic self-starvation, denial of illness and ambivalence towards treatment. Treatment refusal and drop-out rates are high and relapse is common. Treatment is best viewed as comprised of two phases, weight restoration and normalization of eating behavior followed by relapse prevention. Most patients verbalize a desire to change, however they seek treatment on their own terms, ideally with minimal or no weight gain. Successful treatment must therefore convince patients to overcome their drive to diet. Evidence-based data on treatment interventions for anorexia nervosa are scarce and methodological problems afflict the few published, controlled trials. Taken together, clinical expertise and data from correlational and controlled trials suggest that chronicity and adult status are associated with a worse prognosis. Outpatient family therapy is effective in weight-restoring the majority of adolescent patients whereas older patients, or those with severe medical or psychiatric comorbidity, often require intensive treatment on an inpatient eating disorders behavioral specialty unit. Correlational data suggest that weight-restored patients are less likely to relapse. Despite limitations of the current knowledge-base, several new areas of research hold promise in elucidating risk factors, in identifying the pathophysiology that sustains anorectic behavior, and in developing more targeted and effective treatments. © 2007 Elsevier Inc. All rights reserved.</t>
  </si>
  <si>
    <t>10.1016/j.physbeh.2007.11.020</t>
  </si>
  <si>
    <t>Halmi, Katherine A [Ed]</t>
  </si>
  <si>
    <t>Treatment of anorexia nervosa.</t>
  </si>
  <si>
    <t>Treatments of psychiatric disorders: A task force report of the American Psychiatric Association [Vols. 1-3 &amp; Index Vol.].</t>
  </si>
  <si>
    <t>[book section covering several chapters] "Medical Evaluation and Management" / William Owen and Katherine A. Halmi "Hospital Treatment" / Arnold Andersen "Outpatient Treatment" / Pauline Powers "Drug Therapy" / B. Timothy Walsh "Behavior Therapy" / Elke Eckert "Cognitive Therapy" / David Garner "Family Therapy" / Joel Yager "Group Therapy" / James E. Mitchell "Psychodynamic Individual Psychotherapy" / Regina C. Casper (PsycInfo Database Record (c) 2022 APA, all rights reserved)</t>
  </si>
  <si>
    <t>Dalle Grave, R.; Sartirana, M.; Sermattei, S.; Calugi, S.</t>
  </si>
  <si>
    <t>Treatment of Eating Disorders in Adults Versus Adolescents: Similarities and Differences</t>
  </si>
  <si>
    <t>Findings: Although several individual psychotherapies for adults with eating disorders are empirically supported, with family-based treatment (FBT) being the leading recommended empiric treatment in adolescents, patients with eating disorders are still difficult to treat, and outcomes are often poor. In some countries, the clinical services for adolescents and adults are separate, and it is common for patients to receive treatments that differ in terms of both theory and content when they are switched from adolescent to adult services. Changes in the nature of treatment also often occur when patients move from less intensive types of care to more intensive treatment, and vice versa. These transitions may create a discontinuity in the care pathway and disorient patients and their significant others about the strategies and procedures used for addressing eating problems. However, the observation that younger and older patients essentially share the same eating-disorder psychopathology has led to evidence-based enhanced cognitive–behavioral therapy (CBT-E) being adapted for use in adolescents. Originally an evidence-based treatment for adults with eating disorders, CBT-E has yielded promising results in trials in cohorts of adolescent outpatients and inpatients, and is recommended as an alternative to FBT in adolescent patients. Implications: With a unified treatment such as CBT-E, several issues that plague conventional eating-disorder services could be partially overcome, as patients can move seamlessly from adolescence to adulthood and through different levels of care, with no change in the nature of the treatment itself. Future randomized, controlled trials should compare FBT to CBT-E to better clarify the specific therapeutic needs of subgroups of adolescents and adult patients with eating disorders. © 2020 Elsevier Inc.</t>
  </si>
  <si>
    <t>10.1016/j.clinthera.2020.10.015</t>
  </si>
  <si>
    <t>Herpertz-Dahlmann, B.</t>
  </si>
  <si>
    <t>Treatment of eating disorders in child and adolescent psychiatry</t>
  </si>
  <si>
    <t>10.1097/YCO.0000000000000357</t>
  </si>
  <si>
    <t>Robin, A.L.; Gilroy, M.; Dennis, A.B.</t>
  </si>
  <si>
    <t>Treatment of eating disorders in children and adolescents</t>
  </si>
  <si>
    <t>Anorexia nervosa and bulimia nervosa are expressed differently in children and adolescents than in adults. Consequently, diagnostic procedures and multidisciplinary treatments need to be tailored to the unique developmental, medical, nutritional, and psychological needs of children and adolescents with eating disorders. This paper reviews current research outlining the differences between child, adolescent, and adult eating disorders. Research is then reviewed concerning the effectiveness of hospitalization, partial hospitalization, individual dynamic therapy, cognitive-behavioral therapy, interpersonal therapy, family therapy, and medication for treating anorexia nervosa, bulimia nervosa, and related eating disorders in children and adolescents. Specific recommendations are made for practitioners to tailor these treatments to their eating-disordered child and adolescent patients, following a stepped-care, decision-tree model of intervention that takes into account the effectiveness, cost, and intrusiveness of the interventions.</t>
  </si>
  <si>
    <t>10.1016/S0272-7358(98)00013-0</t>
  </si>
  <si>
    <t>Mulchandani, M.; Shetty, N.; Conrad, A.; Muir, P.; Mah, B.</t>
  </si>
  <si>
    <t>Treatment of eating disorders in older people: a systematic review</t>
  </si>
  <si>
    <t>Systematic Reviews</t>
  </si>
  <si>
    <t>Background: Historically, eating disorders were not identified in older populations and it is only in more recent times that there is greater recognition of the existence of eating disorders among the elderly. This is despite the high level of morbidity and mortality associated with these disorders. Current guidelines focus on treatment of eating disorders within the adolescent and general adult age groups, without apparent concessions made for the older age group. The aim of this study was to review existing literature on the demographics and treatment of eating disorders in older people. Methods/design: A systematic review of the literature was conducted using CINAHL, MEDLINE, EMBASE, PsycInfo, Scopus, and Web of Science to identify publications focusing on treatment of eating disorders in people over the age of 65 years, age of diagnosis, gender distribution, treatment setting, and treatment outcomes. Results: A total of 35 articles (reporting on 39 cases) were relevant to our study, with 33 of the 35 articles being either case studies or case series. The mean age of participants was 73.2 years (range 66–94 years) with the majority (84.6%) being female. Most cases (84.6%) were diagnosed with anorexia nervosa, and 56.4% of all cases were reported as late onset (i.e., after age 40 years). The vast majority (94.8%) received treatment, of which 51.5% was hospital-based treatment. In case descriptions where improvement was reported, the majority described a multidimensional approach that included a combination of hospital admission, therapy and pharmacotherapy. Overall, 79.5% of cases who underwent treatment for an eating disorder improved, while 20.5% relapsed or died as a result of the complications from their eating disorder. There were significant inconsistencies and omissions in the way cases were described, thereby impacting on the interpretation of the results and potential conclusions. Conclusions: The information available on the treatment of eating disorders in people over the age of 65 years is limited. The quality of case reports to date makes it difficult to suggest specific assessment or treatment guidelines for this population. © 2021, The Author(s).</t>
  </si>
  <si>
    <t>10.1186/s13643-021-01823-1</t>
  </si>
  <si>
    <t>Allen, Suzanne; Dalton, William T III</t>
  </si>
  <si>
    <t>Treatment of eating disorders in primary care: A systematic review.</t>
  </si>
  <si>
    <t>Journal of Health Psychology</t>
  </si>
  <si>
    <t>This review evaluated psychological treatments for Anorexia Nervosa, Bulimia Nervosa, and Binge Eating Disorder conducted in primary care. Five studies met inclusion criteria. Guided self-help cognitive-behavioral therapy via a self-help book may be a beneficial, first-line treatment for reducing binging and purging symptoms. Outcomes combining self-help with antidepressants remain unclear, although antidepressants alone may provide reduction of symptoms. High attrition and non-compliance rates among studies reviewed indicate the importance of a strong therapeutic alliance between provider and patient. Further research in primary care is needed to develop a standard of care for patients with eating disorders. (PsycInfo Database Record (c) 2021 APA, all rights reserved)</t>
  </si>
  <si>
    <t>10.1177/1359105311402244</t>
  </si>
  <si>
    <t>Monteleone, A.M.; Pellegrino, F.; Croatto, G.; Carfagno, M.; Hilbert, A.; Treasure, J.; Wade, T.; Bulik, C.M.; Zipfel, S.; Hay, P.; Schmidt, U.; Castellini, G.; Favaro, A.; Fernandez-Aranda, F.; Il Shin, J.; Voderholzer, U.; Ricca, V.; Moretti, D.; Busatta, D.; Abbate-Daga, G.; Ciullini, F.; Cascino, G.; Monaco, F.; Correll, C.U.; Solmi, M.</t>
  </si>
  <si>
    <t>Treatment of eating disorders: A systematic meta-review of meta-analyses and network meta-analyses</t>
  </si>
  <si>
    <t>MONTELEONE, A.M., F. Pellegrino, G. Croatto, M. Carfagno, A. Hilbert, J. Treasure, T. Wade, C. Bulik, S. Zipfel, P. Hay, U. Schmidt, G. Castellini, A. Favaro, F. Fernandez-Aranda, J. Il Shin, U. Voderholzer, V. Ricca, D. Moretti, D. Busatta, G. Abbate-Daga, F. Ciullini, G. Cascino, F. Monaco, C.U. Correll and M. Solmi. Treatment of Eating Disorders: a systematic meta-review of meta-analyses and network meta-analyses. NEUROSCI BIOBEHAV REV 21(1) XXX-XXX, 2022.- Treatment efficacy for eating disorders (EDs) is modest and guidelines differ. We summarized findings/quality of (network) meta-analyses (N)MA of randomized controlled trials (RCTs) in EDs. Systematic meta-review ((N)MA of RCTs, ED, active/inactive control), using (anorexia or bulimia or eating disorder) AND (meta-analy*) in PubMed/PsycINFO/Cochrane database up to December 15th, 2020. Standardized mean difference, odds/risk ratio vs control were summarized at end of treatment and follow-up. Interventions involving family (family-based therapy, FBT) outperformed active control in adults/adolescents with anorexia nervosa (AN), and in adolescents with bulimia nervosa (BN). In adults with BN, individual cognitive behavioural therapy (CBT)-ED had the broadest efficacy versus active control; also, antidepressants outperformed active. In mixed age groups with binge-eating disorder (BED), psychotherapy, and lisdexamfetamine outperformed active control. Antidepressants, stimulants outperformed placebo, despite lower acceptability, as did CBT-ED versus waitlist/no treatment. Family-based therapy is effective in AN and BN (adolescents). CBT-ED has the largest efficacy in BN (adults), followed by antidepressants, as well as psychotherapy in BED (mixed). Medications have short-term efficacy in BED (adults). © 2022 Elsevier Ltd</t>
  </si>
  <si>
    <t>10.1016/j.neubiorev.2022.104857</t>
  </si>
  <si>
    <t>Treatment of Eating Disorders.</t>
  </si>
  <si>
    <t>The American Psychiatric Publishing textbook of psychopharmacology., 3rd ed.</t>
  </si>
  <si>
    <t>Eating disorders are seen frequently in the clinic, reflecting a combined prevalence rate in women for anorexia nervosa (AN), bulimia nervosa (BN), and binge-eating disorder (BED) of about 3.5% for the full disorder and 6% if subthreshold disorders are included. Males are affected less frequently; about 10% of all cases of AN and BN are in males, with the proportion rising to about 30% for BED. Because much comorbid psychopathology is associated with each of these disorders, including current major depression in about 25% of cases, the treatment plan frequently must take any such disorders into account. Two forms of treatment, psychopharmacological and cognitive-behavioral therapy (CBT), are effective in the treatment of BN and BED, and possibly in AN. Hence, determining how to sequence or combine these treatment modalities is currently a central issue. (PsycInfo Database Record (c) 2022 APA, all rights reserved)</t>
  </si>
  <si>
    <t>Zeller, C.L.</t>
  </si>
  <si>
    <t>TREATMENT OF EGO DEFICITS IN ANOREXIA NERVOSA</t>
  </si>
  <si>
    <t>American Journal of Orthopsychiatry</t>
  </si>
  <si>
    <t>A psychotherapeutic approach that focuses on ego deficits underlying anorexia nervosa, with special attention to issues of control and autonomy, is outlined. A behavioral approach, based on reinforcers picked for their dynamic significance, is integrated into the treatment program and illustrated by case examples. 1982 American Orthopsychiatric Association</t>
  </si>
  <si>
    <t>10.1111/j.1939-0025.1982.tb02697.x</t>
  </si>
  <si>
    <t>Theoretical, also not CBT</t>
  </si>
  <si>
    <t>Hay, P.; Touyz, S.</t>
  </si>
  <si>
    <t>Treatment of patients with severe and enduring eating disorders</t>
  </si>
  <si>
    <t>Purpose of review Severe and enduring eating disorder is a new concept to the field that has potential to aid assessment and inform treatment. The aim of this review is to report recent developments in the conceptualization and treatment of people with severe and enduring eating disorder. Recent findings A systematic search identified 28 included papers. These addressed conceptualization of recovery and staging models (4 studies), clinical care, presentations and treatment experiences (7 studies), four new randomized controlled trials of treatment (9 studies), two open trials of novel approaches (2 studies) and problems of treatment resistance and involuntary care (6 studies). Summary The staging model appears to have validity and clinical utility in anorexia nervosa, but this is less clear in other eating disorders. Most literature on treatment, including new randomised controlled trials, is on underweight individuals, and there is a small literature on emerging psychological therapies that may improve outcomes. There is an expectation that with better treatment engagement, there may also be a reduced need for involuntary interventions. © 2015 Wolters Kluwer Health, Inc. All rights reserved.</t>
  </si>
  <si>
    <t>10.1097/YCO.0000000000000191</t>
  </si>
  <si>
    <t>Dahlenburg, S.C.; Gleaves, D.H.; Hutchinson, A.D.</t>
  </si>
  <si>
    <t>Treatment outcome research of enhanced cognitive behaviour therapy for eating disorders: a systematic review with narrative and meta-analytic synthesis</t>
  </si>
  <si>
    <t>Enhanced cognitive behaviour therapy (CBT-E) has recently generated interest as a potentially useful treatment for eating disorders (ED). In the current study, we conducted a systematic review of the outcome literature on CBT-E, with both narrative and meta-analytic synthesis. We included single-group uncontrolled pre-post design studies and randomised control trials (RCTs) of CBT-E, which allowed us to include a larger number of studies, and also compare the two methodologies in terms of effect size. The primary analysis included 15 CBT-E studies with a total of 948 participants. Narrative synthesis examined bingeing and purging episodes, BMI change, and follow-up results. A large, statistically significant effect supported CBT-E as a treatment for all EDs (g = 1.06). When comparing methodologies, both pre-post design studies (g = 1.26) and RCTs (g = 0.82) yielded large effects. Narrative synthesis outlined reductions in ED behaviours and increases in BMI which were maintained at follow-up. Limitations include that further RCTs of CBT-E are needed to establish clinical effectiveness of this treatment approach for all EDs; however, results from narrative exploration indicate this endeavour would be worthwhile. Despite the limitations, this study provides additional support for CBT-E as a successful treatment across the range of EDs. © 2019, © 2019 Taylor &amp; Francis.</t>
  </si>
  <si>
    <t>10.1080/10640266.2018.1560240</t>
  </si>
  <si>
    <t>Treatment Protocols for Eating Disorders: Clinicians’ Attitudes, Concerns, Adherence and Difficulties Delivering Evidence-Based Psychological Interventions</t>
  </si>
  <si>
    <t>There are several protocols in existence that guide clinicians in the implementation of effective, evidence-based psychological interventions for eating disorders. These have been made accessible in the form of treatment manuals. However, relatively few clinicians use those protocols, preferring to offer more eclectic or integrative approaches. Following a summary of the research that shows that these evidence-based approaches can be used successfully in routine clinical settings, this review considers why there is such poor uptake of these therapies in such settings. This review focuses on the role of service culture and on clinicians’ own attitudes, beliefs and emotions. Possible means of enhancing uptake are considered, but these cannot be considered to be ideal solutions at present. © 2016, The Author(s).</t>
  </si>
  <si>
    <t>10.1007/s11920-016-0679-0</t>
  </si>
  <si>
    <t>A guide to treatments that work., 2nd ed.</t>
  </si>
  <si>
    <t>Reviews the research on the treatment of bulimia nervosa (BN), anorexia nervosa (AN), and binge eating disorder (BED). Outcome studies suggest that several antidepressants produce significant short-term reductions in binge eating and purging in BN. A substantial number of studies have shown that manual-based cognitive behavioral therapy (CBT) is the 1st-line treatment of choice for BN. CBT is effective in eliminating the core features of BN and is often accompanied by improvement in comorbid psychological problems; long-term maintenance of improvement is reasonably good. There is little evidence that combining CBT with antidepressants significantly enhances improvement. Several psychological treatments appear effective in short-term reduction of binge eating frequency in BED. These treatments include CBT, interpersonal therapy, behavioral weight loss programs, and guided self-help. There is little evidence that antidepressants are effective in treating BED patients. Research on treatment of AN is limited, partly attributable to its low incidence and to the clinical and methodological difficulties in studying the disorder. The limited research on effectiveness of inpatient vs. outpatient treatments, behavioral programs, drug treatment, family therapy, and CBT is reviewed. (PsycInfo Database Record (c) 2022 APA, all rights reserved)</t>
  </si>
  <si>
    <t>A guide to treatments that work.</t>
  </si>
  <si>
    <t>This chapter reviews the research on the treatment of anorexia nervosa, bulimia nervosa, and binge eating disorder, focusing on randomized, controlled treatment trials. Pharmacological, psychological, and behavioral treatments are reviewed, and clinical recommendations are outlined. (PsycInfo Database Record (c) 2022 APA, all rights reserved)</t>
  </si>
  <si>
    <t>Theander, S.S.</t>
  </si>
  <si>
    <t>Trends in the literature on eating disorders over 36 years (1965-2000): Terminology, interpretation and treatment</t>
  </si>
  <si>
    <t>A database with more than 14700 references to articles on ED during 1965-2000 was analysed with the aim of identifying long-term and short-term trends in the literature. The main data of the analysis are the percentages of references per 6-year period or per year for the most recent 6 years, that contain certain words or phrases. The use of words in references should reflect changes in the content of the scientific papers. Trends over time have been noted in the use of terms on diagnostics, personality, comorbidity, psychotherapy, epidemiology, biology and course of illness. The use of words on psychoanalysis has diminished, while the use of biological words has increased. The discussion concerns the use of bibliographic methods and especially the general problems of using data from digital databases as a research tool in the search for trends in the development of a medical field. Copyright © 2004 John Wiley &amp; Sons, Ltd and Eating Disorders Association.</t>
  </si>
  <si>
    <t>10.1002/erv.559</t>
  </si>
  <si>
    <t>Garner, David M; Gerborg, Anna</t>
  </si>
  <si>
    <t>Understanding and Diagnosing Eating Disorders.</t>
  </si>
  <si>
    <t>Handbook of addictive disorders: A practical guide to diagnosis and treatment.</t>
  </si>
  <si>
    <t>In this chapter, the authors review diagnostic features and defining characteristics of eating disorders, including anorexia nervosa, bulimia nervosa, and eating disorders not otherwise specified. They also explain some of the more popular ways of understanding eating disorders, with an emphasis on the cognitive-behavioral model. Possible origins of eating disorder symptoms, both distant and proximal to the onset of symptoms, are discussed. Finally, they summarize the treatment implications for the major models for understanding eating disorders. The authors note that a variety of risk factors can be identified for eating disorders. Cognitive-behavioral theory is one of the most influential theories applied to eating disorders today, focusing mainly on the beliefs, underlying assumptions, and behavior of the individual. However, emotions, motivational issues (particularly the role of positive and negative reinforcement), interpersonal conflicts (including family communication patterns), and the influence of starvation symptoms must be included in a complete analysis of anorexia nervosa. The addiction theory is another model that has been applied to eating disorders. Central to this theory is the resemblance between eating disorders and other addictions. Patients with eating disorders often are characterized by substance abuse and poor impulse regulation, loss of control, preoccupation with the abused substance, symptomatic behavior around food to cope with stress, and negative feelings and secrecy about the behavior. Certainly, they maintain their behavior despite the adverse consequences. However, the addictions theory of eating disorders has not translated into as clear a set of recommendations for treatment as has emerged from cognitive-behavioral therapy. (PsycInfo Database Record (c) 2021 APA, all rights reserved)</t>
  </si>
  <si>
    <t>Agras, W. Stewart; Apple, Robin F</t>
  </si>
  <si>
    <t>Understanding and treating eating disorders.</t>
  </si>
  <si>
    <t>Comprehensive handbook of psychotherapy: Cognitive-behavioral approaches, Vol. 2.</t>
  </si>
  <si>
    <t>The eating disorders usually emerge during adolescence. The rarest of the disorders, Anorexia Nervosa (AN), presents in full clinical form in two peaks of onset, the first around 14 years of age and the second around 18 years of age. Both Bulimia Nervosa (BN) and Binge Eating Disorder (BED) onset at a mean age of 18 years, preceded by concerns regarding weight, shape, and dieting, which increase in frequency during adolescence, and may set the scene for the development of binge eating and eventually purging in the individual at risk. This chapter focuses on the use of cognitive-behavioral therapy (CBT), primarily in the treatment of BN and BED, the two disorders for which there is the best evidence for the specific utility of this form of treatment. The relative effectiveness of alternative methods of treatment for the three eating disorders will also be considered. (PsycInfo Database Record (c) 2022 APA, all rights reserved)</t>
  </si>
  <si>
    <t>Ram, J.R.; Shelke, S.B.</t>
  </si>
  <si>
    <t>Understanding Eating Disorders in Children and Adolescent Population</t>
  </si>
  <si>
    <t>Eating disorders (EDs) are increasingly recognized in children and adolescents. Anorexia nervosa (AN) and bulimia nervosa (BN) are less common in children and adolescents than adults, but both disorders can occur in this age group. Binge-eating disorder (BED) is the most common ED in children and adolescents and is more prevalent in females than males. EDs may present differently in children and adolescents than in adults, and parents or caregivers may be the first to notice changes in eating patterns or body weight. Diagnostic criteria for EDs in children and adolescents include disturbances in eating behavior, weight or shape concerns, and significant distress or impairment in social, academic, or occupational functioning. Multidisciplinary approaches are recommended for treating EDs in children and adolescents, including medical management, nutritional counseling, and psychological interventions. Evidence-based treatments for AN and BN include family-based therapy, cognitive-behavioral therapy, and interpersonal psychotherapy. Cognitive-behavioral therapy and interpersonal psychotherapy are recommended for children and adolescents with BED. Hospitalization may be necessary in severe cases. Early identification and intervention are crucial for improving treatment outcomes and reducing the risk of long-term complications. Treatment approaches should be tailored to developmental and cultural needs and involve a multidisciplinary team. Continued research is needed to improve early detection, prevention strategies, and treatments for this vulnerable population. EDs in children and adolescents are a significant public health concern that can have serious physical and psychological consequences. It is important for healthcare providers and caregivers to be aware of the signs and symptoms of EDs in young people and to seek prompt and appropriate treatment © 2023 The Author(s).</t>
  </si>
  <si>
    <t>10.1177/09731342231179267</t>
  </si>
  <si>
    <t>Fairburn, Christopher G; Cooper, Zafra; Shafran, Roz; Bohn, Kristin; Hawker, Deborah M; Murphy, Rebecca; Straebler, Suzanne</t>
  </si>
  <si>
    <t>Underweight and undereating.</t>
  </si>
  <si>
    <t>The focus of this chapter is on how enhanced cognitive behavior therapy (CBT-E) needs to be adapted to suit underweight patients (i.e., those with anorexia nervosa or underweight forms of eating disorder NOS) and those who under eat. It is worth noting at the outset that CBT-E does not need major modifications because these patients have the same core psychopathology as the majority of other patients and very similar behavior. As a consequence almost all the strategies and procedures described so far are of relevance to these patients too. Nevertheless they do have certain distinctive features that need to be directly addressed, and these require CBT-E to be modified. The three main features of note are as follows: 1. Under eating is invariable among underweight patients, although it is also present in many other patients. 2. Being underweight. 3. Having limited motivation to change. Many underweight patients do not view their under eating or low weight as a problem. This is because it is consonant with their over-evaluation of control over eating, shape and weight. Indeed, they tend to view their under eating and low weight as evidence of their will-power and self-control. CBT-E has to be adapted to accommodate these three features. The problem with motivation is a particularly difficult one as, unless it is successfully addressed, treatment stands little chance of succeeding. It is therefore a priority from the start. The under eating and low weight are also important. They too need to be tackled early on as maintaining a very low weight is extremely unhealthy; it causes psychosocial impairment; and, as will be explained, it obstructs change. (PsycInfo Database Record (c) 2021 APA, all rights reserved)</t>
  </si>
  <si>
    <t>Therepeutic guidelines</t>
  </si>
  <si>
    <t>Bulik, Cynthia M; Baucom, Donald H; Kirby, Jennifer S; Pisetsky, Emily</t>
  </si>
  <si>
    <t>Uniting Couples (in the treatment of) Anorexia Nervosa (UCAN).</t>
  </si>
  <si>
    <t>Objective: To describe the development of a novel couple-based cognitive-behavioral intervention for adult anorexia nervosa (AN) called Uniting Couples (in the treatment of) Anorexia Nervosa (UCAN). Method: We review the state of the science for the treatment of adult AN, the nature of relationships in AN, our model of couple functioning in AN, and the development of the UCAN intervention. Results: We present the UCAN treatment for patients with AN and their partners and discuss important considerations in the delivery of the intervention. Discussion: With further evaluation, we expect that UCAN will emerge to be an effective, acceptable, disseminable, and developmentally tailored intervention that will serve to improve both core AN pathology as well as couple functioning. (PsycInfo Database Record (c) 2021 APA, all rights reserved)</t>
  </si>
  <si>
    <t>10.1002/eat.20790</t>
  </si>
  <si>
    <t xml:space="preserve">Proposed therapy </t>
  </si>
  <si>
    <t>Keel, P.K.; Brown, T.A.</t>
  </si>
  <si>
    <t>Update on course and outcome in eating disorders</t>
  </si>
  <si>
    <t>Objective: To review recent studies describing eating disorder course and outcome. Method: Electronic and manual searches were conducted to identify relevant articles published since 2004. Results: Twenty-six articles were identied. For anorexia nervosa (AN), most patients ascertained through outpatient settings achieved remission by 5-year follow-up. Inpatient treatment predicted poor prognosis as inpatient samples demonstrated lower remission rates. Outcome differed between bulimia nervosa (BN) and eating disorders not otherwise specified (EDNOS), including binge eating disorder (BED), for shorter follow-up durations; however, outcomes appeared similar between BN and related EDNOS by 5-year follow-up. Greater psychiatric comorbidity emerged as a significant predictor of poor prognosis in BN, whereas few prognostic indicators were identified for BED or other EDNOS. Discussion: Results support optimism for most patients with eating disorders. However, more effective treatments are needed for adult AN inpatients and approximately 30% of patients with BN and related EDNOS who remain ill 10-20 years following presentation. © 2010 by Wiley Periodicals, Inc.</t>
  </si>
  <si>
    <t>10.1002/eat.20810</t>
  </si>
  <si>
    <t>Álvarez-Mon, M.A.; Mora, F.; Rodríguez-Quiroga, A.; Quintero, J.</t>
  </si>
  <si>
    <t>Update on eating disorders</t>
  </si>
  <si>
    <t>Medicine (Spain)</t>
  </si>
  <si>
    <t>Eating disorders (ED) (mainly anorexia, bulimia, and binge eating disorder) mainly start in adolescence and youth. They are characterized by restriction of calories and/or food types, recurrent binges, and compensatory behaviors that lead to a state of malnutrition. Patients also present with an exaggerated preoccupation with their weight and body image. ED tend to entail relapses. A multidisciplinary treatment approach is fundamental. The use of psychotropic drugs in anorexia nervosa would be limited to clinical forms of severe intensity or for the treatment of comorbid disorders. In bulimia nervosa, it would be limited to the use of fluoxetine and, most of all, associated with cognitive behavioral psychotherapy and family intervention. Psychiatric comorbidities are common (anxiety disorders, depressive episodes, substance abuse, or risk of suicide). The diagnosis is clinical and thus the main tool is a clinical interview, but a medical-nutritional evaluation is also necessary. © 2022</t>
  </si>
  <si>
    <t>10.1016/j.med.2022.12.004</t>
  </si>
  <si>
    <t>Watson, H.J.; Bulik, C.M.</t>
  </si>
  <si>
    <t>Update on the treatment of anorexia nervosa: Review of clinical trials, practice guidelines and emerging interventions</t>
  </si>
  <si>
    <t>Background Anorexia nervosa is a potentially deadly psychiatric illness that develops predominantly in females around puberty but is increasingly being recognized as also affecting boys and men and women across the lifespan. The aim of this environmental scan is to provide an overview of best practices in anorexia nervosa treatment across the age spectrum. Method A triangulation approach was used. First, a detailed review of randomized controlled trials (RCTs) for anorexia nervosa published between 1980 and 2011 was conducted; second, clinical practice guidelines were consulted and reviewed; third, information about RCTs currently underway was sourced. This approach facilitated a comprehensive overview, which addressed the extant evidence base, recent advances in evidence and improvements in treatment, and future directions. Results The evidence base for the treatment of anorexia nervosa is advancing, albeit unevenly. Evidence points to the benefit of family-based treatment for youth. For adults no specific approach has shown superiority and, presently, a combination of renourishment and psychotherapy such as specialist supportive clinical management, cognitive behavioral therapy, or interpersonal psychotherapy is recommended. RCTs have neither sufficiently addressed the more complex treatment approaches seen in routine practice settings, such as multidisciplinary treatment or level of care, nor specifically investigated treatment in ethnically diverse populations. Methodological challenges that hinder progress in controlled research for anorexia nervosa are explained. Conclusions The review highlights evidence-based and promising treatment modalities for anorexia nervosa and presents a triangulated analysis including controlled research, practice guidelines, and emerging treatments to inform and support clinical decision making. Copyright © Cambridge University Press 2012.</t>
  </si>
  <si>
    <t>10.1017/S0033291712002620</t>
  </si>
  <si>
    <t>Murray, S.B.</t>
  </si>
  <si>
    <t>Updates in the treatment of eating disorders in 2018: A year in review in eating disorders: The Journal of Treatment &amp; Prevention</t>
  </si>
  <si>
    <t>Current evidence suggests that the majority of patients with eating disorders will not fully recover during treatment, and little doubt can exist around the urgent need for improved treatment outcomes across the field of eating disorders. While empirical efforts are underway to optimize outcomes, this article reviews treatment-related research findings published in Eating Disorders: The Journal of Treatment &amp; Prevention during 2018. Importantly, this review encapsulates research addressing (i) barriers to access and the uptake of empirically supported treatments, (ii) research assessing the delivery of empirically supported treatments across the full spectrum of patient care, and (iii) research aiming to isolate treatment mechanisms and optimize treatment outcomes across a transdiagnostic array of eating disorders. Ultimately, while much ground has been covered in 2018, further research is needed to enhance the accessibility and uptake existing treatments, since only a fraction of those with eating disorders are currently engaged in treatment. Further, with the expanding scope of non-outpatient eating disorder treatment settings, further research is required to adapt and assess the implementation of empirically supported treatments in higher levels of patient care. Lastly, in aiming to optimize patient outcomes, treatment outcome research must seek to identify (i) mechanisms that underlie illness eating disorder psychopathology, and (ii) the active mechanisms of existing treatments. © 2019, © 2019 Taylor &amp; Francis.</t>
  </si>
  <si>
    <t>10.1080/10640266.2019.1567155</t>
  </si>
  <si>
    <t>Updates in the treatment of eating disorders in 2019: a year in review in Eating Disorders: The Journal of Treatment &amp; Prevention</t>
  </si>
  <si>
    <t>Empirical evidence continues to suggest that the majority of patients with eating disorders will not fully recover during treatment, and that treatment gains are vulnerable to relapse in the longer term. The urgent need for improved treatment options for those with eating disorders cannot be overstated. This review article provides an overview of treatment-related research findings published in Eating Disorders: The Journal of Treatment &amp; Prevention during 2019. Importantly, this review encapsulates research (i) outlining guidelines in managing the medical risk inherent to the treatment of eating disorders, (ii) examining the treatment of eating disorders in cross-cultural contexts, (iii) expanding treatment research to novel and atypical eating disorder populations, and (iv) augmenting existing treatment approaches for anorexia nervosa and bulimia nervosa in novel contexts. These articles represent important contributions to the ongoing evolution of the treatment of eating disorders. However, further work is needed in precisely identifying the mechanisms of eating disorder psychopathology, such that emerging treatment efforts may be mapped onto specific targets. © 2020, © 2020 Taylor &amp; Francis.</t>
  </si>
  <si>
    <t>10.1080/10640266.2020.1723373</t>
  </si>
  <si>
    <t>Nagata, J.M.; Murray, S.B.</t>
  </si>
  <si>
    <t>Updates in the treatment of eating disorders in 2020: a year in review in eating disorders: the journal of treatment &amp; prevention</t>
  </si>
  <si>
    <t>Several important studies advancing treatment of eating disorders were published in Eating Disorders: The Journal of Treatment &amp; Prevention in 2020. This review summarizes the recent contributions to the literature on the treatment of eating disorders, including dialectical behavior therapy, yoga for positive embodiment, and treatment innovations in children and adolescents with eating disorders. Dialectical behavior therapy can be effectively used in complex eating disorder presentations, such as with comorbid substance use disorder and with suicidal behavior, and can be adapted for culturally-responsive treatments for binge eating and for guided self-help. Yoga may promote positive embodiment, which is supported by conceptual frameworks, studies evaluating yoga treatment interventions, and systematic reviews. Advances in eating disorder treatment for children and youth include the development of the Emotional Eating Scale adapted for children and adolescents, a review of primary care interventions for eating disorder treatment, and siblings’ perspectives on eating disorder treatment. Research on novel methods including telementoring and innovative treatment modalities invoking feminism are promising areas of future research. © 2021 Taylor &amp; Francis.</t>
  </si>
  <si>
    <t>10.1080/10640266.2021.1909795</t>
  </si>
  <si>
    <t>Balkchyan, A.A.; Nakamura, T.; Murray, S.B.</t>
  </si>
  <si>
    <t>Updates in the treatment of eating disorders in 2021: a year in review in Eating Disorders: The Journal of Treatment &amp; Prevention</t>
  </si>
  <si>
    <t>An array of novel and important studies advancing the treatment of eating disorders (EDs) were published in Eating Disorders: The Journal of Treatment &amp; Prevention in 2021. In an unprecedented year of challenges to the delivery of ED treatment, and the volume of patients requiring it, this review summarizes the recent contributions to the literature on the treatment of EDs. Notably, an emphasis on assessing and addressing barriers to collaborative care offers much promise in augmenting treatment delivery and patient outcomes. In keeping with recent data illustrating an elevated risk for increased symptom severity during the COVID-19 pandemic, a focus on further disseminating treatments to higher level of care settings will be critical as the field meets the challenge presented by COVID-19. In addition, we review recent findings relating to the broader assessment and treatment of comorbidities which exacerbate ED symptom severity—which offer critical insights into the development of novel treatments. These recent contributions pave the way for more nuanced approaches to treating EDs across the diagnostic spectrum. © 2022 Taylor &amp; Francis.</t>
  </si>
  <si>
    <t>10.1080/10640266.2022.2064109</t>
  </si>
  <si>
    <t>Friedlich, C.E.; Covarrubias, A.; Park, H.; Murray, S.B.</t>
  </si>
  <si>
    <t>Updates in the treatment of Eating Disorders in 2022: a year in review in Eating Disorders: The Journal of Treatment &amp; Prevention</t>
  </si>
  <si>
    <t>A broad array of important and diverse studies surrounding the treatment of eating disorders were published in Eating Disorders: The Journal of Treatment &amp; Prevention in 2022. Novel interventions such as neurosurgical and neuromodulatory treatments were discussed, as evidence continues to mount around their potential utility in treating eating disorders, in particular namely anorexia nervosa. Important pragmatic and theoretical developments around feeding and refeeding approaches emerged, and are also discussed. In this review, we carefully review evidence alluding to the potential efficacy of exercise in partially ameliorating binge eating disorder symptomatology, while examining broader evidence underscoring the importance of therapeutically ameliorating compulsive exercise in anorexia nervosa and bulimia nervosa. In addition, we overview evidence relating to the risk and sequelae associated with premature discharge from intensive eating disorder treatment, as well as the efficacy of CBT versus group therapy-based maintenance treatments. Finally, important developments around the use of open versus blind weighing in treatment are assessed. Overall, the articles published in Eating Disorders: The Journal of Treatment &amp; Prevention in 2022 evidence the promise of treatment advances in the field and requires further work to address the development of efficacious treatments to achieve greater outcomes for those with eating disorders. © 2023 Taylor &amp; Francis.</t>
  </si>
  <si>
    <t>10.1080/10640266.2023.2179774</t>
  </si>
  <si>
    <t>Lock, James</t>
  </si>
  <si>
    <t>Updates on treatments for adolescent anorexia nervosa.</t>
  </si>
  <si>
    <t>This article provides background information, descriptions, and evidential support for the more recent treatments for adolescents with anorexia nervosa, including family-based treatment, adolescent focused therapy, cognitive behavioral therapy, systemic family therapy, and psychopharmacologic treatments. At this time, family-based treatment has the best evidence of efficacy and cost-effectiveness. Future directions in treatment research for adolescent anorexia nervosa are discussed. (PsycInfo Database Record (c) 2021 APA, all rights reserved)</t>
  </si>
  <si>
    <t>10.1016/j.chc.2019.05.001</t>
  </si>
  <si>
    <t>Sebaaly, J.C.; Cox, S.; Hughes, C.M.; Hedgepeth Kennedy, M.L.; Garris, S.S.</t>
  </si>
  <si>
    <t>Use of fluoxetine in anorexia nervosa before and after weight restoration</t>
  </si>
  <si>
    <t>10.1177/1060028013503127</t>
  </si>
  <si>
    <t>Mountford, V.; Waller, G.</t>
  </si>
  <si>
    <t>Using imagery in cognitive-behavioral treatment for eating disorders: Tackling the restrictive mode</t>
  </si>
  <si>
    <t>A restrictive thinking style in the eating disorders, often referred to as "anorexic thinking," is often resistant to cognitive-behavioral interventions, even when apparent motivation is relatively high. It is argued that this difficulty is due in part to the ingrained nature of such thinking patterns, regardless of diagnosis. Those patterns reflect the ego-syntonic element of the eating disorders, and manifest as difficulty for the patient in identifying and challenging negative automatic thoughts and maladaptive core beliefs. There is a need to develop cognitive techniques that allow the individual to identify maladaptive cognitions as reflecting their restrictive schema mode, rather than being the only way of thinking and seeing the world. This study describes the use of imagery to enable patients to distinguish the restrictive thoughts from other cognitive perspectives. The restrictive "mode" is presented as part of the individual's personality structure (drawing on cognitive-behavioral models of personality), rather than being an external entity. This technique is designed to facilitate conventional cognitive-behavioral therapy, freeing the patient to challenge her cognitions and to engage in behavioral experiments. We present case material to illustrate this technique and its use in conjunction with other cognitive-behavioral techniques. Future directions and potential limitations are also discussed. © 2006 by Wiley Periodicals, Inc.</t>
  </si>
  <si>
    <t>10.1002/eat.20329</t>
  </si>
  <si>
    <t>Lozano, J.A.; Alcañiz, M.; Gil, J.A.; Moserrat, C.; Juán, M.C.; Grau, V.; Varvaró, H.</t>
  </si>
  <si>
    <t>Virtual food in virtual environments for the treatment of eating disorders</t>
  </si>
  <si>
    <t>Stud. Health Technol. Informatics</t>
  </si>
  <si>
    <t>Eating disorders (Eds) are one of the problems with higher social repercussion in the last years. Sometimes, these clinical syndromes, which are characterized by an altered eating behavior, can have dramatic consequences. In eating disorders, one of the more critical situations, in addition to other of equal or more importance, is the patient's confrontation with food: the visual confrontation, the eating process and the repercussion on his weight. Virtual Reality (VR) technology has been used in psychology, as a therapeutic help tool for the treatment of different psychological problems, for several years now. Their helpfulness is increasingly being recognized. Some developed virtual environments (VE) and their corresponding published studies endorse the efficiency of this tool. Nevertheless, in order to increase the possibilities of success, it is very important to obtain a complete patient immersion in the VE: visual, auditory and interactive. Sometimes there are processes or actions of reality, which are difficult to simulate virtually, and simulating them coarsely would result in the patient lack of immersion in the VE, thus seriously decreasing the possibilities of success. The eating process is an example, since it consists of several steps, some of which (biting, chewing, etc.) don't have an evident virtual solution. This article shows how food and eating process have been simulated virtually in the development of a virtual environment for the treatment of eating disorders. © 2002, The authors.</t>
  </si>
  <si>
    <t>10.3233/978-1-60750-929-5-268</t>
  </si>
  <si>
    <t>So, B.P.-H.; Lai, D.K.-H.; Cheung, D.S.-K.; Lam, W.-K.; Cheung, J.C.-W.; Wong, D.W.-C.</t>
  </si>
  <si>
    <t>Virtual Reality-Based Immersive Rehabilitation for Cognitive-and Behavioral-Impairment-Related Eating Disorders: A VREHAB Framework Scoping Review</t>
  </si>
  <si>
    <t>Virtual reality (VR) technology is one of the promising directions for rehabilitation, especially cognitive rehabilitation. Previous studies demonstrated successful rehabilitation in motor, cognitive, and sensorial functions using VR. The objective of this review is to summarize the current designs and evidence on immersive rehabilitation interventions using VR on cognitive-or behavioral-related eating disorders, which was mapped using a VREHAB framework. Two authors independently searched electronic databases, including PubMed, Web of Science, Scopus, CINAHL, EMBASE, and Cochrane Library. Ten (n = 10) articles were eligible for review. Treatments for anorexia nervosa and binge eating disorder/bulimia nervosa were reported through enhanced/experimental cognitive behavior therapy (ECT), cue exposure therapy (CET), and body exposure therapy (BET) via the virtual environment. Some studies reported that the VR effects were superior or comparable to traditional treatments, while the effects may last longer using VR technology. In addition, VR was perceived as acceptable and feasible among patients and therapists and could be valuable for supplementing existing therapies, relieving manpower and caregiver burdens. Future studies may consider incorporating haptic, smell, and biofeedback to improve the experience, and thus the effects of the treatments for the users. © 2022 by the authors. Licensee MDPI, Basel, Switzerland.</t>
  </si>
  <si>
    <t>10.3390/ijerph19105821</t>
  </si>
  <si>
    <t>Powers, P.S.</t>
  </si>
  <si>
    <t>Weight problems in adolescence.</t>
  </si>
  <si>
    <t>Primary Care - Clinics in Office Practice</t>
  </si>
  <si>
    <t>Even the normal adolescent must incorporate into his body image radical changes in size, body proportions, and sexual characteristics. Obesity and anorexia, which are commonplace, may be sensitive problems to deal with.</t>
  </si>
  <si>
    <t>Ciao, Anna C; Accurso, Erin C; Wonderlich, Stephen A</t>
  </si>
  <si>
    <t>What do we know about severe and enduring anorexia nervosa?</t>
  </si>
  <si>
    <t>Clinicians will likely encounter patients with "severe and enduring" anorexia nervosa (SE-AN), in clinical practice, but little research is available to guide best practices for their treatment. This chapter will synthesize available theoretical and empirical knowledge of SE-AN to highlight current knowledge about this clinical population. Therefore, we will first examine how SE-AN is defined and discussed in the literature. We will then review both the empirical literature and theoretical perspectives on the psychosocial treatment of SE-AN, including a randomized-controlled trial comparing two treatments for SE-AN (Touyz et al., 2013), two case-series studies (Golan, 2013; Williams, Dobney &amp; Geller, 2010), and clinical descriptions of intervention strategies (Goldner, 1989; Hamberg et al., 1989; Robinson, 2009; Strober, 2004; 2009; Vitousek, Watson &amp; Wilson, 1998; Yager, 1992). Our conclusions and recommendations reflect the areas of convergence between empirical data and theoretical perspectives. (PsycInfo Database Record (c) 2023 APA, all rights reserved)</t>
  </si>
  <si>
    <t>Lascar, R.; Letranchant, A.; Hirot, F.; Godart, N.</t>
  </si>
  <si>
    <t>What factors explain the length of hospitalization for anorexia nervosa: A systematic review</t>
  </si>
  <si>
    <t>Encephale</t>
  </si>
  <si>
    <t>Objectives: The cost of hospital treatment for anorexia nervosa (AN) is very high given its duration. Identifying factors related to length of hospital stay (LOS) would make it possible to consider targeted therapeutic strategies that, by optimizing care, would reduce their duration and costs. The objective of this work is to identify the factors related (predictive and associated) to LOS for AN. Methods: Systematic review of existing literature up to October 2020, based on Pubmed, according to PRISMA recommendations (Preferred Reported Items for Systematic reviews and Meta-Analysis). Factors related to LOS have been described in two categories: factors related to clinical aspects; and factors related to therapeutic aspects and management modalities. We distinguished predictive factors (identified as pre-hospitalization or contemporaneous with hospital admission) and associated factors (observed during hospitalization) for each category. Results: Thirteen articles were selected. Samples from the selected studies ranged from 35 to 381 subjects, mostly women with restrictive type AN (R-AN), but some samples included all types of AN, or focused on purging-type forms. The mean age at admission ranged from 13.6 years (Standard Deviation–SD: ± 1.6) to 30.3 years (SD: ± 13.9), corresponding to adolescent, adult or mixed samples. Mean body mass indices at admission ranged from 12.3 (SD ± 1.4) to 16.6 (SD: ± 2.1). The duration of disease progression ranged from 11.7 months ± 2.2 to 9.7 years. Mean LOS are short for studies conducted in pediatrics or in medical services (ranging from 13.0 days [SD ± 7.3] to 22.1 days [SD ± 9.4]); they are more variable for studies conducted in psychiatry: from 15.6 days (SD ± 1.0) to 150.2 days (SD ± 80.8). Among the factors related to an increase in LOS, clinical predictors included: older age at onset or admission; longer duration of the disorder; low minimum body weight during AN; low BMI at admission; purgative form of anorexia nervosa; and high levels of dietary symptoms (asceticism and ineffectiveness dimensions on Eating Disorder Inventory-2). Therapeutic and management modality predictive factors were: a higher number of hospitalizations for AN; the use of enteral nutrition (nasogastric or percutaneous gastric tube) on admission or during hospitalization; the use of intravenous renutrition coupled with oral renutrition; hospitalization far from the patient's home; absence of hospital care in psychiatry after medical stabilization in a somatic unit; compulsory hospitalization. Associated factors were: the presence of psychiatric comorbidities; greater weight gain during hospitalization. Among the factors related to a decrease in LOS, the clinical predictive factor were: greater self-confidence at admission (measured by the Eating Disorder Recovery Self-Efficacy Questionnaire). Therapeutic and management modality predictors included: increased caloric intake of oral renutrition on admission; intake of oral nutritional supplements on admission; and hospitalization in urban areas. The associated factor was: compliance with the weight contract in the adolescent population. Discussion: Factors related to an increase in LOS are explained by: higher resistance to treatment, higher severity of the disease, the time required for weight gain in services using cognitive-behavioural therapy, complications associated with renutrition modalities such as parenteral renutrition, difficulties in organising outpatient follow-up which require better consolidation of inpatient treatment and the lack of multidisciplinary care in medical services. Factors related to a decrease in LOS are due to: faster weight gain, the presence of a greater number of outpatient follow-up structures close to the hospital and better adherence to treatment to complete the weight contract. Conclusions: Taking these factors into account during hospitalization for AN would help optimize care, duration and costs. This situation therefore requires the development of therapeutic trials targeting the identified factors in order to reduce LOS in the treatment of AN. © 2021 L'Encéphale, Paris</t>
  </si>
  <si>
    <t>10.1016/j.encep.2020.11.002</t>
  </si>
  <si>
    <t>Jensen, P.S.; Weersing, R.; Hoagwood, K.E.; Goldman, E.</t>
  </si>
  <si>
    <t>What is the evidence for evidence-based treatments? A hard look at our soft underbelly</t>
  </si>
  <si>
    <t>Mental Health Services Research</t>
  </si>
  <si>
    <t>In the rising quest for evidence-based interventions, recent research often does not give adequate attention to "nonspecific therapeutic factors," including the effects of attention, positive regard, and therapeutic alliance, as well as the effects of treatment dose, intensity and actual processes mediating therapeutic change. To determine the extent to which recent clinical trial designs fully this problem, the authors conducted a systematic review of PsychLit/Medline of all controlled child psychotherapy treatment studies from 1995 to 2004. A total of 52 studies were identified that met review criteria: Two or more therapy conditions and random assignment of participants to intervention groups. Of the 52 studies, one group (n = 29) compared a presumably active treatment with 1 or more similarly intensive treatments (often an attention control group) presumably not containing the active therapeutic ingredients. Of these, 14 studies found evidence of consistent differences between the two groups, whereas 15 did not. An additional group of studies (n = 27) compared therapy groups with different levels of intensity and "dose" of the putatively active treatment; 13 of these found evidence of the effects of different levels of treatment dose/intensity on outcomes and 14 did not. Four studies met criteria for inclusion in both groups. Across both groups of studies, when positive effects were found, few studies systematically explored whether the presumed active therapeutic ingredients actually accounted for the degree of change, nor did they often address plausible alternative explanations, such as nonspecific therapeutic factors of positive expectancies, therapeutic alliance, or attention. Findings suggest that many child psychotherapy treatment studies have not inadequately controlled for nonspecific factors such as attention and treatment intensity and have failed to assess specific mediators of change. Specific recommendations for future studies are offered, specifically: 1. Initial specification in study design how investigators will test if the intervention is efficacious over and above the effects of positive expectancies, positive regard, or attention; 2. Planned (rather than post hoc) analyses to explore whether and how a given treatment's specific ingredients or the overall intensity of its "dose" are related to treatment outcomes; 3. More studies cond ucting head-to-head tests of different types but equally credible forms of treatment, with planned analyses testing different mechanisms of change 4. When positive effects of a treatment vs. a control are found, systematic elimination of specific, competing hypotheses of reasons for treatment efficacy (e.g., attention, therapeutic alliance, face validity of treatment and client's treatment expectations, changes in self-efficacy), and 5. When negative effects are reported, appropriate analyses to address alternative explanations (lack of power, floor or ceiling effects, mediator analyses to address possible fidelity or adherence problems, therapist effects, absence of main effects but possible subgroup/moderator effects, etc.). © 2005 Springer Science+Business Media, Inc.</t>
  </si>
  <si>
    <t>10.1007/s11020-005-1965-3</t>
  </si>
  <si>
    <t>Crow, S.J.; Mitchell, J.E.; Roerig, J.D.; Steffen, K.</t>
  </si>
  <si>
    <t>What potential role is there for medication treatment in anorexia nervosa?</t>
  </si>
  <si>
    <t>Objective: To review selected issues regarding the development of drug treatments for anorexia nervosa (AN). Method: The existing pharmacotherapy literature for AN is reviewed, and the theoretical and practical considerations are discussed. Results: A very wide variety of drugs have been examined in AN, generally with negative results. There are a number of potential reasons for this finding, including compliance, nutritional deficits, selection of the wrong targets or the wrong outcome measures, use of monotherapy, lack of animal models, or factors intrinsic to AN. Conclusion: Pharmacotherapy provides little benefit in the treatment of AN at present. Several strategies might lead to the identification of more effective agents, including new measurement strategies, identification of novel pharmacologic targets, and consideration of a clinical trials network. © 2008 by Wiley Periodicals, Inc.</t>
  </si>
  <si>
    <t>10.1002/eat.20576</t>
  </si>
  <si>
    <t>Ouellet, M.; Monthuy-Blanc, J.</t>
  </si>
  <si>
    <t>When movement is no longer a synonym of health: A review of treatments for pathological physical exercise in eating disorders</t>
  </si>
  <si>
    <t>Annales Medico-Psychologiques</t>
  </si>
  <si>
    <t>Introduction: Pathological physical exercise is a central feature of eating disorder and is related to a poor prognosis. Only few evidence-based recommendations are currently available to guide caregivers in the management of “exerciser” patients. Objective. The purpose of this paper is to present the current state of knowledge regarding proposed treatments targeting specifically the management of pathological physical exercise in patients with any type of eating disorder. Method: The literature search took place in March 2020 and has been updated in February 2021 in databases (PsycINFO, PubMed, MEDLINE, SPORTDiscuss, etc.). English keywords encompassing concepts associated with pathological physical exercise, any type of eating disorder, and treatment were used in various combinations. To be included in the study, the publications identified must be written in English or French and be quantitative or qualitative empirical articles, systematic reviews of the literature or meta-analyses, case studies or syntheses of clinical guidelines. Results: The synthesis of the studies highlights four main classes of pathological physical exercise treatment: adapted physical exercise treatment (n = 6), cognitive-behavioral therapy (n = 4), thermoregulation (n = 1) and pharmacotherapy (n = 1). The summary of currently available treatments for pathological exercise indicates benefits of adapted physical exercise and cognitive-behavioral therapy treatments, primarily. These treatments demonstrate efficacy in improving principally the qualitative components of pathological exercise (decrease of compulsion towards exercise, dysfunctional attitude towards exercise, rigidity towards exercise, exercise to regulate emotions and lack of pleasure during exercise and rule-based exercise) in addition to a favorable effect on other symptoms associated with eating disorder (increase of the body mass index, quality of life, motivational change stage and emotional acceptance as well as decrease of the global eating disorder severity, drive for thinness, perfectionism, depression symptoms and psychological distress). Treatments aimed at reducing pathological exercise should include adapted physical exercise combined with cognitive-behavioral therapy principles, principally. Also, pathological physical exercise treatment should (1) promote the benefit of group and pleasure to avoid ascetic and compulsive behaviors as well as provide a variety of movement, (2) include relaxation/rest intervals to reconnect with bodily sensations, (3) include psychoeducational interventions to learn to identify pathological physical exercise and (4) address emotions and cognitions related to exercise to change the function of behavior. Pharmacological treatments should be used only in specific cases and with great caution. Conclusion: While this review points to a predominantly uni- or multi-disciplinary approach to the management of pathological physical exercise, the multidimensionality and complexity of this phenomenon dictates that it be managed holistically through a transdisciplinary team. In this regard, transdisciplinary programs that consider physical exercise as a complex phenomenon transcending sectors of activity must be seriously considered. © 2022 Elsevier Masson SAS</t>
  </si>
  <si>
    <t>10.1016/j.amp.2022.01.007</t>
  </si>
  <si>
    <t>Fitzsimmons-Craft, Ellen E; Laboe, Agatha A; McGinnis, Claire; Firebaugh, Marie-Laure; Shah, Jillian; Wallendorf, Michael; Jacobi, Corinna; Bardone-Cone, Anna M; Pike, Kathleen M; Taylor, C. Barr; Wilfley, Denise E</t>
  </si>
  <si>
    <t>A pilot randomized controlled trial of a cognitive-behavioral therapy guided self-help mobile app for the post-acute treatment of anorexia nervosa: A registered report.</t>
  </si>
  <si>
    <t>10.1002/eat.23891</t>
  </si>
  <si>
    <t>Relapse prevention</t>
  </si>
  <si>
    <t>Babb, C.; Brede, J.; Jones, C.R.G.; Serpell, L.; Mandy, W.; Fox, J.</t>
  </si>
  <si>
    <t>A comparison of the eating disorder service experiences of autistic and non-autistic women in the UK</t>
  </si>
  <si>
    <t>Objective: Qualitative studies report that autistic women have poor experiences when being treated for an eating disorder (ED) and express that ED services are not appropriately tailored to meet their needs. It is unclear whether their experience differs to other women accessing ED services. The aim of the current study was to compare autistic and non-autistic women's ED illness history and experiences in ED services. Method: An online survey about ED illness history and their experience with ED treatment was completed by 46 autistic women with a restrictive ED and 110 non-autistic women with a restrictive ED. Results: Despite some similarities, there were three key differences in the experiences reported by autistic and non-autistic women. First, autistic women reported a longer duration of ED and being diagnosed with an ED at a younger age than non-autistic women. Second, autistic women reported accessing a broader range of healthcare settings and ED treatments than non-autistic women when being treated for an ED. Finally, autistic women rated their experiences of inpatient care, dietetic input, and cognitive behavioural therapy (CBT) as significantly less beneficial than non-autistic women when being treated for an ED. Conclusion: These findings increase understanding of autistic women's ED experience and can help to shape ED services and treatments to better accommodate the needs of their autistic clients. © 2022 The Authors. European Eating Disorders Review published by Eating Disorders Association and John Wiley &amp; Sons Ltd.</t>
  </si>
  <si>
    <t>10.1002/erv.2930</t>
  </si>
  <si>
    <t xml:space="preserve">Qualitative study </t>
  </si>
  <si>
    <t>Zaitsoff, S.; Pullmer, R.; Menna, R.; Geller, J.</t>
  </si>
  <si>
    <t>A qualitative analysis of aspects of treatment that adolescents with anorexia identify as helpful</t>
  </si>
  <si>
    <t>This study aimed to identify aspects of treatment that adolescents with anorexia nervosa (AN) believe are helpful or unhelpful. Adolescent females receiving treatment for AN or subthreshold AN (n=21) were prompted during semi-structured interviews to generate responses to open-ended questions on what they felt would be most helpful or unhelpful in treating adolescents with eating disorders. Eight codes were developed and the two most frequently endorsed categories were (1) Alliance, where the therapist demonstrates clinical expertise and also expresses interest in the patient (n=21, 100.0%), and (2) Client Involvement in treatment (n=16, 76.2%). These top two categories were shared by participants with AN versus subthreshold AN and participants with high versus low readiness to change their dietary restriction behaviours. Development of the coding scheme and sample participant responses will be discussed. The integration of identified factors into empirically supported treatments for adolescent AN, such as Family-based Treatment, will be considered. This study provides initial information regarding aspects of treatment that adolescents identify as most helpful or unhelpful in their treatment. © 2016 Elsevier Ireland Ltd</t>
  </si>
  <si>
    <t>10.1016/j.psychres.2016.02.045</t>
  </si>
  <si>
    <t>Lang, Katie; Treasure, Janet; Tchanturia, Kate</t>
  </si>
  <si>
    <t>Acceptability and feasibility of self-help Cognitive Remediation Therapy For Anorexia Nervosa delivered in collaboration with carers: A qualitative preliminary evaluation study.</t>
  </si>
  <si>
    <t>Anorexia nervosa (AN) is an eating disorder without a recommended first-line treatment. Cognitive Remediation Therapy (CRT) is showing great promise in helping patients reduce cognitive inflexibility and excessive detail focus, thinking styles that could make engaging in psychological therapies difficult. CRT has shown to be effective, feasible and acceptable in both individual and group formats, and positive qualitative data has been gathered from both service users and clinicians. The aim of the current study was to assess the use of CRT as a self-help treatment for individuals with AN delivered in collaboration with carers. Six families underwent a six-week self-help CRT intervention. Feedback was gathered from qualitative interviews and analysed using thematic analysis. Neuropsychological outcomes were also collected. Participant feedback regarding the intervention was generally positive, with participants describing a number of benefits such as it creating a space for families to spend time together outside of the eating disorder, acting as a 'gateway' for more emotional work and helping participants to gain insight into their cognitive profiles. These preliminary findings suggest that self-help CRT delivered in collaboration with carers is an acceptable form of treatment, and adds to the growing literature supporting CRT for AN. (PsycInfo Database Record (c) 2021 APA, all rights reserved)</t>
  </si>
  <si>
    <t>10.1016/j.psychres.2014.12.008</t>
  </si>
  <si>
    <t>Rankin, R.; Conti, J.; Touyz, S.; Arcelus, J.; Meyer, C.; Hay, P.</t>
  </si>
  <si>
    <t>Dancing with change: a qualitative exploration of in-session motivation to change in the treatment of anorexia nervosa</t>
  </si>
  <si>
    <t>Australian Psychologist</t>
  </si>
  <si>
    <t>Objective: Motivation is considered essential in the treatment of anorexia nervosa (AN). However, the in-session nature of, and variables associated with, changes in motivation are only partially understood in this population. The aim of this study was to conduct an exploratory investigation of the in-session nature of motivation to change in people during cognitive behavioural therapy for anorexia nervosa (CBT-AN). Method: Thirty-eight therapy-session transcripts from nine participants, collected as part of a larger multi-site randomised control trial, were analysed using inductive thematic analysis. Results: Two superordinate themes were generated: (i) betwixt and between; and (ii) rhythms of motivation. Two concurrent yet distinct rhythms of motivation were observed within and across participant sessions, with shifts in motivation occurring alongside identity (re)negotiations. Conclusions: Findings highlight the complex and multifaceted nature of the in-session processes of motivational change in persons with AN, and support previous literature suggesting factors independent of treatment may facilitate tipping points of change. Furthermore, this study proposes that an integrated or dual-wave model of motivation may assist clinicians in understanding how they can better facilitate and support motivation for change in clients with AN during treatment. © 2023 Australian Psychological Society.</t>
  </si>
  <si>
    <t>10.1080/00050067.2022.2151338</t>
  </si>
  <si>
    <t>Reid, M.; Burr, J.; Williams, S.; Hammersley, R.</t>
  </si>
  <si>
    <t>Eating disorders patients' views on their disorders and on an outpatient service: A qualitative study</t>
  </si>
  <si>
    <t>The objective of the study was to determine sufferers' views of outpatient treatment for eating disorders and provide practical recommendations for treatment practice. Twenty NHS outpatients participated in semi-structured interviews, which were subjected to thematic analysis. Respondents expressed ambivalence about whether their eating disorder is a way of exerting control or a disorder that controls them and this leads to them seeking treatment. Sufferers preferred a practical and sensitive approach and began to rely on treatment for recovery. Treatment needs to facilitate sufferers' need for control by striking a balance between practical and empathetic approaches that both involve patients in treatment decisions and give authoritative guidance. Copyright © 2008 SAGE Publications.</t>
  </si>
  <si>
    <t>10.1177/1359105308095070</t>
  </si>
  <si>
    <t>Bryan, Danielle Clark; Macdonald, Pamela; Ambwani, Suman; Cardi, Valentina; Rowlands, Katie; Willmott, Daniel; Treasure, Janet</t>
  </si>
  <si>
    <t>Exploring the ways in which COVID-19 and lockdown has affected the lives of adult patients with anorexia nervosa and their carers.</t>
  </si>
  <si>
    <t>Objective: This qualitative study explores the ways in which the coronavirus disease 2019 (COVID-19) pandemic and associated lockdown measures have affected the lives of adult patients with anorexia nervosa (AN) and their carers. Method: Semi-structured interviews were conducted with patients with AN (n = 21) and carers (n = 28) from the start of UK Government imposed lockdown. Data related directly to the impact of lockdown and COVID-19 were analysed using thematic analysis. Results: Four broad themes were identified for patients and carers separately. Patients experienced: 1. reduced access to eating disorder (ED) services; 2. disruption to routine and activities in the community; 3. heightened psychological distress and ED symptoms; 4. increased attempts at self-management in recovery. Carer themes included: 1. concern over provision of professional support for patients; 2. increased practical demands placed on carers in lockdown; 3. managing new challenges around patient wellbeing; 4. new opportunities. Conclusions: Reduced access to ED services, loss of routine and heightened anxieties and ED symptoms resulting from COVID-19 and lockdown measures presented challenges for patients and carers. Increased remote support by ED services enabled the continuation of treatment and self-management resources and strategies promoted self-efficacy in both groups. (PsycInfo Database Record (c) 2022 APA, all rights reserved)</t>
  </si>
  <si>
    <t>Voswinkel, M.M.; Rijkers, C.; van Delden, J.J.M.; van Elburg, A.A.</t>
  </si>
  <si>
    <t>Externalizing your eating disorder: a qualitative interview study</t>
  </si>
  <si>
    <t>Background: Anorexia nervosa (AN) is a psychiatric disorder with an ego-syntonic nature, causing many patients to perceive their AN as part of their personal identity. Therefore, an important part of treatment is the externalization of the eating disorder, in order to help patients to perceive AN as an external influence. Studies on patient experiences of externalization in treatment for AN are sadly missing. The aims of this study were to investigate, first, patients’ perspectives on the relation between identity and anorexia nervosa (AN) and second, their experiences of an externalizing approach during treatment. Method: A qualitative interview study was conducted including fourteen patients with AN in either Family Based Treatment, the Maudsley Model for Anorexia Nervosa Treatment for Adults, Specialist Supportive Clinical Management-Severe Enduring or Cognitive Behavioural Therapy-Enhanced. Results: There are important differences in participants’ perceptions on how AN is related to identity. AN was perceived as part of identity, as alien or as a different side of the self. Patients’ experiences towards an externalizing approach were ambivalent. Externalization was considered helpful, whilst also evoking a negative response. Participants reported feeling as if all their behaviour was referred to as part of AN, which elicited feelings of not being taken seriously or being wrongfully accused of being dishonest. Conclusions: First, there is considerable variation in the perceived relation between AN and identity. Second, an externalizing approach within treatment may lead to so called epistemic injustice. Awareness of these two facts is of importance for clinicians and the therapeutic relationship because that will help them to refrain from actions that can be perceived as epistemic injustice. © 2021, The Author(s).</t>
  </si>
  <si>
    <t>10.1186/s40337-021-00486-6</t>
  </si>
  <si>
    <t>le Grange, Daniel; Gelman, Tamara</t>
  </si>
  <si>
    <t>Patients' perspective of treatment in eating disorders: A preliminary study.</t>
  </si>
  <si>
    <t>South African Journal of Psychology</t>
  </si>
  <si>
    <t>10.1177/008124639802800309</t>
  </si>
  <si>
    <t>Berends, Tamara; van de Lagemaat, Marleen; van Meijel, Berno; Coenen, Jasmijn; Hoek, Hans W; van Elburg, Annemarie A</t>
  </si>
  <si>
    <t>Relapse prevention in anorexia nervosa: Experiences of patients and parents.</t>
  </si>
  <si>
    <t>International Journal of Mental Health Nursing</t>
  </si>
  <si>
    <t>10.1111/inm.12456</t>
  </si>
  <si>
    <t>Drinkwater, D.; Holttum, S.; Lavender, T.; Startup, H.; Oldershaw, A.</t>
  </si>
  <si>
    <t>Seeing Through the Façade of Anorexia: A Grounded Theory of Emotional Change Processes Associated With Recovery From Anorexia Nervosa</t>
  </si>
  <si>
    <t>10.3389/fpsyt.2022.868586</t>
  </si>
  <si>
    <t>Whitney, J.; Easter, A.; Tchanturia, K.</t>
  </si>
  <si>
    <t>Service users' feedback on cognitive training in the treatment of anorexia nervosa: A qualitative study</t>
  </si>
  <si>
    <t>Objective: There is little evidence to guide the treatment of anorexia nervosa (AN). Cognitive Remediation Therapy (CRT) may be helpful in reducing perfectionism and rigidity and preparing patients for involvement in later psychological interventions. The aim of this study was to examine service users' experiences of participating in CRT. Method: Written feedback, following 10 CRT sessions, from 19 AN patients was analyzed using grounded theory approach. Results: Patients' feedback was generally positive. They found CRT refreshing and appreciated that it did not revolve around food. Patients found CRT helpful in reducing perfectionism and rigidity. The majority expressed how they were able to implement skills in their real life. Some changes were suggested, these included varying levels of difficulty and more guidance in implementing skills. Conclusion: CRT is a promising component in the treatment of AN. Further research is being conducted to evaluate CRT. © 2008 by Wiley Periodicals, Inc.</t>
  </si>
  <si>
    <t>10.1002/eat.20536</t>
  </si>
  <si>
    <t>Isaksson, Martina; Ghaderi, Ata; Wolf-Arehult, Martina; Oster, Caisa; Ramklint, Mia</t>
  </si>
  <si>
    <t>Sharing and connecting with others-Patient experiences of radically open dialectical behavior therapy for anorexia nervosa and overcontrol: A qualitative study.</t>
  </si>
  <si>
    <t>Background: Recovery rates after psychological treatments for anorexia nervosa are low to moderate, and in adults, no treatment outperforms any other. The aim of this study was to evaluate patient experiences of Radically open dialectical behavior therapy (RO DBT), a treatment developed for disorders related to maladaptive overcontrol. Methods: Eleven female patients with anorexia nervosa were interviewed after either treatment completion (eight patients) or drop-out (three patients) from RO DBT. Interviews were transcribed and analyzed with inductive thematic analysis. Results: The analysis yielded five main themes: 1) a comprehensive treatment, 2) the benefits of sharing and connecting with others, 3) growing trust, 4) moving toward valued goals - but some remain, and 5) doing well in treatment. Conclusion: Patients appreciated what they described as a comprehensive treatment and holistic view of their problems, which helped them reduce both maladaptive overcontrol and eating disorder symptoms. Gradually sharing personal experiences both in- and outside therapy was described as essential and led to enhanced social connectedness. (PsycInfo Database Record (c) 2023 APA, all rights reserved)</t>
  </si>
  <si>
    <t>10.1186/s40337-021-00382-z</t>
  </si>
  <si>
    <t>Cooper, Myra J; Deepak, Kavita; Grocutt, Elizabeth; Bailey, Emma</t>
  </si>
  <si>
    <t>The experience of 'feeling fat' in women with anorexia nervosa, dieting and non-dieting women: An exploratory study.</t>
  </si>
  <si>
    <t>Objective: To provide a preliminary, systematic exploration of some features associated with the experience of 'feeling fat'. Method: Women with anorexia nervosa (N = 16), women who were dieting (N = 15) and non-dieting women (N = 17) took part in a semi-structured interview. Results: Feeling fat was common in all three groups of women. It was associated with distress, negative emotions, internal and external body sensations, images in a range of modalities, negative self beliefs and a first memory of feeling fat. Differences specifically characteristic of those with anorexia nervosa were identified, including feeling fatter, greater associated distress, more negative emotions, greater 'emotional' belief in cognitions, a richer experience, an earlier first memory, greater strength of negative self beliefs and a link to restricting behaviour. Some qualitative data are reported. Conclusions: The experience of feeling fat can be 'unpacked' in a way that may be useful in cognitive therapy for those with anorexia nervosa. (PsycInfo Database Record (c) 2021 APA, all rights reserved)</t>
  </si>
  <si>
    <t>10.1002/erv.785</t>
  </si>
  <si>
    <t>Major, L.; Viljoen, D.; Nel, P.</t>
  </si>
  <si>
    <t>The experience of feeling fat for women with anorexia nervosa: An interpretative phenomenological analysis</t>
  </si>
  <si>
    <t>European Journal of Psychotherapy and Counselling</t>
  </si>
  <si>
    <t>Feeling fat has been implicated as a maintenance factor in anorexia nervosa (AN), despite limited research into the experience. This study expanded the literature by exploring the lived experience of feeling fat for women with a diagnosis of AN. Seven women participated in this study and data was collected through semi-structured interviews. Interpretive Phenomenological Analysis (IPA) was employed to explore the participants’ experience of ‘feeling fat’ and its relevance for clinical treatment. Four main themes emerged from the data: ‘negative sense of self’, ‘feeling out of control’, ‘coping with feeling fat’, and ‘making sense of feeling fat is complex’. These results highlight feeling fat as a significant experience and maintenance factor for women with a diagnosis of AN. Implications for addressing feeling fat within psychological therapy are explored. © 2019, © 2019 Informa UK Limited, trading as Taylor &amp; Francis Group.</t>
  </si>
  <si>
    <t>10.1080/13642537.2018.1563909</t>
  </si>
  <si>
    <t>Hurley, Susan</t>
  </si>
  <si>
    <t>The impact of maladaptive schema on disordered eating: A collective case study.</t>
  </si>
  <si>
    <t>Federici, A.; Kaplan, A.S.</t>
  </si>
  <si>
    <t>The patient's account of relapse and recovery in anorexia nervosa: A qualitative study</t>
  </si>
  <si>
    <t>Objective: The purpose of this study was to explore the subjective accounts of weight-recovered female patients, who met DSMIV criteria for anorexia nervosa (AN), regarding their views of their illness following weight restoration. Method: Qualitative semi-structured interviews were administered to 15 participants to ascertain their perspective of the factors that either contributed to their maintaining a healthy weight, or the factors involved in their having relapsed over the follow-up period. Results: Qualitative analyses revealed six core categories: internal motivation to change, recovery as a work in progress, the perceived value of the treatment experience, developing supportive relationships, awareness and tolerance of negative emotion and self-validation. Discussion: This study provides valuable information about the way in which AN patients experience their illness and highlight the factors that help or hinder recovery. These findings may help enhance relapse prevention programs and potentially enhance our ability to identify and target those individuals at the greatest risk of relapsing. Copyright © 2007 John Wiley &amp; Sons, Ltd and Eating Disorders Association.</t>
  </si>
  <si>
    <t>10.1002/erv.813</t>
  </si>
  <si>
    <t>Polychronopoulos, Gina B</t>
  </si>
  <si>
    <t>Understanding the experiences of women with anorexia nervosa who complete an exposure therapy protocol in a naturalistic setting.</t>
  </si>
  <si>
    <t>Weaver, K.; Wuest, J.; Ciliska, D.</t>
  </si>
  <si>
    <t>Understanding women's journey of recovering from anorexia nervosa</t>
  </si>
  <si>
    <t>Qualitative Health Research</t>
  </si>
  <si>
    <t>10.1177/1049732304270819</t>
  </si>
  <si>
    <t>Higginson, S.; Mansell, W.</t>
  </si>
  <si>
    <t>What is the mechanism of psychological change? A qualitative analysis of six individuals who experienced personal change and recovery</t>
  </si>
  <si>
    <t>Psychology and Psychotherapy: Theory, Research and Practice</t>
  </si>
  <si>
    <t>Objective. The mechanism of psychological change, whether this occurs as a result of psychotherapeutic intervention or during natural recovery, remains unknown. The aim of this study was to explore and understand how and why psychological change occurs. Design. This study presents the accounts of six individuals who experienced psychological change and recovery following a significant problem in their lives using the qualitative method of interpretative phenomenological analysis (IPA). Method. A semi-structured interview covered several aspects of their experience which included details of the problem they faced, how the problem affected their lives, how they were able to overcome the problem, and how they felt about their problem looking back. Results. Four superordinate themes emerged from the analysis: hopelessness and issues of control; the change process; new self versus old self; and putting the problem into perspective. Conclusions. Findings are discussed in relation to existing literature on hopelessness and locus of control, experiential avoidance, acceptance and mindfulness, insight, and adversarial growth. The findings are also discussed in relation to a theory of self-regulation known as perceptual control theory (PCT). It is proposed that this theory may provide a valid account of the mechanism of psychological change. © 2008 The British Psychological Society.</t>
  </si>
  <si>
    <t>10.1348/147608308X320125</t>
  </si>
  <si>
    <t>Stiles-Shields, Colleen; Bamford, Bryony; Serpell, Lucy</t>
  </si>
  <si>
    <t>Administering treatments for severe and enduring anorexia nervosa: Examples from treatment experiences.</t>
  </si>
  <si>
    <t>This chapter provides insight into the experiences of therapists and clinical supervisors administering cognitive behavior therapy and specialist supportive clinical management for severe and enduring anorexia nervosa. The respondents have experience providing both treatments in research and clinical settings. The experiences are detailed in an interview format, enabling the exploration of more clinical issues, such as comorbidities and variety in challenges and rewards, than a single case study may provide. (PsycInfo Database Record (c) 2023 APA, all rights reserved)</t>
  </si>
  <si>
    <t>Qualitative study</t>
  </si>
  <si>
    <t>Baudinet, J.; Watson, C.; Brothwood, P.L.; Parham, R.; Smith, L.; Snowden, N.; Konstantellou, A.; Hunt, K.; Simic, M.</t>
  </si>
  <si>
    <t>Adolescent experience of radically open dialectical behaviour therapy: a qualitative study</t>
  </si>
  <si>
    <t>Background: Radically Open Dialectical Behaviour Therapy (RO DBT) is a novel transdiagnostic treatment that targets ‘maladaptive overcontrol’; a transdiagnostic cluster of traits associated with excessive emotional and behavioural inhibitory control. Outcomes are promising for adults with a range of psychiatric disorders. No study to date has explored the adolescent experience of RO DBT. Methods: Of the 25 eligible adolescents who received RO DBT between March 2015 and April 2017, 15 (14–17 years) consented and completed a semi-structured interview about their experience of treatment within 1 month of discharge. Interviews were recorded and then transcribed manually. Free text responses were analysed using reflexive thematic analysis. Results: The majority (n = 13) had a primary diagnosis of anorexia nervosa, although comorbidity was the norm, with 80.0% having two or more predicted comorbid psychiatric diagnoses. All had received some prior psychological treatment. Four themes were identified from analysis of transcripts: 1) Broadening Horizons, 2) Building Connections, 3) Flexibility, 4) Information Overload. Generally, RO DBT was perceived as helpful in both content and process. The focus on social and broader well-being, rather than specific mental health symptoms, was considered beneficial by many. Adolescents appreciated the group-based format of skills classes and reported benefiting from learning and practicing skills each week. The fourth theme, Information Overload, highlighted that for some, the amount of content felt overwhelming and that it was hard to remember and digest all the information, suggesting that adaptations, or simplifications, may be required to ensure accessibility for adolescents. Conclusions: RO DBT is perceived as a relevant and beneficial new treatment for adolescents with maladaptive overcontrol. The broad treatment focus is perceived as unique and of particular benefit. It is reported to help with general and social functioning and foster cognitive and behavioural flexibility. Nevertheless, the amount and complexity of material was felt to be very large by some and may suggest the need for modified adolescent-specific materials. © 2022, The Author(s).</t>
  </si>
  <si>
    <t>10.1186/s12888-022-04114-8</t>
  </si>
  <si>
    <t>Renelli, M.; Fletcher, J.; Tupper, K.W.; Files, N.; Loizaga-Velder, A.; Lafrance, A.</t>
  </si>
  <si>
    <t>An exploratory study of experiences with conventional eating disorder treatment and ceremonial ayahuasca for the healing of eating disorders</t>
  </si>
  <si>
    <t>Purpose: Ayahuasca is a traditional Amazonian medicine that is currently being researched for its potential in treating a variety of mental disorders. This article reports on exploratory qualitative research relating to participant experiences with ceremonial ayahuasca drinking and conventional treatment for eating disorders (EDs). It also explores the potential for ayahuasca as an adjunctive ED treatment. Methods: Thirteen individuals previously diagnosed with an ED participated in a semi-structured interview contrasting their experiences with conventional ED treatment with experiences from ceremonial ayahuasca. The interviews were analyzed using thematic analysis. Results: Participant reports were organized with key themes including that ayahuasca: led to rapid reductions in ED thoughts and symptoms; allowed for the healing of the perceived root of the ED; helped to process painful feelings and memories; supported the internalization of greater self-love and self-acceptance; and catalyzed spiritual elements of healing. Conclusions: The results suggest that ayahuasca may have potential as a valuable therapeutic tool, and further research—including carefully controlled clinical trials—is warranted. Level of evidence: Level V, qualitative descriptive study. © 2018, Springer Nature Switzerland AG.</t>
  </si>
  <si>
    <t>10.1007/s40519-018-0619-6</t>
  </si>
  <si>
    <t>Noordenbos, G.; Jacobs, M.E.; Hertzberger, E.</t>
  </si>
  <si>
    <t>Chronic eating disorders: The patients' view of their treatment history</t>
  </si>
  <si>
    <t>Relatively little is known about the course and treatment history of patients with long-lasting eating disorders. To get a picture from the patients' perspective, we analyzed 369 letters written by former patients to the Dutch Foundation of Anorexia and Bulimia Nervosa from 1979 to 1995. The sample was subdivided according to the duration of illness. Chronic patients, that is, those suffering from an eating disorder for 10 years or more (N = 98), reported more negative experiences with treatment, especially behavior therapy, tube feeding, and admission to a hospital. Although many of these patients had lost their faith in any farther treatment, being “chronic” does not mean being “incurable.” This is illustrated by an exceptional case study of a woman who had anorexia nervosa for more than 50 years. © 1998 Brunner/Mazel, Inc.</t>
  </si>
  <si>
    <t>10.1080/10640269808249256</t>
  </si>
  <si>
    <t>Kinnaird, E.; Norton, C.; Tchanturia, K.</t>
  </si>
  <si>
    <t>Clinicians' views on working with anorexia nervosa and autism spectrum disorder comorbidity: A qualitative study</t>
  </si>
  <si>
    <t>Background: Anorexia nervosa (AN) and autism spectrum disorder (ASD) form a relatively common comorbidity, with poorer illness outcomes and poorer responses to treatments for AN compared to individuals without ASD. However, the treatment of this comorbidity remains poorly understood: no research to date has examined how clinicians currently approach treating AN/ASD. This study aimed to explore the experiences of clinicians working with comorbid AN/ASD using qualitative methods in order to identify areas for future improvement. Methods: Interviews with individual clinicians (n = 9) were carried out and explored using thematic analysis. Results: The findings suggest that many clinicians lack confidence in treating this comorbidity, which requires specific changes to treatment to accommodate the issues raised by comorbid ASD. At present, any adaptations to treatment are based on the previous experience of individual clinicians, rather than representing a systematic approach. Conclusions: Further research is needed to empirically assess potential treatment modifications for this group and to establish guidelines for best clinical practice. © The Author(s). 2017.</t>
  </si>
  <si>
    <t>10.1186/s12888-017-1455-3</t>
  </si>
  <si>
    <t>Vann, A.; Strodl, E.; Anderson, E.</t>
  </si>
  <si>
    <t>Thinking about internal states, a qualitative investigation into metacognitions in women with eating disorders</t>
  </si>
  <si>
    <t>Background: There is a need for qualitative research to help develop case conceptualisations to guide the development of Metacognitive Therapy interventions for Eating Disorders.Method: A qualitative study informed by grounded theory methodology was conducted involving open-ended interviews with 27 women aged 18-55 years, who were seeking or receiving treatment for a diagnosed ED.Results: The categories identified in this study appeared to be consistent with a metacognitive model including constructs of a Cognitive Attentional Syndrome and metacognitive beliefs. These categories appear to be transdiagnostic, and the interaction between the categories is proposed to explain the maintenance of EDs.Conclusions: The transdiagnostic model proposed may be useful to guide the development of future metacognitive therapy interventions for EDs with the hope that this will lead to improved outcomes for individuals with EDs. © 2013 Vann et al.; licensee BioMed Central Ltd.</t>
  </si>
  <si>
    <t>10.1186/2050-2974-1-22</t>
  </si>
  <si>
    <t>Vanderlinden, J.; Buis, H.; Pieters, G.; Probst, M.</t>
  </si>
  <si>
    <t>Which elements in the treatment of eating disorders are necessary 'ingredients' in the recovery process? - A comparison between the patient's and therapist's view</t>
  </si>
  <si>
    <t>Background: Little is known about which therapeutic 'ingredients' in the treatment of eating disorders (anorexia nervosa (AN), bulimia nervosa (BN) and binge eating disorder(BED)) are needed for recovery. Remarkably, most studies on this topic have neglected the patient's view. Method: In this study, a large sample of eating disorder patients (n = 132) was invited to evaluate which elements in the treatment they consider to be helpful and effective in their recovery process. These results were compared to the view of 49 eating disorder experts. Results: Following the patient's view, 'improving self-esteem', 'improving body experience' and 'learning problem solving skills', were considered as core elements in their treatment. No major differences were found between the different patient samples when comparing the patient's and therapist's view. Discussion: The findings suggest that therapists and patients share more or less the same view about the basic and effective elements in the treatment. Copyright © 2006 John Wiley &amp; Sons, Ltd and Eating Disorders Association.</t>
  </si>
  <si>
    <t>10.1002/erv.768</t>
  </si>
  <si>
    <t>Evaluating patient and practitioner's experiences - not intervention-focused</t>
  </si>
  <si>
    <t>Palmer, Simon; Brockmeyer, Timo; Zipfel, Stephan; Wild, Beate; Resmark, Gaby; Teufel, Martin; Giel, Katrin; de Zwaan, Martina; Dinkel, Andreas; Herpertz, Stephan; Burgmer, Markus; Lowe, Bernd; Tagay, Sefik; Rothermund, Eva; Zeeck, Almut; Herzog, Wolfgang; Friederich, Hans-Christoph</t>
  </si>
  <si>
    <t>Words count in psychotherapy: Differentiating language characteristics of cognitive behavioral therapy and focal psychodynamic therapy for anorexia nervosa.</t>
  </si>
  <si>
    <t>It is generally assumed that psychodynamic therapy and cognitive behavioral therapy (CBT) differ in terms of applied techniques and processes. To date, however, little is known about whether and how such differences can actually be observed at a basic linguistic level and in what the two treatment approaches differ most strongly (i.e., how psychodynamic and CBT therapists differ in what they actually say word-by-word in therapy sessions). Building on theoretical models and previous research that used observer ratings, we formulated specific hypotheses regarding which word categories psychodynamic and CBT therapists who treat patients with an eating disorder should differ in. To investigate these hypotheses, we used verbatim transcripts from 297 therapy sessions of a randomized controlled trial in which patients with anorexia nervosa (n = 88) received either focal psychodynamic therapy (FPT) or CBT. These transcripts were then examined using computerized quantitative text analysis. In line with our hypotheses, we found that CBT therapists overall spoke more than their FPT counterparts and that they used more words related to eating. Also in line with our hypotheses, FPT therapists used more words related to social processes. Contrary to our expectations, CBT therapists did not show a stronger focus on the future but talked more about emotions than FPT therapists. The latter effect, however, appears to be driven by a stronger focus on positive emotions. These findings suggest that computerized quantitative text analysis can differentiate meaningful language characteristics of CBT and FPT on spoken-word level and that it holds potential as a tool for researchers and therapists. (PsycInfo Database Record (c) 2023 APA, all rights reserved) Impact Statement Question: Can the language content of cognitive behavioral (CBT) and focal psychodynamic (FPT) therapy for anorexia nervosa (AN) be differentiated? Findings: CBT therapists speak more in general and emphasize eating and positive emotions. FPT therapists emphasize social processes. Meaning: Quantitative text analysis provides an unbiased estimate of the specific language used by CBT and FPT therapists. Next Steps: The findings can inform future studies comparing these treatment approaches, examining automated adherence control, and working mechanisms of CBT and FPT. (PsycInfo Database Record (c) 2023 APA, all rights reserved)</t>
  </si>
  <si>
    <t>10.1037/pst0000499</t>
  </si>
  <si>
    <t>Language analysis</t>
  </si>
  <si>
    <t>Babb, C.; Brede, J.; Jones, C.R.G.; Elliott, M.; Zanker, C.; Tchanturia, K.; Serpell, L.; Mandy, W.; Fox, J.R.E.</t>
  </si>
  <si>
    <t>‘It’s not that they don’t want to access the support.. it’s the impact of the autism’: The experience of eating disorder services from the perspective of autistic women, parents and healthcare professionals</t>
  </si>
  <si>
    <t>Autism</t>
  </si>
  <si>
    <t>This study explores autistic women’s experiences of eating disorder services. Estimates suggest that 20%–30% of women in treatment for anorexia nervosa display diagnostic features characteristic of autism. Research suggests that autistic individuals’ needs are not being met by standard anorexia nervosa treatments. In the current study, in-depth interviews were conducted with 15 autistic women with experience of anorexia nervosa, 12 parents of autistic women with anorexia nervosa, and 11 eating disorder healthcare professionals. Using thematic analysis, three overarching themes were identified: misunderstanding autism and autistic traits, one treatment does not fit all, and improving accessibility and engagement within services. We found that there were diverse barriers facing autistic women when in treatment for anorexia nervosa, and these were accentuated by a lack of autism understanding within eating disorder services. Future research should focus on developing interventions that are tailored to the specific needs of autistic individuals with anorexia nervosa. Lay Abstract: This study explores autistic women’s experiences of eating disorder services. About 20%–30% of people with anorexia nervosa are also autistic, and current treatments seem not to work as well for them. We interviewed 15 autistic women with experience of anorexia nervosa, 12 parents of autistic women with anorexia nervosa, and 11 healthcare professionals working in eating disorder services. We asked autistic women and parents about their experiences of eating disorder services, and we asked healthcare professionals about their experiences treating autistic women with anorexia nervosa. Participants’ views were represented by three overall themes: misunderstanding autism and autistic traits, one treatment does not fit all, and improving accessibility and engagement within services. We found that autistic women face many barriers when in treatment for anorexia nervosa, often because of a lack of autism understanding within eating disorder services. Future research should look at developing anorexia nervosa treatments that can specifically help autistic individuals. © The Author(s) 2021.</t>
  </si>
  <si>
    <t>10.1177/1362361321991257</t>
  </si>
  <si>
    <t>Lamoureux, M.M.H.; Bottorff, J.L.</t>
  </si>
  <si>
    <t>"Becoming the real me": Recovering from anorexia nervosa</t>
  </si>
  <si>
    <t>Health Care for Women International</t>
  </si>
  <si>
    <t>We investigated the process of recovery from anorexia nervosa using grounded theory. Open-ended interviews conducted with 9 women who had recovered from anorexia nervosa revealed that recovery focused on rediscovery and redefinition of the self and included the following: (1) seeing the dangers, (2) inching out of anorexia, (3) tolerating exposure without anorexia, (4) gaining perspective by changing the anorexia mindset, and (5) discovering and reclaiming self as "good enough." The process of recovery described in this study may provide a useful framework for helping women understand their own process of recovery, and introducing them to strategies that support their recovery efforts. The findings also support therapies that foster therapeutic alliance, acknowledge readiness for change, and promote a sense of autonomy. Copyright © Taylor &amp; Francis Inc.</t>
  </si>
  <si>
    <t>10.1080/07399330590905602</t>
  </si>
  <si>
    <t>Glasofer, Deborah R; Muratore, Alexandra F; Attia, Evelyn; Pike, Kathleen M</t>
  </si>
  <si>
    <t>Psychopathology: From science to clinical practice., 2nd ed.</t>
  </si>
  <si>
    <t>This chapter presents an overview of the clinical features and implications, risk factors, and treatment of four eating disorders: anorexia nervosa, bulimia nervosa, binge-eating disorder, and avoidant/restrictive food intake disorder. It is widely recognized that eating disorders occur across culture, socioeconomic class, and race, with risk being a function of biological, environmental, cultural, and psychological factors. The Global Burden of Disease study has dramatically enhanced our understanding of the worldwide distribution and burden of eating disorders. The empirical literature on the etiology of eating disorders is still limited, with few reports utilizing prospective and experimental research designs that could identify directional and causational effects. It is widely recognized that eating disorders are multidetermined and that the factors contributing to their onset are not necessarily those that contribute to maintenance of the disorder. Cognitive-behavioral therapy interventions emphasize this point. These models maintain that certain variables likely increase risk during a developmentally vulnerable period of time, and that other variables contribute to the persistence of the eating psychopathology. Individuals with anorexia nervosa are unlikely to present with complaints about their change in weight or nutritional intake. (PsycInfo Database Record (c) 2023 APA, all rights reserved)</t>
  </si>
  <si>
    <t>Zucker, N.L.; Marcus, M.; Bulik, C.</t>
  </si>
  <si>
    <t>A group parent-training program: A novel approach for eating disorder management</t>
  </si>
  <si>
    <t>OBJECTIVE: To describe the rationale, development, and preliminary acceptability of a Group Parent Training Program (GPT) as an alternative approach for the treatment of adolescent eating disorders. METHOD: Sixteen families participated in a 16-session group treatment. After four months, parents were administered a treatment satisfaction questionnaire. RESULTS: Parent response to the intervention was positive. All parents indicated GPT was essential for the management of their child, improved general parenting skills, improved their own self-care, and decreased the burden they experienced as a result of managing their child's illness. DISCUSSION: Given the magnitude of task demands placed on a family for the management of adolescent eating disorders, there is the need for the development of effective intervention strategies that ease the stress of illness management for parents. Preliminary satisfaction data from GPT are promising and argue for a more systematic test of this intervention. ©2006, Editrice Kurtis.</t>
  </si>
  <si>
    <t>10.1007/BF03327755</t>
  </si>
  <si>
    <t>Outcomes (not patient-related)</t>
  </si>
  <si>
    <t>Rose, Charlotte; Bakopoulou, Ioanna; Novak, Tamas</t>
  </si>
  <si>
    <t>A case series of CBT-T in routine clinical practice.</t>
  </si>
  <si>
    <t>Objective: CBT-T is a relatively new, brief cognitive behavioral therapy eating disorder treatment for non-underweight patients. This study evaluates CBT-T independently from the team that developed the protocol, and examines the relationship between eating disorder duration and CBT-T effectiveness. Method: A case series design was used, comprising N = 40 adults with bulimia or atypical anorexia type eating disorders. CBT-T was delivered by CBT therapists in a specialist outpatient service. Mixed model analysis examined the interactions between eating disorder duration and change to eating disorder psychopathology and secondary impairment from pre-post treatment. Abstinence, good outcome, and remission rates were also provided. Results: Intervention effect sizes were large. Treatment completers reported abstinence from binge eating and purging over the final 28-days, and 7-days of treatment at 30.1%, and 73.1%, respectively; 76.9% reported good outcome; and 23.1% reported remission. No relationship between eating disorder duration and treatment effectiveness was found. Discussion: These findings build on existing evidence supporting provision of CBT-T in routine clinical practice, for patients with eating disorders of any duration. Replication, extension, and RCT will strengthen comparability with other evidence-based approaches. (PsycInfo Database Record (c) 2021 APA, all rights reserved)</t>
  </si>
  <si>
    <t>10.1002/eat.23566</t>
  </si>
  <si>
    <t>Other primary eating disorder diagnosis</t>
  </si>
  <si>
    <t>Nevonen, L.; Broberg, A.G.</t>
  </si>
  <si>
    <t>A comparison of sequenced individual and group psychotherapy for eating disorder not otherwise specified</t>
  </si>
  <si>
    <t>10.1002/erv.617</t>
  </si>
  <si>
    <t>Mitchell, J.E.; Pyle, R.L.; Eckert, E.D.; Hatsukami, D.; Pomeroy, C.; Zimmerman, R.</t>
  </si>
  <si>
    <t>A Comparison Study of Antidepressants and Structured Intensive Group Psychotherapy in the Treatment of Bulimia Nervosa</t>
  </si>
  <si>
    <t>Previous research on the treatment of outpatients with bulimia nervosa has focused on two treatment strategies: (1) drug therapy, primarily using tricyclic antidepressants, and (2) psychotherapy, often employing behavioral and cognitive behaviorantechniques. We report here the short-term treatment outcome of a 12-week comparison trial of bulimic outpatients who were randomly assigned to one of four treatment cells: (1) imipramine hydrochloride treatment, (2) placebo treatment, (3) imipramine treatment combined with intensive group psychotherapy, and (4) placebo treatment combined with intensive group psychotherapy. All three active treatment cells resulted in significant reductions in target-eating behaviors and in a significant improvement in mood relative to placebo treatment. However, the results also suggested that the amount of improvement obtained with the intensive group psychotherapy component was superior to that obtained with antidepressant treatment alone. The addition of antidepressant treatment to the intensive group psychotherapy component did not significantly improve outcome over intensive group psychotherapy combined with placebo treatment in terms of eating behavior, but did result in more improvement in the symptoms of depression and anxiety. © 1990, American Medical Association. All rights reserved.</t>
  </si>
  <si>
    <t>10.1001/archpsyc.1990.01810140049008</t>
  </si>
  <si>
    <t>Fawzy, F.I.; Pasnau, R.O.; Wellisch, D.K.; Ellsworth, R.G.; Dornfeld, L.; Maxwell, M.</t>
  </si>
  <si>
    <t>A comprehensive psychological approach to obesity.</t>
  </si>
  <si>
    <t>Many different treatments for obesity have proven somewhat successful, with none emerging as clearly superior to the others. Surgical approaches, although usually successful at achieving and maintaining weight loss, are accompanied by varied and often harmful side effects. Unless new, safer procedures are developed, treatment may continue to be as hazardous as the obesity itself. Because medical treatment alone has not achieved beneficial, lasting results, research aimed at finding new procedures should be encouraged. Our five-year experience in working with obese patients has led us to the following conclusions: 1. The management of obesity must be a joint venture between psychiatry and medicine. Because of the complex nature of this illness, neither discipline alone can successfully and safely achieve significant initial weight loss coupled with successful long-term maintenance. The use of adjunctive psychological programs in a medical setting can be a successful alternative. 2. Fasting, weight loss, and realimentation must be accompanied by an effort at lifestyle change. Otherwise, patients will continue their self-destructive habits, which will ultimately lead to failure in yet another attempt at sustained weight reduction. The behavioral approach has provided a fairly effective treatment of obesity, sometimes with immediate results. Recent studies support the maintenance effect of behavioral treatments. However, longer studies with follow-ups are needed to better assess the overall effectiveness of these treatments. 3. Despite much false optimism that weight loss is a simple road to happiness, most patients experience some very real problems during the fasting part of the program. Crisis intervention can prove very helpful in terms of reducing stress and preventing dropouts. Group therapy, individual therapy, family therapy, and hypnosis have attained some very limited positive results when used alone; greater success has been reported from combining therapies. Patients generally became more socially effective, physically active, and mentally proficient when exposed to individual therapy together with group and family therapies. 4. Family environment appears to significantly affect compliance and completion. A conflict-laden family environment hampers the patient's ability to deal with the psychological changes encountered in weight loss programs. 5. Many obese patients lack a fundamental knowledge of nutrition, exercise, and health. In addition, most are poorly socialized and require assistance in learning assertiveness and other interpersonal skills. A behaviorally oriented component is very effective in providing these skills.(ABSTRACT TRUNCATED AT 400 WORDS)</t>
  </si>
  <si>
    <t>Sysko, Robyn; Walsh, B. Timothy</t>
  </si>
  <si>
    <t>A critical evaluation of the efficacy of self-help interventions for the treatment of bulimia nervosa and binge-eating disorder.</t>
  </si>
  <si>
    <t>Objective: Cognitive behavioral therapy (CBT) is efficacious for the treatment of bulimia nervosa (BN) and binge-eating disorder (BED). As a number of factors limit the availability of CBT, self-help manuals have been developed to make the treatment more widely available. Method: Published studies evaluating the efficacy of self-help programs in the treatment of BN and BED were reviewed. Results: Controlled studies of self-help programs for BN and BED have often employed a waiting list control group, and indicate that self-help provides more benefit than remaining on a waiting list. However, fewer studies have utilized a more active control group, and these studies have not been as positive. Conclusion: In general, open and wait-list trials indicate that self-help is helpful in treating BN and BED, but there is little evidence for the specific efficacy of self-help in comparison to other treatments. Additional studies of self-help are needed to determine the specific utility of self-help interventions for BN and BED. (PsycInfo Database Record (c) 2021 APA, all rights reserved)</t>
  </si>
  <si>
    <t>10.1002/eat.20475</t>
  </si>
  <si>
    <t>Thompson-Brenner, H.; Westen, D.</t>
  </si>
  <si>
    <t>A naturalistic study of psychotherapy for bulimia nervosa, part 1: Comorbidity and therapeutic outcome</t>
  </si>
  <si>
    <t>Data from naturalistic samples provide an important complement to findings from randomized trials of psychotherapy. A random national sample of US clinicians provided data on 145 completed treatments of patients with bulimic symptoms. Treatment in the community was substantially longer than treatment prescribed in manuals, with a mean length of cognitive-behavioral therapy of 69 sessions and significantly longer for eclectic and psychodynamic therapies. Most patients treated in the community had substantial comorbidity, and this comorbidity was associated with longer treatments and poorer outcome. Using four common exclusion criteria from randomized controlled trials for bulimia nervosa, approximately 40% of the naturalistic sample would have been excluded from randomized controlled trials. These patients showed higher pretreatment severity and required longer treatments to achieve positive outcomes relative to patients who did not meet these exclusion criteria. Copyright © 2005 by Lippincott Williams &amp; Wilkins.</t>
  </si>
  <si>
    <t>10.1097/01.nmd.0000178843.81100.eb</t>
  </si>
  <si>
    <t>Gilbert, S.; Garrow, J.S.</t>
  </si>
  <si>
    <t>A prospective controlled trial of outpatient treatment for obesity</t>
  </si>
  <si>
    <t>Human Nutrition: Clinical Nutrition</t>
  </si>
  <si>
    <t>A consecutive series of 95 women and 20 men attending an NHS hospital obesity clinic were randomly allocated to one of three treatments: dietary advice alone (control), or dietary advice supplemented by behaviour therapy (BT), or dietary advice supplemented with an anorectic drug (AD). The anorectic drug used was diethylpropion, 75 mg, in a slow-release formulation or an identical-looking placebo which were alternated in a double-blind fashion. One year after enrolment in the trial only 13 women and 4 men were still attending the clinic for monthly visits, but in all 80 of the original 95 women, and 18 of the 20 men, were traced and weighed. During the course of the trial 17 patients were admitted for inpatient investigation, since they believed that they could not lose weight on the prescribed diet, but no such metabolic defect was found. Ten of these (8 women, 2 men) were in the AD group, 6 women in the BT group, and 1 woman in the control group. Among those managed entirely as outpatients the average weight loss (± s.d.) between enrolment and one year follow-up was for 25 women in the AD group 6.3±8.3 kg, for 25 women in the BT group 7.6±10.5 kg, and for 15 women in the control group 1.6±7.6 kg. Among 7 men in the AD group it was 12.0±7.8 kg, and among 9 men in the control group 2.8±6.7 kg. Patients who were attending the clinic 6 months after enrolment lost significantly more weight at one year than those who dropped out in the first 6 months. The drop-out rate was lower in the AD and BT groups than in the control group. Eysenck Personality Inventory (EPI) scores for neuroticism were higher than normal among women patients, but not men. Neither the EPI nor a questionnaire designed to investigate the patients' attitude to food, dieting or their body weight predicted the outcome of treatment, but patients who indicated that they ate for emotional reasons lost more weight than those who denied this. Patients who had tried and failed with diets on many previous occassions fared worse than those who were relative newcomers to dieting. The most remarkable finding from this study was the large variation in responses within each treatment group: some responded very well and some very poorly, but a year after the start of treatment 59 out of 80 women, and 13 out of 18 men, had reduced weight.</t>
  </si>
  <si>
    <t>Fairburn, Christopher G; Norman, Patricia A; Welch, Sarah L; O'Connor, Marianne E; Doll, Helen A; Peveler, Robert C</t>
  </si>
  <si>
    <t>A prospective study of outcome in bulimia nervosa and the long-term effects of three psychological treatments.</t>
  </si>
  <si>
    <t>Assessed the long-term effects of 3 treatments on bulimia nervosa. 89 individuals (mean age 29.6 yrs) from 2 randomized control trials were followed for a mean length of 5.8 yrs. 35 S had received cognitive behavior therapy (CBT); 22 had received behavior therapy (BT); and 32 had received focal interpersonal therapy (FIT). The Eating Disorder Examination was used to measure psychopathology and to generate eating disorder diagnoses. 17 Ss met operational Diagnostic and Statistical Manual of Mental Disorders-IV (DSM-IV) diagnostic criteria for bulimia nervosa, 3 Ss met criteria for anorexia nervosa, and 21 Ss had an unspecified eating disorder. Although there was no significant difference between the 3 treatment conditions in the proportion of Ss with bulimia nervosa or anorexia nervosa at follow-up, Ss who had received FIT and CBT did better than those who had received BT when all disorders were considered together. Premorbid and parental obesity also predicted poor outcome. (PsycInfo Database Record (c) 2021 APA, all rights reserved)</t>
  </si>
  <si>
    <t>10.1001/archpsyc.1995.03950160054010</t>
  </si>
  <si>
    <t>Kern, P.A.</t>
  </si>
  <si>
    <t>A prudent and practical approach to the treatment of obesity.</t>
  </si>
  <si>
    <t>The Journal of the Arkansas Medical Society</t>
  </si>
  <si>
    <t>Although obesity is difficult to treat, the only effective long-term strategy is an emphasis on adoption of a healthy lifestyle, including exercise, and prudent control over eating habits. Such modifications in behavior can be implemented by some patients with the help and encouragement of their physician, whereas other patients need professional, psychological intervention. VLCDs are useful to attain initial weight loss, but are not (nor were ever intended to be) a substitute for the development of a prudent lifestyle. Thus, for patients with major obesity (BMI &gt; 30), the combination of a VLCD with behavior modification offers the best medical approach to obesity. Surgery has a role in the treatment of obesity, but only in patients with morbid obesity that have repeatedly failed other treatments, including treatments involving a serious effort at behavior modification.</t>
  </si>
  <si>
    <t>Hebebrand, J.; Siemon, P.; Lutcke, A.; Marib, G.; Remschmidt, H.</t>
  </si>
  <si>
    <t>A putaminal lesion in an adolescent with obsessive-compulsive disorder and atypical anorexia nervosa</t>
  </si>
  <si>
    <t>10.1097/00005053-199308000-00011</t>
  </si>
  <si>
    <t>Schmidt, Ulrike; Lee, Sally; Beecham, Jennifer; Perkins, Sarah; Treasure, Janet; Yi, Irene; Winn, Suzanne; Robinson, Paul; Murphy, Rebecca; Keville, Saskia; Johnson-Sabine, Eric; Jenkins, Mari; Frost, Susie; Dodge, Liz; Berelowitz, Mark; Eisler, Ivan</t>
  </si>
  <si>
    <t>A randomized controlled trial of family therapy and cognitive behavior therapy guided self-care for adolescents with bulimia nervosa and related disorders.</t>
  </si>
  <si>
    <t>10.1176/appi.ajp.164.4.591</t>
  </si>
  <si>
    <t>Poulsen, Stig; Lunn, Susanne; Daniel, Sarah I. F; Folke, Sofie; Mathiesen, Birgit Bork; Katznelson, Hannah; Fairburn, Christopher G</t>
  </si>
  <si>
    <t>A randomized controlled trial of psychoanalytic psychotherapy or cognitive-behavioral therapy for bulimia nervosa.</t>
  </si>
  <si>
    <t>Objective: The authors compared psychoanalytic psychotherapy and cognitive behavioral therapy (CBT) in the treatment of bulimia nervosa. Method: A randomized controlled trial was conducted in which 70 patients with bulimia nervosa received either 2 years of weekly psychoanalytic psychotherapy or 20 sessions of CBT over 5 months. The main outcome measure was the Eating Disorder Examination interview, which was administered blind to treatment condition at baseline, after 5 months, and after 2 years. The primary outcome analyses were conducted using logistic regression analysis. Results: Both treatments resulted in improvement, but a marked difference was observed between CBT and psychoanalytic psychotherapy. After 5 months, 42% of patients in CBT (N = 36) and 6% of patients in psychoanalytic psychotherapy (N = 34) had stopped binge eating and purging (odds ratio = 13.40, 95% confidence interval [CI] = 2.45-73.42; p,0.01). At 2 years, 44% in the CBT group and 15% in the psychoanalytic psychotherapy group had stopped binge eating and purging (odds ratio = 4.34, 95% CI = 1.33-14.21; p = 0.02). By the end of both treatments, substantial improvements in eating disorder features and general psychopathology were observed, but in general these changes took place more rapidly in CBT. Conclusions: Despite the marked disparity in the number of treatment sessions and the duration of treatment, CBT was more effective in relieving binging and purging than psychoanalytic psychotherapy and was generally faster in alleviating eating disorder features and general psychopathology. The findings indicate the need to develop and test a more structured and symptom-focused version of psychoanalytic psychotherapy for bulimia nervosa. (PsycInfo Database Record (c) 2021 APA, all rights reserved)</t>
  </si>
  <si>
    <t>10.1176/appi.ajp.2013.12121511</t>
  </si>
  <si>
    <t>Mitchell, J.E.; Halmi, K.; Wilson, G.T.; Agras, W.S.; Kraemer, H.; Crow, S.</t>
  </si>
  <si>
    <t>A randomized secondary treatment study of women with bulimia nervosa who fail to respond to CBT</t>
  </si>
  <si>
    <t>Objective: Since the description of bulimia nervosa as a distinct diagnostic entity in 1979, several psychological and pharmacological interventions have been developed and empirically tested. The existence of several effective treatments, none of which is completely effective, is common to most psychiatric conditions. The research question that flows from such findings is whether second-level treatments would be effective for those who fail initial treatment. Method: In the case of bulimia nervosa, the research findings suggest that cognitive behavioral therapy (CBT) is the first level of treatment and that both antidepressant medication and interpersonal psychotherapy (IPT) may potentially be effective second-level treatments. This was a multicenter study in which 194 patients were initially treated with CBT. Those treated unsuccessfully (n = 62) were then randomized to treatment with IPT or medication management. Results: Of those assigned to secondary treatment, 37 completed such treatment and 25 dropped out or were withdrawn. The abstinence rate for subjects assigned to treatment with IPT was 16% and for those assigned to medication management was 10%. No significant differences were found between medication and IPT in either the intent-to-treat or completer analysis. Discussion: Dropout rates were high, and response rates were low among BN patients assigned to secondary treatments who failed to achieve remission with CBT. Offering lengthy sequential treatments appears to have little value, and alternative models for therapy need to be tested. © 2002 by Wiley Periodicals, Inc.</t>
  </si>
  <si>
    <t>10.1002/eat.10092</t>
  </si>
  <si>
    <t>Dowling, Peggy E. Brewer</t>
  </si>
  <si>
    <t>A training manual for clients with bulimia nervosa combining interpersonal group psychotherapy with an on-line self-help program.</t>
  </si>
  <si>
    <t>Cognitive Behavioral Therapy (CBT) has been considered the gold standard treatment for Bulimia Nervosa (BN). Recently, Interpersonal Psychotherapy (IPT) has been shown to be as effective as CBT. Both treatments are effective, but they operate differently, each with its own strengths and weaknesses. CBT provides rapid symptom reduction, but gains tend to diminish after treatment ends. IPT provides sustained gains in symptom reduction, but symptom reduction is slower to come. The purpose of this training manual is to present a structured treatment program that combines these two treatments in order to maximize the strengths and minimize the weaknesses. This will be accomplished by providing participants with an IPT-group simultaneously with a CBT based on-line self-help program, supplemented by six individual sessions. (PsycInfo Database Record (c) 2021 APA, all rights reserved)</t>
  </si>
  <si>
    <t>Mayfield, C.A.; Suminski, R.R.</t>
  </si>
  <si>
    <t>Addressing obesity with pediatric patients and their families in a primary care office</t>
  </si>
  <si>
    <t>Pediatric obesity is a prevalent condition that has devastating health consequences for children. If left untreated, it can result in adult obesity and related chronic health conditions. Special considerations need to be made for treatment in the pediatric population including an adjustment of treatment goals (weight maintenance vs weight loss) and treatment methodologies. Special emphasis needs to be made to support a child's development of healthy behavior choices. The use of medications should be avoided when possible because long-term health effects of pharmacotherapy treatment in children are unknown. © 2015 Elsevier Inc.</t>
  </si>
  <si>
    <t>10.1016/j.pop.2014.09.008</t>
  </si>
  <si>
    <t>Cooper, P.J.; Coker, S.; Fleming, C.</t>
  </si>
  <si>
    <t>An evaluation of the efficacy of supervised cognitive behavioral self-help for bulimia nervosa</t>
  </si>
  <si>
    <t>Eighty two patients with bulimia nervosa were managed by providing them with supervision in the use of a highly structured cognitive behavioral self-help manual. Their progress was assessed in an open clinical trial. The 67 patients who completed the course of self-help experienced considerable benefit; the frequency of bulimic episodes and self-induced vomiting decreasing by 80% and 79%, respectively. Compared to those who benefited, those who had a poor outcome or dropped out of treatment were more than twice as likely to have had anorexia nervosa in the past and were somewhat more likely to have a personality disorder. Three-quarters of those who persisted with the programme of supervised self-help were followed up a year after commencing treatment. Clinical gains were well maintained: almost two thirds were abstinent with respect to both bulimic episodes and self-induced vomiting. It would seem appropriate that, as part of a stepped care approach to the management of bulimia nervosa, supervised cognitive behavioral self-help should routinely be the first line treatment.</t>
  </si>
  <si>
    <t>10.1016/0022-3999(96)00535-1</t>
  </si>
  <si>
    <t>Lampard, Amy M; Byrne, Susan M; McLean, Neil; Fursland, Anthea</t>
  </si>
  <si>
    <t>An evaluation of the enhanced cognitive-behavioural model of bulimia nervosa.</t>
  </si>
  <si>
    <t>The original cognitive-behavioural model of bulimia nervosa (BN) has been enhanced to include four additional maintaining mechanisms: low self esteem, clinical perfectionism, interpersonal problems, and mood intolerance. These models have been used to guide cognitive-behavioural treatment for BN, but the enhanced model has yet to be directly evaluated as a whole in a clinical sample. This study aimed to compare and evaluate the original and the enhanced cognitive-behavioural models of BN using structural equation modelling. The Eating Disorder Examination and self-report questionnaires were completed by 162 patients seeking treatment for BN (N = 129) or atypical BN (N = 33). Fit indices suggested that both the original and enhanced models provided a good fit to the data, but the enhanced model accounted for more variance in dietary restraint and binge eating. In the enhanced model, low self esteem was associated with greater overevaluation of weight and shape, which, in turn, was associated with increased dietary restraint. Interpersonal problems were also directly associated with dietary restraint, and binge eating was associated with increased purging. While the current study provides support for some aspects of the enhanced cognitive-behavioural model of BN, some key relationships in the model were not supported, including the important conceptual relationship between dietary restraint and binge eating. (PsycInfo Database Record (c) 2021 APA, all rights reserved)</t>
  </si>
  <si>
    <t>10.1016/j.brat.2011.06.002</t>
  </si>
  <si>
    <t>Moya, M.</t>
  </si>
  <si>
    <t>An update in prevention and treatment of pediatric obesity</t>
  </si>
  <si>
    <t>World Journal of Pediatrics</t>
  </si>
  <si>
    <t>Background: Obesity prevalence is growing as well as its severity with increasing morbidity and mortality. This "globesity" also affects developing countries where under nutrition and stunting frequently coexist with overweight and obesity. One third of obese adults began to be so in the pediatric ages. There are two main types of prevention: general one representing greater actions from health authorities and the individual one carried out by the pediatrician and the patient at risk. Once the state of obesity is reached (relative body mass index, rBMI &gt;121%) the longer lasting care becomes more complex and frequently unsuccessful. The treatment of obesity is aimed to care for the present and silent disorders and for preventing its further tracking to adulthood. Data sources: Identification of pediatric population at risk which is the one with an rBMI of 111%&gt;120% plus other risk factors. Specific individual actions include reduction of food intake, increase of energy expenditure, involvement of parents, and the child-adolescent himself in the prevention. Therapy is based on some principles plus the important medical and emotional approach. Results: A Cochrane study based on only 10 appropriate studies showed a predominant poor efficacy of the undergone preventive action. Treatment guides are presented after our own experience with a group of 400 kids with an average follow-up of 7 years and other individual prevention studies. Conclusions: Involving motivated pediatricians with a minimum of time for visits and better follow-up in the frame of a general national preventive programme could be a rational outcome. Treatment of obesity should never be postponed whatever the clinical care is. © Springer 2008.</t>
  </si>
  <si>
    <t>10.1007/s12519-008-0033-7</t>
  </si>
  <si>
    <t>ASHP therapeutic position statement on the safe use of pharmacotherapy for obesity management in adults</t>
  </si>
  <si>
    <t>American Journal of Health-System Pharmacy</t>
  </si>
  <si>
    <t>Obesity is a chronic disease that may require pharmacologic treatment in select patients at high risk in whom lifestyle modifications alone were unsuccessful. Although long-term therapy may be indicated in these patients, long-term safety and efficacy data for the current agents are not available. Patients should be informed of all known risks of therapy and, together with their health care providers, carefully consider the risks and benefits of treatment. Patients should be informed that pharmacotherapy has been proven to produce modest weight loss (10% weight loss) when used in conjunction with lifestyle modifications. The health benefits of modest weight loss should be stressed, and lifestyle changes should be continuously encouraged. Pharmacists can take an active role in the management of obesity by assisting in the selection of weight-loss agents and providing appropriate counseling and monitoring to ensure safe and effective drug therapy outcomes for patients using prescription and nonprescription products. Further evaluation of current and future therapies will be necessary to determine the role of long-term pharmacotherapy for the management of obesity.</t>
  </si>
  <si>
    <t>10.1093/ajhp/58.17.1645</t>
  </si>
  <si>
    <t>Martinez, E.; Castro, J.; Bigorra, A.; Morer, A.; Calvo, R.; Vila, M.; Toro, J.; Rieger, E.</t>
  </si>
  <si>
    <t>Assessing motivation to change in bulimia nervosa: The Bulimia Nervosa Stages of Change Questionnaire</t>
  </si>
  <si>
    <t>Objective: To assess motivation to change in adolescent patients with bulimia nervosa through the Bulimia Nervosa Stages of Change Questionnaire (BNSOCQ), an instrument adapted from the Anorexia Nervosa Stages of Change Questionnaire (ANSOCQ) already validated in anorexic patients. Method: Subjects were 30 bulimia nervosa patients (mean age=16.3 years) who were receiving treatment at an eating disorders unit. The evaluation instruments were: the BNSOCQ, the Eating Disorders Inventory (EDI-2) and the Beck Depression Inventory (BDI). The BNSOCQ was re-administered 1 week later to evaluate test-retest reliability. Results: The BNSOCQ demonstrated good internal consistency (Cronbach's alpha = 0.94) and one week test-retest reliability (Pearson's r = 0.93). Negative significant correlations were found between the BNSOCQ and several EDI-2 scales (Pearson's r between -0.51 and - 0.84) and the BDI (r= -0.74). Conclusion: The study provides initial support for the reliability and validity of the BNSOCQ as a self-report instrument for assessing motivation to change in adolescents with bulimia nervosa. Copyright © 2006 John Wiley &amp; Sons, Ltd and Eating Disorders Association.</t>
  </si>
  <si>
    <t>10.1002/erv.725</t>
  </si>
  <si>
    <t>Kambanis, P.E.; Thomas, J.J.</t>
  </si>
  <si>
    <t>Assessment and Treatment of Avoidant/Restrictive Food Intake Disorder</t>
  </si>
  <si>
    <t>Purpose of Review: To review the literature pertaining to the assessment and treatment of avoidant/restrictive food intake disorder (ARFID) ten years following its introduction to DSM-5. Recent Findings: Several structured clinical interviews for assessing ARFID have been developed, each with its own strengths and limitations. There is no clear leading self-report measure for tracking treatment progress and outcome in ARFID. Medical assessment is comprised of examining anthropometrics, vitamin deficiencies, and other comorbidities. To date, several studies have reported on cognitive behavioral therapy, family-based treatment, and other approaches to the treatment of ARFID. These treatments appear promising; however, they rely on data from clinical case series and very small randomized controlled trials. Summary: Several promising assessments and treatments for ARFID are in the early stages of research. Yet, controversies remain. These include (a) overlap with criteria for pediatric feeding disorder; (b) the optimal method for assessing nutrient deficiencies; (c) disciplines involved in treatment. Future research innovation is necessary to improve the psychometric properties of ARFID assessments and evaluate treatment efficacy with larger samples and randomized designs. © 2023, The Author(s), under exclusive licence to Springer Science+Business Media, LLC, part of Springer Nature.</t>
  </si>
  <si>
    <t>10.1007/s11920-022-01404-6</t>
  </si>
  <si>
    <t>Devlin, M J</t>
  </si>
  <si>
    <t>Assessment and treatment of binge-eating disorder.</t>
  </si>
  <si>
    <t>The patient presenting with binge-eating disorder requires a detailed clinical assessment that takes into account behavioral, somatic, and psychological aspects of the disorder. Treatment selection depends on the patient's particular goals. Antidepressant medications and CBT are effective, at least in the short term, in suppressing binge eating and reducing depressive symptoms. Fluoxetine may, in addition, promote short-term weight loss, which is more likely to be maintained if medication is administered in the context of behavior therapy. Preliminary study suggests that behavior therapy may be designed to promote weight loss, even in the absence of medication treatment, without undermining binge cessation. Appetite suppressant medications clearly promote weight loss, but their use in suppressing binge eating has yet to be studied specifically. Further study is needed in several areas including the feasibility and efficacy of treatment approaches that combine medication and psychotherapy, the efficacy of individual versus group psychotherapy, the long-term outcome of various forms of treatment, and the clinical features that predict favorable response to different treatment modalities.</t>
  </si>
  <si>
    <t>Gade, K.; Häußinger, C.; Bandelow, B.</t>
  </si>
  <si>
    <t>Atypical anorexia in a male patient accompanied by strong obsessive-compulsive symptoms successfully treated with naltrexone</t>
  </si>
  <si>
    <t>We present a patient diagnosed with atypical anorexia accompanied by mainly food intake-related OCD-like symptoms who failed to respond to clomipramine, risperidone, fl uoxetine and olanzapine treatment, cognitive behavioural therapy (CBT) and psychodynamic psychotherapy. Naltrexone at a dose of 50 mg / d was added to the current medication consisting of fl uoxetine and olanzapine, which resulted in a signifi cant reduction of obsessive-compulsive symptoms as measured by Yale-Brown obsessive-compulsive scale (Y-BOCS) after 8 weeks into naltrexone treatment. The patient s eating behaviour normalised resulting in an increased body mass index and substantial improvement in his quality of life.</t>
  </si>
  <si>
    <t>10.1055/s-0028-1128114</t>
  </si>
  <si>
    <t>Freizinger, M.; Recto, M.; Jhe, G.; Lin, J.</t>
  </si>
  <si>
    <t>Atypical Anorexia in Youth: Cautiously Bridging the Treatment Gap</t>
  </si>
  <si>
    <t>Atypical anorexia nervosa (AAN) is a restrictive eating disorder (ED) that describes individuals who may be normal weighted or overweight; many have a premorbid history of obesity. Pediatric care providers are trained to identify and provide best practices for youth with pediatric obesity; however, most pediatric care providers are not trained to assess and treat restrictive EDs which typically present in youth aged 10 and 14 years. Although individuals with AAN may appear to be within a ‘healthy weight’, many experience malnutrition, psychological symptoms, and severe physiological complications after weight loss. These individuals are presenting to pediatric services at an increasing rate and exhibit acute medical instability along with severe ED psychopathology. One complicating factor is youth with AAN may take longer to be identified by pediatric providers and may be reluctant to engage in treatment. Delayed treatment for AAN, along with all EDs often results in poorer treatment outcomes. A greater understanding of this complex illness is essential to inform medical decisions, such as labs, vitals, hospital admissions, and psychological therapy. Currently, there are no standardized guidelines for treating AAN in youths. This review is designed to present evidence-based treatment to inform and guide best treatment practices. © 2022 by the authors. Licensee MDPI, Basel, Switzerland.</t>
  </si>
  <si>
    <t>10.3390/children9060837</t>
  </si>
  <si>
    <t>Bailer, Ursula; de Zwaan, M; Kasper, S</t>
  </si>
  <si>
    <t>Atypical eating disorder in a male patient.</t>
  </si>
  <si>
    <t>In the literature there is evidence that a substantial proportion of patients with bulimia nervosa can be helped by cognitive behavioral self-help manuals. As there are no specific recommendations or strategies for the treatment of males with eating disorders, the authors were therefore especially interested in the way a man might deal with such a self-help manual. In this case the book Getting better bit(e) by bit(e) , by J. Treasure and U. Schmidt, was given to a 23 yr old male with atypical anorexia nervosa according to ICD-10. He was given the Eating Disorder Questionnaire, the Beck Depression Inventory, and the Eating Disorder Inventory. The S was offered a maximum of 16 short visits and was seen by a 1st-yr psychiatry resident. Treatment with this self-help manual was effective and the S succeeded in changing his former eating behavior. The case report provides preliminary evidence that a self-help manual may be a useful addition to the range of possible interventions in the treatment of eating disorders in men. Self-help manuals are less intensive and less costly than other forms of treatment and might be the lowest-step intervention in a stepped-care approach to treatment. (PsycInfo Database Record (c) 2021 APA, all rights reserved)</t>
  </si>
  <si>
    <t>10.3109/13651509909024775</t>
  </si>
  <si>
    <t>Katzman, D.K.; Norris, M.L.; Zucker, N.</t>
  </si>
  <si>
    <t>Avoidant Restrictive Food Intake Disorder</t>
  </si>
  <si>
    <t>Avoidant restrictive food intake disorder (ARFID) is a rearticulated eating disorder diagnosis in the Diagnostic and Statistical Manual of Mental Disorders (fifth edition) (DSM-5), published in 2013. The purpose of this article is to review what is known about ARFID; specifically outline the DSM-5 diagnostic criteria; review the epidemiology; describe the clinical characteristics of patients with this disorder; and discuss evolving treatment approaches. Although this disorder occurs across the lifespan, the focus of recent research has been primarily in children and adolescents with ARFID. Therefore, most of this article is devoted to children and adolescents with ARFID. © 2018 Elsevier Inc.</t>
  </si>
  <si>
    <t>10.1016/j.psc.2018.10.003</t>
  </si>
  <si>
    <t>Di Cara, M.; Rizzo, C.; Corallo, F.; Cardile, D.; Calabrò, R.S.; Quartarone, A.; Buda, M.; Cucinotta, F.</t>
  </si>
  <si>
    <t>Avoidant Restrictive Food Intake Disorder: A Narrative Review of Types and Characteristics of Therapeutic Interventions</t>
  </si>
  <si>
    <t>The diagnosis of avoidant/restrictive food intake disorder (ARFID) was added to the diagnostic and statistical manual of mental disorders (DSM-5) just 10 years ago. This disorder consists of the failure to meet one’s nutritional and/or energy needs, which may result in significant weight loss, significant nutritional deficit or functioning dependent on enteral nutrition or oral supplements. In children with this disorder, development is often problematic, and there is also marked interference with psychosocial functioning at all ages. The causes leading to food avoidance in these patients may be related to a lack of interest, to the sensory properties of the food or to the possible adverse consequences associated with it. Given the multitude of aspects involved in this disorder and the impact it has especially on younger patients, more and more studies are addressing treatments and related benefits and/or complications. A narrative review of currently published studies was performed for articles published before 5 March 2023 on therapeutic interventions in patients with ARFID. Because of the large number of results obtained, this review was conducted only via PubMed in order to analyze and discuss children and adolescent ARFID treatments reported in literature. The treatments most often referred to in the literature are cognitive behavioral therapy, family-based therapy and pharmacological treatment. All the data on these treatments are promising. However, due to the recent introduction of this disorder and the limited data still available, a multidisciplinary approach seems to be the best option. © 2023 by the authors.</t>
  </si>
  <si>
    <t>10.3390/children10081297</t>
  </si>
  <si>
    <t>Seetharaman, S.; Fields, E.L.</t>
  </si>
  <si>
    <t>Avoidant/restrictive food intake disorder</t>
  </si>
  <si>
    <t>On the basis of consensus, avoidant/restrictive food intake disorder (ARFID) is an eating disorder diagnosis introduced in 2013 in the Feeding and Eating Disorders section of the Diagnostic and Statistical Manual of Mental Disorders, Fifth Edition. (1) • On the basis of consensus, children and adolescents with a diagnosis of ARFID have a disturbance in eating or feeding pattern without a fear of weight gain or body dysmorphia, which are characteristic of other eating disorders, such as anorexia nervosa, that leads to decreased food intake and persistent failure to meet appropriate energy/nutritional needs and/or psychosocial impairment. (1) • On the basis of consensus, the feeding and eating disturbances in ARFID are not related to religious or cultural practices or lack of availability of food. (1) The feeding disturbance is not due to another eating disorder such as anorexia nervosa and is not due to other psychiatric or medical conditions. (1)(17) • On the basis of evidence, children and adolescents with ARFID have a feeding disturbance that could be due to avoidant restrictive eating related to fear of consequences (such as choking, vomiting, and nausea), sensory issues (eg, related to smell, taste, texture), or low appetite/disinterest in food. (1)(8)(9)(26) • On the basis of evidence, patients with ARFID are more likely to be male, to be in a younger age group (4-11 years), and to have a longer duration of illness compared with those with other eating disorders, such as anorexia nervosa or bulimia nervosa. (8)(9)(14)(15)(16) • On the basis of evidence, children and adolescents with a diagnosis of ARFID can have associated comorbid neurocognitive disorders, particularly autism spectrum disorder, anxiety disorder, and attention-deficit/ hyperactivity disorder. (8)(9) • On the basis of recent case reports, patients diagnosed as having ARFID benefit from a multidisciplinary team approach (if available), including physicians, psychologists, dietitians, speech-language pathologists, and occupational therapists. (21) • On the basis of recent case reports, children and adolescents with a diagnosis of ARFID can benefit from psychotherapy such as family-based treatment, cognitive behavior therapy, and individual therapy. (27)(31)(33) • On the basis of evidence, children and adolescents with a diagnosis of ARFID may be medically compromised similar to patients with other eating disorders, requiring medical stabilization, enteral feeding, and nutritional supplements. (16) • Research on pharmacotherapy for patients with ARFID is currently lacking. Based on recent case reports, patients diagnosed as having ARFID may benefit from pharmacotherapy such as antianxiety medicines such as selective serotonin reuptake inhibitors and/or low-dose antipsychotics such as olanzapine, which has shown to improve weight gain in patients with ARFID. © 2020 American Academy of Pediatrics. All rights reserved.</t>
  </si>
  <si>
    <t>10.1542/pir.2019-0133</t>
  </si>
  <si>
    <t>Nitsch, A.; Knopf, E.; Manwaring, J.; Mehler, P.S.</t>
  </si>
  <si>
    <t>Avoidant/Restrictive Food Intake Disorder (ARFID): Its Medical Complications and Their Treatment—an Emerging Area</t>
  </si>
  <si>
    <t>Current Pediatrics Reports</t>
  </si>
  <si>
    <t>Purpose of Review: Avoidant/restrictive food intake disorder (ARFID) is a relatively new psychiatric and eating disorder diagnosis that most often emerges in childhood. Due to ARFID’s diagnostic infancy, its medical complications are just starting to be delineated in the literature, and some are extrapolated from the medical manifestations of malnutrition in anorexia nervosa, restricting subtype (AN-R). Pediatric patients with ARFID can have a myriad of physical complaints, most commonly gastrointestinal, that prompt them to seek medical evaluation; thus, familiarity with its medical manifestations is important for all physicians. Recent Findings: Electrolyte abnormalities may be more common in ARFID compared to patients with AN, while bradycardia has been shown to be comparatively less common. ARFID has been found to be associated with low bone density in both males and females. Addressing nutritional deficits and weight issues are paramount. Cognitive behavioral therapy for ARFID (CBT-ARFID) and several psychotropic medications have been found to be acceptable treatment modalities, but randomized controlled trials are needed. Summary: ARFID has numerous reported and theoretical medical complications due to the resulting malnutrition that can last until adulthood if left untreated. © 2021, The Author(s), under exclusive licence to Springer Science+Business Media, LLC, part of Springer Nature.</t>
  </si>
  <si>
    <t>10.1007/s40124-021-00239-8</t>
  </si>
  <si>
    <t>Bourne, L.; Bryant-Waugh, R.; Cook, J.; Mandy, W.</t>
  </si>
  <si>
    <t>Avoidant/restrictive food intake disorder: A systematic scoping review of the current literature</t>
  </si>
  <si>
    <t>Avoidant/restrictive food intake disorder (ARFID) was recently introduced to psychiatric nosology to describe a group of patients who have avoidant or restrictive eating behaviours that are not motivated by a body image disturbance or a desire to be thinner. This scoping review aimed to systematically assess the extent and nature of the ARFID literature, to identify gaps in current understanding, and to make recommendations for further study. Following an extensive database search, 291 unique references were identified. When matched against pre-determined eligibility criteria, 78 full-text publications from 14 countries were found to report primary, empirical data relating to ARFID. This literature was synthesised and categorised into five subject areas according to the central area of focus: diagnosis and assessment, clinical characteristics, treatment interventions, clinical outcomes, and prevalence. The current evidence base supports ARFID as a distinct clinical entity, but there is a limited understanding in all areas. Several possible avenues for further study are indicated, with an emphasis placed on first parsing this disorder's heterogeneous presentation. A better understanding of the varied mechanisms which drive food avoidance and/or restriction will inform the development of targeted treatment interventions, refine screening tools and impact clinical outcomes. © 2020 Elsevier B.V.</t>
  </si>
  <si>
    <t>10.1016/j.psychres.2020.112961</t>
  </si>
  <si>
    <t>Görmez, A.; Kılıç, A.; Kırpınar, İ.</t>
  </si>
  <si>
    <t>Avoidant/Restrictive Food Intake Disorder: An Adult Case Responding to Cognitive Behavioral Therapy</t>
  </si>
  <si>
    <t>Avoidant/restrictive food intake disorder (ARFID) is a new diagnostic category in the Diagnostic and Statistical Manual of Mental Disorders-5 (DSM-5) which replaces and extends the DSM-4 diagnosis of feeding disorder of infancy or early childhood. There is limited information as to the characteristics of the patients with ARFID, its course and prognosis and treatment. We aim to contribute to available literature on ARFID by presenting this case. We discussed a young lady with ARFID who responded well to cognitive behavioral therapy (CBT) with successful application of in vivo exposure, systematic desensitization, and cognitive restructuring techniques. After the 12 sessions of CBT as inpatient and eight sessions as outpatient, she gained 4 kg (8.81 lbs); her body mass index (BMI) rising from 16 to 17.5 kg/m2, Hamilton anxiety rating score dropped from 27 to 5. She continued to improve reaching the BMI of 18.3 kg/m2 6-month post-discharge. This case suggests that CBT can be a useful treatment modality in adults with ARFID. © The Author(s) 2018.</t>
  </si>
  <si>
    <t>10.1177/1534650118795286</t>
  </si>
  <si>
    <t>Duncombe Lowe, Kristina; Eckhardt, Sarah</t>
  </si>
  <si>
    <t>Avoidant/restrictive food intake disorder.</t>
  </si>
  <si>
    <t>Applications of the Unified Protocols for Transdiagnostic Treatment of Emotional Disorders in Children and Adolescents.</t>
  </si>
  <si>
    <t>Eating disorders, in general, are particularly harmful for youth because of the many negative effects, including malnutrition, growth retardation, loss of cognitive functioning, changes in emotional functioning, and even premature death. Several eating disorders are characterized by both body image concerns and restrictive eating patterns aimed at altering one's shape or weight (anorexia nervosa, bulimia nervosa), while others are described by their avoidant and restrictive eating behaviors without body image concerns (avoidant/ restrictive food intake disorder [ARFID]). Clinical traits of the disorder include lack of interest in food, avoidance of food due to aversive sensory characteristics, and concern over negative outcomes of eating (e.g. vomiting, choking). In addition to having several symptom presentations, recent findings have indicated that symptom presentations often overlap and co-occur. Current front-line outpatient treatments for anorexia nervosa and bulimia nervosa include family-based treatment (FBT) and cognitive-behavioral therapy (CBT). The Unified Protocol for Transdiagnostic Treatment of Emotional Disorders was recently adapted to address eating disorder symptoms and co-occurring psychopathology. This chapter focuses on the combined approach of FBT with the Unified Protocols for Transdiagnostic Treatment of Emotional Disorders in Children and Adolescents (UP-C/A) for the treatment of youth with ARFID. (PsycInfo Database Record (c) 2023 APA, all rights reserved)</t>
  </si>
  <si>
    <t>10.1093/med-psych/9780197527931.003.0008</t>
  </si>
  <si>
    <t>Berkowitz, R.I.; Wadden, T.A.; Tershakovec, A.M.; Cronquist, J.L.</t>
  </si>
  <si>
    <t>Behavior Therapy and Sibutramine for the Treatment of Adolescent Obesity: A Randomized Controlled Trial</t>
  </si>
  <si>
    <t>Context Adolescent obesity is becoming a national public health problem. Weight-loss medications including sibutramine facilitate weight control in adults and could be used with obese adolescents in combination with behavior therapy (BT). Objective To examine whether increased weight loss in obese adolescents is induced when sibutramine is added to a family-based, behavioral weight control program. Design, Setting, and Participants Randomized, double-blind, placebo-controlled trial consisting of 82 adolescents aged 13 to 17 years with a body mass index (BMI) of 32 to 44 conducted from March 1999 to August 2002 at a university-based clinic for 6 months, followed by open-label treatment during months 7 to 12. Interventions For the first 6 months, participants received either BT and sibutramine or BT and placebo. From months 7 to 12, all participants received sibutramine in open-label treatment. Main Outcome Measures Percentage change in BMI; systolic and diastolic blood pressure and pulse; and hunger, Results in intention-to-treat analysis at month 6, participants in the BT and sibutramine group lost a mean (SD) of 7.8 kg (6.3 kg) and had an 8.5% (6.8%) reduction in BMI, which was significantly more than weight loss of 3.2 kg (6.1 kg) and reduction in BMI of 4.0% (5.4%) in the BT and placebo group. Significantly greater reductions in hunger (P=.002) also were reported by participants who received BT and sibutramine. From months 7 to 12, adolescents initially treated with sibutramine gained 0.8 kg (10.5 kg) with continued use of the medication, whereas those who switched from placebo to sibutramine lost an additional 1.3 kg (5.4 kg). Medication dose was reduced (n = 23) or discontinued (n = 10) to manage increases in blood pressure, pulse rate, or other symptoms. Conclusions The addition of sibutramine to a comprehensive behavioral program induced significantly more weight loss than did BT and placebo. Until more extensive safety and efficacy data are available, medications for weight loss should be used only on an experimental basis in adolescents and children.</t>
  </si>
  <si>
    <t>10.1001/jama.289.14.1805</t>
  </si>
  <si>
    <t>Cooper, P.J.; Cooper, Z.; Hill, C.</t>
  </si>
  <si>
    <t>Behavioral treatment of Bulimia nervosa</t>
  </si>
  <si>
    <t>Eight patients with bulimia nervosa were treated using purely behavioral techniques in the absence of explicit cognitive procedures. All were systematically assessed before and after treatment; seven were reassessed at a 1‐year follow‐up. As a group, they showed substantial improvement in terms of eating habits, a global index of specific psychopathology, and mental state. These changes were comparable to those previously obtained in an Oxford sample of patients using a cognitive behavioral treatment. These findings raise the question as to whether cognitive procedures are necessary to produce change in patients with bulimia nervosa. Copyright © 1989 Wiley Periodicals, Inc., A Wiley Company</t>
  </si>
  <si>
    <t>10.1002/1098-108X(198901)8:1&lt;87::AID-EAT2260080109&gt;3.0.CO;2-U</t>
  </si>
  <si>
    <t>Fairburn, C G</t>
  </si>
  <si>
    <t>Binge eating and its management.</t>
  </si>
  <si>
    <t>Guerdjikova, A.I.; Mori, N.; Casuto, L.S.; McElroy, S.L.</t>
  </si>
  <si>
    <t>Binge Eating Disorder</t>
  </si>
  <si>
    <t>Binge eating disorder (BED) is the most common eating disorder and an important public health problem. Lifetime prevalence of BED in the United States is 2.6%. In contrast to other eating disorders, the female to male ratio in BED is more balanced. BED co-occurs with a plethora of psychiatric disorders, most commonly mood and anxiety disorders. BED is also associated with obesity and its numerous complications. Although BED is similar in men and women in presentation and treatment outcomes, there are some key neurobiological differences that should be taken in consideration when personalizing treatment. © 2017 Elsevier Inc.</t>
  </si>
  <si>
    <t>10.1016/j.psc.2017.01.003</t>
  </si>
  <si>
    <t>Ochner, C.N.; Geliebter, A.</t>
  </si>
  <si>
    <t>Binge eating disorder</t>
  </si>
  <si>
    <t>Obesity Management</t>
  </si>
  <si>
    <t>10.1089/obe.2007.0044</t>
  </si>
  <si>
    <t>Bohon, C.</t>
  </si>
  <si>
    <t>Binge Eating Disorder in Children and Adolescents</t>
  </si>
  <si>
    <t>Binge eating disorder onset often occurs during adolescence, yet the diagnosis and treatment of the disorder in this age group has been inadequately studied. Criteria and challenges in making the diagnosis in children and adolescents are reviewed, as well as prevalence rates, current treatment options, and complications. © 2019 Elsevier Inc.</t>
  </si>
  <si>
    <t>10.1016/j.chc.2019.05.003</t>
  </si>
  <si>
    <t>Citrome, L.</t>
  </si>
  <si>
    <t>Binge eating disorder revisited: What's new, what's different, what's next</t>
  </si>
  <si>
    <t>Binge eating disorder (BED) is the most common type of eating disorder. According to the most recent data available, the estimated lifetime prevalence of BED among US adults in the general population is 0.85% (men 0.42% and women 1.25%). Among psychiatric treatment populations, prevalence is several-fold higher. Although many people with BED are obese (BMI ≥ 30 kg/m2), roughly half are not. In the DSM-5, BED is defined by recurrent episodes of binge eating (eating in a discrete period of time, an amount of food larger than most people would eat in a similar amount of time under similar circumstances and a sense of lack of control over eating during the episode), occurring on average at least once a week for 3 months, and associated with marked distress. BED often goes unrecognized and thus untreated; in one study, 344 of 22,387 (1.5%) survey respondents met DSM-5 criteria for BED, but only 11 out of the 344 had ever been diagnosed with BED by a health-care provider. Psychiatric comorbidities are very common, with most adults with BED also experiencing anxiety disorders, mood disorders, impulse control disorders, or substance use disorders, suggesting that clinicians have patients in their practice with unrecognized BED. Multiple neurobiological explanations have been suggested for BED, including dysregulation in reward center and impulse control circuitry. Additionally, there is interplay between genetic influences and environmental stressors. Psychological treatments such as cognitive behavioral interventions have been recommended as first line and are supported by meta-analytic reviews; however, access to such treatments may be limited because of local availability and/or cost, and these treatments generally lead to little to no weight loss, although successfully eliminating binge eating can protect against future weight gain. Routine medication treatments for anxiety and depression do not necessarily ameliorate the symptoms of BED, but there are approved and emerging medication options, lisdexamfetamine and dasotraline, respectively, that specifically address the core drivers behind binge eating, namely obsessive thoughts and compulsive behaviors regarding food, resulting in marked decreases in binge eating behaviors as well as weight loss. © Cambridge University Press 2019.</t>
  </si>
  <si>
    <t>10.1017/S1092852919001032</t>
  </si>
  <si>
    <t>Binge Eating Disorder: A Psychiatrist's Commentary on Clinical Considerations</t>
  </si>
  <si>
    <t>Purpose: Of the 3 major eating disorders, anorexia nervosa, bulimia nervosa, and binge eating disorder (BED), BED is the most common and exists in the practices of most primary care and psychiatric clinicians. However, BED often goes unrecognized and thus untreated. Methods: Reviewed in this commentary are the basic elements in the diagnosis of BED, demographic and clinical characteristics, screening options, the importance of comorbidities, pathophysiology, and available treatments. Findings: Psychological treatments, including cognitive-behavioral therapy, interpersonal therapy, and behavioral weight loss, have been recommended as first-line options and are supported by several different meta-analytic reviews. Lisdexamfetamine is currently the only medication approved by the US Food and Drug Administration for the treatment of BED. Effect sizes for lisdexamfetamine versus placebo for response, remission, and avoidance of relapse in BED are robust, but its use may be limited by tolerability. This is also the case for topiramate, an anticonvulsant that has been used “off-label” to treat BED. Implications: Additional medication choices approved by the US Food and Drug Administration for the treatment of BED are needed. Moving forward, opportunities to leverage modern technology to broaden access to treatment are highly desirable. © 2020 Elsevier Inc.</t>
  </si>
  <si>
    <t>10.1016/j.clinthera.2020.10.013</t>
  </si>
  <si>
    <t>Stunkard, A.J.; Allison, K.C.</t>
  </si>
  <si>
    <t>Binge eating disorder: Disorder or marker?</t>
  </si>
  <si>
    <t>Objective: To describe the evidence for the constellation of symptoms known as binge eating disorder (BED) and to evaluate the utility of this diagnosis. Methods: Examination of the definition, prevalence, psychiatric comorbidity, and treatment of BED through a selective review of the literature. Results: The objective definition of a binge (its size and duration) remains problematic. Persons with BED have extensive comorbid psychopathology. Pharmacologic treatments effectively reduce binge eating, but only somewhat more than placebos, whereas psychotherapeutic treatments reduce binge eating, but do not produce weight loss. Traditional behavioral weight loss programs produce both weight loss and decreases in binge eating. The course of BED is variable and often remits with nonspecific attention or during wait-list conditions. Conclusions: Although there is consensus on the criteria for BED, its great variability limits the implications that can be drawn from its diagnosis, and it may be most useful as a marker of psychopathology. © 2003 by Wiley Periodicals, Inc.</t>
  </si>
  <si>
    <t>10.1002/eat.10210</t>
  </si>
  <si>
    <t>Voon, V.</t>
  </si>
  <si>
    <t>Binge eating disorder: From bench to bedside</t>
  </si>
  <si>
    <t>10.1017/S109285291500067X</t>
  </si>
  <si>
    <t>Binge eating disorder: The search for better treatments</t>
  </si>
  <si>
    <t>10.1176/appi.ajp.2007.07101541</t>
  </si>
  <si>
    <t>Duma, K.</t>
  </si>
  <si>
    <t>Binge eating disorder's link to obesity</t>
  </si>
  <si>
    <t>African Journal of Psychiatry (South Africa)</t>
  </si>
  <si>
    <t>Krug, I.; Giles, S.; Paganini, C.</t>
  </si>
  <si>
    <t>Binge eating in patients with polycystic ovary syndrome: Prevalence, causes, and management strategies</t>
  </si>
  <si>
    <t>Neuropsychiatric Disease and Treatment</t>
  </si>
  <si>
    <t>Emerging evidence suggests that disordered eating, particularly binge-eating symptomatology, is overrepresented within Polycystic Ovary Syndrome (PCOS) populations. This comorbidity presents a clinical dilemma as current treatment approaches for PCOS emphasize the importance of weight management, diet, exercise, and the potential for harm of such treatment approaches in PCOS patients with comorbid disordered eating. However, limited research has assessed the occurrence of binge eating and disordered eating in PCOS patients. Consequently, little is known about the prevalence of binge eating in PCOS, and the possible etiological processes to explain this comorbidity remain poorly understood. Given the paucity of research on this topic, the aims of this narrative review are fourfold: 1) to outline the main symptoms of PCOS and binge eating; 2) to provide an overview of the prevalence of binge eating in PCOS; 3) to outline possible etiological factors for the comorbidity between PCOS and binge eating; and 4) to provide an overview of management strategies of binge eating in PCOS. © 2019 Krug et al.</t>
  </si>
  <si>
    <t>10.2147/NDT.S168944</t>
  </si>
  <si>
    <t>Morgan, J.</t>
  </si>
  <si>
    <t>Binge eating: ADHD, borderline personality disorder, and obesity</t>
  </si>
  <si>
    <t>Recent research in genomics, attention deficit/hyperactivity disorder (ADHD), autistic spectrum disorders (ASDs), and cognitive processing deficits has advanced our understanding of the relevance of personality, neurodevelopment, and binge eating to the 'eating disorder spectrum'. Causal relations between eating disorders and personality disorders remain unclear. Family studies suggest an increase in 'cluster B' personality disorders in bulimia nervosa. Treatment models for bulimia and co-morbid borderline personality disorder (BPD) address the problem of 'symptom substitution' of bulimia with self-harm or addiction. Cognitive processing deficits link both conditions, and may be helped by cognitive remediation therapy and problem-solving therapy. ADHD and ASD are common neurodevelopmental disorders affecting impulse control and interpersonal relations. Preliminary studies suggest that 23% of patients with an eating disorder show features of ASD, and 17% have ADHD, although this may be a reflection of nutritional status. If confirmed, these findings have clinical implications and may explain treatment resistance. A mediating role for ADHD should be considered as a differential diagnosis in co-morbid BPD. Binge eating disorder (BED) may affect one in four obese patients, with a distinction between obesity and purging bulimia nervosa. Family studies suggest some shared vulnerability factors for obesity and BED, including genotype, but also divergence. National Institute for Health and Clinical Excellence guidelines on bariatric surgery for obesity require eating disorders to be addressed, and research indicates that eating disorders may predict the outcome of surgery. Research into cognitive processing, impulsivity, neurodevelopmental disorders, and genomics may help us better to match treatment to the patient. © 2008 Elsevier Ltd. All rights reserved.</t>
  </si>
  <si>
    <t>10.1016/j.mppsy.2008.02.004</t>
  </si>
  <si>
    <t>Husted, D.S.; Shapira, N.A.</t>
  </si>
  <si>
    <t>Binge-eating disorder and new pharmacologic treatments</t>
  </si>
  <si>
    <t>Is there a biological basis for binge-eating disorder (BED) and, if so, what role do medications have in the treatment of this disorder? BED has attracted significant attention since its inclusion in the Diagnostic and Statistical Manual of Mental Disorders, Fourth Edition. While the treatment of BED remains multi-faceted, with important behavioral and psychotherapeutic interventions, recent research has suggested that pharmacologic treatments are effective in reducing and eliminating bingeing behavior. This article reviews the genetic, neurochemical, and psychosocial contributions to the development of BED, explores the epidemiology of this disorder, and discusses the pharmacologic treatment options. Behavioral and psychotherapeutic treatments are briefly discussed as well.</t>
  </si>
  <si>
    <t>Devlin, M.J.</t>
  </si>
  <si>
    <t>Binge-eating disorder and obesity: A combined treatment approach</t>
  </si>
  <si>
    <t>Patients presenting with both obesity and BED face multiple challenges: Normalizing their eating, improving their physical health, and working to enhance their own acceptance of their body image. In an effort to feel better about themselves, they often have become trapped in a cycle of desperately attempting to diet, then losing control, binge eating, and gaining even more weight. Several psychological and pharmacologic treatment approaches have been used in this population. Most suppress binge eating in the short term, and some seem promising in the long term as well. However, sustained weight loss remains a largely unrealized goal. More recently, BED treatment programs have attempted to address these goals sequentially or in combination. In either approach, it is clear that adopting a long-term focus and promoting enhanced self-acceptance, which have so often been missing from these patients' previous attempts at recovery, are important tasks of treatment that are likely to lead to beneficial lifestyle changes and long-term improvements in physical and psychological health.</t>
  </si>
  <si>
    <t>10.1016/S0193-953X(05)70228-8</t>
  </si>
  <si>
    <t>Pawar, P.S.; Thornton, L.M.; Flatt, R.E.; Sanzari, C.M.; Carrino, E.A.; Tregarthen, J.P.; Argue, S.; Bulik, C.M.; Watson, H.J.</t>
  </si>
  <si>
    <t>Binge-eating disorder with and without lifetime anorexia nervosa: A comparison of sociodemographic and clinical features</t>
  </si>
  <si>
    <t>Objective: To compare individuals who have experienced binge-eating disorder (BED) and anorexia nervosa (AN) (BED AN+) to those who have experienced BED and not AN (BED AN–). Method: Participants (N = 898) met criteria for lifetime BED and reported current binge eating. Approximately 14% had a lifetime diagnosis of AN. Analyses compared BED AN+ and BED AN– on sociodemographic variables and clinical history. Results: The presence of lifetime AN was associated with more severe eating disorder symptoms, including earlier onset, more frequent, more chronic, and more types of eating disorder behaviors over the lifetime, as well as a higher lifetime prevalence of bulimia nervosa (BN). Participants with lifetime AN reported being more likely to have received treatments for BED or BN, had significantly lower minimum, current, and maximum BMIs, had more severe general anxiety, and were significantly more likely to be younger and female. In the full sample, the lifetime prevalence of unhealthy weight control behaviors was high and treatment utilization was low, despite an average 15-year history since symptom onset. Gastrointestinal disorders and comorbid anxiety, depression, and attention-deficit/hyperactivity disorder symptoms were prevalent. Discussion: Individuals fared poorly on a wide array of domains, yet those with lifetime AN fared considerably more poorly. All patients with BED should be screened for mental health and gastrointestinal comorbidities and offered referral and treatment options. Public Significance: Individuals experiencing binge-eating disorder have severe symptomology, but those who have experienced binge-eating disorder and anorexia nervosa fare even more poorly. Our study emphasizes that patients with binge-eating disorder would benefit from being screened for mental health and gastrointestinal comorbidities, and clinicians should consider history of unhealthy weight control behaviors to inform treatment and relapse prevention. © 2022 Wiley Periodicals LLC.</t>
  </si>
  <si>
    <t>10.1002/eat.23858</t>
  </si>
  <si>
    <t>Fernández-Aranda, F.; Crespo, J.M.; Jiménez-Murcia, S.; Krug, I.; Vallejo-Ruiloba, J.</t>
  </si>
  <si>
    <t>Blindness and bulimia nervosa: A description of a case report and its treatment</t>
  </si>
  <si>
    <t>Objective: Blindness has rarely been described in the eating disorder (ED) literature. In case reports in which this condition has been reported before an ED, it was concluded that visual body image was not essential for the development of the ED. This is the first report in which bulimia nervosa (BN) and its treatment in a blind woman were described. Method: We report a single diagnosed and treated case of BN in a blind, 47-year-old Spanish woman. This case presented as its main characteristics the late onset of the ED, restrictive dieting, binging, and consequent purging behavior characterized by vomiting and great difficulties of coping with stress. From the beginning, the woman's body image was not essential. The treatment consisted of 21 individual outpatient sessions, which followed a non-symptom-oriented cognitive-behavioral approach, in which problem solving and stress management strategies were employed. Results: Before, after the treatment, and at the 6-month and 1-year follow-up, the clinical evolution of the patient was assessed. Conclusion: Although a few descriptions of single case reports on blindness in individuals with anorexia nervosa (AN) have already been reported in the literature, to the authors' knowledge, this is the first reported case in which this condition and its treatment have specifically been reported in an individual with BN. © 2006 by Wiley Periodicals, Inc.</t>
  </si>
  <si>
    <t>10.1002/eat.20259</t>
  </si>
  <si>
    <t>Ahrberg, M.; Trojca, D.; Nasrawi, N.; Vocks, S.</t>
  </si>
  <si>
    <t>Body image disturbance in binge eating disorder: A review</t>
  </si>
  <si>
    <t>Binge eating disorder (BED) is characterized by frequent binge eating without compensatory behaviour and is thus often associated with obesity. Whereas for the eating disorders anorexia nervosa and bulimia nervosa, one of the main diagnostic features is a negative body image, the research criteria for BED do not include body image disturbance. Although several studies have been conducted on the occurrence of body image disturbance in BED, no review has yet summarized and integrated these findings. Therefore, the present paper reviews studies on the cognitive-affective, perceptual and behavioural components of body image. Many of the reviewed studies reveal that individuals with BED display a higher degree of weight and shape concerns than obese persons without BED. Concerning the perceptual component, no evidence exists to date that persons with and without BED differ in terms of the perception of their own body size. While many studies have examined the cognitive-affective body image component, research on the behavioural manifestations of body image disturbance is generally lacking. However, there is first evidence that persons with BED display an enhanced degree of body checking and avoidance. The results of this review indicate that body image disturbance seems to be a symptom of BED but which still requires further exploration. Copyright © 2011 John Wiley &amp; Sons, Ltd and Eating Disorders Association. Copyright © 2011 John Wiley &amp; Sons, Ltd and Eating Disorders Association.</t>
  </si>
  <si>
    <t>10.1002/erv.1100</t>
  </si>
  <si>
    <t>Gendall, K.A.; Bulik, C.M.; Sullivan, P.F.; Joyce, P.R.; Mcintosh, V.V.; Carter, F.A.</t>
  </si>
  <si>
    <t>Body weight in bulimia nervosa</t>
  </si>
  <si>
    <t>Objectives: The objectives of this study were to determine: 1) factors associated with body mass index (BMI) in women with bulimia nervosa prior to treatment; 2) changes in BMI during cognitive behavioral therapy (CBT) for bulimia nervosa; and 3) predictors of weight change during CBT treatment. Methods: Participants were 94 women with DSM-m-R bulimia nervosa enrolled in a randomized clinical trial of CBT. Eating disorder symptomatology, past and current psychopathology, and BMI were measured prior to treatment and after twelve weeks of treatment. Results: A significantly lower BMI prior to treatment was independently associated with a history of anorexia nervosa, substance use, cigarette smoking, and a high frequency of vomiting. Reductions in binge eating, purging, and food restriction after treatment did not result in significant changes in BMI. Increasing age, higher maximum lifetime body weight, and a high frequency of binge eating at baseline predicted weight gain during treatment. Weight loss during treatment was predicted by a high frequency of vomiting, and elevated levels of body dissatisfaction prior to treatment. Discussion: Patients hesitant to engage in treatment for fear of weight gain upon cessation of their bulimic behaviors should be reassured that CBT is not usually accompanied by substantial weight gain. Identification of women at risk of significant weight gain or loss during CBT may enable therapists to focus on its aspects that help to prevent excessive body weight changes. © 1999, Editrice Kurtis.</t>
  </si>
  <si>
    <t>10.1007/BF03339730</t>
  </si>
  <si>
    <t>Bulimia nervosa - common in women</t>
  </si>
  <si>
    <t>Drug and Therapeutics Bulletin</t>
  </si>
  <si>
    <t>Hurst, Kim; Read, Shelly; Holtham, Tiegan</t>
  </si>
  <si>
    <t>Bulimia nervosa in adolescents: A new therapeutic frontier.</t>
  </si>
  <si>
    <t>Enhanced cognitive behaviour therapy (CBT-E) is the first-line treatment for bulimia nervosa (BN) in adulthood. There is limited evidence for therapies for children and adolescents with BN; however family-based treatment (FBT) is being increasingly used. This case study contrasts the delivery of FBT with an augmented version (CBT-E) in two adolescents presenting with BN. In both cases, the adolescents achieved remission from BN symptoms, (cessation of bingeing and compensatory behaviour) at the end of treatment. The families reported that FBT provided a platform for them to work together and view BN as a family issue, rather than leaving the onus on the young person to recover independently. The addition of CBT-E strategies assisted with managing cognitions associated with bodyweight and shape concerns and appeared to be useful in a more complex presentation with comorbidities. Future research should examine the effectiveness of augmenting CBT-E strategies to FBT using larger samples and more rigorous research designs. Practitioner points: (1) Involving families in the treatment of adolescent BN is both effective and acceptable to young people and their families. (2) Two promising treatment approaches, FBT-BN and CBT-E, can effectively be combined to provide a therapy which has the strengths of both modalities alone. (3) Adolescents with comorbidities or complex presentations may benefit most from combining the two modalities to develop additional skills and strategies. (PsycInfo Database Record (c) 2021 APA, all rights reserved)</t>
  </si>
  <si>
    <t>10.1111/1467-6427.12095</t>
  </si>
  <si>
    <t>Ioannidis, K.; Serfontein, J.; Müller, U.</t>
  </si>
  <si>
    <t>Bulimia nervosa patient diagnosed with previously unsuspected ADHD in adulthood: Clinical case report, literature review, and diagnostic challenges</t>
  </si>
  <si>
    <t>There is increasing literature suggesting a link between attention-deficit hyperactivity disorder (ADHD) and eating disorders (EDs), especially bulimia nervosa. ADHD is under-diagnosed in girls and children of high intelligence are typically missed. We identified a case of a 23-year-old woman suffering from severe bulimia nervosa and previously unsuspected ADHD in adulthood; we diagnosed and treated her with extended-release methylphenidate. We performed a literature review on the ADHD and bulimia nervosa comorbidity. We discuss the reasons why her ADHD remained undiagnosed and the difficulties in diagnosing ADHD in patients with EDs. We suggest that identifying comorbid ADHD is crucial for these patients and argue for the use of a structured interview, collateral history and investigation of onset of symptoms to establish a diagnosis of ADHD in adults with bulimia nervosa. Comorbidities and overlap of symptomatology need to be taken into account. Copyright © 2013 Wiley Periodicals, Inc.</t>
  </si>
  <si>
    <t>10.1002/eat.22231</t>
  </si>
  <si>
    <t>Dross, Sarah S</t>
  </si>
  <si>
    <t>Bulimia nervosa treatment: An integration of cognitive-behavioral therapy and interpersonal therapy.</t>
  </si>
  <si>
    <t>This theoretical dissertation examined the manner in which cognitive-behavioral therapy (CBT) and interpersonal therapy (IPT) were integrated for the treatment of bulimia nervosa. The published literature on bulimia nervosa treatment indicates that CBT is the most effective short-term therapy to alleviate binge-purge behaviors associated with bulimia nervosa. However, long-term results indicate that those individuals receiving CBT have a high rate of relapse in binge-purge behaviors. One plausible explanation for the large numbers of relapse cases in short-term CBT treatment is its failure to focus on interpersonal relationship difficulties, which are often a contributing factor to bulimia nervosa development. IPT focuses on present interpersonal relationship difficulties and does not discuss eating behaviors. An integrative treatment is necessary. Theoretical integration was utilized to create an integrative treatment, by combining common factors and identifying the theoretical bases of CBT and IPT. An integrative treatment, as established in this theoretical dissertation will consist of 16-20 sessions and will take place in three phases. Focus is on CBT techniques with an interpersonal emphasis. An integration of the two treatment models will reduce binge-purge behavior through CBT mechanisms and reduce interpersonal deficits through IPT mechanisms. The hope is that the relapse rate of bulimia nervosa will decrease. (PsycInfo Database Record (c) 2021 APA, all rights reserved)</t>
  </si>
  <si>
    <t>Palmer, R.</t>
  </si>
  <si>
    <t>Bulimia nervosa: 25 Years on</t>
  </si>
  <si>
    <t>10.1192/bjp.185.6.447</t>
  </si>
  <si>
    <t>Hsu, L.K.G.; Sobkiewicz, T.A.</t>
  </si>
  <si>
    <t>Bulimia nervosa: A four-to six-year follow-up study</t>
  </si>
  <si>
    <t>A consecutive series of 45 female bulimic patients treated by one of us was followed four to six years after termination of treatment. Thirty-five (78%) were successfully followed, six refused to participate in the study and four were untraced. At least seven (16%) had diagnosable bulimia nervosa at follow-up, and at least another seven had a subclinical form of the disorder during the six months prior to follow-up. Relapse into anorexia nervosa was uncommon, and the severity of the bulimic features had improved even among those still diagnosable as having the disorder. Affectivedisturbances were common among those who were bulimic. The findings were discussed in terms of the intermediate term outcome of the disorder and its identity as a clinical entity. © 1989, Cambridge University Press. All rights reserved.</t>
  </si>
  <si>
    <t>10.1017/S0033291700005766</t>
  </si>
  <si>
    <t>Wells, L.A.; Sadowski, C.A.</t>
  </si>
  <si>
    <t>Bulimia nervosa: An update and treatment recommendations</t>
  </si>
  <si>
    <t>Bulimia nervosa is a common eating disorder in adolescent women. Biological, psychological, and social factors are implicated in onset and important in treatment. Diagnosis of the syndrome, but not its subtypes, can be made well using the DSM-IV system. Screening tools, laboratory findings, and physical findings can be helpful in making the diagnosis. Comorbid disorders include affective disorders, addictive disorders, anxiety disorders, personality disorders, and anorexia nervosa. The etiology of bulimia nervosa is complex, with biologic, psychological, social, and family factors, which likely differ somewhat from patient to patient. Treatment, accordingly, should be comprehensive, individualized, and multifaceted. Many patients respond well to the use of an antidepressant, and cognitive-behavioral therapy is a useful approach for many patients. Combining these two treatments seems to be a good strategy. Environmental and family issues also need to be addressed. Many patients are treated insufficiently. More research on bulimia nervosa specific to adolescence is needed. © 2001 Lippincott Williams &amp; Wilkins, Inc.</t>
  </si>
  <si>
    <t>10.1097/00008480-200112000-00018</t>
  </si>
  <si>
    <t>Kua, E.H.; Lee, S.L.; Chee, K.T.</t>
  </si>
  <si>
    <t>Bulimia nervosa. A case report</t>
  </si>
  <si>
    <t>Singapore Medical Journal</t>
  </si>
  <si>
    <t>Bulimia nervosa is characterised by recurrent bouts of overeating followed by self-induced vomiting or purgation, and there is a morbid fear of becoming fat. It is an uncommon phenomenon and like anorexia nervosa the characteristic psychopathology is a preoccupation with food and weight. This case illustrates the clinical presentation and the problematic issues of management.</t>
  </si>
  <si>
    <t>Castillo, M.; Weiselberg, E.</t>
  </si>
  <si>
    <t>Bulimia Nervosa/Purging Disorder</t>
  </si>
  <si>
    <t>Current Problems in Pediatric and Adolescent Health Care</t>
  </si>
  <si>
    <t>Bulimia nervosa was first described in 1979 by British psychiatrist Gerald Russell as a “chronic phase of anorexia nervosa” in which patients overeat and then use compensatory mechanisms, such as self-induced vomiting, laxatives, or prolonged periods of starvation. The characterization of bulimia nervosa continues to evolve with the introduction of the DSM-5 in 2013. In this article, the epidemiology and risk factors of bulimia nervosa are identified and reviewed, along with the medical complications and psychiatric comorbidities. The evaluation of a patient with suspected bulimia nervosa is addressed, with an emphasis on acquiring a complete and thorough history as well as discovering any comorbidities that are present. Management of the patient involves both medical interventions and behavioral counseling in order to address physical, psychological, and social needs. Lastly, a new diagnosis introduced in the DSM-5, purging disorder, is described and discussed. © 2017 Mosby, Inc.</t>
  </si>
  <si>
    <t>10.1016/j.cppeds.2017.02.004</t>
  </si>
  <si>
    <t>Lilenfeld, Lisa Rachelle Riso; Marino, Joanna; Schmid, Cara; Bowman, Julie</t>
  </si>
  <si>
    <t>Bulimia-binge eating.</t>
  </si>
  <si>
    <t>Translating psychological research into practice.</t>
  </si>
  <si>
    <t>Bulimia Nervosa (BN) and Binge Eating Disorder (BED) both share in common the problem of recurrent binge eating, that is, eating a large amount of food in a discrete period of time, marked by a loss of control over eating. BN is additionally accompanied by recurrent compensatory behavior in an attempt to counteract the effects of repeated binge eating. Individuals with BN also have a significant portion of their self-worth strongly influenced by body shape or weight. A final distinction between these two eating disorders that is not reflected in the diagnostic criteria, but is well known to clinicians, is that individuals with BN typically significantly restrict their food intake outside of their bulimic episodes in a relentless attempt to decrease their weight. This is not typically the case for those with BED. (PsycInfo Database Record (c) 2023 APA, all rights reserved)</t>
  </si>
  <si>
    <t>Lowenkopf, E.L.</t>
  </si>
  <si>
    <t>Bulimia: Concept and therapy</t>
  </si>
  <si>
    <t>10.1016/0010-440X(83)90023-8</t>
  </si>
  <si>
    <t>Bulimia: its epidemiology and management.</t>
  </si>
  <si>
    <t>Research publications - Association for Research in Nervous and Mental Disease</t>
  </si>
  <si>
    <t>The prevalence of the syndromes bulimia and bulimia nervosa is not known. Although existing epidemiological studies have produced somewhat conflicting findings, it appears likely that these syndromes constitute a significant source of psychiatric morbidity. It is interesting to note that prior to 1980 there appear to have been few patients who fulfil diagnostic criteria for these syndromes, whereas since then the number of such patients seems to have greatly increased. Whilst it is possible that the recent publicity may have engendered new cases by suggesting that self-induced vomiting is an effective means of weight control, there are two other likely explanations for the increase. First, the publicity may have helped people with these conditions divulge their eating problems to doctors. Second, doctors may have been alerted to the fact that people with a normal body weight may nevertheless have an eating disorder which requires a specialist's help. If these explanations are correct, the upsurge in referrals may be a short-lived phenomenon during which existing cases of varying duration will come to attention. Thereafter, it would be predicted that the referral rate will decline to a level which more accurately reflects the incidence of the two conditions (22). The emergence of these syndromes is not simply of theoretical interest. They pose a challenging therapeutic problem which has necessitated the development of specific psychological approaches to their treatment. However, before any treatment for bulimia can be advocated, its use should be supported by data from controlled outcome studies in which changes in each facet of the condition are assessed including patients' eating habits, moods, and most importantly, their attitudes to their weight and shape. As has been discussed, behavioural improvement is likely to be short-lived unless it is accompanied by significant attitude change.</t>
  </si>
  <si>
    <t>Huon, G.F.; Brown, L.B.</t>
  </si>
  <si>
    <t>Bulimia: The emergence of a syndrome</t>
  </si>
  <si>
    <t>The literature on bulimia, which has regarded it as a psychiatric entity or as a form of disordered eating, suggests that this behaviour is now widespread among the obese, among those with anorexia nervosa and those of normal weight. While physiological, psychological and sociocultural explanations and forms of treatment have been proposed, a holistic perspective on the context in which it occurs can distinguish bulimia nervosa and bulimarexia from ‘simple’ bulimia. © 1984, The Royal Australian and New Zealand College of Psychiatrists. All rights reserved.</t>
  </si>
  <si>
    <t>10.3109/00048678409158780</t>
  </si>
  <si>
    <t>Watson, H.J.; Steele, A.L.; Bergin, J.L.; Fursland, A.; Wade, T.D.</t>
  </si>
  <si>
    <t>Bulimic symptomatology: The role of adaptive perfectionism, shape and weight concern, and self-esteem</t>
  </si>
  <si>
    <t>An interactive model implicating high perfectionism, high weight and shape concern, and low self-esteem in the onset and maintenance of bulimic symptoms (Bardone, Vohs, Abramson, Heatherton, &amp; Joiner, 2000; Vohs, Bardone, Joiner, Abramson, &amp; Heatherton, 1999) has received mixed support. This study aimed to replicate the cross-sectional model in a clinical sample of women with eating disorders, and to investigate whether the model could predict changes in binge eating and purging at the end of treatment. Eating disorder outpatients (n = 353) completed measures of perfectionism, weight/shape concern, self-esteem, and bulimic symptoms at pre-treatment and discharge. Contrary to the hypotheses, the three-way interaction did not predict binge eating or purging cross-sectionally or prospectively as a moderator of psychotherapy outcome. It was concluded that the robustness of the interactive model seems questionable and may be impacted by an inadequate conceptualization of the perfectionism construct. © 2011.</t>
  </si>
  <si>
    <t>10.1016/j.brat.2011.04.002</t>
  </si>
  <si>
    <t>TU, J.-B.; HARTRIDGE, C.; IZAWA, J.</t>
  </si>
  <si>
    <t>Case Study: Psychopharmacogenetic Aspects of Prader-Willi Syndrome</t>
  </si>
  <si>
    <t>The study of genes, drugs, and behavior in three male adolescents with Prader-Willi syndrome (PWS) revealed a clinical profile that raises questions about the indications for neuroleptic and appetite-suppressing medications in this condition. Evidence of the inadvisability of neuroleptic medication and of the pathophysiology of PWS has led to a remarkable control of violent outbursts and hyperphagia by carbamazepine in one patient afflicted with both PWS and Klinefelter's syndrome. Testosterone and behavioral therapy proved to be useful in the management of two patients. The present observations, which are supported by recent advances in the pathophysiology of satiety, suggest that PWS should be understood as a metabolic disorder and subjected to psychopharmaco-genetic study. © 1992, The American Academy of Child and Adolescent Psychiatry. All rights reserved.</t>
  </si>
  <si>
    <t>10.1097/00004583-199211000-00024</t>
  </si>
  <si>
    <t>Carlos Poston II, W.S.; Foreyt, J.P.; Borrell, L.; Haddock, C.K.</t>
  </si>
  <si>
    <t>Challenges in obesity management</t>
  </si>
  <si>
    <t>Context. Obesity is increasing at an alarming rate. During the past decade, the overall prevalence of obesity in the United States increased over 30%, with more than one third of the adult population meeting the definition of being overweight. Objective. We review current and emerging therapies, present outcome data from a large clinical practice, and discuss challenges for physicians and researchers involved in obesity treatment. Summary. Because obesity is a risk factor for numerous medical disorders and excess mortality, it is imperative that effective treatments be developed. While the current conservative therapies produce short-term weight losses, they are ineffective in the long term. Some obesity treatments are controversial, most notably the increasing use of anorexiant medications. For example, the Food and Drug Administration (FDA) recently requested the withdrawal of two widely used medications because of concerns about side effects. Currently, therapies that combine psychosocial interventions, drugs, and extended maintenance appear to have the most promising long-term benefits. Conclusions. Long-term treatment, including extended pharmacotherapy, may be necessary for many obese patients. Broader definitions of treatment outcome and success, including improvements in comorbid conditions, physical activity, and quality of life are needed.</t>
  </si>
  <si>
    <t>10.1097/00007611-199808000-00002</t>
  </si>
  <si>
    <t>Bohon, C.; Geliebter, A.</t>
  </si>
  <si>
    <t>Change in brain volume and cortical thickness after behavioral and surgical weight loss intervention</t>
  </si>
  <si>
    <t>Obesity is associated with reduced cortical thickness and brain volume, which may be related to poor nutrition. Given that brain atrophy in anorexia nervosa recovers with nutritional improvements and weight gain, it is worth examining how brain structure changes at the other end of the weight spectrum with weight loss. Thus, this study aimed to examine change in cortical thickness and brain volume in 47 patients with severe obesity who participated in no treatment, behavioral weight loss, or bariatric surgery. T1-weighted MRI scans were conducted pre-treatment and approximately four months later. Measures of cortical thickness, gray matter volume, and white matter volume were compared between time points. Despite overall reduction in BMI, there was no significant change in cortical thickness. There was a significant increase in left hemisphere gray matter and white matter volumes across the sample. At baseline and follow-up, there was no relationship between cortical thickness or brain volumes and BMI. This study is the first to examine changes in cortical thickness and brain volume with weight loss in adults with obesity and the findings show partial support for the hypotheses that weight loss results in increased cortical gray and white matter. © 2018 The Authors</t>
  </si>
  <si>
    <t>10.1016/j.nicl.2018.101640</t>
  </si>
  <si>
    <t>Pandita, A.; Sharma, D.; Pandita, D.; Pawar, S.; Tariq, M.; Kaul, A.</t>
  </si>
  <si>
    <t>Childhood obesity: Prevention is better than cure</t>
  </si>
  <si>
    <t>Diabetes, Metabolic Syndrome and Obesity</t>
  </si>
  <si>
    <t>Obesity and its associated comorbidities have emerged as a major health problem garnering interests from both public health agencies and mainstream media consumers. With increasing awareness on its impact on health, finances, and community at large, it has come to the forefront for scientific research and development of health plans. The need for better strategies and novel interventions to manage obesity is now being recognized by the entire health care system. Obesity and overweight is now the fifth leading global risk factor for mortality. Strategic investment is thus urgently needed to implement population-based childhood obesity prevention programmes which are effective and also culturally appropriate. Population-based prevention is crucial to stem this rising tide of childhood obesity which is fast reaching epidemic proportions. Obesity has its onset very early in life; therefore, children constitute a major group of this disease. It is thus imperative to lay utmost importance on prevention of obesity in children and herald its progress, if present already. Furthermore, treatment is still in preliminary stage, so early prevention holds better than treatment at later stages. This article is an attempt to lay emphasis on childhood obesity as a problem that needs to be recognized early and measures for its prevention. © 2016 Pandita et al.</t>
  </si>
  <si>
    <t>10.2147/DMSO.S90783</t>
  </si>
  <si>
    <t>Ahmad, N.N.; Butsch, W.S.; Aidarous, S.</t>
  </si>
  <si>
    <t>Clinical Management of Obesity in Women: Addressing a Lifecycle of Risk</t>
  </si>
  <si>
    <t>Obstetrics and Gynecology Clinics of North America</t>
  </si>
  <si>
    <t>10.1016/j.ogc.2016.01.007</t>
  </si>
  <si>
    <t>Fichter, M.M.; Quadflieg, N.; Nisslmüller, K.; Lindner, S.; Osen, B.; Huber, T.; Wünsch-Leiteritz, W.</t>
  </si>
  <si>
    <t>Does internet-based prevention reduce the risk of relapse for anorexia nervosa?</t>
  </si>
  <si>
    <t>10.1016/j.brat.2011.12.003</t>
  </si>
  <si>
    <t>Nohara, Nobuhiro; Yamanaka, Yukari; Matsuoka, Mikiko; Yamazaki, Tadahiro; Kawai, Keisuke; Takakura, Shu; Sudo, Nobuyuki; Ando, Tetsuya; Matsuyama, Yutaka; Byrne, Susan; Grave, Riccardo Dalle; Cooper, Zafra; Yoshiuchi, Kazuhiro</t>
  </si>
  <si>
    <t>A multi-center, randomized, parallel-group study to compare the efficacy of enhanced cognitive behavior therapy (CBT-E) with treatment as usual (TAU) for anorexia nervosa: Study protocol.</t>
  </si>
  <si>
    <t>Background: The superiority of Enhanced Cognitive Behavior Therapy (CBT-E) with regard to weight gain and improvement of psychopathology of eating disorders for patients with anorexia nervosa (AN) over other psychotherapies and treatment as usual (TAU) has not been demonstrated in randomized controlled trials (RCTs). However, a previous RCT showed that patients with AN whose baseline body mass index (BMI) was less than 17.5 kg/m2 gained more weight when treated with CBT-E than with other psychotherapies. The aim of the study is to compare the efficacy of CBT-E and TAU for patients with AN. It was hypothesized that CBT-E would be superior to TAU, at least in terms of weight gain, as most patients with AN are likely to have a BMI lower than 17.5 kg/m2. Methods/design: A randomized parallel-group multicenter trial will be conducted in three teaching hospitals in Japan between January 2023 and March 2026. Patients with DSM-5 AN, aged 16 years and older, with a BMI equal to or above 14.0 and below 18.5 will be eligible to participate. 56 patients will be randomly and evenly assigned to two intervention groups (CBT-E and TAU). Those assigned to CBT-E will be offered 25-40 sessions in accordance with their initial BMI. Patients assigned to TAU will have at least one session every 2 weeks, with the number of sessions and treatment period not fixed in advance. The primary outcome is BMI at 40 weeks after treatment initiation. The secondary outcomes are the results from the Japanese version of the Eating Disorder Examination Questionnaire and Clinical Impairment Assessment questionnaire to measure eating disorder psychopathology and psychological impairment. The follow-up assessment will be performed 6 months after the 40-week assessment. Discussion: This multi-center randomized controlled study will probably evaluate the efficacy of CBT-E compared with TAU for patients with more severe AN than in previous studies since Japanese patients are likely to have a lower BMI than those in Western countries. While it may be difficult to generalize the results of a study conducted in Japan, it would be valuable to clarify the efficacy of CBT-E as a treatment package. Trial registration: UMIN, UMIN000048847. Registered 12 Sep 2022. (PsycInfo Database Record (c) 2023 APA, all rights reserved)</t>
  </si>
  <si>
    <t>10.1186/s13030-023-00277-2</t>
  </si>
  <si>
    <t xml:space="preserve">Study protocol only </t>
  </si>
  <si>
    <t>Dalle Grave, Riccardo; Calugi, Simona; Ghoch, Marwan El; Conti, Maddalena; Fairburn, Christopher G</t>
  </si>
  <si>
    <t>Inpatient cognitive behavior therapy for adolescents with anorexia nervosa: Immediate and longer-term effects.</t>
  </si>
  <si>
    <t>Introduction: Inpatient treatment for anorexia nervosa is often successful in restoring body weight, but a high percentage of patients relapse following discharge. The aim of the present study was to establish the immediate and longer-term effects of a novel inpatient program for adolescents that was designed to produce enduring change. Method: Twenty-seven consecutive patients with severe anorexia nervosa were admitted to a 20-week inpatient treatment program based on the enhanced cognitive behavior therapy (CBT-E). The patients were assessed before and after hospitalization, and 6 and 12 months later. Results:Twenty-six patients (96%) completed the program. In these patients, there was a substantial improvement in weight, eating disorder features, and general psychopathology that was well maintained at 12-month follow-up. Conclusion: These findings suggest that inpatient CBT-E is a promising approach to the treatment of adolescents with severe anorexia nervosa. (PsycInfo Database Record (c) 2021 APA, all rights reserved)</t>
  </si>
  <si>
    <t>Duplicate</t>
  </si>
  <si>
    <t>Sepulveda, Marina Iniesta; Nadeau, Joshua M; Whelan, Megan K; Oiler, Christina M; Ramos, Amaya; Riemann, Bradley C; Storch, Eric A</t>
  </si>
  <si>
    <t>Intensive family exposure-based cognitive-behavioral treatment for adolescents with anorexia nervosa.</t>
  </si>
  <si>
    <t>Background: Anorexia nervosa exhibits high comorbidity rates and shared features with anxiety disorders and obsessive-compulsive disorder. Anxiety-based etiological models have proposed that fear of eating-related stimuli is the central mechanism around which avoidance of food and foodrelated rituals are performed. Building on this approach, exposure-based interventions have demonstrated promising results. Limited evidence in adolescents encourages the evaluation of exposure approaches in this population. Method: The current study presents a preliminary evaluation, in eight adolescents with anorexia nervosa, of an exposure-based CBT featuring an intensive format and parental involvement. Results: significant improvements in physical and psychological outcomes were observed. Conclusions: this case series provides preliminary support for the efficacy of intensive family exposure-based CBT for treating adolescents with severe anorexia nervosa. (PsycInfo Database Record (c) 2021 APA, all rights reserved) Abstract (Spanish) Antecedentes: la anorexia nerviosa presenta una alta comorbilidad y caracteristicas compartidas con los trastornos de ansiedad y el trastorno obsesivo-compulsivo. Los modelos etiologicos centrados en la ansiedad han propuesto que el miedo a los estimulos relacionados con la alimentacion es el mecanismo principal por el cual se llevan a cabo la evitacion de la comida y los rituales relacionados con la alimentacion. Basandose en este enfoque las intervenciones centradas en las tecnicas de exposicion han demostrado resultados prometedores. La escasa evidencia en adolescentes motiva la evaluacion de los enfoques basados en la exposicion en esta poblacion. Metodo: en el presente estudio se llevo a cabo una evaluacion preliminar de la TCC con exposicion en formato intensivo e inclusion familiar, en ocho adolescentes con anorexia nerviosa. Resultados: se observaron mejoras signifi cativas en las medidas de resultado fisicas y psicologicas. Conclusiones: el presente estudio de serie de casos proporciona evidencia preliminar de la efi cacia de la TCC intensiva familiar con exposicion para adolescentes con anorexia nerviosa severa. (PsycInfo Database Record (c) 2021 APA, all rights reserved)</t>
  </si>
  <si>
    <t xml:space="preserve">Duplicate </t>
  </si>
  <si>
    <t>Fichter, M.M.; Quadflieg, N.; Lindner, S.</t>
  </si>
  <si>
    <t>Internet-based relapse prevention for anorexia nervosa: Nine- month follow-up</t>
  </si>
  <si>
    <t>Background: To study the longer term effects of an internet-based CBT intervention for relapse prevention (RP) in anorexia nervosa.Methods: 210 women randomized to the RP intervention group (full and partial completers) or the control group were assessed for eating and general psychopathology. Multiple regression analysis identified predictors of favorable course concerning Body Mass Index (BMI). Logistic regression analysis identified predictors of adherence to the RP program.Results: Most variables assessed showed more improvement for the RP than for the control group. However, only some scales reached statistical significance (bulimic behavior and menstrual function, assessed by expert interviewers blind to treatment condition). Very good results (BMI) were seen for the subgroup of " full completers" who participated in all nine monthly RP internet-based intervention sessions. " Partial completers" and controls (the latter non-significantly) underwent more weeks of inpatient treatment during the study period than " full completers" , indicating better health and less need for additional treatment among the " full completers" Main long-term predictors for favorable course were adherence to RP, more spontaneity, and more ineffectiveness. Main predictors of good adherence to RP were remission from lifetime mood and lifetime anxiety disorder, a shorter duration of eating disorder, and additional inpatient treatment during RP.Conclusions: Considering the high chronicity of AN, internet-based relapse prevention following intensive treatment appears to be promising. © 2013 Fichter et al.; licensee BioMed Central Ltd.</t>
  </si>
  <si>
    <t>10.1186/2050-2974-1-23</t>
  </si>
  <si>
    <t xml:space="preserve">Relapse prevention study </t>
  </si>
  <si>
    <t>Resmark, G.; Kennedy, B.; Mayer, M.; Giel, K.; Junne, F.; Teufel, M.; de Zwaan, M.; Zipfel, S.</t>
  </si>
  <si>
    <t>Manualised cognitive behaviour therapy for anorexia nervosa: Use of treatment modules in the ANTOP study</t>
  </si>
  <si>
    <t>10.3390/jcm7110398</t>
  </si>
  <si>
    <t xml:space="preserve">Secondary research </t>
  </si>
  <si>
    <t>Original ANTOP study included</t>
  </si>
  <si>
    <t>Turton, R.; Cardi, V.; Treasure, J.; Hirsch, C.R.</t>
  </si>
  <si>
    <t>Modifying a negative interpretation bias for ambiguous social scenarios that depict the risk of rejection in women with anorexia nervosa</t>
  </si>
  <si>
    <t>10.1016/j.jad.2017.11.089</t>
  </si>
  <si>
    <t xml:space="preserve">Single session of CBM intended to help with social situations, so not pre-post key outcomes from outpatient CBT intervention. </t>
  </si>
  <si>
    <t>Steinglass, Joanna E; Attia, Evelyn; Glasofer, Deborah R; Wang, Yuanjia; Ruggiero, Julia; Walsh, B. Timothy; Thomas, J. Graham</t>
  </si>
  <si>
    <t>Optimizing relapse prevention and changing habits (REACH+) in anorexia nervosa.</t>
  </si>
  <si>
    <t>Introduction: Relapse rates in anorexia nervosa (AN) are high, even after full weight restoration. This study aims to develop a relapse prevention treatment that specifically addresses persistent maladaptive behaviors (habits). Relapse Prevention and Changing Habits (REACH+) aims to support patients in developing routines that promote weight maintenance, encourage health, and challenge habits that perpetuate illness. The clinical trial design uses theMultiphase Optimization STrategy (MOST) framework to efficiently identify which components of treatment contribute to positive outcomes. Methods: Participants will be 60 adults with AN who have achieved weight restoration in an inpatient setting. Treatment will consist of 6 months of outpatient telehealth sessions. REACH+ consists of behavior, cognitive, and motivation components, as well as food monitoring and a skill consolidation phase. A specialized online platform extends therapy between sessions. Participants will be randomly assigned to different versions of each component in a fractional factorial design. Outcomes will focus on maintenance of remission, measured by rate of weight loss and end-oftrial status. Interventions that contribute to remission will be included in an optimized treatment package, suitable for a large-scale clinical trial of relapse prevention in AN. (PsycInfo Database Record (c) 2022 APA, all rights reserved)</t>
  </si>
  <si>
    <t>10.1002/eat.23724</t>
  </si>
  <si>
    <t xml:space="preserve">Relapse prevention </t>
  </si>
  <si>
    <t>Szabo, C P; Terre Blanche, M J</t>
  </si>
  <si>
    <t>Perfectionism in anorexia nervosa.</t>
  </si>
  <si>
    <t>Levinson, Cheri A; Williams, Brenna M; Christian, Caroline; Hunt, Rowan A; Keshishian, Ani C; Brosof, Leigh C; Vanzhula, Irina A; Davis, Gabrielle G; Brown, Mackenzie L; Bridges-Curry, Zoe; Sandoval-Araujo, Luis E; Ralph-Nearman, Christina</t>
  </si>
  <si>
    <t>Personalizing eating disorder treatment using idiographic models: An open series trial.</t>
  </si>
  <si>
    <t>Objective: Treatments for adults with eating disorders (EDs) only work in about 50% of individuals, and for some diagnoses (e.g., anorexia nervosa; atypical anorexia nervosa), there are no existing evidence-based treatments. Part of the reason that treatments may only work in a subset of individuals is because of the high heterogeneity present in the EDs, even within diagnoses. Manualized treatments delivered in a standard format may not always address the most relevant symptoms for a specific individual. Method: The current open series trial recruited participants with transdiagnostic ED diagnoses (N = 79) to investigate the feasibility, acceptability, and initial clinical efficacy of a 10-session network-informed personalized treatment for eating disorders. This treatment uses idiographic (i.e., one-person) network models of ecological momentary assessment symptom data to match participants to evidence-based modules of treatment. Results: We found that network-informed personalized treatment was highly feasible with low dropout rates, was rated as highly acceptable, and had strong initial clinical efficacy. ED severity decreased from pre- to posttreatment and at 1-year follow-up with a large effect size. ED cognitions, behaviors, clinical impairment, worry, and depression also decreased from pre- to posttreatment. Conclusions: These data suggest that network-informed personalized treatment has high acceptability and feasibility and can decrease ED and related pathology, possibly serving as a feasible alternative to existing treatments. Future randomized controlled trials comparing network-informed personalized treatment for ED to existing gold standard treatments are needed. Additionally, more research is needed on this type of personalized treatment both in the EDs, as well as in additional forms of psychopathology, such as depression. (PsycInfo Database Record (c) 2023 APA, all rights reserved) Impact Statement What is the public health significance of this article?-This study shows that network-informed personalized treatment for eating disorders is feasible, acceptable, and decreases eating disorder symptom severity and depression and worry. This type of personalized treatment may be a feasible alternative to existing evidence-based treatments for eating disorders. (PsycInfo Database Record (c) 2023 APA, all rights reserved)</t>
  </si>
  <si>
    <t>10.1037/ccp0000785</t>
  </si>
  <si>
    <t xml:space="preserve">Duplication </t>
  </si>
  <si>
    <t>Position of the American Dietetic Association: nutrition intervention in the treatment of anorexia nervosa and bulimia nervosa.</t>
  </si>
  <si>
    <t>Journal of the American Dietetic Association</t>
  </si>
  <si>
    <t>Wilson, G. Terence; Grilo, Carlos M; Vitousek, Kelly M</t>
  </si>
  <si>
    <t>Psychological treatment of eating disorders.</t>
  </si>
  <si>
    <t>Special Issue: Eating Disorders</t>
  </si>
  <si>
    <t>Significant progress has been achieved in the development and evaluation of evidence-based psychological treatments for eating disorders over the past 25 years. Cognitive behavioral therapy is currently the treatment of choice for bulimia nervosa and binge-eating disorder, and existing evidence supports the use of a specific form of family therapy for adolescents with anorexia nervosa. Important challenges remain. Even the most effective interventions for bulimia nervosa and binge-eating disorder fail to help a substantial number of patients. A priority must be the extension and adaptation of these treatments to a broader range of eating disorders (eating disorder not otherwise specified), to adolescents, who have been largely overlooked in clinical research, and to chronic, treatment-resistant cases of anorexia nervosa. The article highlights current conceptual and clinical innovations designed to improve on existing therapeutic efficacy. The problems of increasing the dissemination of evidence-based treatments that are unavailable in most clinical service settings are discussed. (PsycInfo Database Record (c) 2021 APA, all rights reserved)</t>
  </si>
  <si>
    <t>Groth, T.; Hilsenroth, M.</t>
  </si>
  <si>
    <t>Psychotherapy Techniques Related to Therapist Alliance Among Adolescents With Eating Disorders: The Utility of Integration</t>
  </si>
  <si>
    <t>This study is the 1st to explore specific therapeutic techniques clinicians find helpful in establishing and maintaining alliance with adolescents with eating disorders. Data was collected from 107 experienced therapists (Myears = 16) currently treating an eatingdisordered adolescent. Therapists held degrees in various disciplines in mental health (MA, MS, MSW, MHC, PhD, PsyD) or in medicine (MD), who came from various theoretical orientations (cognitive-behavioral [CB] = 46.7%, psychodynamic = 13.1%, interpersonal = 13.1%, family = 7.5%, humanistic = 3.7%, and other = 15.9%). Therapists rated the utility of various psychodynamic-interpersonal, CB, and adjunctive eating disorder interventions, as well as their alliance with that patient. The majority of the patients (N = 107) reported on were female (n = 102) and diagnosed with anorexia (n = 70), bulimia (n = 14), binge eating (n = 9), or other specified feeding or eating disorders (n = 14). Therapists reported a constellation of integrative treatment interventions related to alliance. Specifically, a forward stepwise regression yielded a final, 7-step model predicting therapist alliance (R = .704, r2 = .495), F(102) = 4.599, p = .035. The final regression model revealed specific items from each treatment approach to be significantly related to alliance, with the most important item being an in-session focus on the therapeutic relationship. Findings highlight how an integrative model of treatment interventions, with emphasis on the focus of the therapist-patient relationship in session, might be explored in future work to help facilitate the alliance in the treatment of adolescents with eating disorders. © 2021. All rights reserved.</t>
  </si>
  <si>
    <t>10.1037/int0000190</t>
  </si>
  <si>
    <t xml:space="preserve">Not an intervention study - review of therapist alliance </t>
  </si>
  <si>
    <t>Giel, Katrin E; Leehr, Elisabeth J; Becker, Sandra; Herzog, Wolfgang; Junne, Florian; Schmidt, Ulrike; Zipfel, Stephan</t>
  </si>
  <si>
    <t>Relapse prevention via videoconference for anorexia nervosa-Findings from the RESTART pilot study.</t>
  </si>
  <si>
    <t>Presents a study which aims to use videoconferencing as a tool for delivering a relapse prevention intervention in anorexia nervosa (AN). The authors provided a manualized outpatient relapse prevention program which is based on the cognitive-interpersonal Maudsley Model of Anorexia Nervosa Treatment. This intervention was offered to adult AN patients who completed inpatient or day patient care. Taking an exploratory perspective, the authors looked at weight change, relapse rates, eating disorder pathology and the transition to outpatient care. The study confirms that this novel intervention is needed, feasible and highly accepted by AN patients. The intervention proved to be safe even for AN patients with a long-standing illness and may have beneficial effects with respect to maintenance of change and further improvement of symptoms. The study underlines the potential of videoconferencing as an innovative dissemination strategy in bridging the gap between inpatient and outpatient treatment for eating disorders. (PsycInfo Database Record (c) 2021 APA, all rights reserved)</t>
  </si>
  <si>
    <t>10.1159/000431044</t>
  </si>
  <si>
    <t>Cardi, V.; Ambwani, S.; Crosby, R.; Macdonald, P.; Todd, G.; Park, J.; Moss, S.; Schmidt, U.; Treasure, J.</t>
  </si>
  <si>
    <t>Self-Help And Recovery guide for Eating Disorders (SHARED): Study protocol for a randomized controlled trial</t>
  </si>
  <si>
    <t>10.1186/s13063-015-0701-6</t>
  </si>
  <si>
    <t>Study protocol only</t>
  </si>
  <si>
    <t>Kolar, D.R.; Hammerle, F.; Jenetzky, E.; Huss, M.</t>
  </si>
  <si>
    <t>Smartphone-Enhanced Low-Threshold Intervention for adolescents with Anorexia Nervosa (SELTIAN) waiting for outpatient psychotherapy: Study protocol of a randomised controlled trial</t>
  </si>
  <si>
    <t>Introduction As smartphones are widely distributed nowadays, mental health apps seem to be a promising treatment tool. First self-help apps for eating disorders have been developed recently. However, studies assessing the efficacy of such apps are scarce. A smartphone app could prevent further weight reduction and increase commitment during waiting time for outpatient treatment, especially for adolescents with anorexia nervosa (AN). In this study protocol, a randomised controlled trial to assess the efficacy of a smartphone-enhanced low-threshold intervention for AN during waiting time is described. Methods and analysis 30 adolescents with AN aged 12-19 years will be recruited at three child and adolescent psychiatry centres in Germany. All participants will be randomised to consultations only or consultations and the use of the Jourvie Research app. The app will be installed either on their own smartphone or on a research device. The participants will receive biweekly to monthly consultations for 3 months to review meal plans and weight management with a clinician. In addition, the Jourvie Research app for meal, behaviour and emotion protocolling will be provided to the intervention group. The protocols will be discussed with a clinician during the consultations. Dialectical behaviour therapy-informed skills for tension regulation to increase compliance with the meal plan will be taught in the intervention group and the app will remind the participant of a skill in a moment of need. The primary outcome is the age-adjusted and height-adjusted weight gain in standard deviation score after 3 months. Ethics and dissemination Results will be disseminated at conferences and through peer-reviewed publications. The trial was approved by the ethics review board of the local medical association, Mainz, Germany, under the reference number 837.338.15. Trial registration number German clinical trials register, reference number DRKS00008946. © 2017 Article author(s).</t>
  </si>
  <si>
    <t>10.1136/bmjopen-2017-018049</t>
  </si>
  <si>
    <t>Wilson, G T; Vitousek, K M; Loeb, K L</t>
  </si>
  <si>
    <t>Stepped care treatment for eating disorders.</t>
  </si>
  <si>
    <t>A stepped care approach would link different patient needs to therapeutic modalities that range from simple advice to intensive inpatient care. Brief methods, including self-help and psychoeducation, may be effective for a subset of patients with bulimia nervosa and binge eating disorder. Identifying this subset remains a challenge. It is unclear how patients who fail to respond to evidence-based, first-line treatments should be treated. Given the absence of data on effective treatment of anorexia nervosa (AN), discussion of a stepped care approach is speculative. Because AN typically demands expert and sustained treatment, the lower levels of stepped care models are inapplicable for these patients. A stepped care approach poses methodological challenges for clinical research and raises important clinical issues, such as when to switch from 1 level of treatment to another.</t>
  </si>
  <si>
    <t>Franta, C.; Philipp, J.; Waldherr, K.; Truttmann, S.; Merl, E.; Schöfbeck, G.; Koubek, D.; Laczkovics, C.; Imgart, H.; Zanko, A.; Zeiler, M.; Treasure, J.; Karwautz, A.; Wagner, G.</t>
  </si>
  <si>
    <t>Supporting Carers of Children and Adolescents with Eating Disorders in Austria (SUCCEAT): Study protocol for a randomised controlled trial</t>
  </si>
  <si>
    <t>Supporting Carers of Children and Adolescents with Eating Disorders in Austria (SUCCEAT) is an intervention for carers of children and adolescents with anorexia nervosa and atypical anorexia nervosa. This paper describes the study protocol for a randomised controlled trial including the process and economic evaluation. Carers are randomly allocated to one of the 2 SUCCEAT intervention formats, either 8 weekly 2-hr workshop sessions (n = 48) or web-based modules (n = 48), and compared with a nonrandomised control group (n = 48). SUCCEAT includes the cognitive-interpersonal model, cognitive behavioural elements, and motivational interviewing. The goal is to provide support for carers to improve their own well-being and to support their children. Outcome measures include carers' distress, anxiety, depression, expressed emotions, needs, motivation to change, experiences of caregiving, and skills. Further outcome measures are the patients' eating disorder symptoms, emotional problems, behavioural problems, quality of life, motivation to change, and perceived expressed emotions. These are measured before and after the intervention, and 1-year follow-up. Copyright © 2018 John Wiley &amp; Sons, Ltd and Eating Disorders Association.</t>
  </si>
  <si>
    <t>10.1002/erv.2600</t>
  </si>
  <si>
    <t>Monell, Elin; Meyer, Caroline; Szwajda, Agnieszka; Forsen Mantilla, Emma</t>
  </si>
  <si>
    <t>Taking the LEAP: Study protocol for a randomized, multicentre, naturalistic, efficacy trial of the compulsive exercise activity therapy (LEAP)-A cognitive behavioral program specifically targeting compulsive exercise in patients with eating disorders.</t>
  </si>
  <si>
    <t>Background: About half of Swedish eating disorder patients report exercising compulsively and compulsive exercise (CE) is prevalent in all diagnoses and both genders. Yet there are no systematic treatments targeting CE in specialist care. This study aims to evaluate the effects of The CompuLsive Exercise Activity TheraPy (LEAP) - a promising group treatment targeting compulsive exercise, in Swedish eating disorder patients. Method: One hundred twenty-eight adult females and males suffering from anorexia nervosa, bulimia nervosa or other specified feeding and eating disorders (type 1, 2, or 4) with CE will be recruited via four specialist eating disorder treatment units. Participants will be randomized to receive treatment as usual (control group) or treatment as usual plus LEAP (intervention group). The groups will be assessed on key variables (e.g., BMI, eating disorder symptoms, exercise cognitions and behaviors) at three occasions: initially, after 3 months and after 6 months. Discussion: The project takes place in a clinical setting, including both male and female patients with different eating disorder diagnoses with CE, enabling a good indication of the efficacy of LEAP. If our results are positive, LEAP has the potential of benefiting about half of the eating disorder population, with remission and recovery hopefully improving as a result. (PsycInfo Database Record (c) 2021 APA, all rights reserved)</t>
  </si>
  <si>
    <t>10.1186/s12888-021-03356-2</t>
  </si>
  <si>
    <t>Study protocol only (main LEAP study included)</t>
  </si>
  <si>
    <t>Gowers, S.G.; Smyth, B.</t>
  </si>
  <si>
    <t>The impact of a motivational assessment interview on initial response to treatment in adolescent anorexia nervosa</t>
  </si>
  <si>
    <t>This study was a pilot for a larger study to evaluate a time-limited outpatient programme for adolescent anorexia nervosa, to explore the ability of an assessment interview to change self-reported motivation and ascertain the extent to which this predicted engagement with treatment and early behavioural change. Forty-two adolescents with anorexia nervosa rated their motivation for change before and after attending a new-style assessment interview. Initial (6 week) effectiveness of the programme was evaluated by measuring engagement with treatment, weight change, clinician (HoNOSCA) and self-rated (EDI, MFQ, HoNOSCA-SR) outcome measures, overall and in relation to motivational status. The assessment interview significantly improved motivation. Motivational category after interview was unrelated to physical status, cognition or general functioning but predicted engagement with treatment. Whilst for the whole sample, treatment produced physical, cognitive and general improvements at 6 weeks, motivational status was a powerful predictor of weight gain. A client-centred assessment interview engaged 80% in an outpatient programme based on CBT. Motivational enhancement may improve engagement and specifically result in behavioural change and early weight gain. Copyright © 2004 John Wiley &amp; Sons, Ltd and Eating Disorders Association.</t>
  </si>
  <si>
    <t>10.1002/erv.555</t>
  </si>
  <si>
    <t xml:space="preserve">Pre-treatment motivational intervention </t>
  </si>
  <si>
    <t>Treating anorexia nervosa. A multidisciplinary approach is best, but relapses are common.</t>
  </si>
  <si>
    <t>The Harvard mental health letter</t>
  </si>
  <si>
    <t>Other</t>
  </si>
  <si>
    <t>Pierce, W. David; Epling, W. Frank</t>
  </si>
  <si>
    <t>Activity anorexia: An interplay between basic and applied behavior analysis.</t>
  </si>
  <si>
    <t>The Behavior Analyst</t>
  </si>
  <si>
    <t>Illustrates the relationship between basic research with nonhumans and applied behavior analysis, using research on activity anorexia (ACA). When rats are fed 1 meal a day and allowed to run on an activity wheel, they run excessively, stop eating, and die of starvation. This ACA results from an interplay of events that occur both outside and within the organism. Convergent evidence, from several research areas, indicates that the behavior of these animals and of humans who self-starve is functionally similar. A biobehavioral theory of ACA is presented that details the cultural contingencies, behavioral processes, and physiology of anorexia. Diagnostic criteria and a 3-stage treatment program for ACA are outlined. The animal model permits basic research on anorexia that for practical and ethical reasons cannot be conducted with humans. (PsycInfo Database Record (c) 2021 APA, all rights reserved)</t>
  </si>
  <si>
    <t>10.1007/BF03392649</t>
  </si>
  <si>
    <t xml:space="preserve">Not human study </t>
  </si>
  <si>
    <t>Gaillard, M.; Wulliemier, F.</t>
  </si>
  <si>
    <t>Etude catamnestique comparative de deux traitements de l'anorexie nerveuse (approche 'classique' et therapie comportementale)</t>
  </si>
  <si>
    <t>La présente étude compare les résultats à long terme (plus de cing ans en moyenne) de deux méthodes thérapeutiques (une méthode dite 'classique' et une forme de thérapie comportementale) sur une population d'anorexiques. Ces résultats montrent des scores non significativement plus favorables à la thérapie comportementale. Cette dernière ne semble pas, d'autre part, faire apparaitre des symptomes substitutifs spécifiques. Ces données permettent de critiquer les deux méthodes et de proposer une autre alternative thérapeutique. © 1982.</t>
  </si>
  <si>
    <t>10.1016/0022-3999(82)90029-0</t>
  </si>
  <si>
    <t xml:space="preserve">Not English language </t>
  </si>
  <si>
    <t>Zipfel, S.; Wild, B.; Groß, G.</t>
  </si>
  <si>
    <t>Erratum: Focal psychodynamic therapy, cognitive behaviour therapy, and optimised treatment as usual in outpatients with anorexia nervosa (ANTOP study): Randomised controlled trial (The Lancet (2014) 383 (127-137))</t>
  </si>
  <si>
    <t>10.1016/S0140-6736(14)60026-X</t>
  </si>
  <si>
    <t xml:space="preserve">Correction to Zipfel et al. 2014. Not a primary study itself. </t>
  </si>
  <si>
    <t>Bandini, S; Antonelli, G; Moretti, P; Pampanelli, S; Quartesan; Perriello, G</t>
  </si>
  <si>
    <t>Factors affecting dropout in outpatient eating disorder treatment.</t>
  </si>
  <si>
    <t>10.1007/BF03327569</t>
  </si>
  <si>
    <t>Herzog, Wolfgang; Wild, Beate; Giel, Katrin E; Junne, Florian; Friederich, Hans-Christoph; Resmark, Gaby; Teufel, Martin; Schellberg, Dieter; de Zwaan, Martina; Dinkel, Andreas; Herpertz, Stephan; Burgmer, Markus; Lowe, Bernd; Zeeck, Almut; von Wietersheim, Jorn; Tagay, Sefik; Schade-Brittinger, Carmen; Schauenburg, Henning; Schmidt, Ulrike; Zipfel, Stephan</t>
  </si>
  <si>
    <t>[Correction] "Focal psychodynamic therapy, cognitive behaviour therapy, and optimised treatment as usual in female outpatients with anorexia nervosa (ANTOP study): 5-year follow-up of a randomised controlled trial in Germany": Correction.</t>
  </si>
  <si>
    <t>Reports an error in "Focal psychodynamic therapy, cognitive behaviour therapy, and optimised treatment as usual in female outpatients with anorexia nervosa (ANTOP study): 5-year follow-up of a randomised controlled trial in Germany" by Wolfgang Herzog, Beate Wild, Katrin E. Giel, Florian Junne, Hans-Christoph Friederich, Gaby Resmark, Martin Teufel, Dieter Schellberg, Martina de Zwaan, Andreas Dinkel, Stephan Herpertz, Markus Burgmer, Bernd Lowe, Almut Zeeck, Jorn von Wietersheim, Sefik Tagay, Carmen Schade-Brittinger, Henning Schauenburg, Ulrike Schmidt and Stephan Zipfel (The Lancet Psychiatry, 2022[Apr], Vol 9[4], 280-290). In the original article, there were some errors. The corrections are given in the erratum. (The following abstract of the original article appeared in record 2022-48151-009). Presents a study which aims to report the results of the 5-year follow-up of a randomized controlled trial (RCT) investigating the effects of focal psychodynamic therapy, cognitive behaviour therapy, and optimized treatment as usual in female outpatients with anorexia nervosa. The study is an open-label, multi-center RCT involving 242 adult female outpatients with anorexia nervosa. Participants were recruited from ten university hospitals in Germany, had to be aged at least 18 years and female, and have a diagnosis of anorexia nervosa with a body-mass index (BMI) of 15.0-18.5 kg/m2. The primary outcome was change in BMI from baseline at the end of treatment; here, the authors present the change in BMI from baseline to the 5-year follow-up, using an intention-to-treat approach with a mixed model for repeated measurements. Groups were also compared according to global outcome, eating pathology, and other secondary mental health outcomes. At the 5-year follow-up, there was an improvement in mean BMI, eating pathology, and global outcome in all treatment groups with no significant differences between treatment groups. On the basis of observed data, global outcome at the 5-year follow-up showed 41% full recoveries, 41% partial recoveries, and 18% with full-syndrome anorexia nervosa. One patient initially treated in the enhanced cognitive behaviour therapy group died by suicide between the 1-year and 5-year follow-up. The long-term results of the trial confirm the improvement in BMI of patients with anorexia nervosa in all groups; however, a substantial proportion of patients had a poor global outcome. (PsycInfo Database Record (c) 2022 APA, all rights reserved)</t>
  </si>
  <si>
    <t>10.1016/S2215-0366%2822%2900137-7</t>
  </si>
  <si>
    <t xml:space="preserve">Correction to included study Herzog et al. Not a primary study itself. </t>
  </si>
  <si>
    <t>Trottier, K.; Monson, C.M.</t>
  </si>
  <si>
    <t>Integrating cognitive processing therapy for posttraumatic stress disorder with cognitive behavioral therapy for eating disorders in PROJECT RECOVER</t>
  </si>
  <si>
    <t>Posttraumatic stress disorder (PTSD) frequently co-occurs with eating disorders (ED) and is likely to be a powerful ED maintaining factor for a significant subgroup of individuals. The goal of PROJECT RECOVER is to develop and evaluate concurrent integrated treatment approaches for ED-PTSD to enable these individuals to recover from both their ED and PTSD. To date, we have trialed two approaches to concurrent/integrated treatment in PROJECT RECOVER: (1) concurrent delivery of Cognitive Processing Therapy (CPT) for PTSD to individuals receiving intensive ED treatment, and (2) delivery of a manualized individual cognitive-behavioral therapy (CBT) addressing both ED and PTSD (Integrated CBT for ED-PTSD) following a period of initial ED treatment. Interventions from both CBT for ED, and CPT for PTSD can be utilized and adapted to address the functional relationship between ED and PTSD, and promote full recovery from both disorders. Examples include integrating PTSD symptoms into the cognitive-behavioral individualized formulation of ED maintenance; integrating the ED into psychoeducation about PTSD maintenance; and identifying maladaptive beliefs that connect the ED to the trauma and/or PTSD. Emerging evidence suggests that CPT can be successfully integrated with CBT for ED. © 2021 Taylor &amp; Francis.</t>
  </si>
  <si>
    <t>10.1080/10640266.2021.1891372</t>
  </si>
  <si>
    <t xml:space="preserve">Not intervention study; treatment development </t>
  </si>
  <si>
    <t>Cooper, M.; Kelland, H.</t>
  </si>
  <si>
    <t>Medication and psychotherapy in eating disorders: Is there a gap between research and practice?</t>
  </si>
  <si>
    <t>10.1186/s40337-015-0080-0</t>
  </si>
  <si>
    <t xml:space="preserve">Survey; not intervention-focused </t>
  </si>
  <si>
    <t>Rolland, J.-C.</t>
  </si>
  <si>
    <t>A young woman's distress</t>
  </si>
  <si>
    <t>International Journal of Psychoanalysis</t>
  </si>
  <si>
    <t>10.1516/fj88-henn-atel-2ugn</t>
  </si>
  <si>
    <t xml:space="preserve">Unclear if anorexia nervosa or CBT as nothing in title and no abstract </t>
  </si>
  <si>
    <t>Nicholls, D.; Viner, R.</t>
  </si>
  <si>
    <t>ABC of adolescence: Eating disorders and weight problems</t>
  </si>
  <si>
    <t>British Medical Journal</t>
  </si>
  <si>
    <t xml:space="preserve">Nothing in title and no abstract </t>
  </si>
  <si>
    <t>Accurso, Erin C; Astrachan-Fletcher, Ellen; O'Brien, Setareh; McClanahan, Susan F; Le Grange, Daniel</t>
  </si>
  <si>
    <t>Adaptation and implementation of family-based treatment enhanced with dialectical behavior therapy skills for anorexia nervosa in community-based specialist clinics.</t>
  </si>
  <si>
    <t>Although family-based therapy (FBT) is a well-established treatment for anorexia nervosa, its implementation and effectiveness in clinical settings has been neglected. A group of seven therapists at a community-based eating disorders clinic were trained in skills-enhanced FBT and provided treatment to 11 youth with anorexia nervosa. Family-based skills training, which borrowed heavily from dialectical behavior therapy, was introduced in four additional sessions and then integrated throughout the remainder of FBT. FBT was perceived as appropriate and acceptable by all participants. Therapists reported high treatment fidelity. There was a large improvement in weight and moderate improvement in caregiver-reported eating disorder psychopathology but no clinically significant change by youth report. This study provides preliminary data on the implementation and effectiveness of FBT in the community. (PsycInfo Database Record (c) 2023 APA, all rights reserved)</t>
  </si>
  <si>
    <t>10.1080/10640266.2017.1330319</t>
  </si>
  <si>
    <t xml:space="preserve">Also what is CBT is 3rd wave </t>
  </si>
  <si>
    <t>Rienecke, R.D.; Johnson, C.; Mehler, P.S.; Le Grange, D.; Manwaring, J.; Duffy, A.; McClanahan, S.; Blalock, D.V.</t>
  </si>
  <si>
    <t>Adverse childhood experiences among a treatment-seeking sample of adults with eating disorders</t>
  </si>
  <si>
    <t>Objective: The purpose of the current study was to examine the prevalence of adverse childhood experiences (ACEs) among adults with eating disorders (EDs), to assess whether experiencing a greater number of ACEs is associated with more severe ED psychopathology, and to determine whether ACEs predict treatment outcome. Method: Participants were 1819 patients (88.5% female, ages 18–72) admitted to one of two treatment facilities at inpatient, residential, or partial hospitalisation levels of care. The Adverse Childhood Experiences Survey and the Eating Pathology Symptom Inventory (EPSI) were completed at admission and the EPSI at discharge. Results: Female patients reported higher ACEs than males (p = 0.03), and all diagnoses except avoidant/restrictive food intake disorder had significantly higher ACEs than patients with anorexia nervosa-restricting type (AN-R) (p's &lt; 0.01). Across diagnoses, higher ACEs were associated with decreases in binge eating scores during treatment, but were not associated with changes in purging or restricting. Within diagnoses, higher ACEs scores were associated with decreases in purging for patients with AN-R and increases in purging for patients with binge eating disorder. Conclusions: Results partially supported the hypothesis that higher ACEs would be associated with more severe ED psychopathology. © 2021 Eating Disorders Association and John Wiley &amp; Sons Ltd.</t>
  </si>
  <si>
    <t>10.1002/erv.2880</t>
  </si>
  <si>
    <t>Davenport, E.; Rushford, N.; Soon, S.; McDermott, C.</t>
  </si>
  <si>
    <t>Dysfunctional metacognition and drive for thinness in typical and atypical anorexia nervosa</t>
  </si>
  <si>
    <t>Background: Anorexia nervosa is complex and difficult to treat. In cognitive therapies the focus has been on cognitive content rather than process. Process-oriented therapies may modify the higher level cognitive processes of metacognition, reported as dysfunctional in adult anorexia nervosa. Their association with clinical features of anorexia nervosa, however, is unclear. With reclassification of anorexia nervosa by DSM-5 into typical and atypical groups, comparability of metacognition and drive for thinness across groups and relationships within groups is also unclear. Main objectives were to determine whether metacognitive factors differ across typical and atypical anorexia nervosa and a non-clinical community sample, and to explore a process model by determining whether drive for thinness is concurrently predicted by metacognitive factors. Methods: Women receiving treatment for anorexia nervosa (n = 119) and non-clinical community participants (n = 100), aged between 18 and 46 years, completed the Eating Disorders Inventory (3rd Edition) and Metacognitions Questionnaire (Brief Version). Body Mass Index (BMI) of 18.5 kg/m2 differentiated between typical (n = 75) and atypical (n = 44) anorexia nervosa. Multivariate analyses of variance and regression analyses were conducted. Results: Metacognitive profiles were similar in both typical and atypical anorexia nervosa and confirmed as more dysfunctional than in the non-clinical group. Drive for thinness was concurrently predicted in the typical patients by the metacognitive factors, positive beliefs about worry, and need to control thoughts; in the atypical patients by negative beliefs about worry and, inversely, by cognitive self-consciousness, and in the non-clinical group by cognitive self-consciousness. Conclusions: Despite having a healthier weight, the atypical group was as severely affected by dysfunctional metacognitions and drive for thinness as the typical group. Because metacognition concurrently predicted drive for thinness in both groups, a role for process-oriented therapy in adults is suggested. Implications are discussed. © 2015 Davenport et al.</t>
  </si>
  <si>
    <t>10.1186/s40337-015-0060-4</t>
  </si>
  <si>
    <t>McDermott, C.J.; Rushford, N.</t>
  </si>
  <si>
    <t>Dysfunctional metacognitions in anorexia nervosa</t>
  </si>
  <si>
    <t>OBJECTIVE: The aim was to compare women with anorexia nervosa (AN) and without AN in terms of dysfunctional metacognitions. METHOD: 167 Australian women with AN (N=74; mean age 24.3 yrs) and without AN (N=93; mean age 27.3 yrs) completed the Metacognitions Questionnaire-30. RESULTS: Multivariate analyses revealed that relative to controls, AN patients had higher scores on metacognitive dysfunction: they exhibited low confidence in their cognitive competence, reported obsessively monitoring and striving to control their thoughts, and held negative beliefs about the danger of worrying. Furthermore, this was not due to starvation effects. However, patients did not exhibit significantly more positive beliefs about worry than controls once body mass index had been controlled. CONCLUSION: Metacognitive dysfunction may play a key role in the maintenance of AN; therefore, metacognitive therapy may be usefully applied to its treatment. ©2011, Editrice Kurtis.</t>
  </si>
  <si>
    <t>10.1007/BF03327521</t>
  </si>
  <si>
    <t>E-mail as a therapeutic adjunct in the outpatient treatment of anorexia nervosa: Illustrative case material and discussion of the issues</t>
  </si>
  <si>
    <t>Objective: To explore using adjunctive e-mail in treating anorexia nervosa. Method: Four treatment plans were supplemented by obligatory e-mail emphasizing patients" reports of specific eating-related behaviors. Office visits occurred weekly to once every few months. E-mail contact occurred once to several times per week. Patients also saw other providers. Results: All patients have shown good clinical improvement. Patients provided their assessments of contributions made by the use of e-mail and generally found it to be helpful. Discussion: E-mail has had excellent patient acceptability and adherence: Benefits have been attributed to increased therapeutic contact, "talking" on demand, and having to frequently confront one's integrity, honesty, and eating behaviors. Little clinician time is needed for reading and responding to e-mails. Informed consent and confidentiality issues must be carefully addressed. Controlled trials are warranted to further evaluate the roles that adjunctive e-mail may play in clinical research and practice. © 2001 by John Wiley &amp; Sons, Inc.</t>
  </si>
  <si>
    <t>10.1002/1098-108X(200103)29:2&lt;125::AID-EAT1002&gt;3.0.CO;2-S</t>
  </si>
  <si>
    <t>Benini, L.; Todesco, T.; Frulloni, L.; Dalle Grave, R.; Campagnola, P.; Agugiaro, F.; Cusumano, C.D.; Gabbrielli, A.; Vantini, I.</t>
  </si>
  <si>
    <t>Esophageal motility and symptoms in restricting and binge-eating/purging anorexia</t>
  </si>
  <si>
    <t>Digestive and Liver Disease</t>
  </si>
  <si>
    <t>Background: Esophageal symptoms are common in anorexia nervosa, but it is not known whether they are associated with motility disorders, with different forms of the disease, and whether they respond to nutritional rehabilitation. Methods: To clarify these points, 23 patients with anorexia nervosa (12 binge-eating/purging, " purgers" ; 11 restricting type, " restricters" ) were studied by esophageal manometry before and after 22 weeks rehabilitation. Manometric parameters of 35 age and sex-matched patients were used as controls. Patients with anorexia also filled questionnaires on eating disorder psychopathology, psychopathological distress and esophageal, gastric and colonic symptoms before and after 4 and 22 weeks of a rehabilitation program. Results: Symptoms were more severe in patients than in controls. Gastric and colonic, but not esophageal symptoms improved with treatment. LES basal pressure was higher in restricters (restricters 32.1 ± 4.6; purgers 14.9 ± 2.2; controls 17.1 ± 1.1 mm Hg, p&lt; 0.005), but still within normal range; this difference disappeared after treatment. Postdeglutitive body waves were normally propagated. Their amplitude was significantly higher in anorexia than in controls. No correlation was found between results of psychopathological tests (improved after treatment), esophageal symptoms and manometry. Conclusions: In anorexia, esophageal symptoms are frequent and severe. They are not adequately explained by psychological or manometric derangements. © 2010 Editrice Gastroenterologica Italiana S.r.l.</t>
  </si>
  <si>
    <t>10.1016/j.dld.2010.03.018</t>
  </si>
  <si>
    <t>Ethical challenges in forcible feeding among patients with anorexia nervosa and prisoners</t>
  </si>
  <si>
    <t>Forcible feeding is the most frequent behavioural intervention in the case of severely emciated self-starving patients. The present article describes ethical problems, especially ethical challenges, in forcible feeding among anorexic patients and prisoners. On the basis of detailed considerations, the author formulated a metaphorical parallel between anorexianervosa patients and prisoners, which may explain many adverse consequenes of force-feeding among anorexic patients. The main intention of the author of this article is to encouraja discussion on ethical questions concerning forcible feeding in the case of self-starvation.</t>
  </si>
  <si>
    <t>Guarda, A.S.; Attia, E.</t>
  </si>
  <si>
    <t>Evidence-based practice and the residential treatment of eating disorders: Time to raise the bar</t>
  </si>
  <si>
    <t>Clinical Psychology: Science and Practice</t>
  </si>
  <si>
    <t>10.1111/cpsp.12232</t>
  </si>
  <si>
    <t xml:space="preserve">Also inpatients </t>
  </si>
  <si>
    <t>O’Mara, S.; VanDine, L.; Tarescavage, A.M.; Ben-Porath, D.</t>
  </si>
  <si>
    <t>Examining DBT Day Treatment in Treating Mood Dysregulation Expectancy and Anxiety in Women Diagnosed with Eating Disorders</t>
  </si>
  <si>
    <t>Eating disorders (EDs), particularly anorexia nervosa (AN) and bulimia nervosa (BN), are characterized by emotional and behavioral disturbances in eating patterns and body image that result in significant distress and functional impairment (as reported by APA, (APA dictionary of psychology, American Psychological Association, Washington, DC, 2015)). Ben-Porath and colleagues (Journal of Contemporary Psychotherapy 40:115-123, 2010) have researched the effectiveness of dialectical behavioral therapy (DBT) day treatment program in reducing negative mood regulation and anxiety among women diagnosed with AN, BN, and eating disorder not otherwise specified (EDNOS). The current study extended past research on the effectiveness of DBT day treatment by analyzing the improvement in these patients’ scores on the beck anxiety inventory (BAI) and the generalized expectancy for negative mood regulation (NMR) Scale after treatment. We compared pre- and post-treatment scores using paired samples t-tests. We also examined rates of clinically significant change in these areas post-treatment. The results indicated that participants demonstrated a reduction in expectancies for negative mood dysregulation and anxiety after undergoing DBT day treatment for EDs. Limitations and implications of this study are discussed. © 2020, Springer Science+Business Media, LLC, part of Springer Nature.</t>
  </si>
  <si>
    <t>10.1007/s10879-020-09475-3</t>
  </si>
  <si>
    <t>Beumont, P.J.V.; Arthur, B.; Russell, J.D.; Touyz, S.W.</t>
  </si>
  <si>
    <t>Excessive physical activity in dieting disorder patients: Proposals for a supervised exercise program</t>
  </si>
  <si>
    <t>A relationship between starvation and hyperactivity has been observed in animal models, in experiments with human subjects, and in dieting disorder patients. Since the earliest descriptions of anorexia nervosa, excessive physical activity has figured prominently as a symptom of the illness, yet little attention has been directed towards this phenomenon. The aims of this paper are to review the published literature, to report our experience of the role of physical over activity in the clinical presentation of dieting disorders, to discuss its implications for treatment, and to propose a supervised exercise program by which over activity may be addressed specifically in the treatment of these patients. © 1994 by John Wiley &amp; Sons, Inc. Copyright © 1994 Wiley Periodicals, Inc., A Wiley Company</t>
  </si>
  <si>
    <t>10.1002/1098-108X(199401)15:1&lt;21::AID-EAT2260150104&gt;3.0.CO;2-K</t>
  </si>
  <si>
    <t xml:space="preserve">Study proposal only; review </t>
  </si>
  <si>
    <t>Dvorak, A.</t>
  </si>
  <si>
    <t>Explanatory sequential descriptive analysis of music therapists’ clinical practice for individuals with eating disorders</t>
  </si>
  <si>
    <t>Arts in Psychotherapy</t>
  </si>
  <si>
    <t>The purpose of this study was to explore music therapists’ clinical practice in the United States for individuals with eating disorders (ED). To this aim, the researcher used a two-phase explanatory sequential mixed methods research design: (a) quantitative survey of music therapists (N = 18) in the U.S. working with clients with ED, and (b) in-depth interviews with music therapists (n = 7) who provided contact information at survey conclusion. The majority of participants had a bachelor's or master's degree in music therapy, worked approximately eight years with individuals with ED, and most frequently used cognitive behavioral, client-centered, or dialectical behavior therapy approaches. Participants primarily worked with adolescents and adults with anorexia nervosa, bulimia nervosa, and binge-eating disorder, within groups, in a variety of settings. The five most common treatment areas were self-expression, coping skills, depression, identify feelings, and express feelings, using various receptive, improvisation, composition, and re-creative interventions. The majority of MTs reported high job satisfaction and competence, perceived services as important and client responses positive. Interviewees explained and elaborated upon the results of the survey. Interviewees described aspects of safety, harm, trauma, and self-care, and highlighted importance of continued learning, training, research, observation, supervision, and skill development. © 2023</t>
  </si>
  <si>
    <t>10.1016/j.aip.2023.102067</t>
  </si>
  <si>
    <t xml:space="preserve">Focus on clinicians </t>
  </si>
  <si>
    <t>Lavender, J.M.; Gratz, K.L.; Tull, M.T.</t>
  </si>
  <si>
    <t>Exploring the relationship between facets of mindfulness and eating pathology in women</t>
  </si>
  <si>
    <t>Although researchers have examined the efficacy of acceptance- and mindfulness-based interventions in the treatment of eating disorders, few studies have explored the association between trait mindfulness and eating pathology. Therefore, the purpose of the current investigation was to examine the unique associations between multiple facets of mindfulness (acting with awareness, nonreactivity, nonjudgment, describing, and observing) and eating pathology. Undergraduate women (N = 276) completed the Eating Attitudes Test-26, the Five Facet Mindfulness Questionnaire, and the 21-item version of the Depression Anxiety Stress Scales. A hierarchical regression analysis revealed that four mindfulness facets (awareness, nonreactivity, nonjudgment, and describing) were uniquely associated with eating pathology above and beyond anxiety and depression symptoms. Results are discussed with regard to the potential role of various facets of trait mindfulness in eating pathology as well as the possible utility of mindfulness-based treatments for eating disorders. © 2011 Swedish Association for Behaviour Therapy.</t>
  </si>
  <si>
    <t>10.1080/16506073.2011.555485</t>
  </si>
  <si>
    <t>Hildebrandt, Tom; Bacow, Terri; Greif, Rebecca; Flores, Adrianne</t>
  </si>
  <si>
    <t>Exposure-based family therapy (FBT-E): An open case series of a new treatment for anorexia nervosa.</t>
  </si>
  <si>
    <t>The overlap between anorexia nervosa (AN) and anxiety disorders has led to the development of anxiety-based etiological models of AN and anxiety-based interventions for AN, including exposure treatment. Family-based treatment (FBT) is an efficacious intervention for adolescents with AN; however, it has recently been proposed that FBT accomplishes parent-facilitated exposure and habituation to food and related triggers in the individual's natural environment. FBT was recently altered to include an explicit exposure component that targets the broad construct of anxiety, including fear, worry, and disgust. This case series examines the application of FBT with an exposure component (FBT-E) to a group of adolescents meeting diagnostic criteria for AN (n = 4) and eating disorder not otherwise specified-restricting type (SAN, n = 6). Ten outpatients (ages 12-17, mean age: 15.28) participated in a course of FBT-E. Session-by-session weight was examined, along with BMI at pre- and posttreatment and responses to self-report measures of eating disorder symptoms (Eating Disorder Examination Questionnaire; EDE-Q), depression and anxiety. Parent reports of their adolescents' anxiety were also collected. The results of this study provide preliminary evidence that FBT-E may effectively target disordered eating and anxiety symptoms and may be a viable alternative to traditional FBT. Implications and future directions are discussed. (PsycInfo Database Record (c) 2021 APA, all rights reserved)</t>
  </si>
  <si>
    <t>10.1016/j.cbpra.2013.10.006</t>
  </si>
  <si>
    <t xml:space="preserve">3rd wave </t>
  </si>
  <si>
    <t>Weintraub, M.; Sriwatanakul, K.; Sundaresan, P.R.; Weis, O.F.; Dom, M.</t>
  </si>
  <si>
    <t>Extended-release fenfluramine: Patient acceptance and efficacy of evening dosing</t>
  </si>
  <si>
    <t>Clinical Pharmacology and Therapeutics</t>
  </si>
  <si>
    <t>We compared the patient acceptance and efficacy of 60 mg extended-release fenfluramine and placebo before the evening meal in a 10-week, double-blind clinical trial. All 51 participants were 130% to 180% of ideal body weight. They received instruction in diet and behavior modification for 2 wk before the beginning of and during the medication period. Mean weight loss was 5.9 kg (8.0 ± 4.6% of initial weight) in the fenfiuramine group and 3.3 kg (5.5 ± 3.5%) in the placebo group. Fenfluramine-treated participants reported lower hunger ratings and greater fullness in the target supper-to-bedtime period than participants receiving placebo. Both groups reported dry mouth, dizziness, drowsiness, fatigue, and diarrhea. Although the fenfluramine group reported more complaints, these diminished to less than half after 2 wk of treatment. Four of the fenfluramine and three of the placebo group dropped out for drug-related reasons. 1n all, 10 fenfluramine and 8 placebo participants dropped out. Fenfluramine participants had a higher benefit score with no difference in risk scores. The fenfluramine group's global evaluation was better than that of the placebo group. Participants viewed the study and the dosing regimen positively but had negative ideas about anorexiants in general. Extended-release fenfluramine taken in the evening was well tolerated and maintained its efficacy as measured by standard and novel techniques. © 1983.</t>
  </si>
  <si>
    <t>10.1038/clpt.1983.84</t>
  </si>
  <si>
    <t xml:space="preserve">Medication-focused </t>
  </si>
  <si>
    <t>Arthur-Cameselle, J.N.; Burgos, J.; Burke, J.; Cairo, J.; Colón, M.; Piña, M.E.</t>
  </si>
  <si>
    <t>Factors that assist and hinder efforts towards recovery from eating disorders: A comparison of collegiate female athletes and non-athletes</t>
  </si>
  <si>
    <t>This study compared female intercollegiate athletes’ and non-athletes’ experiences of working towards recovery from an eating disorder. Participants (55 athletes, 99 non-athletes) responded to open-ended questions about factors that influenced their progress towards recovery. Both subgroups reported that Supportive Relationships and Cognitive/Emotional Shifts were most helpful. The third most frequent helpful factor for athletes was Sport Performance Concerns, for non-athletes it was Treatment. Athletes’ most frequent hindering factors were Negative Emotions/Cognitions, Sport Pressures, and Hurtful Modelling, while non-athletes reported Negative Emotions/Cognitions, Lack of Support, and Hurtful Modelling. Sport-specific factors were among the most common themes in athletes’ responses; therefore, athletes’ recovery experiences and treatment needs appear unique. © 2018, © 2018 Taylor &amp; Francis.</t>
  </si>
  <si>
    <t>10.1080/10640266.2018.1477673</t>
  </si>
  <si>
    <t>Tse, S.; Ng, R.M.K.; Tonsing, K.N.; Ran, M.</t>
  </si>
  <si>
    <t>Families and family therapy in Hong Kong</t>
  </si>
  <si>
    <t>Family therapy views humans not as separate entities, but as embedded in a network of relationships, highlighting the reciprocal influences of one's behaviours on one another. This article gives an overview of family demographics and the implementation of family therapy in Hong Kong. We start with a review of the family demographics in Hong Kong and brief notes on families in mainland China. Demographics show that the landscape has changed markedly in the past decade, with more cross-border marriages, an increased divorce rate, and an ageing overall population all of which could mean that there is increasing demand for professional family therapy interventions. However, only a limited number of professionals are practising the systems-based approach in Hong Kong. Some possible reasons as to why family therapy is not well disseminated and practised are discussed. These reasons include a lack of mental health policy to support family therapy, a lack of systematic family therapy training, and a shortage of skilled professionals. Furthermore, challenges in applying the western model in Chinese culture are also outlined. We conclude that more future research is warranted to investigate how family therapy can be adapted for Chinese families. © 2012 Institute of Psychiatry.</t>
  </si>
  <si>
    <t>10.3109/09540261.2012.656304</t>
  </si>
  <si>
    <t>Not clear if anorexia nervosa; also review</t>
  </si>
  <si>
    <t>Swenne, I.; Parling, T.; Salonen Ros, H.</t>
  </si>
  <si>
    <t>Family-based intervention in adolescent restrictive eating disorders: Early treatment response and low weight suppression is associated with favourable one-year outcome</t>
  </si>
  <si>
    <t>Background: Family-based treatments are first-line treatments for adolescents with restrictive eating disorders (ED) but have to be improved since outcome is poor for some. We have investigated the one-year outcome of a family-based intervention programme with defined and decisive interventions at the start of treatment. Method: Data pertaining 201 adolescents with restrictive ED with features of anorexia nervosa but not fulfilling the weight criterion starting treatment 2010-2015, had a wide range of body mass index (BMI) and of weight loss at presentation, and completed a one-year follow-up was analysed. Recovery from the ED was defined as an Eating Disorder Examination-questionnaire (EDE-Q) score &lt; 2.0 or as not fulfilling criteria for an ED at a clinical interview. Results: By EDE-Q 130 (65%) had recovered at 1 year and by clinical interview 106 (53%). According to the EDE-Q criterion recovery was independently associated with lower EDE-Q score at presentation, higher weight gain after 3 months of treatment and lower weight suppression at follow-up, weight suppression being defined as the difference between premorbid and current BMI. Not fulfilling criteria for an ED was associated with the same factors and also by higher BMI at presentation. Conclusion: The observations that low weight and high ED cognitions confer a poor prognosis but that rapid weight gain at the start of treatment predicts a better prognosis are presently extended to adolescents with restrictive ED with a wide range of BMI at presentation. High weight suppression at follow-up is associated with a poor prognosis and indicates the importance of taking premorbid BMI into account when setting weight targets for treatment. © 2017 The Author(s).</t>
  </si>
  <si>
    <t>10.1186/s12888-017-1486-9</t>
  </si>
  <si>
    <t xml:space="preserve">Family therapy </t>
  </si>
  <si>
    <t>Diamond, G.; Josephson, A.</t>
  </si>
  <si>
    <t>Family-based treatment research: A 10-year update</t>
  </si>
  <si>
    <t>Objective: To provide an update on the state of the art of family-based treatment research. Method: Randomized clinical trials conducted in the past 10 years that included parents as a primary participant in treatment of child and adolescent psychiatric problems were reviewed. Studies were identified from major literature search engines (e.g., PsycINFO, Medline). Current significant pilot work was identified in the National Institute of Mental Health Computer Retrieval of Information on Scientific Projects (CRISP) Web page or from the authors themselves. Results: Family treatments have proven effective with externalizing disorders, particularly conduct and substance abuse disorders, and in reducing the comorbid family and school behavior problems associated with attention-deficit/hyperactivity disorder. Several new studies suggest that family treatments or treatment augmented by family treatments are effective for depression and anxiety. Conclusions: For many disorders, family treatments can be an effective stand-alone intervention or an augmentation to other treatments. Engaging parents in the treatment process and reducing the toxicity of a negative family environment can contribute to better treatment engagement, retention, compliance, effectiveness, and maintenance of gains. Recommendations for the next decade of research and some implications of family-based treatment for child and adolescent psychiatry are explored. ©2005 by the American Academy of Child and Adolescent Psychiatry.</t>
  </si>
  <si>
    <t>10.1097/01.chi.0000169010.96783.4e</t>
  </si>
  <si>
    <t>Family therapy; also review</t>
  </si>
  <si>
    <t>Lim, J.; White, J.; Withington, T.; Catania, S.; Wilson, D.; Knight, P.; Rees, B.; Middeldorp, C.; Krishnamoorthy, G.</t>
  </si>
  <si>
    <t>Family-based treatment takes longer for adolescents with mental health comorbidities: findings from a community mental health service</t>
  </si>
  <si>
    <t>Children and adolescents diagnosed with an eating disorder often meet the diagnosis of another mental health disorder. In addition to eating disorders, individuals with comorbid disorders have higher suicide rates and more severe and chronic eating disorder symptoms. The present research aimed to investigate the influence of comorbid conditions on the treatment outcomes of children and adolescents that attended a public community mental health service. It was hypothesised that the patients with comorbidities would have a more extended treatment duration, slower rates of weight restoration, more hospital admissions for medical compromise, and poorer functioning than those without comorbidities. Data from 78 past patients at the Eating Disorder Program in Queensland, Australia, were analysed. Patients with comorbidities demonstrated similar recovery rates to those without comorbidities. However, those with comorbid conditions had longer episodes of treatment. The study’s results support using Family Based Treatment for patients with and without comorbidities. The implications of the findings for public mental health services and directions for future research are discussed. © 2023 Taylor &amp; Francis.</t>
  </si>
  <si>
    <t>10.1080/10640266.2023.2201995</t>
  </si>
  <si>
    <t>Hurst, Kim; Zimmer-Gembeck, Melanie</t>
  </si>
  <si>
    <t>Family-based treatment with cognitive behavioural therapy for anorexia.</t>
  </si>
  <si>
    <t>Objective: To evaluate symptom change among adolescents with anorexia nervosa (AN) receiving a novel program of family based treatment (FBT) combined with a cognitive behavioural therapy (CBT) module on perfectionism (FBT + CBT-P). Methods: A cohort study was conducted with 21 adolescents with AN who entered FBT + CBT-P; 19 adolescents completed treatment (an average of 32 sessions). Participants completed four repeated assessments over 1 year, which included measures of eating disorder symptoms and perfectionism, self-orientated perfectionism, and socially prescribed perfectionism (SPP). Results: Using intent-to-treat analyses, group means showed significant increases in weight, and decreases in symptoms and perfectionism (except SPP) at the third assessment (following CBT) and at the end of FBT + CBT-P treatment, relative to pre-treatment. Of the completing participants, more than half improved on all measures (except SPP), and all participants improved in weight. Discussion: FBT + CBT-P was associated with average declines in adolescents' eating disorder symptoms and perfectionism, and improvements in perfectionism were associated with improvements in eating disorder symptoms. A randomised controlled trial should be conducted to compare the efficacy of FBT to FBT + CBT-P, including follow-up to assess length and rate of symptom remittance or time to relapse. (PsycInfo Database Record (c) 2021 APA, all rights reserved)</t>
  </si>
  <si>
    <t>10.1111/cp.12152</t>
  </si>
  <si>
    <t xml:space="preserve">Family therapy with a CBT module - focus on FBT so exclude  </t>
  </si>
  <si>
    <t>Aspen, Vandana; Boutelle, Kerri</t>
  </si>
  <si>
    <t>Family-based treatment without a family: Case report of an adolescent with anorexia nervosa.</t>
  </si>
  <si>
    <t>Anorexia nervosa (AN) is a debilitating disease with the highest death rates of any psychiatric illness. Given the seriousness of this condition, interventions for this population are in high demand. Thus far, adult behavioral treatments available have been largely ineffective and clinical trials are plagued with high drop-out and low remission rates, especially for those with longer duration of illness. In contrast, family-based therapy for anorexia nervosa (FBT-AN), has shown promising results with adolescents and is currently recommended as the front-line treatment. Studies show that FBT-AN is effective for 80-90% of adolescents, and is superior to both individual and supportive psychotherapy. In addition, recent data suggest that enhanced Cognitive Behavioral Therapy (CBT-E; may be another possible and economic alternative for older adolescents with AN. A full manual for FBT-AN has been published elsewhere. Briefly, FBT-AN is divided into 3 phases and is typically completed within a 6-12 month period. In FBT-AN, therapy is conducted with the entire family and at its core is focused around (1) mobilizing the family to fight AN (2) teaching the parents how to re-feed their starving offspring and (3) transitioning independence over eating back to adolescent once he/she is able to. Central elements of phase 1 include educating the family about the dangers of severe malnutrition and enlisting the parents to help the child begin eating again. The primary goal is to keep the family focused on the eating disorder and in particular, weight gain. The family is taught to view AN as a disease that is attacking their child. Siblings are aligned with the patient and a parental alliance is formed around re-feeding. Parents are coached in how to take control over their child's eating and sessions are used to problem solve any issues around eating and activity-any issues that interfere with weight gain. An in-session family meal is used to provide the therapist with objective information about the family dynamics around food and to provide in vivo coaching on how to have their child eat more than he/she is prepared to. Phase 1 continues until the adolescent is able to eat on his/her own and has made steady gains in weight (approximately 90% IBW). The primary goal of phase 2 is transitioning parental authority back to the adolescent. This goal is achieved slowly and cautiously, dependent on the patient's weight and level of familial anxiety. Once the adolescent is eating independently and weight is in a healthy range, the final phase of treatment initiates (Phase 3). In Phase 3, the focus shifts away from weight restoration and moves more towards the impact that AN has had on typical adolescent development. These sessions are tailored to address the particular issues surrounding the adolescent and his/her family. In the description of FBT-AN above, the role of the family is unambiguously clear-particularly the function/responsibility of the parent(s). The focus of this report is on the applicability of FBT-AN in a setting in which no parent is available. (PsycInfo Database Record (c) 2021 APA, all rights reserved)</t>
  </si>
  <si>
    <t>10.1007/s40519-013-0070-7</t>
  </si>
  <si>
    <t xml:space="preserve">Family therapy; also single case </t>
  </si>
  <si>
    <t>Månsson, J.; Parling, T.; Swenne, I.</t>
  </si>
  <si>
    <t>Favorable effects of clearly defined interventions by parents at the start of treatment of adolescents with restrictive eating disorders</t>
  </si>
  <si>
    <t>Objective To study the effect of clearly defined and decisive parental interventions at the start of treatment of restrictive eating disorders (ED) in adolescents. Method Forty-seven adolescents with ED (anorexia nervosa = 6, bulimia nervosa = 1, EDNOS = 40) and their families participated. Parents were advised to (1) keep the adolescent home from school, (2) eat all meals together with the adolescent, (3) prevent any form of exercise, and (4) prevent vomiting during the first week of treatment. Weight change was followed up to three months and EDE-Q administered at start of treatment and at three months. Results Thirty (64%) of the families accomplished all four interventions during the first week of treatment. Their adolescents gained ∼1 kg of weight at one week, 2 kg at one month, and 4 kg at three months while adolescents in families who did not accomplish all four interventions gained only 1.4 kg up to three months. Scores on the EDE-Q decreased during treatment and in adolescents of families who accomplished all four interventions they were in the range of a reference population. Discussion Decisive parental management of eating disturbed behaviors at the start of treatment of adolescents with ED promotes later clinical outcome. The finding supports the view that family based therapies are effective in adolescent ED. Results has to be followed up for evaluation of the long term effects of this type of intervention. © 2014 Wiley Periodicals, Inc.</t>
  </si>
  <si>
    <t>10.1002/eat.22379</t>
  </si>
  <si>
    <t xml:space="preserve">Family therapt </t>
  </si>
  <si>
    <t>Weissman, R.S.</t>
  </si>
  <si>
    <t>Fifty volumes of scholarship on eating disorders</t>
  </si>
  <si>
    <t>10.1002/eat.22653</t>
  </si>
  <si>
    <t>Walsh, B. Timothy; Kaplan, Allan S; Attia, Evelyn; Olmstead, Marion; Parides, Michael; Carter, Jacqueline C; Pike, Kathleen M; Devlin, Michael J; Woodside, Blake; Roberto, Chiristina A; Rockert, Wendi</t>
  </si>
  <si>
    <t>Fluoxetine After Weight Restoration in Anorexia Nervosa: A Randomized Controlled Trial.</t>
  </si>
  <si>
    <t>Context: Antidepressant medication is frequently prescribed for patients with anorexia nervosa. Objective: To determine whether fluoxetine can promote recovery and prolong time-to-relapse among patients with anorexia nervosa following weight restoration. Design, Setting and Participants: Randomized, double-blind, placebo-controlled trial. From January 2000 until May 2005, 93 patients with anorexia nervosa received intensive inpatient or day-program treatment at the New York State Psychiatric Institute or Toronto General Hospital. Participants regained weight to a minimum body mass index (calculated as weight in kilograms divided by the square of height in meters) of 19.0 and were then eligible to participate in the randomized phase of the trial. Interventions: Participants were randomly assigned to receive fluoxetine or placebo and were treated for up to 1 year as outpatients in double-blind fashion. All patients also received individual cognitive behavioral therapy. Main Outcome/Measures: The primary outcome measures were time-to-relapse and the proportion of patients successfully completing 1 year of treatment. Results: Forty-nine patients were assigned to fluoxetine and 44 to placebo. Similar percentages of patients assigned to fluoxetine and to placebo maintained a body mass index of at least 18.5 and remained in the study for 52 weeks (fluoxetine, 26.5%; placebo, 31.5%; P=.57). In a Cox proportional hazards analysis, with prerandomization body mass index, site, and diagnostic subtype as covariates, there was no significant difference between fluoxetine and placebo in time-to-relapse (hazard ratio, 1.12; 95% Cl, 0.65-2.01; P=.64). Conclusions: This study failed to demonstrate any benefit from fluoxetine in the treatment of patients with anorexia nervosa following weight restoration. Future efforts should focus on developing new models to understand the persistence of this illness and on exploring new psychological and pharmacological treatment approaches. (PsycInfo Database Record (c) 2021 APA, all rights reserved)</t>
  </si>
  <si>
    <t>10.1001/jama.295.22.2605</t>
  </si>
  <si>
    <t xml:space="preserve">Medication </t>
  </si>
  <si>
    <t>Dudzińska, E.; Szymona, K.; Kloc, R.; Kocki, T.; Gil-Kulik, P.; Bogucki, J.; Kocki, J.; Paduch, R.; Urbańska, E.M.</t>
  </si>
  <si>
    <t>Fractalkine, sicam-1 and kynurenine pathway in restrictive anorexia nervosa–exploratory study</t>
  </si>
  <si>
    <t>The link between the kynurenine pathway and immunomodulatory molecules—fractalkine and soluble intercellular adhesion molecule-1 (sICAM-1)—in anorexia nervosa (AN) remains un-known. Fractalkine, sICAM-1, tryptophan (TRP), kynurenine (KYN), neuroprotective kynurenic acid (KYNA), neurotoxic 3-OH-kynurenine (3-OH-KYN), and the expression of mRNA for kynurenine aminotransferases (KAT1-3) were studied in 20 female patients with restrictive AN (mostly drug-free, all during first episode of the disease) and in 24 controls. In AN, serum fractalkine, but not sICAM-1, KYNA, KYN, TRP or 3-OH-KYN, was higher; ratios TRP/KYN, KYN/KYNA, KYN/3-OH-KYN and KYNA/3-OH-KYN were unaltered. The expression of the gene encoding KAT3, but not of genes encoding KAT1 and KAT2 (measured in blood mononuclear cells), was higher in patients with AN. In AN, fractalkine positively correlated with TRP, while sICAM-1 was negatively associated with 3-OH-KYN and positively linked with the ratio KYN/3-OH-KYN. Furthermore, TRP and fractalkine were negatively associated with the body mass index (BMI) in AN. Expression of KAT1, KAT2 and KAT3 did not correlate with fractalkine, sICAM-1 or BMI, either in AN or control. Increased fractalkine may be an independent factor associated with the restrictive type of AN. Excessive physical activity probably underlies increased expression of KAT3 observed among enrolled patients. Further, longitudinal studies on a larger cohort of patients should be aimed to clarify the contribution of fractalkine and KAT3 to the pathogenesis of AN. © 2021 by the authors. Licensee MDPI, Basel, Switzerland.</t>
  </si>
  <si>
    <t>10.3390/nu13020339</t>
  </si>
  <si>
    <t>Ruscica, M.; Macchi, C.; Gandini, S.; Morlotti, B.; Erzegovesi, S.; Bellodi, L.; Magni, P.</t>
  </si>
  <si>
    <t>Free and bound plasma leptin in anorexia nervosa patients during a refeeding program</t>
  </si>
  <si>
    <t>Endocrine</t>
  </si>
  <si>
    <t>10.1007/s12020-015-0598-6</t>
  </si>
  <si>
    <t>Reilly, E.A.</t>
  </si>
  <si>
    <t>From calorie-counting to relationships</t>
  </si>
  <si>
    <t>Group Anal.</t>
  </si>
  <si>
    <t>Beginning with the notion that eating disorders have become the typical ailment of our generation, the author discusses key developments within the contemporary multi-theoretical literature leading to an emerging focus on the role of inter-personal relationships within the psychopathology. Within this, attention is narrowed to a restricted obsessional and concretized repertoire of food which severely limits inter-personal functioning and the capacity for reflection on the same, producing a quasi-symbiotic picture. Following Foulkes's ideas on open communication, the author details her work with this client group in a short-term group-analytic group and how this relates to multi-disciplinary work that itself derived principally from cognitive behavioural methodologies. The value of such short-term interventions is stressed with this client group, as is its place within the wider organizational context. Copyright © 2006 The Group-Analytic Society.</t>
  </si>
  <si>
    <t>10.1177/0533316406066603</t>
  </si>
  <si>
    <t>Smith, K.E.; Juarascio, A.</t>
  </si>
  <si>
    <t>From Ecological Momentary Assessment (EMA) to Ecological Momentary Intervention (EMI): Past and Future Directions for Ambulatory Assessment and Interventions in Eating Disorders</t>
  </si>
  <si>
    <t>Purpose of Review: Ambulatory assessment methods, including ecological momentary assessment (EMA), have often been used in eating disorders (EDs) to assess the type, frequency, and temporal sequencing of ED symptoms occurring in naturalistic environments. Relatedly, growing research in EDs has explored the utility of ecological momentary interventions (EMIs) to target ED symptoms. The aims of the present review were to (1) synthesize recent literature pertaining to ambulatory assessment/EMA and EMI in EDs, and (2) identify relevant limitations and future directions in these domains. Recent Findings: With respect to ambulatory assessment and EMA, there has been substantial growth in the expansion of constructs assessed with EMA, the exploration of state- vs. trait-level processes, integration of objective and passive assessment approaches, and consideration of methodological issues. The EMI literature in EDs also continues to grow, though most of the recent research focuses on mobile health (mHealth) technologies with relatively minimal EMI components that adapt to momentary contextual information. Summary: Despite these encouraging advances, there remain several promising areas of ambulatory assessment research and clinical applications in EDs going forward. These include integration of passive data collection, use of EMA in treatment evaluation and design, evaluation of dynamic system processes, inclusion of diverse samples, and development and evaluation of adaptive, tailored EMIs such as just-in-time adaptive interventions. While much remains to be learned in each of these domains, the continual growth in mobile technology has potential to facilitate and refine our understanding of the nature of ED psychopathology and ultimately improve intervention approaches. © 2019, Springer Science+Business Media, LLC, part of Springer Nature.</t>
  </si>
  <si>
    <t>10.1007/s11920-019-1046-8</t>
  </si>
  <si>
    <t>Castro-Fornieles, J.; Serna, E.D.L.; Calvo, A.; Blázquez, A.; Moya, J.; Lázaro, L.; Andrés-Perpiñá, S.; Plana, M.T.; Gil, L.; Flamarique, I.; Martínez, E.; Pariente, J.; Moreno, E.; Bargallo, N.</t>
  </si>
  <si>
    <t>Functional MRI with a set-shifting task in adolescent anorexia nervosa: A cross-sectional and follow-up study</t>
  </si>
  <si>
    <t>Neuropsychologia</t>
  </si>
  <si>
    <t>Studies of set-shifting in adolescent AN present conflicting results, since not all have found differences with regard to controls. To date, no functional Magnetic Resonance Imaging (fMRI) studies have been carried out in adolescent patients, nor have patients been assessed after weight recovery. In this study, 30 female AN patients aged 12–17 and 16 matched control subjects were assessed both at baseline and after six months and renutrition using a structured diagnostic interview, clinical and neurocognitive scales, and fMRI during a set-shifting task. Adolescent AN patients presented similar performance on different neurocognitive tests and also on a set-shifting task during fMRI, but they showed a lower activation in the inferior and middle occipital and lingual gyri, fusiform gyri and cerebellum during the set-shifting task. No correlations were found between decreased activation and clinical variables such as body mass index, eating or depressive symptoms. After six months of treatment and renutrition in AN patients, there were no differences between patients and controls. These results show that adolescent AN patients have lower activation in relevant brain areas during a set-shifting task, and support the use of fMRI with set-shifting paradigms as a biomarker in future studies. © 2019 Elsevier Ltd</t>
  </si>
  <si>
    <t>10.1016/j.neuropsychologia.2019.05.019</t>
  </si>
  <si>
    <t>Yasuhara, D.; Naruo, T.; Nagai, N.; Muranaga, T.; Nakahara, T.; Tanaka, M.; Kojima, S.; Sagiyama, K.-I.; Masuda, A.; Inui, A.</t>
  </si>
  <si>
    <t>Glucose tolerance predicts short-term refeeding outcome in females with anorexia nervosa</t>
  </si>
  <si>
    <t>Psychosomatic Medicine</t>
  </si>
  <si>
    <t>Objective: Little is known about biologic predictors of refeeding outcome in anorexia nervosa (AN). Because nutritional status mirrors glucose metabolism during an oral glucose tolerance test (OGTT) in AN, this study investigated whether pretreatment glucose response patterns during the OGTT might be associated with refeeding progress in patients with AN. Methods: Sixty-four female patients with anorexia (33 restrictors and 31 binge/purgers) and 13 healthy control subjects underwent an OGTT before nutritional rehabilitation, including desensitization to fear of energy intake of 1000 to 1600 kcal/day. Patients were divided into flat-type responders, impaired glucose tolerance (IGT)-type responders, and normal-type glucose responders. Daily energy intake, weekly weight gain, and the duration of desensitization period were evaluated until the 12th week. Results: The patients with anorexia consisted of 20 flat-type, 21 IGT-type, and 23 normal-type responders. Normal-type responders required a shorter time to complete the desensitization period than other responders (p = .003 for restrictors, p &lt; .001 for binge/purgers). In terms of refeeding progress, significant group effects for daily energy intake and weekly weight gain were evident in restrictors (p = .006, p = .028, respectively) and binge/purgers (p &lt; .001, p = .003, respectively); normal-type responders showed good refeeding progress compared with other responders in both AN subtypes. Conclusions: The present study found a close relationship between pretreatment glucose responses, therapeutic progress of desensitization to fear of energy intake, and refeeding progress in both AN subtypes. Our findings suggest that glucose tolerance may be a useful predictor of short-term refeeding outcome in this disorder. Copyright © 2005 by the American Psychosomatic Society.</t>
  </si>
  <si>
    <t>10.1097/01.psy.0000170332.47378.a1</t>
  </si>
  <si>
    <t xml:space="preserve">Refeeding only </t>
  </si>
  <si>
    <t>Wood, Leah; Al-Khairulla, Hind; Lask, Bryan</t>
  </si>
  <si>
    <t>Group cognitive remediation therapy for adolescents with anorexia nervosa.</t>
  </si>
  <si>
    <t>Cognitive remediation therapy (CRT) for anorexia nervosa (AN) is a relatively new intervention and targets neuropsychological deficits, such as set shifting difficulties, weak central coherence and visuospatial deficits. To date there are no published descriptions of CRT for adolescents with AN. CRT has been traditionally delivered on an individual basis but other modalities are currently being explored. This paper describes the process of a 10-session course of group-based CRT for adolescents with AN. The nine participants, aged 13-19, were being treated on an inpatient service. Group-based CRT was well received by the participants, who reported it to be fun and useful. Clinical impressions suggest that this approach is a potentially useful addition to the treatment of this challenging population. (PsycInfo Database Record (c) 2021 APA, all rights reserved)</t>
  </si>
  <si>
    <t>10.1177/1359104511404750</t>
  </si>
  <si>
    <t>Zuchova, Svetlana; Erler, Theodore; Papezova, Hana</t>
  </si>
  <si>
    <t>Group cognitive remediation therapy for adult anorexia nervosa inpatients: First experiences.</t>
  </si>
  <si>
    <t>Aim: In this study, we aim to explore the feasibility and acceptability of group cognitive remediation therapy (CRT) for anorexia nervosa (AN) inpatients, and to suggest modifications for future use. Methods: We performed ten 45-min CRT sessions, once a week, in two consecutive groups of adult AN inpatients. The groups consisted of 14 and 20 participants, respectively. At the end of each session, participants filled in a questionnaire asking them to evaluate whether and how they benefited from the exercise. Results: Group-based CRT could be well incorporated into the therapeutic program of the Eating Disorders Unit, and was well received by the participants. Based on patients' feedback and our observations, we discuss several options for future modifications. (PsycInfo Database Record (c) 2021 APA, all rights reserved)</t>
  </si>
  <si>
    <t>10.1007/s40519-013-0041-z</t>
  </si>
  <si>
    <t>Maiden, Zoe; Baker, Laura; Espie, Jonathan; Simic, Mima; Tchanturia, Kate</t>
  </si>
  <si>
    <t>Group cognitive remediation therapy format for adolescents.</t>
  </si>
  <si>
    <t>Brief group psychotherapy for eating disorders: Inpatient protocols.</t>
  </si>
  <si>
    <t>The following child and adolescent treatment programme was designed and developed within the South London and Maudsley (SLaM) Intensive Treatment Programme (ITP). This is part of the wider National and Specialist Child and Adolescent Eating Disorder Service (CAEDS). The ITP was set up in September 2010 for young people with anorexia nervosa (AN) or eating disorder not otherwise specified restrictive type (EDNOS-R), who require more intensive support than outpatient care and as an alternative to inpatient admission. The ITP aims to increase a young person's motivation for recovery, establish a regular and more flexible eating pattern, achieve consistent weight gain and/or maintenance, treat maintaining factors of the disorder and foster reintegration to school and with peer group. The programme also aims to disseminate skills to parents that can help them in meal supervision of the young person at home. ITP is a day patient programme that runs from Monday to Friday, for up to eight young people each day. Young people usually attend the programme for five days initially and this is gradually reduced as they reintegrate back to school. If young people attend the programme for five days they receive ten hours of education per week. They are also given one individual therapy session per week for goal setting and motivational work, in addition to twice weekly family reviews with their parents and weekly parents' skills group. Work with families is based on the principles of Family Therapy for Anorexia Nervosa (FT-AN) that has been developed in our service. Regular physical monitoring, including weight and physical observations, is also provided. (PsycInfo Database Record (c) 2021 APA, all rights reserved)</t>
  </si>
  <si>
    <t>Lample, S.S.; Gillum, J.</t>
  </si>
  <si>
    <t>Guys with eating disorders: how to help.</t>
  </si>
  <si>
    <t>Journal of Christian nursing : a quarterly publication of Nurses Christian Fellowship</t>
  </si>
  <si>
    <t>It is possible that 1 to 3 million males in the United States have anorexia and bulimia; thousands more have other forms of disordered eating. Physical complaints of ten are the first admission of a problem, but symptoms can be misinterpreted resulting in misdiagnosis and ineffective treatment. This article discusses clinical sequelae of eating disorders, specific symptoms and issues in males, and important components of effective treatment.</t>
  </si>
  <si>
    <t>10.1097/cnj.0b013e3181ddfd1d</t>
  </si>
  <si>
    <t>Powers, P S</t>
  </si>
  <si>
    <t>Heart failure during treatment of anorexia nervosa.</t>
  </si>
  <si>
    <t>The author presents data on three anorectic patients who developed heart failure during the nutritional rehabilitation phase of their treatment. After discussing possible reasons for the patients' cardiac decompensation, she suggests procedures for the prevention and early detection of heart failure in anorectic patients during the recovery phase.</t>
  </si>
  <si>
    <t>Chatoor, I</t>
  </si>
  <si>
    <t>Infantile anorexia nervosa: a developmental disorder or separation and individuation.</t>
  </si>
  <si>
    <t>The Journal of the American Academy of Psychoanalysis</t>
  </si>
  <si>
    <t>Infantile anorexia nervosa is an eating disorder that has its onset during the early developmental stage of separation and individuation between the ages of six months and three years. Infantile anorexia nervosa is characterized by food refusal and leads to failure to thrive. The infant refuses to eat in an attempt to achieve autonomy and control with regard to the mother, a maneuver that serves to involve the mother more deeply in the infant's eating behavior and to meet the infant's need for attention. Mother and infant become embroiled in a battle of wills over the infant's food intake. The infant's feeding is directed by his emotional needs instead of physiological sensations of hunger and satiety, and he fails to develop somatopsychological differentiation. The infant's temperament and maternal conflicts over control, autonomy, and dependency appear to contribute to this eating disorder. Treatment is aimed toward helping the parents understand and promote the developmental process of somatopsychological differentiation. Initially, a behavioral-cognitive approach is used; however, parents who struggle with unresolved issues around dependency and control require further psychotherapy.</t>
  </si>
  <si>
    <t>Dohrmann, C.</t>
  </si>
  <si>
    <t>Obesity and Related Disorders - SMi's Second Annual Conference. 21-22 February 2005, London, UK</t>
  </si>
  <si>
    <t>IDrugs</t>
  </si>
  <si>
    <t>Morris, J.; Okhai, M.F.; Bell, L.; Treasure, J.</t>
  </si>
  <si>
    <t>Psychological therapies in anorexia nervosa [7] (multiple letters)</t>
  </si>
  <si>
    <t xml:space="preserve">No indication in title that paper is CBT-focused and no abstract </t>
  </si>
  <si>
    <t>Molina-Ruiz, R.M.; Looi, J.C.L.; Walterfang, M.; García-Saiz, T.; Wilkes, F.A.; Liu, L.L.; Velakoulis, D.; Perera, J.L.C.; Diaz-Marsa, M.</t>
  </si>
  <si>
    <t>Striatal volumes as potential biomarkers in Eating Disorders: A pilot study</t>
  </si>
  <si>
    <t>Revista de Psiquiatria y Salud Mental</t>
  </si>
  <si>
    <t>Introduction: Differences in bulimic and impulsive behaviours in Eating Disorders (ED) have been associated with cortico-striatal circuit dysfunction at a neurobiological level. We sought to investigate neo-striatal volume as a biomarker in ED subgroups as well as the possible relationship with trauma history. Material and methods: We studied 24 female patients: Anorexia Nervosa AN (n = 8), Bulimia Nervosa BN (n = 9), comorbid ED with borderline personality disorder (EDc; n = 7), and a group of Healthy Controls (n = 19). Binge eating behaviours and impulsivity scales were used to characterize our sample as well as Trauma Questionnaires and Magnetic resonance imaging (MRI) volumetric manual measurements of caudate and putamen nuclei (striatum). Results: Our preliminary results showed a significantly larger left putaminal volume in AN compared to the other three groups [C (p = 0.008), BN (p &lt; .001) and EDc (p = .001)] and a smaller right putaminal volume in EDc compared to controls (p = .045) and AN (p = .039). Some negative correlations were found between bilateral putaminal volumes and self-reported general and early traumatization scores. Conclusion: This pilot study suggested that striatal volumes might differentiate AN from BN and EDc at a neurobiological level with implications for treatment strategies. Larger scale studies should be carried out that allow replication of these data. © 2020</t>
  </si>
  <si>
    <t>10.1016/j.rpsm.2020.01.003</t>
  </si>
  <si>
    <t>Brambilla, Francesca; Brunetta, Mirella; Peirone, Angela; Perna, Giampaolo; Sacerdote, Paola; Manfredi, Barbara; Panerai, Alberto E</t>
  </si>
  <si>
    <t>T-lymphocyte cholecystokinin-8 and beta-endorphin concentrations in eating disorders: I. Anorexia nervosa.</t>
  </si>
  <si>
    <t>Baseline concentrations of cholecystokinin-8 (CCK-8) and beta-endorphin (beta-EP) were measured in T-lymphocytes from 33 restricting patients (aged 12-35 yrs) with anorexia nervosa (AN-R), 23 binging/purging patients (aged 17-43 yrs) with anorexia nervosa (AN-BP), and 24 healthy volunteers (aged 14-42 yrs). All Ss were female. 35 Ss also had their peptide levels measured at 1, 2, and 4 mo during a 4-mo combined cognitive-behavioral and psychopharmacological treatment. Nortriptyline or fluoxetine was used to treat AN-R Ss, while fluoxetine or amineptine was used for AN-BP Ss. CCK-8 basal values were significantly lower and beta-EP values significantly higher in AN-R and AN-BP Ss than in normal volunteers. CCK-8 values fluctuated insignificantly during each treatment, while beta-EP values decreased to a significant degree only in fluoxetine-treated AN-R patients. (PsycInfo Database Record (c) 2021 APA, all rights reserved)</t>
  </si>
  <si>
    <t>10.1016/0165-1781%2895%2902664-9</t>
  </si>
  <si>
    <t>Kaye, Walter H; Wierenga, Christina E; Knatz, Stephanie; Liang, June; Boutelle, Kerri; Hill, Laura; Eisler, Ivan</t>
  </si>
  <si>
    <t>Temperament-based treatment for anorexia nervosa.</t>
  </si>
  <si>
    <t>Anorexia nervosa (AN) tends to be a chronic and deadly disorder with no proven treatments that reverse core symptoms in adults. New insight into neurobiological mechanisms that contribute to symptoms may support development of more effective interventions. We describe the development of a temperament-based treatment for AN on the basis of empirically supported models. It uses a systemized approach and takes into consideration an understanding of how neurobiological mechanisms are expressed through behaviour and personality and contribute to specific AN symptomatology. This model integrates the development of AN-focused constructive coping strategies with carer-focused strategies to manage temperament traits that contribute to AN symptomatology. This intervention is consistent with the recent Novel Interventions for Mental Disorders initiative mandating that treatment trials follow an experimental medicine approach by identifying underlying mechanisms that are directly targeted by the intervention to influence symptoms. (PsycInfo Database Record (c) 2021 APA, all rights reserved)</t>
  </si>
  <si>
    <t>10.1002/erv.2330</t>
  </si>
  <si>
    <t>Kreipe, Richard E; Trott, Martin</t>
  </si>
  <si>
    <t>The food exchange system in the treatment of anorexia nervosa.</t>
  </si>
  <si>
    <t>Suggests that behavior modification programs for adolescents with anorexia nervosa may be successful in facilitating weight gain, but also may be related to increasing obsession with calorie counting on the adolescents' part. This ill effect is counterproductive because it reinforces the obsessiveness that underlies the syndrome, it may increase conflict among staff, and it is not necessarily conducive to sound nutrition. A food exchange system is recommended as a more appropriate alternative to treating anorexic adolescents. (PsycInfo Database Record (c) 2021 APA, all rights reserved)</t>
  </si>
  <si>
    <t>10.1177/000992288602501211</t>
  </si>
  <si>
    <t xml:space="preserve">Treatment proposal </t>
  </si>
  <si>
    <t>The journey from opposition to recovery from eating disorders: Multidisciplinary model integrating narrative counseling and motivational interviewing in traditional approaches</t>
  </si>
  <si>
    <t>Background: In the world of today's of ever-briefer therapies and interventions, people often seem more interested in outcome than process. This paper focuses on the processes used by a multidisciplinary team in the journey from opposition to change to recovery from eating disorders. The approach outlined is most relevant to those with severe and enduring illness. Methods: This paper describes a five-phase journey from eating-disorder disability and back to health as it occurs for patients in a community-based facility. This integrative model uses narrative and motivational interviewing counseling weaved into traditional approaches. It approaches illness from a transdiagnostic orientation, addressing the dynamics and needs demanded by the comorbidities and at the same time responding effectively in a way that reduces the influence of the eating disorder.The treatment described involves a five-phase journey: Preliminary phase (choosing a shelter of understanding); Phase 1: from partial recognition to full acknowledgment; Phase 2: from acknowledgment to clear cognitive stance against the eating disorder; Phase 3: towards clear stance against the " patient" status; Phase 4: towards re-authoring life and regaining self-agency; Phase 5: towards recovery and maintenance. Results: In a longitudinal study of patients with a severe and debilitating eating disorder treated with this approach. The drop-out rate was less than 10%. This was during the first two months of treatment for those diagnosed with bulimia nervosa, and this was higher than in those diagnosed with anorexia nervosa. At the end of treatment (15 months to 4 years later) 65% of those treated with anorexia nervosa and 81% of those treated with bulimia nervosa were either in a fully recovered state or in much improved. At the four-year follow-up, 68% of those diagnosed with anorexia nervosa and 83% of those diagnosed with bulimia nervosa were categorized as either fully recovered or much improved. All patients who completed the program were gainfully employed. Conclusions: The collaborative work, which is the heart of the described model increases the patient's and family's ownership of treatment and outcome and strengthen the therapeutic bond, thus enhances recovery. © 2013 Golan; licensee BioMed Central Ltd.</t>
  </si>
  <si>
    <t>10.1186/2050-2974-1-19</t>
  </si>
  <si>
    <t>Not an intervention study; theoretical model</t>
  </si>
  <si>
    <t>The perplexities of conducting randomized, double-blind, placebo-controlled treatment trials in anorexia nervosa patients</t>
  </si>
  <si>
    <t>10.1176/appi.ajp.2008.08060957</t>
  </si>
  <si>
    <t>Morishita, Shigeru</t>
  </si>
  <si>
    <t>Treatment of anorexia nervosa with Naikan therapy.</t>
  </si>
  <si>
    <t>International Medical Journal</t>
  </si>
  <si>
    <t>Reports the case of a 32-yr-old female who was hospitalized for anorexia nervosa and treated with Naikan therapy. Naikan therapy is a type of psychological therapy that has been used in Japan for about 50 yrs. It consists of meditation with a sense of self-reproach and self-reflection. The patient develops a sense of guilt and a sense of gratitude. The S meditated on themes involving her mother and reflected on her attitude to individuals in important relationships with her. After 3 mo of Naikan therapy, the S's weight had risen considerably, and her eating behavior and mood disorder improved. (PsycInfo Database Record (c) 2021 APA, all rights reserved)</t>
  </si>
  <si>
    <t xml:space="preserve">Naikan therapy </t>
  </si>
  <si>
    <t>Larocca, F.E.; Goodner, S.A.</t>
  </si>
  <si>
    <t>Tube feeding: is it ever necessary?</t>
  </si>
  <si>
    <t>New directions for mental health services</t>
  </si>
  <si>
    <t>10.1002/yd.23319863111</t>
  </si>
  <si>
    <t>Pirke, K.M.; Fichter, M.M.; Lund, R.; Doerr, P.</t>
  </si>
  <si>
    <t>Twenty-four hour sleep-wake pattern of plasma LH in patients with anorexia nervosa</t>
  </si>
  <si>
    <t>Acta Endocrinologica</t>
  </si>
  <si>
    <t>The 24-hr sleep-wake pattern of plasma LH was studied in 18 patients with severe weight loss. Sixteen patients had anorexia nervosa, one suffered from schizophrenia and one had a gastric ulcer. The age of the patients ranged from 13 to 31 years. Seventeen women and one boy participated in the study. Their weight ranged from 51 to 73% of the ideal body weight (IBW) at the first 24-hr study which was at one week after admission to the hospital. Blood was taken through an indwelling venous catheter every 30 min. The patients' weight increased under behavioural therapy and they were re-studied when they had gained approximately 10% IBW and again prior to release from the psychiatric ward. The LH patterns were classified as infantile, pubertal or adult. All patients except for two had an infantile pattern at the first study. Except for the two patients who had no anorexia nervosa, all developed a pubertal and/or an adult pattern. All patients whose weight was below 69% IBW had an infantile LH pattern. Adult patterns were only seen when the body weight was greater than 80% IBW. The increase of the average 24-hr LH values was slower the older the patients were and the longer they had been anorectic.</t>
  </si>
  <si>
    <t>10.1530/acta.0.0920193</t>
  </si>
  <si>
    <t>Sleep</t>
  </si>
  <si>
    <t>Dalle Grave, R.; Calugi, S.; Marchesini, G.</t>
  </si>
  <si>
    <t>Underweight eating disorder without over-evaluation of shape and weight: Atypical anorexia nervosa?</t>
  </si>
  <si>
    <t>10.1002/eat.20555</t>
  </si>
  <si>
    <t>Bialo, S.R.; Gordon, C.M.</t>
  </si>
  <si>
    <t>Underweight, overweight, and pediatric bone fragility: Impact and management</t>
  </si>
  <si>
    <t>Skeletal health is modulated by a variety of factors, including genetic makeup, hormonal axes, and environment. Across all ages, extremes of body weight may exert a deleterious effect on bone accretion and increase fracture risk. The incidence of both anorexia nervosa and obesity, each involving extreme alterations in body composition, is rising among youth, and secondary osteoporosis is increasingly being diagnosed among affected children and adolescents. Compared with the elderly, the definition of osteoporosis that stems from any underlying condition differs for the pediatric population and special precautions are required with regard to treatment of young patients. Early recognition and management of both underweight and overweight youth and the accompanying consequences on bone and mineral metabolism are essential for preservation of skeletal health, although prevention of bone loss and optimization of bone mineral accrual remain the most important protective measures. © 2014 Springer Science+Business Media.</t>
  </si>
  <si>
    <t>10.1007/s11914-014-0226-z</t>
  </si>
  <si>
    <t>Roberts, A; Mandin, H; Roxburgh, P</t>
  </si>
  <si>
    <t>Unexplained seizure in anorexia nervosa.</t>
  </si>
  <si>
    <t>Canadian journal of psychiatry. Revue canadienne de psychiatrie</t>
  </si>
  <si>
    <t>Stierlin, Helm; Weber, Gunthard</t>
  </si>
  <si>
    <t>Unlocking the family door: A systemic approach to the understanding and treatment of anorexia nervosa.</t>
  </si>
  <si>
    <t>Based upon extensive, long-term studies and treatment of anorectics and their families, this innovative, clinically oriented volume describes a family therapy approach to the treatment of anorexia nervosa that views the hunger strike of anorectics as an attempt to put up walls in the family system and withdraw behind closed doors, and yet remain united. "Unlocking the Family Door" demonstrates that eating disorders can be understood and treated effectively, in most cases, when seen as part of a family system. These disorders manifest themselves in particular kinds of families who differ significantly from other families. This understanding makes possible a systemic model of treatment which is comprehensively described in these pages. The volume begins with a capsule portrait of an anorectic family, and goes on to define the broad sociocultural and gender-based context within which anorexia nervosa has emerged. The authors present the concept of related individuation as a framework within which to grasp the essential features of those families who have an anorectic member, and examine the strong and binding family dynamics of anorectic families which persist across many generations and interfere with the normal process of individuation. The authors also compare and contrast anorectic families with other problem families, including "bulimia" families, "psychosomatic" families, and "schizophrenia" families. Throughout the volume, vivid case examples illustrate the principles and techniques of this systemic approach, including numerous examples of the authors "circular questioning" methods. Of particular interest are the findings of the authors' long-term follow-up study with 42 families treated at the Heidelberg Institute. The conclusion from these studies-and from this highly clinical volume-will give new hope to professionals, patients, and their families who all must deal with the problem of anorexia nervosa within the family system. (PsycInfo Database Record (c) 2021 APA, all rights reserved)</t>
  </si>
  <si>
    <t>Family therapy, also review chapter</t>
  </si>
  <si>
    <t>Özbaran, N.B.; Erbasan, Z.İ.; Yılancıoğlu, H.Y.; Çek, D.; Taş, B.Y.; Tokmak, S.H.; Bildik, T.</t>
  </si>
  <si>
    <t>A follow-up and treatment model for pediatric eating disorders: examination of the clinical variables of a child and adolescent psychiatry eating disorder outpatient clinic</t>
  </si>
  <si>
    <t>10.3389/fpsyt.2023.1218604</t>
  </si>
  <si>
    <t xml:space="preserve">No mention of CBT in title or abstract </t>
  </si>
  <si>
    <t>Mallorquí-Bagué, N.; Vintró-Alcaraz, C.; Sánchez, I.; Riesco, N.; Agüera, Z.; Granero, R.; Jiménez-Múrcia, S.; Menchón, J.M.; Treasure, J.; Fernández-Aranda, F.</t>
  </si>
  <si>
    <t>Emotion Regulation as a Transdiagnostic Feature Among Eating Disorders: Cross-sectional and Longitudinal Approach</t>
  </si>
  <si>
    <t>Emotion regulation (ER) difficulties are observed in eating disorders (EDs). However, few studies have explored ER before and after treatment. The aims are as follows: to explore ER difficulties across ED types and a healthy control (HC) group (Study 1) and to assess pretreatment and post-treatment changes among ED types (Study 2). In Study 1, adult women with EDs (n = 438) and HC (n = 126) completed an assessment including Eating Disorders Inventory-2, Difficulties in Emotion Regulation Scale and Symptom Checklist-90-Revised. Patients in Study 2 (n = 69) were also reassessed after treatment. All ED types reported worse ER compared with HC (p &lt;.001); also, ER differences were found between ED types. Prospective analyses show ER improvements after treatment (p &lt;.001; |d| = 0.51), especially in patients with bulimia nervosa (p &lt;.001; |d| = 1.03; Reliable Change Index = 9.79) with greater improvement in those with a better treatment outcome (p =.034). In conclusion, emotion dysregulation is a part of all forms of EDs. Furthermore, emotional dysregulation can be modified. ED treatments for anorexia nervosa and binge eating disorder might be enhanced by targeting ER skills. Copyright © 2017 John Wiley &amp; Sons, Ltd and Eating Disorders Association. Copyright © 2017 John Wiley &amp; Sons, Ltd and Eating Disorders Association.</t>
  </si>
  <si>
    <t>10.1002/erv.2570</t>
  </si>
  <si>
    <t>Brewin, N.; Wales, J.; Cashmore, R.; Plateau, C.R.; Dean, B.; Cousins, T.; Arcelus, J.</t>
  </si>
  <si>
    <t>Evaluation of a Motivation and Psycho-Educational Guided Self-Help Intervention for People with Eating Disorders (MOPED)</t>
  </si>
  <si>
    <t>10.1002/erv.2431</t>
  </si>
  <si>
    <t>Støving, R.K.; Andries, A.; Brixen, K.; Bilenberg, N.; Hørder, K.</t>
  </si>
  <si>
    <t>Gender differences in outcome of eating disorders: A retrospective cohort study</t>
  </si>
  <si>
    <t>10.1016/j.psychres.2010.08.005</t>
  </si>
  <si>
    <t>Jonker, N.C.; Glashouwer, K.A.; de Jong, P.J.</t>
  </si>
  <si>
    <t>Punishment sensitivity and the persistence of anorexia nervosa: High punishment sensitivity is related to a less favorable course of anorexia nervosa</t>
  </si>
  <si>
    <t>Objective: Cross-sectional research provides robust evidence that individuals with anorexia nervosa (AN) report higher punishment sensitivity (PS) than individuals without an eating disorder (ED). High PS might interfere with treatment motivation and the ability to learn from experience. The current study took a longitudinal approach to test predictions that follow from the proposed relevance of PS as a factor in the persistence of AN symptoms. More specifically we tested (1) if higher PS at the start of treatment was related to less improvement in ED symptoms after one year, and (2) if a decrease in ED symptoms was associated with a concurrent decrease in PS. Method: Participants were 69 adolescents with a diagnosis of AN at the start of treatment of whom 62 participated again one year later. ED symptom severity and PS were assessed at both time points. Results: Findings showed that (1) higher PS at the start of treatment was related to less improvement in ED symptoms, and (2) an improvement in ED symptoms was related to a decrease in PS. Discussion: These findings are consistent with the proposed relevance of PS in the persistence of AN and suggest that it might be beneficial to address high PS in treatment. Public Significance: Consistent with the view that punishment sensitivity (PS) is related to the persistence of anorexia nervosa, high PS at the start of treatment was related to less improvement in eating disorder symptoms in patients with anorexia nervosa. Furthermore, an improvement in eating disorder symptoms was associated with a concurrent decrease in PS, suggesting that PS can be subject to change and may be a relevant target for treatment. © 2022 The Authors. International Journal of Eating Disorders published by Wiley Periodicals LLC.</t>
  </si>
  <si>
    <t>10.1002/eat.23707</t>
  </si>
  <si>
    <t>Lattimore, Paul; Mead, Bethan R; Irwin, Leanne; Grice, Lorna; Carson, Ruth; Malinowski, Peter</t>
  </si>
  <si>
    <t>'I can't accept that feeling': Relationships between interoceptive awareness, mindfulness and eating disorder symptoms in females with, and at-risk of an eating disorder.</t>
  </si>
  <si>
    <t>Mindfulness based therapies (MBTs) for eating disorders show potential benefit for outcomes yet evidence is scarce regarding the mechanisms by which they influence remission from symptoms. One way that mindfulness approaches create positive outcomes is through enhancement of emotion regulation skills. Maladaptive emotion regulation is a key psychological feature of all eating disorders. The aim of the current study was to identify facets of emotion regulation involved in the relationship between mindfulness and maladaptive eating behaviours. In three cross-sectional studies, clinical (n = 39) and non-clinical (n = 137 and 119) female participants completed: 1) the Eating Disorder Inventory (EDI) eating specific scales (drive-for-thinness and bulimia) and the EDI psychological symptom scales (emotion dysregulation and interoceptive deficits); and 2) mindfulness, impulsivity, and emotion regulation questionnaires. In all samples mindfulness was significantly and inversely associated with EDI eating and psychological symptom scales, and impulsivity. In non-clinical samples interoceptive deficits mediated the relationship between mindfulness and EDI eating specific scales. Non-acceptance of emotional experience, a facet of interoceptive awareness, mediated the relationship between mindfulness and eating specific EDI scores. Further investigations could verify relationships identified so that mindfulness based approaches can be optimised to enhance emotion regulation skills in sufferers, and those atrisk, of eating disorders. (PsycInfo Database Record (c) 2021 APA, all rights reserved)</t>
  </si>
  <si>
    <t>10.1016/j.psychres.2016.11.022</t>
  </si>
  <si>
    <t>Coelho, J.S.; Carter, J.C.; McFarlane, T.; Polivy, J.</t>
  </si>
  <si>
    <t>"Just looking at food makes me gain weight": Experimental induction of thought-shape fusion in eating-disordered and non-eating-disordered women</t>
  </si>
  <si>
    <t>Thought-shape fusion (TSF) is a cognitive distortion that can be induced experimentally and is associated with eating pathology. The current study was conducted in order to elucidate the effects of TSF induction in females with eating disorders (n=35), as well as in restrained eaters (n=38) and unrestrained eaters (n=39). It was hypothesized that TSF induction would result in anxiety, guilt, increased feelings of fatness, perceived weight gain and feelings of moral wrong-doing relative to an anxiety and control induction. It was further hypothesized that restrained eaters and individuals with eating disorders would exhibit a stronger reaction to a TSF induction than would unrestrained eaters. The results indicated that, as predicted, TSF can be induced in individuals both with and without eating disorders, and individuals with eating disorders reported the highest levels of "state" TSF after the induction relative to the non-clinical controls. However, contrary to expectations, restrained eaters reported higher levels of perceived weight gain and moral wrong-doing after the anxiety induction (but not the TSF induction) relative to the control induction. Potential mechanisms for this pattern of results are discussed, and the clinical implications of research on TSF are also considered. © 2007 Elsevier Ltd. All rights reserved.</t>
  </si>
  <si>
    <t>10.1016/j.brat.2007.11.004</t>
  </si>
  <si>
    <t>9th Annual Meeting of the Eating Disorders Research Society</t>
  </si>
  <si>
    <t>The application of modern neurobiological probes to the field of eating disorders has yielded new and exciting insights into the underlying mechanisms and causes of these devastating conditions. Findings from neuroimaging studies and genetic investigations have further confirmed and expanded our understanding of the role of the serotonin system in anorexia nervosa (AN) and bulimia nervosa. In addition, reduced regional cerebral blood flow in the temporal lobes and related brain structures have been identified in patients with AN, even after recovery. These data may hold promise for the development of more effective treatment strategies for these often chronic and refractory conditions. Results of reported treatment studies demonstrate the role and effectiveness of psychotherapy for AN and 'eating disorder not otherwise specified'; two eating disorders for which there is a paucity of empirically based treatments. Finally, more results from open studies of atypical antipsychotic medications in the treatment of AN are encouraging.</t>
  </si>
  <si>
    <t>10.1517/eoid.13.1.73.25280</t>
  </si>
  <si>
    <t>Robin, Arthur L; Siegel, Patricia T; Moye, Ann W; Gilroy, Marcia; Dennis, Amy Baker; Sikand, Anju</t>
  </si>
  <si>
    <t>A controlled comparison of family versus individual therapy for adolescents with anorexia nervosa.</t>
  </si>
  <si>
    <t>Compared the effectiveness of behavioral family systems therapy (BFST) with that of ego-oriented individual therapy (EOIT) as treatments for adolescents with anorexia nervosa. 37 females (aged 11-20 yrs) with anorexia nervosa were randomly assigned to receive BFST or EOIT, in addition to a common medical and dietary regimen. In BFST, the family was seen conjointly, the parents were placed in control of the adolescent's eating, distorted beliefs were targeted through cognitive restructuring, and strategic/behavioral interventions were used to change family interactions. In EOIT, the adolescent was seen individually, with an emphasis on building ego strength and uncovering the dynamics blocking eating; parents were seen collaterally. Measures administered before, after, and at 1-yr follow-up tapped body mass index, menstruation, eating attitudes, ego functioning, depression, and family interactions. BFST produced greater weight gain and higher rates of resumption of menstruation than EOIT. Both treatments produced comparably large improvements in eating attitudes, depression, and eating-related family conflict, but very few changes occurred on ego functioning. BFST and EOIT proved to be effective treatments, but BFST produced a faster return to health. (PsycInfo Database Record (c) 2021 APA, all rights reserved)</t>
  </si>
  <si>
    <t>10.1097/00004583-199912000-00008</t>
  </si>
  <si>
    <t>Danner, U.N.; Evers, C.; Stok, F.M.; Van Elburg, A.A.; De Ridder, D.T.D.</t>
  </si>
  <si>
    <t>A double burden: Emotional eating and lack of cognitive reappraisal in eating disordered women</t>
  </si>
  <si>
    <t>Objective To examine the influence of emotional eating and lack of cognitive reappraisal on eating pathology in women with binge-purge and restricting type eating disorders. Method Women with a diagnosis of anorexia or bulimia nervosa according to the DSM-IV-tr (n = 50) and non-clinical women without eating disorders (n = 52) were asked about emotional eating tendencies, adaptive emotion regulation strategies (cognitive reappraisal) and eating pathology symptoms. Results In binge-purging women, emotional eating with limited use of cognitive reappraisal predicted level of eating pathology but not in the restricting and non-clinical women. Discussion Emotional eating tendencies in combination with a low tendency to use cognitive reappraisal may influence the severity of eating pathology in individuals with binge-purge behaviours. Evidently, patients with these characteristics require a therapy that addresses adaptive emotion regulation skills. © 2012 John Wiley &amp; Sons, Ltd and Eating Disorders Association.</t>
  </si>
  <si>
    <t>10.1002/erv.2184</t>
  </si>
  <si>
    <t>A new era in service provision for people with eating disorders in Australia: 2019 Medicare Benefit Schedule items and the role of psychiatrists</t>
  </si>
  <si>
    <t>10.1177/1039856220903119</t>
  </si>
  <si>
    <t>Testino, G.; Leone, S.; Balbinot, P.; Pellicano, R.</t>
  </si>
  <si>
    <t>Anorexia nervosa and alcohol use disorders: A change is necessary</t>
  </si>
  <si>
    <t>Minerva Endocrinologica</t>
  </si>
  <si>
    <t>10.23736/S0391-1977.18.02844-4</t>
  </si>
  <si>
    <t>Chung, A.</t>
  </si>
  <si>
    <t>A novel approach to promote motivation to change in the treatment of anorexia nervosa using visualisation and imagery</t>
  </si>
  <si>
    <t>10.1177/0004867415609425</t>
  </si>
  <si>
    <t>Slater, J.; Treasure, J.; Schmidt, U.; Gilchrist, P.; Wade, T.D.</t>
  </si>
  <si>
    <t>A Pilot Study of Associations Between Treatment for Anorexia Nervosa and Carers' Distress</t>
  </si>
  <si>
    <t>In order to investigate the degree to which symptom reduction in the treatment of adults with anorexia nervosa (AN) impacted on their carers' psychological distress, we examined 12 participants in an outpatient treatment trial and their nominated 'significant other'. Measures of eating psychopathology in the person being treated for AN were collected on six occasions: baseline, session 4, session 10, session 25 (end of treatment), and at three-month and 12-month follow-up. At these same time points, measures of psychological distress were collected from carers. Early significant reductions in eating psychopathology were found in the AN group at session 4, whereas significant reductions in carers' distress were found at three-month follow-up and maintained at 12-month follow-up. These reductions were moderated by baseline body mass index of the person with AN. Carers whose significant other had a lower BMI at baseline received most benefit in terms of symptom reduction at 12-month follow-up. Clinical implications include the need to provide more direct support to carers in order to achieve more clinically significant reductions in distress, and the need to discuss a carer's expectations of the recovery process. © 2015 John Wiley &amp; Sons, Ltd.</t>
  </si>
  <si>
    <t>10.1002/cpp.1895</t>
  </si>
  <si>
    <t>Johnston, Jennifer A. Y; O'Gara, Jesine S. X; Koman, Stuart L; Baker, Christina Wood; Anderson, Drew A</t>
  </si>
  <si>
    <t>A pilot study of Maudsley family therapy with group dialectical behavior therapy skills training in an intensive outpatient program for adolescent eating disorders.</t>
  </si>
  <si>
    <t>Objective: The goal of this study was to provide pilot clinical data on the effectiveness of an intensive outpatient treatment model for adolescent eating disorders that combines Maudsley-based family therapy and group dialectical behavior therapy skills training. Method: Measures of physical and psychological status were gathered upon admission, discharge, and at 3 follow-up intervals. Results: Adolescents who completed the program gained a significant amount of weight and experienced a significant decrease in eating disorder psychopathology. At the 1-year follow-up, 64% of adolescents were weight restored and menstruating normally. Measures of eating disorder psychopathology continued to improve up to a year after treatment. Conclusions: This pilot, multimodal program warrants further investigation and may be an effective intermediate level of care treatment option for adolescent eating disorders. (PsycInfo Database Record (c) 2021 APA, all rights reserved)</t>
  </si>
  <si>
    <t>10.1002/jclp.22176</t>
  </si>
  <si>
    <t>Parling, Thomas; Cernvall, Martin; Ramklint, Mia; Holmgren, Sven; Ghaderi, Ata</t>
  </si>
  <si>
    <t>A randomised trial of Acceptance and Commitment Therapy for Anorexia Nervosa after daycare treatment, including five-year follow-up.</t>
  </si>
  <si>
    <t>Background: No specific psychotherapy for adult anorexia nervosa (AN) has shown superior effect. Maintenance factors in AN (over-evaluation of control over eating, weight and shape) were addressed via Acceptance and Commitment Therapy (ACT). The study aimed to compare 19 sessions of ACT with treatment as usual (TAU), after 9 to 12 weeks of daycare, regarding recovery and risk of relapse up to five years. Methods: Patients with a full, sub-threshold or partial AN diagnosis from an adult eating disorder unit at a hospital were randomized to ACT (n = 24) and TAU (n = 19). The staff at the hospital, as well as the participants, were unaware of the allocation until the last week of daycare. Primary outcome measures were body mass index (BMI) and specific eating psychopathology. Analyses included mixed model repeated measures and odds ratios. Results: Groups did not differ regarding recovery and relapse using a metric of BMI and the Eating Disorder Examination Questionnaire (EDE-Q). There were only significant time effects. However, odds ratio indicated that ACT participants were more likely to reach good outcome. The study was underpowered due to unexpected low inflow of patients and high attrition. Conclusion: Longer treatment, more focus on established perpetuating factors and weight restoration integrated with ACT might improve outcome. Potential pitfalls regarding future trials on AN are discussed. (PsycInfo Database Record (c) 2021 APA, all rights reserved)</t>
  </si>
  <si>
    <t>10.1186/s12888-016-0975-6</t>
  </si>
  <si>
    <t>Balzan, Ryan P; Gilder, Madeline; Thompson, Matthew; Wade, Tracey D</t>
  </si>
  <si>
    <t>A randomized controlled feasibility trial of metacognitive training with adolescents receiving treatment for anorexia nervosa.</t>
  </si>
  <si>
    <t>Objective This pilot study investigated the feasibility and preliminary efficacy of the metacognitive training for eating disorders (MCT-ED) program in adolescents with anorexia nervosa (AN). We report attrition and subjective evaluation as well as changes to cognitive flexibility, perfectionism and eating disorder pathology relative to waitlist controls. Method Female (n = 35, aged 13-17 years) outpatients with a diagnosis of AN (n = 20) or atypical AN (n = 15) completed baseline measures of cognitive flexibility, perfectionism, and eating disorder pathology (May 2020-May 2022). Participants were randomly allocated to either treatment-as-usual (TAU) plus MCT-ED or TAU waitlist condition. All participants completed post-intervention and 3-month follow-up questionnaires. Results The MCT-ED condition had a treatment attrition rate &lt;15%. Participants provided positive evaluation of the program. There were large between groups differences favoring MCT-ED at post-intervention and 3-month follow-up for concern over mistakes perfectionism (respective ds = -1.25, 95% CI [-2.06, -.45]; -.83, 95% CI [-1.60, .06]) with a significant group difference post-intervention but not 3-month follow-up. Discussion Findings provide tentative support for the feasibility of MCT-ED as an adjunct intervention for young people with AN, however replication is needed with a larger sample size to further explore its efficacy. Public significance Metacognitive training for eating disorders (MCT-ED) is a feasible adjunct intervention for adolescents with anorexia nervosa. The intervention, which targets thinking styles and is delivered online by a therapist, received positive feedback, had high treatment retention, and led to reductions in perfectionism by the end of treatment compared to wait-list controls. Although these gains were not sustained long-term, the program is suitable adjunct intervention for young people with eating disorders. (PsycInfo Database Record (c) 2023 APA, all rights reserved)</t>
  </si>
  <si>
    <t>10.1002/eat.24009</t>
  </si>
  <si>
    <t>MCT-ED (discussed with GW to exclude)</t>
  </si>
  <si>
    <t>Bloomgarden, A.; Calogero, R.M.</t>
  </si>
  <si>
    <t>A randomized experimental test of the efficacy of EMDR treatment on negative body image in eating disorder inpatients</t>
  </si>
  <si>
    <t>Eye Movement Desensitization and Reprocessing (EMDR) therapy is being used by some clinicians to treat eating disorders. Although there is anecdotal and case study data supporting its use, there are no controlled studies examining its effectiveness with this population. This study examined the short and long-term effects of EMDR in a residential eating disorders population. A randomized, experimental design compared 43 women receiving standard residential eating disorders treatment (SRT) to 43 women receiving SRT and EMDR therapy (SRT+EMDR) on measures of negative body image and other clinical outcomes. SRT+EMDR reported less distress about negative body image memories and lower body dissatisfaction at posttreatment, 3-month, and 12-month follow-up, compared to SRT. Additional comparisons revealed no differences between the conditions pre to posttreatment on other measures of body image and clinical outcomes. The empirical evidence reported here suggests that EMDR may be used to treat specific aspects of negative body image in conjunction with SRT, but further research is necessary to determine whether or not EMDR is effective for treating the variety of eating pathology presented by eating disorder inpatients.</t>
  </si>
  <si>
    <t>10.1080/10640260802370598</t>
  </si>
  <si>
    <t>Rigaud, D.; Brondel, L.; Poupard, A.T.; Talonneau, I.; Brun, J.M.</t>
  </si>
  <si>
    <t>A randomized trial on the efficacy of a 2-month tube feeding regimen in anorexia nervosa: A 1-year follow-up study</t>
  </si>
  <si>
    <t>Clinical Nutrition</t>
  </si>
  <si>
    <t>Background &amp; aims: Despite the high mortality rate in malnourished anorexia nervosa (AN) patients, very few trials have prospectively studied the efficacy of tube feeding. Methods: This open prospective study was conducted in malnourished AN patients, who were randomized in tube feeding (n=41) or control (n=40) groups during a 2-month period. Thereafter, body weight, body mass gain, energy intake, eating behavior and relapse rates were compared during a 1-year follow-up, using paired Student t-test and ANOVA. Results: At the end of the 2-months period, weight gain was 39% higher in the tube feeding group than in the control group (194±14 vs 126±19 g/day; P&lt;0.01). The fat-free mass gain was greater in the tube-feeding group: 109±14 vs 61±17 g/day (P&lt;0.01). Energy intake was higher in the tube feeding group than in the control group (P&lt;0.05), as well as the decrease in bingeing episodes (P&lt;0.01). Most patients thought that CEN improved their eating disorder. After discharge, the relapse-free period was longer in the CEN group than in the control one: 34.3±8.2 weeks vs 26.8±7.5 weeks (P&lt;0.05). Conclusion: CEN is helpful in malnourished AN patients for weight restoration, without hindrance on the eating behavior therapy nor inducing a more rapid relapse. © 2007 Elsevier Ltd and European Society for Clinical Nutrition and Metabolism.</t>
  </si>
  <si>
    <t>10.1016/j.clnu.2007.03.012</t>
  </si>
  <si>
    <t>Tantillo, M.</t>
  </si>
  <si>
    <t>A relational approach to eating disorders multifamily therapy group: Moving from difference and disconnection to mutual connection</t>
  </si>
  <si>
    <t>Families, Systems and Health</t>
  </si>
  <si>
    <t>Relational/cultural theory asserts that the main healing power of an eating disorders psychoeducational multifamily therapy group (PMFTG) comes from the sense of mutual empathy and empowerment experienced within its diverse therapeutic social network. In this article the author describes the Unity Multifamily Therapy Group (U-MFTG) model, a group that builds on the work of McFarlane and integrates a relational/cultural approach to PMFTG with more traditional cognitive-behavioral and motivational approaches. The author will first provide a review of the literature regarding PMFTG and its effectiveness in the treatment of eating disorders. The goals, strategies, and content of the U-MFTG sessions are then discussed and illustrated with various clinical vignettes. The article ends with a discussion of implications for practice and research related to the use of this treatment modality. In this new integrated model for PMFTG, families and patients are helped to honor difference within a strong connection with one another to identify various disconnections that keep the eating disorder in place and build new relational opportunities in recovery.</t>
  </si>
  <si>
    <t>10.1037/1091-7527.24.1.82</t>
  </si>
  <si>
    <t>Beutler, Larry E</t>
  </si>
  <si>
    <t>A self-directed approach to the treatment of a complex neurosis with implosive therapy.</t>
  </si>
  <si>
    <t>Describes the self-directed treatment of a 45-year-old unmarried school teacher who expressed depression, conversion symptoms, and anorexia. Implosive therapy fantasies were recorded and played by the patient on the ward. Each session of therapy consisted of 4 fantasies. Each fantasy used in treatment systematically proceeded from a mildly arousing situation to one conceived to have extreme emotional impact. After 15 days of treatment the patient was discharged. A 6-mo follow-up indicated one recurrence of the hysterical symptoms, and a 12-mo follow-up indicated that she was happily married, teaching school, and had no further symptoms. (PsycInfo Database Record (c) 2021 APA, all rights reserved)</t>
  </si>
  <si>
    <t>10.1002/1097-4679%28197301%2929:1%3C106::AID-JCLP2270290138%3E3.0.CO;2-O</t>
  </si>
  <si>
    <t>Le Grange, D.; Lock, J.; Loeb, K.; Nicholls, D.</t>
  </si>
  <si>
    <t>Academy for eating disorders position paper: The role of the family in eating disorders</t>
  </si>
  <si>
    <t>10.1002/eat.20751</t>
  </si>
  <si>
    <t>Jenkins, P.E.; Turner, H.; Morton, L.</t>
  </si>
  <si>
    <t>Active Waiting List Management: Potential Usefulness in a Community Eating Disorders Service</t>
  </si>
  <si>
    <t>We explored the usefulness of an initiative for managing a treatment waiting list in a community eating disorders service. We sent 108 patients awaiting treatment an opt-in letter and, if necessary, a reminder 3 weeks later. Those who opted in were compared with those who did not. Of those receiving the letter, 67.6% opted in and did not differ significantly from those who opted out on measures of eating disorder pathology and general functioning. However, they had waited less time. Opt-in letters may help to identify those who no longer want to access services, thereby allowing resources to be directed towards those who still want treatment. © 2014 Copyright Taylor and Francis Group, LLC.</t>
  </si>
  <si>
    <t>10.1080/10640266.2014.857523</t>
  </si>
  <si>
    <t xml:space="preserve">Focus is on waiting lists, not the interventions. </t>
  </si>
  <si>
    <t>Anderson, K.E.; Han, S.C.; Kavlich, S.G.; Brown, S.; Ho, J.; Everhart, S.A.</t>
  </si>
  <si>
    <t>Adaptation of family-based treatment within an inpatient medical stabilization program for children with eating disorders</t>
  </si>
  <si>
    <t>Objective: Eating disorders are serious psychiatric conditions predominantly affecting children, adolescents, and young adults. While family-based treatment (FBT) is the gold standard outpatient treatment approach for adolescents with restrictive eating disorders, there is not a universally recognized best practice within higher levels of care. There is a particular dearth of literature detailing recommended psychological and behavioral interventions in the inpatient medical setting. Method: The present article provides an account of how FBT principles have been incorporated in Children's Hospital of Orange County at Mission's inpatient medical stabilization program for children and adolescents with restrictive eating disorders. Practical examples illustrate how key FBT tenets are successfully translated into the inpatient multidisciplinary setting. Results: The use of FBT can encourage a unified approach among medical and psychosocial providers and serves to destigmatize patients with eating disorders and associated behaviors. The successes and challenges of FBT implementation are discussed. Discussion: Though anecdotal evidence and preliminary findings support positive outcomes from the implementation of FBT within a pediatric medical stabilization program for patients, families, and staff, research is needed to understand best practices within higher levels of care. Additional research efforts will also help elucidate whether adapted FBT can become a standard of care for patients with restrictive eating disorders in inpatient settings. Public Significance: This article describes how a children's hospital has adopted family-based treatment (FBT) for youth who are hospitalized due to an eating disorder. FBT is the most efficacious treatment for youth with eating disorders. This article describes specific examples of how FBT can be implemented within a medical setting. This article will support a greater understanding of FBT principles and guide providers to translate FBT into higher level of care settings. © 2023 Wiley Periodicals LLC.</t>
  </si>
  <si>
    <t>10.1002/eat.23979</t>
  </si>
  <si>
    <t>Dawson, R.S.</t>
  </si>
  <si>
    <t>Addressing eating disorders and weight control in children and adolescents</t>
  </si>
  <si>
    <t>Pediatric Annals</t>
  </si>
  <si>
    <t>How often do we look at a patient’s body mass index (BMI) and only make a comment if the BMI is above normal in the overweight or obese category? As pediatricians, we often do not give it a second thought when the BMI is normal, and we generally do not counsel on healthy eating practices in these cases. However, when people are overweight, obese, and sometimes even normal weight they are told by family, friends, as well as physicians that they need to either not gain any more weight, or that they need to lose weight. As clinicians, we should be aware that comments like that may trigger a disordered pattern of eating for some people, which can lead to an eating disorder. © SLACK Incorporated.</t>
  </si>
  <si>
    <t>10.3928/19382359-20170424-01</t>
  </si>
  <si>
    <t>Lian, B.; Forsberg, S.E.; Fitzpatrick, K.K.</t>
  </si>
  <si>
    <t>Adolescent Anorexia: Guiding Principles and Skills for the Dietetic Support of Family-Based Treatment</t>
  </si>
  <si>
    <t>Journal of the Academy of Nutrition and Dietetics</t>
  </si>
  <si>
    <t>10.1016/j.jand.2017.09.003</t>
  </si>
  <si>
    <t>Van Huysse, J.L.; Prohaska, N.; Miller, C.; Jary, J.; Sturza, J.; Etsell, K.; Bravender, T.</t>
  </si>
  <si>
    <t>Adolescent eating disorder treatment outcomes of an in-person partial hospital program versus a virtual intensive outpatient program</t>
  </si>
  <si>
    <t>Objective: Though virtual outpatient psychotherapy for eating disorders is likely effective, less is known about virtual higher levels of care. The current study examined the clinical outcomes of a family-based virtual intensive outpatient program (vIOP) for youth with eating disorders which was developed in response to the COVID-19 pandemic, compared to the same institution's in-person partial hospital program (PHP). Methods: Treatment outcomes were assessed via chart review in 102 patients between the ages of 9–23 (M = 15.2, SD = 2.5) who were predominantly cisgender female (84.3%) and primarily diagnosed with anorexia nervosa (64.7%) or atypical anorexia (23.5%). Participants were either treated in the in-person PHP before the pandemic (n = 49) or the vIOP during the pandemic (n = 53). Percent expected body weight (%EBW) was examined at baseline, end of treatment, 3-months post-treatment, and 6-months post-treatment, as well as the frequency of medical, psychiatric, and residential admissions before, during, and after vIOP or PHP participation. Results: Linear mixed models demonstrated no effect of treatment modality (in-person versus virtual) on %EBW over time. The duration of the vIOP was, on average, 12 calendar days longer, though the amount billed for the vIOP was lower. Survival analyses and Cox regression models did not suggest differences in the frequency of hospital and residential treatment admissions during treatment (vIOP: 9.4%, PHP: 10.0%) or post-treatment (vIOP: 15.0%, PHP: 10.2%). Discussion: Findings support virtual family-based programs as suitable alternatives to in-person treatment and underscore the potential cost-effectiveness of a family-based IOP versus PHP. Public Significance: This study demonstrates that a virtual, family-based, intensive outpatient program for youth with eating disorders had similar treatment outcomes to an in-person partial hospitalization program. Specifically, the virtual and in-person programs had similar weight restoration outcomes and rates of medical, psychiatric, or residential treatment admissions during or after treatment initiation. Findings support the use of virtual treatment, even for youth requiring a high level of intervention. © 2022 The Authors. International Journal of Eating Disorders published by Wiley Periodicals LLC.</t>
  </si>
  <si>
    <t>10.1002/eat.23866</t>
  </si>
  <si>
    <t>Lamberg, L.</t>
  </si>
  <si>
    <t>Advances in Eating Disorders Offer Food for Thought</t>
  </si>
  <si>
    <t>10.1001/jama.290.11.1437</t>
  </si>
  <si>
    <t>Mizuno, O.; Tamai, H.; Fujita, M.; Kobayashi, N.; Komaki, G.; Matsubayashi, S.; Nakagawa, T.</t>
  </si>
  <si>
    <t>Aldosterone responses to angiotensin II in anorexia nervosa</t>
  </si>
  <si>
    <t>Patients with anorexia nervosa (AN) tend to have renin‐angiotensin‐aldosterone (RAA) abnormalities caused by abnormal behaviors such as strict dieting, fasting, vigorous exercise, self‐induced vomiting and abuse of laxatives and/or diuretics. Adrenal responsiveness to angiotensin II (A II) was studied in 13 AN patients before and after therapy and in 6 normal sex‐ and age‐matched controls: adrenal responses to postural change (1 h of walking following 1 h in a supine position) and to exogenous A II injection (A II: 10 ng/kg/min intravenous infusion for 30 min). The 24‐h urine sodium concentration was significantly lower in AN patients before therapy than after therapy. Plasma aldosterone secretory response to A II was significantly higher in AN patients before therapy in both postural change and exogenous A II injection tests compared with after therapy response and that of controls. On the other hand, there was no significant difference in adrenal response to postural change or to exogenous A II between AN patients after therapy and controls. In conclusion, increased A II sensitivity caused by chronic sodium deficiency in AN patients normalized over time as the patients recovered. Copyright © 1992, Wiley Blackwell. All rights reserved</t>
  </si>
  <si>
    <t>10.1111/j.1600-0447.1992.tb03296.x</t>
  </si>
  <si>
    <t>Beadle, J.N.; Paradiso, S.; Salerno, A.; McCormick, L.M.</t>
  </si>
  <si>
    <t>Alexithymia, emotional empathy, and self-regulation in anorexia nervosa</t>
  </si>
  <si>
    <t>Annals of Clinical Psychiatry</t>
  </si>
  <si>
    <t>BACKGROUND: Individuals with anorexia nervosa (AN) who are starved have poor awareness (alexithymia), reduced understanding of others' mental states (cognitive empathy), and difficulty regulating personal emotions (self-regulation). Despite its important role in social interaction, sympathy for others (emotional empathy) has not been measured in AN. Furthermore, it is unknown how restoring weight affects the relationship among alexithymia, empathy, and self-regulation in AN. METHODS: Women with AN were tested longitudinally during their starvation period (N = 26) and after weight was restored (N = 20) and compared with 16 age-matched healthy women. Alexithymia, empathy, and self-regulation were assessed with the Toronto Alexithymia Scale, the Interpersonal Reactivity Index, and items measuring self-regulation from the Minnesota Multiphasic Personality Inventory-2, respectively. RESULTS: Relative to comparison participants, individuals with AN during both starvation and weight restoration reported greater alexithymia and emotional empathy in one domain, personal distress (vicarious negative arousal to others' suffering). Among AN participants, personal distress was positively correlated with alexithymia and negatively correlated with self-regulation, when accounting for depression. CONCLUSIONS: High levels of alexithymia and personal distress may be persistent features of AN because they do not resolve upon weight restoration. Greater personal distress in AN may be a function of poor emotional awareness and regulation.</t>
  </si>
  <si>
    <t>Iketani, T.; Kiriike, N.; Nagata, T.; Yamagami, S.</t>
  </si>
  <si>
    <t>Altered body fat distribution after recovery of weight in patients with anorexia nervosa</t>
  </si>
  <si>
    <t>Objective: This study investigated the changes in regional body composition such as bone mineral content, lean body mass, and fat mass in patients with anorexia nervosa before and after weight gain. Methods: Body composition was measured before and after weight gain by dual photon absorptiometry in 21 female patients who met the DSM-III-R criteria. Results: Soft mass of the pelvis, trunk, and upper and lower extremities in patients with anorexia nervosa was remarkably reduced to less than 70% of standard body weight. After restoring normal weight, soft mass of the pelvis and trunk increased remarkably and reached the levels of controls, but the soft mass in the upper and lower extremities remained below the control level. As a result, patients with anorexia nervosa demonstrated central obesity after weight recovery. Discussion: We briefly discussed the cause of the altered fat distribution, such as central obesity, in patients with anorexia nervosa after weight recovery.</t>
  </si>
  <si>
    <t>10.1002/(SICI)1098-108X(199911)26:3&lt;275::AID-EAT4&gt;3.0.CO;2-I</t>
  </si>
  <si>
    <t>Gale, Corinne; Gilbert, Paul; Read, Natalie; Goss, Ken</t>
  </si>
  <si>
    <t>An evaluation of the impact of introducing compassion focused therapy to a standard treatment programme for people with eating disorders.</t>
  </si>
  <si>
    <t>Clinical Psychology &amp; Psychotherapy</t>
  </si>
  <si>
    <t>Objective: This study explored the outcome of introducing Compassion Focused Therapy (CFT) into a standard treatment programme for people with eating disorders. In particular, the aim was to evaluate the principle that CFT can be used with people with eating disorders and improve eating disorder symptomatology. Method: Routinely collected questionnaire data were used to assess cognitive and behavioural aspects of eating disorders and social functioning/well being (n = 99). Results: There were significant improvements on all questionnaire measures during the programme. An analysis by diagnosis found that people with bulimia nervosa improved significantly more than people with anorexia nervosa on most of the subscales. Also, in terms of clinical significance, 73% of those with bulimia nervosa were considered to have made clinically reliable and significant improvements at the end of treatment (compared with 21% of people with anorexia nervosa and 30% of people with atypical eating disorders). Conclusion: This study demonstrates the potential benefits of using CFT with people with eating disorders and highlights the need for further research on this new approach. (PsycInfo Database Record (c) 2021 APA, all rights reserved)</t>
  </si>
  <si>
    <t>10.1002/cpp.1806</t>
  </si>
  <si>
    <t>Astrachan-Fletcher, Ellen; Accurso, Erin C; Rossman, Setareh; McClanahan, Susan F; Dimitropoulos, Gina; Le Grange, Daniel</t>
  </si>
  <si>
    <t>An exploratory study of challenges and successes in implementing adapted family-based treatment in a community setting.</t>
  </si>
  <si>
    <t>Although family-based treatment (FBT) is accepted as the first-line treatment for adolescent anorexia nervosa, studies show that it is infrequently used by clinicians in community settings. To elucidate some of the barriers to implementing this evidence-based treatment, mixed (quantitative and qualitative) methods were used in this exploratory study to examine therapist experiences with FBT. Twelve clinicians (N = 12) at a community treatment center retrospectively reported on their experiences with FBT training and supervision in FBT. A subset of clinicians (n = 7) additionally completed a structured interview about their experiences in using FBT. Results demonstrate that therapists endorsed certain common misconceptions about FBT prior to training, but that negative beliefs about FBT decreased after its implementation in their setting. These findings suggest that increased education about evidence-based treatments may diminish negative stereotypes about such treatments, which may ultimately increase their uptake in community settings. Sustainability of FBT is discussed in the context of how this community setting incorporated FBT principles into their ongoing clinical practice. (PsycInfo Database Record (c) 2021 APA, all rights reserved)</t>
  </si>
  <si>
    <t>10.1186/s40337-018-0228-9</t>
  </si>
  <si>
    <t>Timko, C. Alix; Zucker, Nancy L; Herbert, James D; Rodriguez, Daniel; Merwin, Rhonda M</t>
  </si>
  <si>
    <t>An open trial of Acceptance-based Separated Family Treatment (ASFT) for adolescents with anorexia nervosa.</t>
  </si>
  <si>
    <t>Family based-treatments have the most empirical support in the treatment of adolescent anorexia nervosa; yet, a significant percentage of adolescents and their families do not respond to manualized family based treatment (FBT). The aim of this open trial was to conduct a preliminary evaluation of an innovative family-based approach to the treatment of anorexia: Acceptance-based Separated Family Treatment (ASFT). Treatment was grounded in Acceptance and Commitment Therapy (ACT), delivered in a separated format, and included an ACT-informed skills program. Adolescents (ages 12-18) with anorexia or sub-threshold anorexia and their families received 20 treatment sessions over 24 weeks. Outcome indices included eating disorder symptomatology reported by the parent and adolescent, percentage of expected body weight achieved, and changes in psychological acceptance/avoidance. Half of the adolescents (48.0%) met criteria for full remission at the end of treatment, 29.8% met criteria for partial remission, and 21.3% did not improve. Overall, adolescents had a significant reduction in eating disorder symptoms and reached expected body weight. Treatment resulted in changes in psychological acceptance in the expected direction for both parents and adolescents. This open trial provides preliminary evidence for the feasibility, acceptability, and efficacy of ASFT for adolescents with anorexia. Directions for future research are discussed. (PsycInfo Database Record (c) 2021 APA, all rights reserved)</t>
  </si>
  <si>
    <t>10.1016/j.brat.2015.03.011</t>
  </si>
  <si>
    <t>Baldini, V.; Magro, M.; Parmigiani, C.; Scudellari, P.; Panariello, F.; De Ronchi, D.; Atti, A.R.</t>
  </si>
  <si>
    <t>AN UNUSUAL CASE OF FOOD HOARDING: THE WEIGHT OF ANOREXIA NERVOSA IN HOARDING DISORDERS</t>
  </si>
  <si>
    <t>10.24869/PSYD.2022.724</t>
  </si>
  <si>
    <t>Touyz, S.W.; Lennerts, W.; Arthur, B.; Beumont, P.J.V.</t>
  </si>
  <si>
    <t>Anaerobic exercise as an adjunct to refeeding patients with anorexia nervosa: Does it compromise weight gain?</t>
  </si>
  <si>
    <t>The present study compared the rate of weight gain during refeeding in 39 patients with anorexia nervosa. Patients were allocated to two cohorts with one receiving a structured anaerobic exercise programme and the other not. A retrospective analysis of their records revealed that there was no significant difference in the rate of weight gain between the two groups. The clinical implications of this finding are encouraging as it suggests that the inclusion of a formalized exercise programme during refeeding may not necessarily adversely affect weight gain and may improve compliance. Exercise counselling in anorexia nervosa is an important but often neglected component of treatment. Copyright © 1993 John Wiley &amp; Sons, Ltd. and Eating Disorders Association</t>
  </si>
  <si>
    <t>10.1002/erv.2400010306</t>
  </si>
  <si>
    <t>Yoshida, N.M.; Yoshiuchi, K.; Kumano, H.; Sasaki, T.; Kuboki, T.</t>
  </si>
  <si>
    <t>Analysis of energy expenditure, endocrine function, and autonomic nervous activity in anorexia nervosa patients during refeeding</t>
  </si>
  <si>
    <t>Nutrition Research</t>
  </si>
  <si>
    <t>Resting energy expenditure (REE) increases in anorexia nervosa patients after refeeding; however, the associated mechanisms remain unclear. We hypothesized that changes in autonomic nervous activity are relevant to changes in REE during refeeding. The objectives of this study were (1) to confirm differences in REE during refeeding and (2) to identify the parameters associated with these differences. The subjects were 9 female inpatients with anorexia nervosa receiving cognitive-behavioral therapy. Both before and after the start of refeeding, which was defined as the first increase in food intake of 1675 kj or more per day, body composition, REE, endocrine function, R-R interval, autonomic nervous activity evaluated in terms of heart rate variability, and physical activity were measured and psychological tests completed. The differences in measurements before and after refeeding and specific associations between changes in REE and other factors were assessed. Resting energy expenditure increased significantly by 22.7% from 3190 to 3910 kj/d (P &lt; .01) with the increase in energy intake. Fat-free mass and physical activity did not change. The increase in REE was accompanied by higher insulin-like growth factor-I, free triiodothyronine, and norepinephrine and decreases in parasympathetic activity and R-R interval. Some factors might be responsible for the increases in REE observed with refeeding. No previous study has simultaneously observed multiple variables related to energy metabolism during refeeding. © 2005 Elsevier Inc. All rights reserved.</t>
  </si>
  <si>
    <t>10.1016/j.nutres.2005.08.011</t>
  </si>
  <si>
    <t>Baum, M.</t>
  </si>
  <si>
    <t>Anorexia treatment based on extinction of a taste aversion: An addendum to Bernstein and Borson (1986)</t>
  </si>
  <si>
    <t>10.2466/pr0.1987.60.3c.1056</t>
  </si>
  <si>
    <t>Mitchell, J.E.; Peterson, C.B.</t>
  </si>
  <si>
    <t>10.1056/NEJMcp1803175</t>
  </si>
  <si>
    <t>10.1176/appi.ajp.2007.07071151</t>
  </si>
  <si>
    <t>Morris, J.; Twaddle, S.</t>
  </si>
  <si>
    <t>10.1136/bmj.39171.616840.BE</t>
  </si>
  <si>
    <t>Castiglia, P.T.</t>
  </si>
  <si>
    <t>10.1016/0891-5245(89)90106-5</t>
  </si>
  <si>
    <t>Hall, A.</t>
  </si>
  <si>
    <t>New Zealand Medical Journal</t>
  </si>
  <si>
    <t>Burks, J.K.; Wetzel, R.D.; Hughes, T.; Peck, W.A.; Avioli, L.V.</t>
  </si>
  <si>
    <t>Anorexia Nervosa</t>
  </si>
  <si>
    <t>Archives of Internal Medicine</t>
  </si>
  <si>
    <t>10.1001/archinte.1979.03630400068024</t>
  </si>
  <si>
    <t>Brooks, M.H.; Braithwaite, S.S.; Barbato, A.L.</t>
  </si>
  <si>
    <t>Comprehensive Therapy</t>
  </si>
  <si>
    <t>Agras, W.S.; Stunkard, A.J.; Blinder, B.J.</t>
  </si>
  <si>
    <t>10.1001/jama.1974.03230520012009</t>
  </si>
  <si>
    <t>Anorexia nervosa and body-image disturbance</t>
  </si>
  <si>
    <t>10.1016/S2215-0366(15)00581-7</t>
  </si>
  <si>
    <t>Marcos, A.</t>
  </si>
  <si>
    <t>Anorexia nervosa and bulimia nervosa</t>
  </si>
  <si>
    <t>Pediatric Nutr. in Pract.</t>
  </si>
  <si>
    <t>Autry, J.H.; Stover, E.S.; Reatig, N.; Casper, R.</t>
  </si>
  <si>
    <t>Anorexia nervosa and bulimia.</t>
  </si>
  <si>
    <t>Annual review of public health</t>
  </si>
  <si>
    <t>10.1146/annurev.pu.07.050186.002535</t>
  </si>
  <si>
    <t>Powers, P.S.; Malone, J.I.; Duncan, J.A.</t>
  </si>
  <si>
    <t>Anorexia nervosa and diabetes mellitus</t>
  </si>
  <si>
    <t>Four patients who developed anorexia nervosa after the onset of diabetes mellitus are described. It is postulated that the co-occurrence of the two conditions was not coincidental, but that each contributed to the development of the other. The nature and treatment of diabetes offer numerous opportunities for the anorexic patient to lose weight by a variety of dangerous maneuvers, including adjustment of the insulin dose, failure to inject insulin, secret vomiting, and failure to provide urine samples. Treatment of patients with both conditions is a therapeutic challenge to the psychiatrist and diabetologist. A behavior management program combined with psychotherapy is most often effective.</t>
  </si>
  <si>
    <t>Guilbaud, Olivier; Corcos, Maurice; Loas, Gwenole; Lemann, Marc; Chambry, Jean; Jeammet, Philippe</t>
  </si>
  <si>
    <t>Anorexia nervosa and gastrointestinal tumors.</t>
  </si>
  <si>
    <t>Comments on an article by Katherine A. Halmi and Gladys Frankel (see record 2003-00958-007) in which they pointed out that the process of differential diagnosis between anorexia nervosa and anorexia due to gastrointestinal stromal tumors is sometimes problematic. The authors emphasized the importance of making a diagnosis based on positive criteria. Even if the diagnosis of anorexia nervosa is evident in the case reported in their article, because the development of progressive malnutrition or cachexia is frequent in patients with gastrointestinal cancer, it still raises certain questions. Cachexia syndrome is characterized by an involuntary weight loss of more than 5% of premorbid weight occurring within 6 months and often associated with anorexia and fatigue. In this case, the negative criteria should also be considered, notably the absence of fever, fatigue, cachexia syndrome, and nausea and abdominal pain, which may have induced intentional anorectic behavior in the early onset of the disease. Anorexia nervosa and cachexia are two distinct syndromes that may have synergistic effects in patients. This case report is an interesting and exceptional case of anorexia due to comorbid diagnoses. (PsycInfo Database Record (c) 2021 APA, all rights reserved)</t>
  </si>
  <si>
    <t>10.1176/appi.ajp.161.11.2135-a</t>
  </si>
  <si>
    <t>Lee, S.</t>
  </si>
  <si>
    <t>Anorexia nervosa and OCD</t>
  </si>
  <si>
    <t>10.1192/bjp.157.5.778b</t>
  </si>
  <si>
    <t>Atchison, M.; Wade, T.; Higgins, B.; Slavotinek, T.</t>
  </si>
  <si>
    <t>Anorexia nervosa following gastric reduction surgery for morbid obesity</t>
  </si>
  <si>
    <t>Anorexia nervosa and morbid obesity are popularly considered to be opposite ends of the eating disorder spectrum. Research and clinical experience, however, suggest common psychological factors in a subgroup of obese people. This paper details case reports of two subjects who developed anorexia nervosa following gastric reduction surgery for morbid obesity. Clinical profiles, treatment, and outcome are reported. Psychological similarities between morbid obesity and anorexia nervosa in these subjects are explored. Implications for the selection of subjects for gastric reduction surgery and management after surgery are discussed.</t>
  </si>
  <si>
    <t>10.1002/(SICI)1098-108X(199801)23:1&lt;111::AID-EAT16&gt;3.0.CO;2-4</t>
  </si>
  <si>
    <t>Bonne, O.B.; Bashi, R.; Berry, E.M.</t>
  </si>
  <si>
    <t>Anorexia nervosa following gastroplasty in the male: Two cases</t>
  </si>
  <si>
    <t>The first stage in the development of anorexia nervosa involves voluntary restriction of food intake, that is, diet. Marked weight loss, impairment in body image, and deterioration of health ensue. Anorexia nervosa is much more prevalent among women than men. Its etiology and presentation are mostly similar for both sexes. Certain features, such as greater premorbid obesity and sexual identity concerns, are though t to be more prevalent in male patients. We present 2 male patients who had undergone gastroplasty for morbid obesity and subsequently developed anorexia nervosa. Both evinced signs of identity confusion. Neither one of the patients underwent psychiatric evaluation before surgery. The cases described illustrate that anorexia nervosa may succeed acute and marked weight loss following gastroplasty. This emphasizes the need for a psychiatric assessment before bariatric surgery, and should alert clinicians to search for elements that may predispose vulnerable individuals to a risk of developing anorexia nervosa.</t>
  </si>
  <si>
    <t>10.1002/(SICI)1098-108X(199601)19:1&lt;105::AID-EAT13&gt;3.0.CO;2-V</t>
  </si>
  <si>
    <t>Scheer, P.J.Z.; Trojovsky, A.; Kaschnitz, W.</t>
  </si>
  <si>
    <t>ANOREXIA NERVOSA IN RURAL AUSTRIA</t>
  </si>
  <si>
    <t>10.1097/00004583-199405000-00025</t>
  </si>
  <si>
    <t>Piyawattanametha, S.; Chaiudomsom, K.; Saengnipanthkul, S.; Wisanuyotin, S.; Areemit, R.</t>
  </si>
  <si>
    <t>Anorexia nervosa in thai male adolescents: Case report</t>
  </si>
  <si>
    <t>Journal of the Medical Association of Thailand</t>
  </si>
  <si>
    <t>Anorexia nervosa (AN) is an eating disorder that is uncommonly reported from developing countries such as Thailand. The authors aim to report the clinical presentation and course of two Thai adolescent males, one with restricting type and one with binge-purge type. The first was a 16-year-old boy who presented with facial puffiness, bilateral leg edema, normotensive bradycardia, chronic kidney disease, and persistent metabolic alkalosis. Diagnosis of AN binge-purge type, mild severity was made. Beyond clinical presentation, this case highlights the relevance of psychosocial assessments for adolescents. The second patient was a 13-year-old boy who presented with significant weight loss, sinus bradycardia, hypercholesterolemia, transaminitis, and euthyroid sick syndrome secondary to AN extreme severity. This patient s presentation was typical for AN and highlights the severity of the illness that can present in male adolescents. Both lived in rural regions of Northeastern Thailand and experienced symptoms as young as 13 and 12 years of age. Even though, AN is uncommon in males, two cases presented at the authors tertiary care center in two consecutive years. Each case had different subtypes, but what they had in common were low to middle socioeconomic status and living in rural areas, which confirms that AN is found in both females and males in Asian cultures. Further studies to estimate the prevalence of eating disorders should be done to understand the disease in both male and female Thais. © 2021 Medical Association of Thailand. All rights reserved.</t>
  </si>
  <si>
    <t>10.35755/jmedassocthai.2021.05.12240</t>
  </si>
  <si>
    <t>Jones, Eva</t>
  </si>
  <si>
    <t>Anorexia nervosa, bulimia, and birth.</t>
  </si>
  <si>
    <t>Birth Psychology Bulletin</t>
  </si>
  <si>
    <t>Discusses the cases of 7 anorexic and bulimic women, arguing that a relationship existed between the dynamics causing these Ss' eating disorders and the dynamics of their mothers when they were initially pregnant. The author reports that instruction in conscious connected breathing (rebirthing) and affirmations (positive thinking) improved these Ss' nutrition and body awareness. (2 ref) (PsycInfo Database Record (c) 2021 APA, all rights reserved)</t>
  </si>
  <si>
    <t>Hautzinger, M.</t>
  </si>
  <si>
    <t>Anorexia nervosa: A behavior-analytical model</t>
  </si>
  <si>
    <t>Starting from the behavior-therapeutic efforts concerning anorexia nervosa the necessity of a preliminary behavioral analysis of variables causing the psychic disturbance is discussed. Situational, cognitive, and behavioral features, as well as the consequences of the anorectic behavior are presented, and the attempt is made to construct a behavior-analytical model. Two cases are presented to show the construction of a behavioral analysis and a therapeutical planning derived from the behavioral hypothesis. In future investigations closer attention should be paid to analysis of the dependent variables, and also to therapeutic procedures derived from such an analysis.</t>
  </si>
  <si>
    <t xml:space="preserve">Formulation, not intervention </t>
  </si>
  <si>
    <t>Laywood, A.</t>
  </si>
  <si>
    <t>Anorexia nervosa: a view from the inside.</t>
  </si>
  <si>
    <t>Nursing times</t>
  </si>
  <si>
    <t>Piazza, E.; Piazza, N.; Rollins, N.</t>
  </si>
  <si>
    <t>Anorexia nervosa: Controversial aspects of therapy</t>
  </si>
  <si>
    <t>10.1016/0010-440X(80)90001-2</t>
  </si>
  <si>
    <t>Sounds like Review/Non-primary intervention-based research studies</t>
  </si>
  <si>
    <t>Anorexia nervosa: drug and behavior therapy</t>
  </si>
  <si>
    <t>Kaufmann, C.; Russell, J.</t>
  </si>
  <si>
    <t>Anorexia nervosa: More than a body image disorder</t>
  </si>
  <si>
    <t>10.1177/0004867417741557</t>
  </si>
  <si>
    <t>Musante, D.; Attia, E.</t>
  </si>
  <si>
    <t>Anorexia nervosa: Role of the primary care physician</t>
  </si>
  <si>
    <t>Journal of Clinical Outcomes Management</t>
  </si>
  <si>
    <t>AN is a serious psychiatric disorder with severe health consequences. While AN is often a debilitating disease, early diagnosis and proper care can improve the prognosis and can help some patients achieve full recovery. Primary care physicians can play a key role in identifying AN and emphasizing to the patient the severity of the illness and the importance of therapeutic intervention. While inpatient treatment is generally regarded as the most efficient way to achieve weight restoration and may be necessary for some patients, other patients may do well in outpatient settings. Through monitoring the weight and medical complications of patients with AN, primary care physicians can be important participants in the management of patients with this challenging disorder.</t>
  </si>
  <si>
    <t>Sovner, Robert [Ed]; Hurley, Anne D [Ed]</t>
  </si>
  <si>
    <t>Psychiatric Aspects of Mental Retardation Newsletter</t>
  </si>
  <si>
    <t>Discusses clinical characteristics and treatment of anorexia nervosa (AN) in the mentally retarded (MR). AN most often occurs in adolescent females who have a distorted body image manifested in an intense fear of becoming overweight. The onset may develop after stressful experiences. The intense fear of becoming too fat or the perception that one is obese may not be directly expressed by MR persons who lack the conceptual skills to communicate these ideas. Such behaviors as hoarding, crumbling, or concealing food may be indications of symptoms (such as binging and vomiting) of AN. Treatment consists of getting the victim to gain weight and correcting the psychological problem. When AN is associated with depression, it is common to treat the depression with antidepressants. Behavioral techniques for treating an MR individual for AN might include tangible or concrete rewards for eating. Examples of how access to social activities or tokens to be exchanged for rewards aided retarded AN victims are presented. A modified version for MR persons of the DSM-III criteria for AN is included. (11 ref) (PsycInfo Database Record (c) 2021 APA, all rights reserved)</t>
  </si>
  <si>
    <t>Dikowitz, S.</t>
  </si>
  <si>
    <t>Journal of psychiatric nursing and mental health services</t>
  </si>
  <si>
    <t>Archives of internal medicine</t>
  </si>
  <si>
    <t>Anorexia treatment: when less is more.</t>
  </si>
  <si>
    <t>The Harvard mental health letter / from Harvard Medical School</t>
  </si>
  <si>
    <t>Henry, M.C.; Perlmutter, S.J.; Swedo, S.E.; Sokol, M.</t>
  </si>
  <si>
    <t>Anorexia, OCD, and streptococcus [1] (multiple letters)</t>
  </si>
  <si>
    <t>10.1097/00004583-199903000-00002</t>
  </si>
  <si>
    <t>Also not primary research (letters)</t>
  </si>
  <si>
    <t>Antipsychotic agents in the treatment of anorexia nervosa: Neuropsychopharmacologic rationale and evidence from controlled trials</t>
  </si>
  <si>
    <t>The search for an effective psychopharmacologic strategy in the treatment of anorexia nervosa (AN) has been elusive for decades and has run the gamut from reserpine to typical antipsychotics, to lithium, to tetrahydrocannabinol, to growth hormone, to anticonvulsants, to antidepressants, to atypical antipsychotics. Only recently has there arisen a potential "diamond in the rough" in the form of the atypical antipsychotic agent, olanzapine, which, in five randomized controlled trials, has shown superiority to placebo (three studies), chlorpromazine (one study), and aripiprazole (one study) in terms of weight gain and/or reduction in obsessional symptoms. The pharmacologic profile of olanzapine and other antipsychotic medications is discussed in light of the known pathophysiology of AN involving serotonin and dopamine systems, as well as brain-derived neurotrophic factor. © Springer Science+Business Media, LLC 2012.</t>
  </si>
  <si>
    <t>10.1007/s11920-012-0287-6</t>
  </si>
  <si>
    <t>Jordan, J.; Joyce, P.R.; Carter, F.A.; Horn, J.; McIntosh, V.V.W.; Luty, S.E.; McKenzie, J.M.; Mulder, R.T.; Bulik, C.M.</t>
  </si>
  <si>
    <t>Anxiety and psychoactive substance use disorder comorbidity in anorexia nervosa or depression</t>
  </si>
  <si>
    <t>Objective: This study considered whether the prevalence and type of anxiety and psychoactive substance use disorder (PSUD) diagnoses differ between women with spectrum anorexia nervosa (AN) (N = 40) and women with major depressive disorder (N = 58) participating in outpatient clinical trials. Method: Anxiety and PSUD diagnoses (according to criteria in the 3rd Rev. ed. of the Diagnostic and Statistical Manual of Mental Disorders) were assessed using structured clinical interviews. Comparisons were made between AN subtypes (restricting or binge eating/purging) and by history of depression within the AN sample. Results: A high prevalence of obsessive-compulsive disorder (OCD) was found in women with AN. However, social phobia, simple phobia, and PSUD were significantly elevated in both women with depression and women with AN. Prevalences were similar for anxiety and PSUD diagnoses between AN subtypes. Discussion: Women with anorexia or depression were comparable in all respects, except for the elevated OCD prevalence in AN, emphasizing the need to use clinical comparison groups to avoid inadvertently attributing elevated prevalences of comorbid conditions to specific disorders. © 2003 by Wiley Periodicals, Inc.</t>
  </si>
  <si>
    <t>10.1002/eat.10177</t>
  </si>
  <si>
    <t>Hildebrandt, Tom; Bacow, Terri; Markella, Mariana; Loeb, Katharine L</t>
  </si>
  <si>
    <t>Anxiety in anorexia nervosa and its management using family-based treatment.</t>
  </si>
  <si>
    <t>Anorexia nervosa (AN) is characterized by its similarity to anxiety disorders, especially obsessive-compulsive disorder (OCD). Family-based treatment (FBT) has shown promising initial results for treatment of AN in adolescents, yet the precise mechanisms of action are unknown. We present a theoretical argument and model, suggesting that FBT may work via exposure (and habituation) to food and its consumption. First, we review the evidence for pathological anxiety in AN, and suggest a framework for identifying specific anxious triggers, emotions (fear and worry) and avoidance strategies. Second, we briefly review evidence indicating that cognitive-behavioural therapy (CBT) and specifically exposure in its various forms is most effective for treating anxiety disorders in youth. Third, we consider distinct approaches to exposure therapy based on the pattern of triggers, anxious emotions and avoidance. We conclude that the interventions utilized in FBT share clear similarities to exposure with response prevention, a type of exposure therapy commonly used with OCD, and may work via facilitating habituation to food and eating in one's natural environment. We also highlight how parents facilitate this process in between sessions by effectively coaching their children and facilitating naturalistic exposure to food and related triggers. Options for future research are considered. (PsycInfo Database Record (c) 2021 APA, all rights reserved)</t>
  </si>
  <si>
    <t>10.1002/erv.1071</t>
  </si>
  <si>
    <t>APA issues practice guidelines for eating disorders</t>
  </si>
  <si>
    <t>More like review/non-primary intervention</t>
  </si>
  <si>
    <t>Stumphauzer, J.S.</t>
  </si>
  <si>
    <t>Application of reinforcement contingencies with a 23-year-old anorexic patient.</t>
  </si>
  <si>
    <t>Fairburn, C.G.; Rothwell, E.R.</t>
  </si>
  <si>
    <t>Apps and eating disorders: A systematic clinical appraisal</t>
  </si>
  <si>
    <t>Objective Smartphone applications (apps) are proliferating and health-related apps are particularly popular. The aim of this study was to identify, characterize, and evaluate the clinical utility of apps designed either for people with eating disorders or for eating disorder professionals. Method A search of the major app stores identified 805 potentially relevant apps, of which 39 were primarily designed for people with eating disorders and five for professionals. Results The apps for people with eating disorders had four main functions. Most common was the provision of advice, the quality of which ranged from sound to potentially harmful. Five apps included self-assessment tools but only two used methods that would generally be viewed as reliable. Four apps had the self-monitoring of eating habits as a major feature. Entering information into these apps could be accomplished with varying degrees of ease, but viewing it was more difficult. One app allowed the transfer of information between patients and clinicians. Discussion The enthusiasm for apps outstrips the evidence supporting their use. Given their popularity, it is suggested that clinicians evaluate app use as part of routine assessment. The clinical utility of the existing apps is not clear. Some are capable of tracking key features over time, but none has the functions required for analytic self-monitoring as in cognitive behavioral treatments. The full potential of apps has yet to be realized. Specialized apps could be designed to augment various forms of treatment, and there is the possibility that they could deliver an entire personalized intervention. © 2015 The Authors. International Journal of Eating Disorders published by Wiley Periodicals, Inc.</t>
  </si>
  <si>
    <t>10.1002/eat.22398</t>
  </si>
  <si>
    <t>Utzinger, L.M.; Goldschmidt, A.B.; Crosby, R.D.; Peterson, C.B.; Wonderlich, S.A.</t>
  </si>
  <si>
    <t>Are sudden gains important in the treatment of eating disorders?</t>
  </si>
  <si>
    <t>10.1002/eat.22458</t>
  </si>
  <si>
    <t>Diamond-Raab, L.; Orrell-Valente, J.K.</t>
  </si>
  <si>
    <t>Art therapy, psychodrama, and verbal therapy: An integrative model of group therapy in the treatment of adolescents with anorexia nervosa and bulimia nervosa</t>
  </si>
  <si>
    <t>Anorexia nervosa and bulimia nervosa typically afflict individuals in adolescence. Given the intractability of these diseases in combination with the natural recalcitrance of adolescence, treatment with this population presents a daunting challenge. Traditional group therapy that focuses on verbal therapy is often not effective with this population, particularly in the acute stages of the diseases. A group therapy approach that integrates art therapy, psychodrama, and verbal therapy offers an innovative alternative to traditional group therapy.</t>
  </si>
  <si>
    <t>10.1016/S1056-4993(01)00008-6</t>
  </si>
  <si>
    <t>Wolf, Jane M; Willmuth, Mary E; Watkins, Alice</t>
  </si>
  <si>
    <t>Art therapy's role in treatment of anorexia nervosa.</t>
  </si>
  <si>
    <t>American Journal of Art Therapy</t>
  </si>
  <si>
    <t>Discusses the art work of 4 patients who met the Diagnostic and Statistical Manual of Mental Disorders (DSM-III) criteria for anorexia nervosa. While Ss were undergoing a combined program of behavioral, individual, and family therapies, art therapy was introduced. Art therapy is a good indicator of the issues and conflicts occupying the patient and the defenses used to deal with those conflicts, and it may have particular qualities of value in treating anorexia that verbal therapies lack. Art has a concrete, kinesthetic, and tangible quality that words lack, serving in a sense as a psychological mirror. The striking contrast between the sparse quality of the patients' verbal interactions and the richness of their art work is discussed, suggesting that art may be used as a bridge to verbal therapy. (PsycInfo Database Record (c) 2021 APA, all rights reserved)</t>
  </si>
  <si>
    <t>Arostegui, I.; Padierna, A.; Quintana, J.M.</t>
  </si>
  <si>
    <t>Assessment of HRQoL in patients with eating disorders by the beta-binomial regression approach</t>
  </si>
  <si>
    <t>10.1002/eat.20713</t>
  </si>
  <si>
    <t>Focus on analytical method</t>
  </si>
  <si>
    <t>Goldberg, S.C.; Halmi, K.A.; Eckert, E.D.; Casper, R.C.; Davis, J.M.; Roper, M.</t>
  </si>
  <si>
    <t>Attitudinal dimensions in anorexia nervosa</t>
  </si>
  <si>
    <t>10.1016/0022-3956(79)90015-3</t>
  </si>
  <si>
    <t>Neimeijer, R.A.M.; de Jong, P.J.; Roefs, A.</t>
  </si>
  <si>
    <t>Automatic approach/avoidance tendencies towards food and the course of anorexia nervosa</t>
  </si>
  <si>
    <t>Appetite</t>
  </si>
  <si>
    <t>Objective: The aim of the present study was to investigate the role of automatic approach/avoidance tendencies for food in Anorexia Nervosa (AN). We used a longitudinal approach and tested whether a reduction in eating disorder symptoms is associated with enhanced approach tendencies towards food and whether approach tendencies towards food at baseline are predictive for treatment outcome after one year follow up. Method: The Affective Simon Task-manikin version (AST-manikin) was administered to measure automatic approach/avoidance tendencies towards high-caloric and low-caloric food in young AN patients. Percentage underweight and eating disorder symptoms as indexed by the EDE-Q were determined both during baseline and at one year follow up. Results: At baseline anorexia patients showed an approach tendency for low caloric food, but not for high caloric food, whereas at 1 year follow up, they have an approach tendency for both high and low caloric food. Change in approach bias was neither associated with change in underweight nor with change in eating disorder symptoms. Strength of approach/avoidance tendencies was not predictive for percentage underweight. Discussion: Although approach tendencies increased after one year, approach tendencies were neither associated with concurrent change in eating disorder symptoms nor predictive for treatment success as indexed by EDE-Q. This implicates that, so far, there is no reason to add a method designed to directly target approach/avoidance tendencies to the conventional approach to treat patients with a method designed to influence the more deliberate processes in AN. © 2015 Elsevier Ltd.</t>
  </si>
  <si>
    <t>10.1016/j.appet.2015.03.018</t>
  </si>
  <si>
    <t>Godbole, M.; Key, A.</t>
  </si>
  <si>
    <t>Autophonia in anorexia nervosa</t>
  </si>
  <si>
    <t>Objective: To increase awareness among clinicians treating otolaryngologic symptoms in very low weight anorexic patients. Method: Focused clinical examination on admission and regular physical assessments during in-patient stay was conducted and symptoms compared with other in-patients on the eating disorders unit. Results: Notable improvement in otolaryngological symptoms on gaining weight. Discussion: Ward based clinical examination revealed a normal tympanic membrane in our very low weight anorexic patients. Our results emphasise the possibility of loss of fatty tissue surrounding the Eustachian tube to be the primary cause for their otolaryngological symptoms. We have attempted to increase awareness among clinicians treating anorexic patients with similar symptoms. © 2009 by Wiley Periodicals, Inc.</t>
  </si>
  <si>
    <t>10.1002/eat.20702</t>
  </si>
  <si>
    <t>Kolar, D.R.; Bur̈ger, A.; Hammerle, F.; Jenetzky, E.</t>
  </si>
  <si>
    <t>Aversive tension of adolescents with anorexia nervosa in daily course: A case-controlled and smartphone-based ambulatory monitoring trial</t>
  </si>
  <si>
    <t>10.1136/bmjopen-2013-004703</t>
  </si>
  <si>
    <t>Milos, G.F.; Spindler, A.M.; Buddeberg, C.; Crameri, A.</t>
  </si>
  <si>
    <t>Axes I and II comorbidity and treatment experiences in eating disorder subjects</t>
  </si>
  <si>
    <t>10.1159/000071899</t>
  </si>
  <si>
    <t>Biological and behavioral predictors to treatment in anorexia nervosa</t>
  </si>
  <si>
    <t>Mitchell, J.E.; Roerig, J.; Steffen, K.</t>
  </si>
  <si>
    <t>Biological therapies for eating disorders</t>
  </si>
  <si>
    <t>Objective: To provide a comprehensive review of pharmacotherapy and other biological treatments for eating disorders. Method: Literature on this topic was systematically reviewed. Results: The bulimia nervosa (BN) literature underscores the utility of antidepressants, particularly SSRIs, in improving the symptoms of the disorder. The literature on binge eating disorder supports efficacy on reduction in binge eating frequency for a variety of compounds. However, such compounds have only modest effects on weight. Certain antiepileptic agents such as topiramate, if tolerated, are probably more useful in terms of weight loss. The number of controlled trials in patients with anorexia nervosa (AN) in particular has been quite small, and recent meta-analyses show disappointing results using atypical antipsychotics in AN. Discussion: The pharmacological treatment of eating disorders remains an underdeveloped field although drug therapy clearly plays a role in the treatment of those with BN and binge eating disorder. Other biological therapies have not been adequately studied. Copyright © 2013 Wiley Periodicals, Inc.</t>
  </si>
  <si>
    <t>10.1002/eat.22104</t>
  </si>
  <si>
    <t>Yamashita, S.; Kawai, K.; Yamanaka, T.; Inoo, T.; Yokoyama, H.; Morita, C.; Takii, M.; Kubo, C.</t>
  </si>
  <si>
    <t>BMI, body composition, and the energy requirement for body weight gain in patients with anorexia nervosa</t>
  </si>
  <si>
    <t>Objective: Theories abound about the energy requirements for body weight gain in anorexia nervosa (AN). We hypothesized that malnutrition status affects the energy requirements. Method: On admission, 97 AN patients were measured for body composition by dual-energy X-ray absorptiometry. The relationship between body mass index (BMI) and body composition was investigated. In addition, 21 patients who completed our treatment program were tested for energy intake and body weight. Results: The relationship between BMI and both fat-free mass and fat mass (FM) on admission was curvilinear. The weight gain per excess energy was greater in the group of patients with FM &lt; 4 kg or BMI &lt; 14 kg/m 2 than in the group with FM ≥ 4 kg or BMI ≥ 14 kg/m2 (p = .037, p = .055, respectively). Discussion: The energy requirements for weight gain in AN patients are related to the initial FM and BMI. © 2009 Wiley Periodicals, Inc.</t>
  </si>
  <si>
    <t>10.1002/eat.20700</t>
  </si>
  <si>
    <t>El Ghoch, M.; Milanese, C.; Calugi, S.; Pellegrini, M.; Battistini, N.C.; Dalle Grave, R.</t>
  </si>
  <si>
    <t>Body composition, eating disorder psychopathology, and psychological distress in anorexia nervosa: A longitudinal study</t>
  </si>
  <si>
    <t>American Journal of Clinical Nutrition</t>
  </si>
  <si>
    <t>Background: Although the effect of immediate weight restoration on body composition and body fat distribution has previously been studied in anorexia nervosa (AN), its influence in women with AN on eating disorder psychopathology and psychological distress has not previously been investigated to our knowledge. Objectives: We assessed body composition and fat mass distribution before and after body weight restoration and investigated any relation between changes in body fat patterns of patients with AN treated in a specialist inpatient unit and their eating disorder and psychological distress features. Design: Body composition was measured by using dual-energy X-ray absorptiometry in 50 female, adult patients with AN before and after complete weight restoration [body mass index (BMI; in kg/m2) ≥18.5] and 100 healthy control subjects matched by age and post-treatment BMI of study group participants. Eating disorder psychopathology and psychological distress were assessed in the AN group before and after weight restoration by using the Eating Disorder Examination interview and the Global Severity Index of the Brief Symptom Inventory (BSI-GSI), respectively. Results: After the achievement of complete weight restoration, patients with AN had higher trunk (P &lt; 0.001), android (P &lt; 0.001), and gynoid ( P &lt; 0.001) fat masses and lower arm (P &lt; 0.001) and leg (P = 0.001) fat masses with respect to control subjects. No relation was shown between body-composition variables and eating disorder psychopathology in the AN group, and the only significant predictor of change in BSI-GSI was the baseline BSI-GSI score. Conclusion: The normalization of body weight in patients with AN is associated with a preferential distribution of body fat in central regions, which does not, however, seem to influence either eating disorder psychopathology or psychological distress scores. This trial was registered at www.controlled-trials.com as ISRCTN92626057. © 2014 American Society for Nutrition.</t>
  </si>
  <si>
    <t>10.3945/ajcn.113.078816</t>
  </si>
  <si>
    <t>Rigaud, D.; Boulier, A.; Tallonneau, I.; Brindisi, M.C.; Rozen, R.</t>
  </si>
  <si>
    <t>Body fluid retention and body weight change in anorexia nervosa patients during refeeding</t>
  </si>
  <si>
    <t>Background &amp; aims: Body weight gain is an important goal in anorexia nervosa (AN) patients, but inflation in body fluids could artificially increase body weight during refeeding. Methods: 42 malnourished adult AN patients were refed using a normal-sodium diet, then 176 other malnourished adult AN patients received a refeeding low-sodium diet (BMI of the 218 patients: 13.4 ± 1.9 kg/m2). Sodium balance, body composition by a 2-electrode impedance method (BIA, for assessment of total and extracellular water, fat-free mass, FFM), resting energy expenditure and energy intake were calculated. Results: In the patients on normal-sodium diet, body weight, and total and extracellular water gains were higher than those of the low-sodium diet patients (P &lt; 0.01). Edema occurred more often in the former group (21% vs 6%; P &lt; 0.05). In almost all patients, BMI reached a plateau around 15-16 kg/m2, then increased again. During this plateau, an increase in intracellular water and in "active FFM" was observed with BIA, together with a similar decrease in extracellular water. Conclusion: In AN patients, who are always afraid of gaining too much weight, in regard to their food intake, it will be useful to give a low-sodium diet until a 15-16 kg/m2 BMI. This should be integrated into the cognitive behavioral therapy. © 2010 Elsevier Ltd and European Society for Clinical Nutrition and Metabolism.</t>
  </si>
  <si>
    <t>10.1016/j.clnu.2010.05.007</t>
  </si>
  <si>
    <t>Phillips, K.A.; Kim, J.M.; Hudson, J.I.</t>
  </si>
  <si>
    <t>Body image disturbance in body dysmorphic disorder and eating disorders: Obsessions or delusions?</t>
  </si>
  <si>
    <t>At this time, the question posed by this article's title-body image disturbance in body dysmorphic disorder and eating disorders: obsessions or delusions?-is probably best answered 'both.' Both disorders appear to be characterized by obsessional and delusional thinking. In addition, it is likely that their nondelusional and delusional variants constitute a single disorder encompassing a spectrum of insight, with the entire spectrum characterized by obsessional thinking. This view represents a considerable departure front DSM-III-R, in which the psychotic disorders were encapsulated in a separate section of the manual and considered different disorders from their nonpsychotic variants. The one exception was the mood disorders, which were acknowledged to have psychotic variants that were classified in the manual's 'nonpsychotic' section. In DSM-IV, on the basis of emerging empirical evidence about the dimensional nature of the psychotic/nonpsychotic boundary, the dichotomy between delusional and nondelusional disorders is less clear. The double coding allowed for BDD acknowledges that BDD and its delusional disorder variant may constitute a single disorder; that allowed for OCD acknowledges that OCD may be delusional. With regard to eating disorders, however, DSM-IV is surprisingly silent, perhaps because delusional preoccupations are less common than in BDD. These issues also may apply to other disorders. Like BDD, hypochondriasis is classified as a somatoform disorder, with its delusional variant a type of delusional disorder, somatic type. Do the delusional and nondelusional variants of hypochondriasis constitute the same disorder? Do other types of somatic delusional disorder, such as parasitosis and olfactory reference syndrome (the belief that one emits a foul body odor) have nondelusional variants? It is likely that a number of disorders span a spectrum from delusional to nondelusional thinking, with unlimited shades of gray in between. Future research may indicate that obsessional disorders such as BDD, anorexia, OCD, and hypochondriasis, as well as other disorders such as major depression, should have qualifiers or subtypes-for example, 'with good insight,' 'with poor insight,' and 'with delusional (or psychotic) thinking'-with an implied continuum of insight embraced by a single disorder. Such an approach, which scatters psychosis throughout the nomenclature, ultimately may be shown to be a more valid and clinically useful classification approach. Answers to these questions will not only improve our classification system but also may have important treatment implications. For example, the preliminary finding that delusional BDD responds preferentially to SRIs but not to neuroleptic agents contradicts conventional wisdom about the treatment of psychosis. Because many delusional patients receive neuroleptic medications, it is important that these findings be confirmed in a controlled treatment trial. Similarly, does the delusional form of OCD respond as well to SRIs as the nondelusional form? Are the delusional forms of BDD and OCD more likely than the nondelusional forms to respond to neuroleptic augmentation of SRIs? Are they less likely to respond to cognitive-behavioral therapy? Do patients with delusional anorexia respond differently to treatment than those without delusional thinking? Do the delusional forms of these disorders have a poorer prognosis? Research of these issues is limited by several factors. First, the very definition of delusions and overvalued ideas is a matter of debate. Delusions generally are currently defined as false, firmly sustained beliefs, and overvalued ideas as unreasonable and sustained beliefs maintained with less than delusional intensity. Jaspers' definition, however, is still used (delusions as false, unshakable beliefs that are out of keeping with the patient's social or cultural process and which are the product of an internal morbid process, and overvalued ideas as convictions that are strongly toned by affect, but which are understandable in terms of the personality). In addition, delusions are likely to be multidimensional, rather than unidimensional, concepts. Furthermore, the assessment of delusions is complicated by the lack of widely used, validated clinician-administered instruments to evaluate degree of delusionality. Kendler's scale assesses degree of delusional thinking but seems better suited to the bizarre thinking of schizophrenia rather than the usually nonbizarre thinking of such disorders as BDD, anorexia, and OCD. The Fixity of Beliefs Questionnaire (Foa, unpublished) seems better suited to OCD than to other disorders.</t>
  </si>
  <si>
    <t>10.1016/s0193-953x(18)30057-1</t>
  </si>
  <si>
    <t>Amin, R.; Strauss, C.; Waller, G.</t>
  </si>
  <si>
    <t>Body-related behaviours and cognitions in the eating disorders</t>
  </si>
  <si>
    <t>10.1017/S1352465812000914</t>
  </si>
  <si>
    <t>Wildes, J.E.; Bedell, A.; Graham, A.K.; Kells, M.</t>
  </si>
  <si>
    <t>Brain-gut psychotherapies: Promising tools to address gastrointestinal problems in patients with eating disorders</t>
  </si>
  <si>
    <t>Gastrointestinal (GI) problems are common in individuals with eating disorders (EDs) and associated with distress, impairment, and increased healthcare utilization. GI symptoms may be exacerbated by meals and other interventions central to ED recovery thereby contributing to negative clinical outcomes. Informed by models emphasizing the role of the brain-gut axis in the expression of GI symptoms, this article describes a program of research to adapt “brain-gut psychotherapies” for EDs. First, the role of the brain-gut axis in GI symptoms is described, and evidence-based brain-gut psychotherapies are reviewed, with an emphasis on cognitive behavioral therapy for GI disorders and gut-directed hypnotherapy. Next, future directions for research in EDs to (a) understand the impact of GI symptoms on illness course and outcome; (b) clarify target engagement; (c) evaluate brain-gut psychotherapies; and (d) optimize intervention reach and delivery are described. We present a conceptual model that emphasizes GI-specific anxiety and altered gut physiology as targets of brain-gut psychotherapies in EDs, and discuss several issues that need to be addressed in designing clinical trials to test these interventions. We also describe how engagement with multidisciplinary stakeholders and use of digital tools could speed translation from the laboratory to clinical settings. © 2021 Wiley Periodicals LLC.</t>
  </si>
  <si>
    <t>10.1002/eat.23555</t>
  </si>
  <si>
    <t>Janas-Kozik, M.; Krzystanek, M.; Stachowicz, M.; Krupka-Matuszczyk, I.; Janas, A.; Rybakowski, J.K.</t>
  </si>
  <si>
    <t>Bright light treatment of depressive symptoms in patients with restrictive type of anorexia nervosa</t>
  </si>
  <si>
    <t>Background: Light therapy refers to two different categories of treatment. One of them is used in common medical practice and the other in complementary medicine. The aim of the study was to assess the effect of short time (6 weeks) bright light treatment (BLT) on depressive symptoms in female patients with the restrictive type of anorexia nervosa (AN-R). Methods: Twenty-four girls, aged 15-20 (mean 17.4 ± 1) years, diagnosed as AN-R, with concomitant depressive symptoms ? 17 points on the 21-item Hamilton Depression Rating Scale (HDRS) were studied. All girls received cognitive behavioral therapy. Among them, twelve were randomly assigned to additional treatment with BLT for 6 weeks (10 000 lux, 30 min daily). Both groups did not differ on baseline demographic and clinical parameters. The assessments of depression by means of HDRS and measuring of body mass index (BMI) were done weekly throughout the treatment. Results: Improvement of depression was significantly greater in the group receiving BLT, with a significant difference between groups in depression intensity after 5 and 6 weeks. There was no difference in the increase of BMI between groups after 6 weeks, although such increase started earlier in patients treated with BLT. Limitations: Six weeks of treatment may be an insufficient duration to draw the conclusion about the efficacy of BLT and a follow-up is needed to assess the maintenance of the effect. Conclusions: The results obtained may suggest that BLT could be an effective non-pharmacological modality for the treatment of depression in patients with AN-R. © 2010 Elsevier B.V.</t>
  </si>
  <si>
    <t>10.1016/j.jad.2010.10.014</t>
  </si>
  <si>
    <t>Zandian, Modjtaba; Ioakimidis, Ioannis; Bergh, Cecilia; Sodersten, Per</t>
  </si>
  <si>
    <t>Cause and treatment of anorexia nervosa.</t>
  </si>
  <si>
    <t>Physiology &amp; behavior</t>
  </si>
  <si>
    <t>Ovid MEDLINE(R) &lt;2005 to 2007&gt;</t>
  </si>
  <si>
    <t>Nagamitsu, S.; Yamashita, F.; Araki, Y.; Iizuka, C.; Ozono, S.; Komatsu, H.; Ohya, T.; Yamashita, Y.; Kakuma, T.; Tsuda, A.; Matsuishi, T.</t>
  </si>
  <si>
    <t>Characteristic prefrontal blood volume patterns when imaging body type, high-calorie food, and mother-child attachment in childhood anorexia nervosa: A near infrared spectroscopy study</t>
  </si>
  <si>
    <t>Brain and Development</t>
  </si>
  <si>
    <t>10.1016/j.braindev.2009.01.002</t>
  </si>
  <si>
    <t>Karwautz, Andreas; Volkl-Kernstock, Sabine; Nobis, Gerald; Kalchmayr, Gudrun; Hafferl-Gattermayer, Andrea; Wober-Bingol, Cicek; Friedrich, Max H</t>
  </si>
  <si>
    <t>Characteristics of self-regulation in adolescent patients with anorexia nervosa.</t>
  </si>
  <si>
    <t>British Journal of Medical Psychology</t>
  </si>
  <si>
    <t>Investigated the different modes of self-regulation in adolescent anorexia nervosa (AN). A self-system questionnaire, the Narcissism Inventory, was given to 61 adolescent females (aged 14-18 yrs) with AN and 61 controls. Patients with AN reported higher overall disturbances in self-regulation than controls. In particular, a highly unstable self-system, a tendency to use idealization as modus of regulation, and high narcissistic gain from their illness was found in the patient group; however, the patients did not report a 'classic narcissistic self'. Furthermore, the authors were able to differentiate between 2 clusters of patients, 1 with high (34 Ss) and 1 with low (27 Ss) disturbance in self-regulation; the latter reported a shorter duration of illness and lower oral control but did not differ on any other clinical variables. Stronger relationships were found between the dimension 'endangered self' and the overall scores of the Eating Attitudes Test (EAT) and the Eating Disorder Inventory (EDI) as well as 2 subscales of the EAT and 5 of the EDI. Results indicate that the self-system is experienced as highly unstable, that idealization is used as mode of regulation, and that the dimension of the 'classic narcissistic self' is less important in this patient group. (PsycInfo Database Record (c) 2021 APA, all rights reserved)</t>
  </si>
  <si>
    <t>10.1348/000711201160830</t>
  </si>
  <si>
    <t>McCutcheon, R.; Nolan, A.</t>
  </si>
  <si>
    <t>Chewing and spitting out food — a neglected symptom?</t>
  </si>
  <si>
    <t>Chewing and spitting out food is thought to be a common symptom among people with eating disorders but it has largely been neglected in recent research and diagnostic criteria. We present two cases where chewing and spitting out food was prominent. In each case the symptom differed in its presentation and in the function it served for the patient. © 1995 by John Wiley &amp; Sons, Inc. Copyright © 1995 Wiley Periodicals, Inc., A Wiley Company</t>
  </si>
  <si>
    <t>10.1002/1098-108X(199503)17:2&lt;197::AID-EAT2260170214&gt;3.0.CO;2-Q</t>
  </si>
  <si>
    <t>Margison, F.</t>
  </si>
  <si>
    <t>Cognitive analytic therapy: A case study in treatment development</t>
  </si>
  <si>
    <t>A summary of the main literature on cognitive analytic therapy (CAT) is given. Ryle first developed CAT over 20 years ago, and use of the model is increasingly widespread in diverse settings and with various conditions. CAT stands as an example of modern dialogical approaches to therapy, and the underlying theory is consistent with that stance. The developments within training stress self-reflexive practice and the maintenance of a collaborative approach. In contrast, however, to the rapid development in training and practice the research summarised here is primarily descriptive with a small number of open trials and one randomized controlled study in a physical disorder (Type I diabetes). The urgent need for randomized controlled research in this treatment is highlighted.</t>
  </si>
  <si>
    <t>10.1348/000711200160354</t>
  </si>
  <si>
    <t>Omi, T.</t>
  </si>
  <si>
    <t>Cognitive Behavioral Therapy for Severe Anorexia Nervosa With Brain Atrophy</t>
  </si>
  <si>
    <t>Journal of the Academy of Consultation-Liaison Psychiatry</t>
  </si>
  <si>
    <t>10.1016/j.jaclp.2023.01.005</t>
  </si>
  <si>
    <t>Williamson, D.A.; Perrin, L.; Blouin, D.C.; Barbin, J.M.</t>
  </si>
  <si>
    <t>Cognitive bias in eating disorders: Interpretation of ambiguous body-related information</t>
  </si>
  <si>
    <t>10.1007/BF03354444</t>
  </si>
  <si>
    <t>Lawson, R.; Waller, G.; Lockwood, R.</t>
  </si>
  <si>
    <t>Cognitive content and process in eating-disordered patients with obsessive-compulsive features</t>
  </si>
  <si>
    <t>10.1016/j.eatbeh.2006.11.006</t>
  </si>
  <si>
    <t>Laessle, R.G.; Kittl, S.; Fichter, M.M.; Pirke, K.M.</t>
  </si>
  <si>
    <t>Cognitive correlates of depression in patients with eating disorders</t>
  </si>
  <si>
    <t>Proceeding from a cognitive view of depression, the relationship between depression and cognitive characteristics referring to shape and weight was investigated in 99 patients with anorexia nervosa or bulimia. Significant correlations between depression and cognitive schemata were found in both patient groups. Multiple regression analysis revealed that four scales measuring cognitive features explained between 34% and 45% of the variance in the depression score. The strongest single predictor was the variable “negative body attitudes.” In conjunction with observations in cognitive‐behavioral treatments, the data indicate that the role of cognitive distortions characteristic of patients with eating disorders is crucial for the development and maintenance of depressive symptoms in these patients. Copyright © 1988 Wiley Periodicals, Inc., A Wiley Company</t>
  </si>
  <si>
    <t>10.1002/1098-108X(198809)7:5&lt;681::AID-EAT2260070512&gt;3.0.CO;2-N</t>
  </si>
  <si>
    <t>Davies, H.; Fox, J.; Naumann, U.; Treasure, J.; Schmidt, U.; Tchanturia, K.</t>
  </si>
  <si>
    <t>Cognitive remediation and emotion skills training for anorexia nervosa: An observational study using neuropsychological outcomes</t>
  </si>
  <si>
    <t>Objective This study aims to evaluate a novel and brief skills-based therapy for in-patients with anorexia nervosa, which addressed 'cold' and 'hot' cognition. Method Eighty one adults with anorexia nervosa were recruited from two eating disorder in-patient units. In one unit, patients received 10 sessions of cognitive remediation and emotion skills training (CREST) plus treatment as usual. In the other, patients received treatment as usual only. Primary outcomes were body mass index and neuropsychological performance scores. Results Both groups improved significantly in body mass index and cognitive flexibility. The CREST group also improved on central coherence. Neither group improved significantly on emotion-processing tasks, although the CREST group did show a larger magnitude of change. Conclusion Improvement in 'cold' cognition was achieved in a short period, whereas emotion-processing difficulties might take longer and more therapeutic work to change. Given that effect sizes in the CREST group were larger for the emotion-processing tasks, improved power may benefit future studies. Copyright © 2012 John Wiley &amp; Sons, Ltd and Eating Disorders Association.</t>
  </si>
  <si>
    <t>10.1002/erv.2170</t>
  </si>
  <si>
    <t>3rd party</t>
  </si>
  <si>
    <t>van Passel, Boris; Danner, Unna; Dingemans, Alexandra; van Furth, Eric; Sternheim, Lot; van Elburg, Annemarie; van Minnen, Agnes; van den Hout, Marcel; Hendriks, Gert-Jan; Cath, Danielle</t>
  </si>
  <si>
    <t>Cognitive remediation therapy (CRT) as a treatment enhancer of eating disorders and obsessive compulsive disorders: Study protocol for a randomized controlled trial.</t>
  </si>
  <si>
    <t>Background: Anorexia nervosa (AN) and Obsessive Compulsive Disorder (OCD) are among the most incapacitating and costly of mental disorders. Cognitive Behaviour Therapy (CBT), medication, and combination regimens, to which in AN personalised guidance on weight control is added, are moderately successful, leaving room for more effective treatment algorithms. An underlying deficit which the two disorders share is cognitive inflexibility, a trait that is likely to impede treatment engagement and reduce patients' ability to benefit from treatment. Cognitive remediation therapy (CRT) is an easy-to-use intervention aimed at reducing cognitive inflexibility and thereby enhancing treatment outcome, which we aim to test in a controled study. Methods: In a randomized-controlled multicenter clinical trial 64 adult patients with AN and 64 with OCD are randomized to 10 bi-weekly sessions with either CRT or a control condition, after which Treatment As Usual (TAU) is started. All patients are evaluated during single-blind assessments at baseline, post-CRT/control intervention, and after 6 months. Indices of treatment effect are disorder-specific symptom severity, quality of life, and cost-effectivity. Also, moderators and mediators of treatment effects will be studied. Discussion: To our knowledge, this is the first randomized controlled trial using an control condition evaluating the efficacy and effectiveness of CRT as a treatment enhancer preceding TAU for AN, and the first study to investigate CRT in OCD, moreover taking cost-effectiveness of CRT in AN and OCD into account. (PsycInfo Database Record (c) 2021 APA, all rights reserved)</t>
  </si>
  <si>
    <t>10.1186/s12888-016-1109-x</t>
  </si>
  <si>
    <t>Genders, R.; Tchanturia, K.</t>
  </si>
  <si>
    <t>Cognitive Remediation Therapy (CRT) for anorexia in group format: A pilot study</t>
  </si>
  <si>
    <t>Cognitive Remediation Therapy (CRT) was designed to address the inflexible and detail focused thinking styles frequently reported in individuals with Anorexia Nervosa (AN). This paper reports the development and acceptability of a pilot of CRT for AN in group format. Four group sessions were designed and piloted with 30 patients in an eating disorder service. The voluntary drop out rate was 20%. Outcome measures targeting patients' self-reported cognitive flexibility, self esteem and motivation to change were completed in the first and last sessions. Statistically significant gains were found in self reported ability to change (p=0.03). Both patients and group facilitators found the group acceptable, useful and a positive experience. ©2010, Editrice Kurtis.</t>
  </si>
  <si>
    <t>10.1007/BF03325304</t>
  </si>
  <si>
    <t>Giombini, Lucia; Nesbitt, Sophie; Cox, Hannah; Foxall, Anna; Sharia, Teo; Easter, Abigail; Tchanturia, Kate</t>
  </si>
  <si>
    <t>Cognitive remediation therapy (CRT) in a specialist inpatient eating disorder service for children and adolescents: CAN-CRT study protocol for a pilot randomised controlled trial.</t>
  </si>
  <si>
    <t>Introduction: Research on treatments for young people (YP) with anorexia nervosa (AN) is scarce. Evidence supports the use of cognitive remediation therapy (CRT) to improve central coherence and set-shifting, inefficiencies that can negatively impact on prognosis. Objective: The study aims to evaluate the feasibility of individual CRT in an inpatient setting for YP aged 10-18 years with AN and to qualitatively examine YP's and their parents experiences. Method: In a single-centre, pilot, randomised controlled trial, 80 patients aged 10-18 years with AN will be randomly allocated to the immediate or delayed CRT group, in addition to standard treatment. A repeated measures design will be conducted across 3 time points. Discussion: The data will provide evidence regarding the feasibility of individual CRT in YP with AN, informing directions of further development of CRT. The study is in preparation for a definitive randomised controlled trial. The aim of this manuscript is to describe the study protocol. (PsycInfo Database Record (c) 2021 APA, all rights reserved)</t>
  </si>
  <si>
    <t>10.1002/erv.2592</t>
  </si>
  <si>
    <t>Darcy, Alison M; Fitzpatrick, Kara K; Lock, James</t>
  </si>
  <si>
    <t>Cognitive remediation therapy and cognitive behavioral therapy with an older adult with anorexia nervosa: A brief case report.</t>
  </si>
  <si>
    <t>Cognitive remediation therapy represents a new approach to the treatment of anorexia nervosa (AN) emerging from research, suggesting that adults with chronic AN have specific neurocognitive inefficiencies. Specifically, adults with AN demonstrate an overly detailed cognitive processing bias (Roberts, Tchanturia, &amp; Treasure, 2013) and difficulties shifting set quickly and efficiently (Roberts, Tchanturia, Stahl, Southgate, &amp; Treasure, 2007). These characteristics manifest as rigid, rule-bound, and detail-focused cognitions, beliefs, and behaviors. Versions of these problems appear to persist after weight restoration (Tchanturia et al., 2004) and are observable in patient's healthy sisters (Roberts et al., 2013). Thus, central coherence difficulties and set-shifting problems have been proposed as endophenotypes and maintaining factors of AN (Roberts et al., 2013). (PsycInfo Database Record (c) 2021 APA, all rights reserved)</t>
  </si>
  <si>
    <t>10.1037/pst0000055</t>
  </si>
  <si>
    <t>Darcy, Alison M; Fitzpatrick, Kathleen K; Lock, James</t>
  </si>
  <si>
    <t>Cognitive remediation therapy and cognitive-behavioral therapy for anorexia nervosa.</t>
  </si>
  <si>
    <t>Cognitive remediation therapy (CRT) represents a new approach to the treatment of anorexia nervosa (AN) that has emerged from a growing literature suggesting that adults with AN have specific neurocognitive inefficiencies that underline their clinical presentations and potentially, their tendency toward chronicity. Specifically, adults with AN demonstrate an overly detailed cognitive processing bias at the expense of perceiving the gestalt and difficulties shifting set quickly and efficiently. These neurocognitive characteristics manifest during the illness as rigid, rule-bound, and detail-focused cognitions, beliefs, and behaviors. While set-shifting inefficiency has not yet been robustly replicated among younger patients with shorter illness duration, suggesting that length of illness makes these problems worse, problematic global processing has been observed among adolescents with AN, relative to healthy controls. In addition to these problems occurring as a result of the illness state, they also appear to persist after weight restoration and are observable in healthy sisters. Thus, both central coherence difficulties, and to a lesser extent, set-shifting problems have been proposed as endophenotypes of AN, in addition to being maintaining factors. The following case describes the integration of CRT with CBT for a 50-year-old patient with chronic and refractory AN. The primary aim of this report is to demonstrate the multiple ways that CRT can have therapeutic utility aside from practice of the skills themselves, vis-a-vis both as a means of reframing change and novelty as positive and inherently beneficial, and in the formation of the therapeutic relationship. We also aim to demonstrate the therapeutic style and atmosphere of CRT during the session. Finally, we hope to demonstrate how CRT may be integrated into CBT, and how complementary and distinct the approaches are in practice. (PsycInfo Database Record (c) 2021 APA, all rights reserved)</t>
  </si>
  <si>
    <t>Dandil, Y.; Baillie, C.; Tchanturia, K.</t>
  </si>
  <si>
    <t>Cognitive Remediation Therapy as a Feasible Treatment for a Young Person With Anorexia Nervosa and Autism Spectrum Disorder Comorbidity: A Case Study</t>
  </si>
  <si>
    <t>Anorexia nervosa (AN) is a challenging illness to treat with inefficiencies in central coherence and set-shifting known to be cognitive maintaining factors for the eating disorder. AN is further complicated by comorbidities such as autism spectrum disorder (ASD). Cognitive remediation therapy (CRT) aims to address problems with cognitive style and meta-cognition by stimulating the neural connections involved in cognitive processing through cognitive tasks, reflection, and behavioral experiments. However, to date, no reported studies are supporting individual CRT for patients with AN and ASD comorbidity. This single complex case study provides preliminary evidence to support the efficacy of individual CRT in the treatment of a 21-year-old female patient with AN and ASD comorbidity. Clinical and self-report data collected before and after CRT indicate improvements in cognitive flexibility and central coherence, alongside an increase in body mass index (BMI). This case study reflects the possible ways to adapt and calibrate treatment to individual needs and the efficacy of CRT, before proceeding to more complex individual psychological work, such as cognitive behavioral therapy. © The Author(s) 2019.</t>
  </si>
  <si>
    <t>10.1177/1534650119890425</t>
  </si>
  <si>
    <t>Davies, Helen; Tchanturia, Kate</t>
  </si>
  <si>
    <t>Cognitive remediation therapy as an intervention for acute anorexia nervosa: A case report.</t>
  </si>
  <si>
    <t>The aim of this case report is to illustrate how cognitive remediation therapy (CRT) can be used as part of the treatment programme in acute anorexia nervosa (AN) to stimulate mental activities and improve thinking skills and information-processing systems when other therapies, for example cognitive behavioural therapy (CBT), may be too complex and intense for the patient to engage in. Furthermore, we hypothesize that CRT may be an effective tool in improving flexibility of thinking in AN, as previous neuropsychological findings have proved that rigidity is one of the maintaining factors in AN. (PsycInfo Database Record (c) 2021 APA, all rights reserved)</t>
  </si>
  <si>
    <t>10.1002/erv.655</t>
  </si>
  <si>
    <t>Harrison, Amy; Stavri, Pamela; Ormond, Lynn; McEnemy, Francine; Akyol, Dilan; Qureshi, Annum; Al-Khairulla, Hind</t>
  </si>
  <si>
    <t>Cognitive remediation therapy for adolescent inpatients with severe and complex anorexia nervosa: A treatment trial.</t>
  </si>
  <si>
    <t>Cognitive remediation therapy (CRT) is a low-intensity treatment adjunct for individuals with severe and complex anorexia nervosa (AN) with difficulties in globally oriented, flexible thinking. Previously trialled in adults, this study investigated whether individual and group CRT was a feasible, acceptable, and beneficial treatment for 125 adolescent inpatients with severe and complex AN. Seventy patients (mean age = 15.22, SD = 1.44) received 10 sessions of individual CRT, and 55 patients (mean age = 14.89, SD = 1.74) received 10 sessions of group CRT. In individual CRT, 1 patient (1.43%) dropped out, and there were medium-sized improvements in bigger picture thinking and set-shifting, small to large-sized improvements in switching-related initiation and inhibition skills, and large-sized improvements in motivation to recover. Group CRT had higher dropout (9.09%; n = 5) and produced small-sized improvements in global information processing and medium-sized improvements in self-reported cognitive flexibility and high acceptability ratings. Data suggest that a randomised controlled trial for adolescents with AN is warranted. (PsycInfo Database Record (c) 2021 APA, all rights reserved)</t>
  </si>
  <si>
    <t>10.1002/erv.2584</t>
  </si>
  <si>
    <t>Meneguzzo, P.; Tenconi, E.; Todisco, P.; Favaro, A.</t>
  </si>
  <si>
    <t>Cognitive remediation therapy for anorexia nervosa as a rolling group intervention: Data from a longitudinal study in an eating disorders specialized inpatient unit</t>
  </si>
  <si>
    <t>Objective: Cognitive remediation therapy (CRT) has been proposed as an add-on treatment approach that could increase the engagement in treatment of anorexia nervosa (AN) patients and reduce maintaining factors, but prior studies have evaluated CRT in individual and group settings, difficult protocols for rehabilitation settings. Our aim is to evaluate the CRT rolling protocol implementation in an inpatient specialised unit. Methods: A historical longitudinal controlled study was designed to include 31 AN patients for the CRT program, and 28 AN patients treated as usual. The CRT rolling group was implemented in a multidisciplinary inpatient rehabilitation ward with both adolescent and adult patients and an 8-weeks protocol. To evaluate the treatment implementation effect, different self-administered questionnaires were used. Results: The study found greater improvements of the CRT group in clinical symptomatology (p = 0.039), flexibility (p = 0.003), self-confidence about the ability to change (p &lt; 0.001), and less short-term focus (p &lt; 0.001), with no differences between restrictive and binge-purging patients. Conclusion: This study demonstrates that CRT rolling group protocol is feasible in an inpatient treatment setting and may improve a rehabilitation program's outcome. Our results have shown how CRT can influence cognitive styles considered AN maintenance factors, positively affecting both restrictive and binge-purge type. © 2021 The Authors. European Eating Disorders Review published by Eating Disorders Association and John Wiley &amp; Sons Ltd.</t>
  </si>
  <si>
    <t>10.1002/erv.2848</t>
  </si>
  <si>
    <t>Tchanturia, Kate; Lloyd, Samantha; Lang, Katie</t>
  </si>
  <si>
    <t>Cognitive remediation therapy for anorexia nervosa: Current evidence and future research directions.</t>
  </si>
  <si>
    <t>This article discusses about the Cognitive Remediation Therapy (CRT) in eating disorders. The development of a CRT approach for AN involved tailoring the treatment toward set-shifting, cognitive exercises for holistic thinking, and the development of behavioral exercises. CRT for AN targets cognitive style broadly, rather than directly focusing on issues with eating, weight, or shape. The intervention consists of simple exercises designed to develop and encourage a more flexible and holistic thinking style. CRT is a brief individual intervention, which provides a good introduction to further psychological treatment. It encourages patients to discover the ways in which they think and decide what they would like to change and how. CRT also encourages the use of intra-session experimentation with different ways of thinking and behaving, which can then be reflected upon during the next session. Further work is needed to test the effectiveness of group CRT and to define the optimum number of sessions. For example, feedback from both patients and clinicians suggests an increase in the number of group sessions. In summary, the role of CRT in the treatment of AN is an idea worth researching, given its clear hypothesized links between brain function, psychological function, and treatment. (PsycInfo Database Record (c) 2021 APA, all rights reserved)</t>
  </si>
  <si>
    <t>10.1002/eat.22106</t>
  </si>
  <si>
    <t>Tchanturia, Kate; Westwood, Heather; Davies, Helen</t>
  </si>
  <si>
    <t>Cognitive remediation therapy for anorexia nervosa: How do we know it works?</t>
  </si>
  <si>
    <t>Throughout this book we have highlighted the reasons why CRT for eating disorders (EDs) was developed, including a lack of treatment choices, poor patient engagement in existing psychological therapies and cognitive inefficiencies We have also shown how CRT is used in the field of EDs in both individual and group formats, We have described CRT for different age groups, and we have discussed ways to report outcomes across the chapters. Overall, this book has aimed to present the latest research in this area,This final chapter aims to appraise the evidence available to date. (PsycInfo Database Record (c) 2021 APA, all rights reserved)</t>
  </si>
  <si>
    <t>Tchanturia, Kate; Hambrook, David</t>
  </si>
  <si>
    <t>Cognitive remediation therapy for anorexia nervosa.</t>
  </si>
  <si>
    <t>There is currently limited evidence to support psychological or pharmacological treatments for anorexia nervosa (AN), and there is no established first-choice treatment for adults suffering from this illness. Indeed, a recent review suggests that outcomes for AN have not improved in the past 50 years. The reasons for the limited efficacy of existing psychological interventions for AN are multifarious and include such factors as high dropout rates, the ego-syntonic nature of AN, patients' inability or unwillingness to confront personal and emotional issues, and the negative influence of low body weight and malnourishment on cognitive processing and stamina. All of these factors make meaningful engagement in the therapeutic process difficult for patients. Given the limited evidence base of existing therapies for AN, it is important that clinicians and researchers are innovative in the development of new approaches to the treatment of this condition. This chapter outlines the rationale and development of a form of cognitive remediation therapy (CRT) that has been specifically tailored to meet the needs of the AN population. (PsycInfo Database Record (c) 2021 APA, all rights reserved)</t>
  </si>
  <si>
    <t>van Noort, Betteke Maria; Pfeiffer, Ernst; Lehmkuhl, Ulrike; Kappel, Viola</t>
  </si>
  <si>
    <t>Cognitive remediation therapy for children with anorexia nervosa.</t>
  </si>
  <si>
    <t>Zeitschrift fur Kinder- und Jugendpsychiatrie und Psychotherapie</t>
  </si>
  <si>
    <t>Objective: Evidence-based treatment programs for children with anorexia nervosa (AN) are scarce, while their prognosis is negative and the incidence rate rises. A new therapeutic approach recently received positive attention: cognitive remediation therapy (CRT). This intervention targets inflexibility and the inability to perceive the bigger picture in persons with AN. So far, studies and case reports have focused on either adolescent or adult patients and less on young children with AN. This case report therefore describes and evaluates the implementation of CRT with a child with AN. Method: A 12-year-old girl with severe chronic AN was treated with 10 sessions of CRT. Her clinical and neuropsychological evaluations before, directly after and 7 months after CRT are reported. Additionally, the patient's written and verbal feedbacks are reviewed. Results: At the 7-month follow-up the patient showed a stable healthy weight and reported a reduced presence of psychopathology. Her neuropsychological performance directly after CRT and after 7 months did not improve. Conclusions: The clinical evaluation of our case report suggests that CRT may be a promising add-on therapy in the clinical treatment of young girls with AN. (PsycInfo Database Record (c) 2021 APA, all rights reserved)</t>
  </si>
  <si>
    <t>10.1024/1422-4917/a000372</t>
  </si>
  <si>
    <t>Danner, U.N.; Dingemans, A.E.; Steinglass, J.</t>
  </si>
  <si>
    <t>Cognitive remediation therapy for eating disorders</t>
  </si>
  <si>
    <t>Purpose of review This review compares the literature on cognitive remediation therapy (CRT) for eating disorders with findings in the field of schizophrenia, and discusses future directions for CRT for eating disorders. Recent findings First studies using a randomized controlled trial design show the added value of CRT for eating disorders. Patients reported lessened symptoms and further improvements in quality of life and cognitive flexibility. Furthermore, the acceptability of the intervention was good and attrition rates for CRT itself were low. Research into the use of cognitive remediation for schizophrenia is extensive and the results on global cognition appeared to be robust at post-treatment and durable at follow-up, with small to medium effect sizes. Recent articles within the field of schizophrenia emphasize the necessity of intrinsic motivation to translate cognitive gains into actual changes in everyday life. Summary A next step is to examine the impact of CRT for eating disorders on motivation. It is also important to focus on the transdiagnostic use of CRT, considering the overlap in cognitive inefficiencies between eating disorders. Another important step may be to develop effective personalized methods of CRT by taking into account individual differences in cognitive processes most relevant to improvement in outcome. © 2015 Wolters Kluwer Health, Inc. All rights reserved.</t>
  </si>
  <si>
    <t>10.1097/YCO.0000000000000192</t>
  </si>
  <si>
    <t>Tchanturia, K.; Lock, J.</t>
  </si>
  <si>
    <t>Cognitive remediation therapy for eating disorders: Development, refinement and future directions</t>
  </si>
  <si>
    <t>Current Topics in Behavioral Neurosciences</t>
  </si>
  <si>
    <t>In this chapter, we aim to address some basic conceptual and practical questions about cognitive remediation therapy (CRT) for eating disorders. We begin by providing an overall historical, conceptual, and theoretical framework for CRT. Next, we discuss the specific indications for how and why CRT might be useful for eating disorders based on existing neuropsychological research evidence. We also provide an overview of the types of tasks and stimuli used in CRT and a general protocol for a manualized version of CRT. In addition, modifications of the adult CRT manual for use with adolescents as well as preliminary acceptability of the approach with this younger age group are described. We also propose various ways to integrate CRT in a variety of inpatient and outpatient programmes. Finally, a discussion of potential future directions in research using the tools of neurocognitive assessment, imaging and treatment research is provided. © Springer-Verlag Berlin Heidelberg 2010.</t>
  </si>
  <si>
    <t>10.1007/7854_2010_90</t>
  </si>
  <si>
    <t>Tchanturia, Kate; Davies, Helen; Campbell, Iain C</t>
  </si>
  <si>
    <t>Cognitive remediation therapy for patients with anorexia nervosa: Preliminary findings.</t>
  </si>
  <si>
    <t>Annals of General Psychiatry</t>
  </si>
  <si>
    <t>Background: Anorexia nervosa (AN) is a severe mental illness. Drug treatments are not effective and there is no established first choice psychological treatment for adults with AN. Neuropsychological studies have shown that patients with AN have difficulties in cognitive flexibility: these laboratory based findings have been used to develop a clinical intervention based on Cognitive Remediation Therapy (CRT) which aims to use cognitive exercises to strengthen thinking skills. Aims: 1) To conduct a preliminary investigation of CRT in patients with AN 2) to explore whether cognitive training improves performance in set shifting tasks 3) to explore whether CRT exercises are appropriate and acceptable to AN patients 4) to use the data to improve a CRT module for AN patients. Methods: Intervention was comprised of ten 45 minute sessions of CRT. Four patients with AN were assessed before and after the ten sessions using five set shifting tests and clinical assessments. At the end, each patient wrote a letter providing feedback on the intervention. Results: Post intervention, three of the five set shifting assessments showed a moderate to large effect size in performance and two showed a large effect size in performance, both indicative of improved flexibility. Patients were aware of an improvement in their cognitive flexibility; qualitative feedback was generally positive towards CRT. Discussion: This preliminary study suggests that CRT changed performance on flexibility tasks and may be beneficial for acute, treatment resistant patients with AN. Feedback gathered from this small case series has enabled modification of the intervention for a future larger study, for example, by linking exercises with real life behavioural tasks and including exercises that encourage global thinking. Conclusion: This exploratory study has produced encouraging data supporting the use of CRT in patients with AN: it has also provided insight into how the module should be tailored to maximise its effectiveness for people with acute AN. (PsycInfo Database Record (c) 2021 APA, all rights reserved)</t>
  </si>
  <si>
    <t>10.1186/1744-859X-6-14</t>
  </si>
  <si>
    <t>Pitt, S.; Lewis, R.; Morgan, S.; Woodward, D.</t>
  </si>
  <si>
    <t>Cognitive remediation therapy in an outpatient setting: A case series</t>
  </si>
  <si>
    <t>OBJECTIVE: This study aimed to evaluate the clinical benefit of Cognitive Remediation Therapy (CRT), designed to reduce the perfectionism associated with Anorexia Nervosa (AN) in an outpatient setting. METHOD: The study used patient feedback and a self-report pre and post measure of perfectionism to assess the benefits of the intervention. RESULTS: Patient feedback was positive, with most having found the therapy stimulating and with self reported improvements in the flexibility in thinking in their everyday lives. A self-report measure showed both positive and negative changes to perfectionism. DISCUSSION: This study suggests CRT is a promising intervention for the perfectionism associated with AN in an outpatient setting. However, CRT is not a stand alone treatment, but a pre-therapy intervention. ©2010, Editrice Kurtis.</t>
  </si>
  <si>
    <t>10.1007/BF03325310</t>
  </si>
  <si>
    <t>Brockmeyer, T.; Schmidt, H.; Rausch, A.L.; Zimmermann, J.; Leiteritz, W.W.; Leiteritz, A.; Friederich, H.C.</t>
  </si>
  <si>
    <t>Cognitive Remediation Therapy in Anorexia Nervosa—A Randomized Clinical Trial</t>
  </si>
  <si>
    <t>Objective: Especially For Adult Patients With Anorexia Nervosa (An), Treatment Response Is Generally Low To Moderate. The Present Study Aimed To Evaluate The Efficacy Of Cognitive Remediation Therapy (Crt) As Adjunctive Treatment For An Regarding Clinical And Cognitive Outcomes. Method: In This Randomized Controlled Superiority Trial, 167 Adult And Adolescent (≥17 Years) Patients With An Were Randomly Allocated (1:1) To 10 Weekly Sessions Of Group Therapy Of Either Crt (N = 82) Or Art Therapy (Art; N = 85) As An Adjunct To Inpatient Treatment-As-Usual (Tau). Outcomes Were Assessed At Baseline, End-Of-Treatment (10 Weeks), And 6-Month Follow-Up. Change In Body Mass Index (Bmi), Eating Disorder Psychopathology, And Health-Related Quality Of Life (Qol) From Baseline To 6-Month Follow-Up Served As Primary Outcomes. Improvements In Motivation To Change And Several Indices Of Set-Shifting And Central Coherence Between Baseline And End-Of-Treatment And Between Baseline And 6-Month Follow-Up Served As Secondary Outcomes. Analysis Was By Intention To Treat. Results: Treatment Groups Did Not Differ Regarding Change In Bmi, Eating Disorder Psychopathology, And Health-Related Qol From Baseline To 6-Month Follow-Up. Likewise, Groups Neither Differed Regarding Improvements In These Outcomes Between Baseline And End-Of-Treatment Nor In Motivation To Change, Set-Shifting, And Central Coherence At Any Time, Except For Greater Short-Term Improvements In One Measure Of Set-Shifting In The Crt Group. Conclusions: Crt As An Adjunct To Inpatient Tau For An Was Not Efficacious In Improving Clinical And Cognitive Outcomes. The Results Do Not Support Routine Employment Of Crt In Inpatient Treatment For An © 2021 American Psychological Association</t>
  </si>
  <si>
    <t>10.1037/ccp0000675</t>
  </si>
  <si>
    <t>Alvarado-Sanchez, Nayelli; Alvarez-Rayon, Georgina; Mancilla-Diaz, Juan Manuel</t>
  </si>
  <si>
    <t>Cognitive remediation therapy in Mexico as a treatment for Anorexia Nervosa: A case study.</t>
  </si>
  <si>
    <t>The purpose of this study was to conduct a preliminary evaluation of cognitive remediation therapy (CRT) as part of the treatment of a patient with anorexia nervosa (AN) from Mexico. The participant was a 21-year-old woman with a body mass index (BMI) of 14.7, who had suffered from the disorder for 10 years. Using a pre-post treatment design, changes were evaluated using four neuropsychological tests, two tests to measure the AN symptoms and two to measure psychological distress (depression and anxiety). BMI was also evaluated before and after the intervention. The results of the present study were similar to those reported for patients from English-speaking countries. The average percentage of favorable change in the different measures was higher than 30%, except for BMI, which increased by only 21%. The results suggest that the inclusion of CRT in AN treatment programs in Mexico is a potentially viable option. (PsycInfo Database Record (c) 2021 APA, all rights reserved) Abstract (Spanish) El proposito de este estudio fue llevar a cabo una evaluacion preliminar de la terapia de remediacion cognitiva (CRT por sus siglas en ingles) como parte del tratamiento de un paciente mexicano con anorexia nervosa (AN). El participante era una mujer de 21 anos de edad con un indice de masa corporal (IMC) de 14.7, que ha sufrido del trastorno por 10 anos. Utilizando un diseno pre-post tratamiento, se evaluaron los cambios utilizando cuatro pruebas neuropsicologicas, dos pruebas para medir los sintomas de AN y otras dos para medir el estres psicologico (depresion y ansiedad). El IMC fue tambien evaluado antes y despues de la intervencion. Los resultados del presente estudio fueron similares a aquellos reportados por pacientes de paises de habla Inglesa. El porcentaje promedio de cambios favorables en las diferentes mediciones fue mayor del 30%, excepto para el IMC, que incremento solamente en un 21%. Los resultados sugieren que la inclusion de CRT en los programas de tratamiento de AN en Mexico es una opcion potencialmente viable. (PsycInfo Database Record (c) 2021 APA, all rights reserved)</t>
  </si>
  <si>
    <t>10.1080/10640266.2019.1591849</t>
  </si>
  <si>
    <t>Owen, Isabel; Dahlgren, Camilla Lindvall; Lask, Bryan</t>
  </si>
  <si>
    <t>Cognitive Remediation Therapy.</t>
  </si>
  <si>
    <t>Eating disorders in childhood and adolescence., 4th ed.</t>
  </si>
  <si>
    <t>This chapter focuses on the application of Cognitive Remediation Therapy (CRT) for children and adolescents suffering from anorexia nervosa. They consider its origins and underlying rationale, describe the techniques commonly used, discuss the research evidence and explore future directions. (PsycInfo Database Record (c) 2021 APA, all rights reserved)</t>
  </si>
  <si>
    <t>Fonville, Leon; Giampietro, Vincent; Davies, Helen; Lounes, Naima; Simmons, Andrew; Williams, Steven; Tchanturia, Kate</t>
  </si>
  <si>
    <t>Cognitive remediation, brain function and central coherence: An anorexia nervosa pilot study.</t>
  </si>
  <si>
    <t>Objectives: Cognitive remediation therapy (CRT) for anorexia nervosa (AN) is an intervention designed to improve the thinking processes of AN patients as well as their general cognitive functioning. While previous behavioural studies have shown promising results, no studies to date have assessed the neuronal effects of CRT in AN. Methods: In this study, nine patients and fourteen healthy controls (HC) performed a variant of the embedded figures test (EFT) during functional magnetic resonance imaging at two separate occasions to assess central coherence. Patients received 10 sessions of CRT in between scans, and controls did not receive any training. Results: While both groups showed improvement on the task over time, there was no indication of greater improvement in performance after CRT. Neuroimaging data did reveal that on complex embedded figures (CEF), those with AN showed a stronger decrease in task-related activation during the follow-up scan in the fusiform gyrus and middle occipital gyrus as well as greater task-related deactivation in the medial frontal gyrus extending into the precuneus. Conclusions: This greater neural efficiency in AN after CRT could be indicative of successfully adopting a more global strategy on the EFT and suggests that CRT affects central coherence on a neural level. (PsycInfo Database Record (c) 2021 APA, all rights reserved)</t>
  </si>
  <si>
    <t>10.1186/s12991-014-0025-z</t>
  </si>
  <si>
    <t>Cognitive therapy for anorexia nervosa.</t>
  </si>
  <si>
    <t>This case represents the use of Acceptance and Commitment Therapy (ACT) in the treatment of an eating disorder (M. Heffnerer al, see record 2002-06403-007). The response presents a cognitive therapy model to treat eating disorders, focusing on the treatment of anorexia nervosa. The paper presents a cognitive perspective that includes a conceptualization of the disorder a treatment plan, specific interventions, and adjunctive treatments such as family therapy and hospitalization. The use of a cognitive therapy model in the treatment of eating disorders integrates well with a multifaceted treatment utilizing interpersonal, psychodynamic, and family therapy models and would easily combine with ACT. (PsycInfo Database Record (c) 2021 APA, all rights reserved)</t>
  </si>
  <si>
    <t>10.1016/S1077-7229%2802%2980056-6</t>
  </si>
  <si>
    <t xml:space="preserve">3rd party </t>
  </si>
  <si>
    <t>Brotman, A.W.</t>
  </si>
  <si>
    <t>Combining modalities to treat a young woman with a history of bingeing and purging</t>
  </si>
  <si>
    <t>10.1176/ps.42.7.691</t>
  </si>
  <si>
    <t>Cooper, M.</t>
  </si>
  <si>
    <t>Commentary on Formulations of Eating Disorders</t>
  </si>
  <si>
    <t>Clin. Case Formulation: Varieties of Approach.</t>
  </si>
  <si>
    <t>Commentary</t>
  </si>
  <si>
    <t>Lucci, Giuliana; Patrikelis, Panayotis</t>
  </si>
  <si>
    <t>Commentary: Atypical self-focus effect on interoceptive accuracy in anorexia nervosa.</t>
  </si>
  <si>
    <t>Comments on an article by O. Pollatos et al. (see record 2016-48047-001). In their work, Pollatos et al. investigated if self-focused attention may be a viable route for improving interoceptive accuracy (IAcc) in individuals with anorexia nervosa (AN), as it is in healthy individuals. In their work, the authors asked both AN and healthy individuals to perform the heartbeat perception task, while they were looking at their own or at another (unknown) woman's face. In this way, the authors were able to compare IAcc of both groups under enhanced and decreased self-focused attention, respectively. The results showed that interoceptive accuracy during looking at their own face was lower than during looking at another woman's face in individuals with AN, whereas the opposite pattern emerged in healthy individuals. The authors speculated that in AN individual's looking at their own face could trigger avoidance of attention on both outer and inner body, thereby reducing their IAcc. Due to a lack of information about interoceptive accuracy at the baseline, it cannot be ruled out that looking at another person's face enhanced IAcc, whereas looking at their own face reduced IAcc in individuals with AN. (PsycInfo Database Record (c) 2023 APA, all rights reserved)</t>
  </si>
  <si>
    <t>10.3389/fnhum.2017.00228</t>
  </si>
  <si>
    <t>Darby, A.M.; Hay, P.J.; Mond, J.M.; Quirk, F.</t>
  </si>
  <si>
    <t>Community recognition and beliefs about anorexia nervosa and its treatment</t>
  </si>
  <si>
    <t>Objective: Mental Health Literacy (MHL), namely recognition, and beliefs about treatment concerning Anorexia Nervosa (AN) were examined in a community sample of male and female (n = 983) aged 15-94 years. Method: A vignette describing a women suffering from the symptoms of AN was presented, followed by a respondent-based structured interview concerning recognition of the problem and treatment beliefs. Results: The majority of participants could identify the problem as that of an eating disorder, although only 16.1% could specifically identify it as AN. Many also believed the problem was primarily one of low self-esteem (32.5%). General practitioners and psychiatrists or psychologists were considered the most helpful treatment providers, while obtaining information about the problem and available services, followed by family therapy, were considered the most helpful treatments. Less than one-third of participants believed complete recovery was possible. Better AN MHL was found in younger, higher educated, and metropolitan domiciled females. Discussion: This study offers encouraging results in regard to AN MHL. In particular, there was moderate regard for the use of mental health specialists in the treatment of the disorder. However, there appears to be a misconception that AN is largely the manifestation of low self-esteem and confusion concerning the distinction between AN and bulimia nervosa. AN MHL was poorer in males and those with higher social and health disadvantage. © 2011 Wiley Periodicals, Inc.</t>
  </si>
  <si>
    <t>10.1002/eat.20886</t>
  </si>
  <si>
    <t>Flamarique, I.; Plana, M.T.; Castro-Fornieles, J.; Borràs, R.; Moreno, E.; Lázaro, L.</t>
  </si>
  <si>
    <t>Comparison of perfectionism dimensions in adolescents with anorexia nervosa or obsessive-compulsive disorder</t>
  </si>
  <si>
    <t>Zakers, A.; Cimolai, V.</t>
  </si>
  <si>
    <t>Complementary and Integrative Medicine and Eating Disorders in Youth: Traditional Yoga, Virtual Reality, Light Therapy, Neurofeedback, Acupuncture, Energy Psychology Techniques, Art Therapies, and Spirituality</t>
  </si>
  <si>
    <t>10.1016/j.chc.2022.08.014</t>
  </si>
  <si>
    <t>Brockmeyer, Timo; Friederich, Hans-Christoph</t>
  </si>
  <si>
    <t>Comprehending and fostering cognitive-behavioural flexibility in anorexia nervosa.</t>
  </si>
  <si>
    <t>This chapter presents a study aims to examine whether specifically-tailored neurocognitive training for Anorexia Nervosa (AN) is more effective than non-specific neurocognitive training. With a medium effect size, Cognitive remediation therapy (CRT) led to greater improvements in cognitive flexibility than non-specific neurocognitive therapy (NNT), This result provides evidence that limited cognitive flexibility in Anorexia Nervosa can be effectively reduced by CRT and that these effects are attributable to the specific contents of CRT and not to more general factors which may be present in any kind of cognitive training,The study furthermore illustrates how cognitive flexibility' was gradually improving over time. Furthermore, the study demonstrated that an adapted, intensified, computer-assisted version of CRT including homework sessions, is feasible for severe AN patients. From a different point of view, the reduction of cognitive inefficiencies itself represents a discrete and justifiable goal of an add-on treatment like CRT, apart from any impact on eating disorder psychopathology. (PsycInfo Database Record (c) 2021 APA, all rights reserved)</t>
  </si>
  <si>
    <t>Beumont, P.J.V.</t>
  </si>
  <si>
    <t>Compulsory treatment in anorexia nervosa [6]</t>
  </si>
  <si>
    <t>10.1192/bjp.176.3.298</t>
  </si>
  <si>
    <t>Forbush, K.T.; Hagan, K.E.; Salk, R.H.; Wildes, J.E.</t>
  </si>
  <si>
    <t>Concurrent and prognostic utility of subtyping anorexia nervosa along dietary and negative affect dimensions</t>
  </si>
  <si>
    <t>Bulimia nervosa can be reliably classified into subtypes based on dimensions of dietary restraint and negative affect. Community and clinical studies have shown that dietary-negative affect subtypes have greater test-retest reliability and concurrent and predictive validity compared to subtypes based on the Diagnostic and Statistical Manual of Mental Disorders (DSM). Although dietary-negative affect subtypes have shown utility for characterizing eating disorders that involve binge eating, this framework may have broader implications for understanding restrictive eating disorders. Objective: The purpose of this study was to test the concurrent and predictive validity of dietary-negative affect subtypes among patients with anorexia nervosa (AN; N = 194). Method: Latent profile analysis was used to identify subtypes of AN based on dimensions of dietary restraint and negative affect. Chi-square and multivariate analysis of variance were used to characterize baseline differences between identified subtypes. Structural equation modeling was used to test whether dietary-negative affect subtypes would outperform DSM categories in predicting clinically relevant outcomes. Results: Results supported a 2-profile model that replicated dietary-negative affect subtypes: Latent Profile 1 (n = 68) had clinically elevated scores on restraint only; Latent Profile 2 (n = 126) had elevated scores on both restraint and negative affect. Validation analyses showed that membership in the dietary-negative affect profile was associated with greater lifetime psychiatric comorbidity and psychosocial impairment compared to the dietary class. Dietary-negative affect subtypes only outperformed DSM categories in predicting quality-of-life impairment at 1-year follow-up. Conclusions: Findings highlight the clinical utility of subtyping AN based on dietary restraint and negative affect for informing future treatment-matching or personalized medicine strategies. © 2017 American Psychological Association.</t>
  </si>
  <si>
    <t>10.1037/ccp0000164</t>
  </si>
  <si>
    <t>Ziser, K.; Giel, K.E.; Resmark, G.; Nikendei, C.; Friederich, H.-C.; Herpertz, S.; Rose, M.; de Zwaan, M.; Wietersheim, J.V.; Zeeck, A.; Dinkel, A.; Burgmer, M.; Löwe, B.; Sprute, C.; Zipfel, S.; Junne, F.</t>
  </si>
  <si>
    <t>Contingency contracts for weight gain of patients with anorexia nervosa in inpatient therapy: Practice styles of specialized centers</t>
  </si>
  <si>
    <t>The treatment of patients with anorexia nervosa (AN) is often challenging, due to a high degree of ambivalence towards recovery and weight gain these patients often express. One part of the multimodal treatment is the utilization of treatment contracts (i.e., contingency contracts) that aim to motivate patients to gain weight by applying positive and negative consequences for the (non-)achievement of weight goals. The main aim of this study is to assess and analyze current standards of contingency contracts’ utilization in German eating disorder centers. n = 76 mental health professionals of twelve specialized university centers in Germany that are currently or were formerly treating patients with AN in an inpatient setting participated. Most experts use contingency contracts in their clinic with weekly weight goals ranging between 500 and 700 g. Overall effectiveness and significance of contingency contracts for the inpatient treatment of patients with AN was rated high. Typical characteristics of a contingency contract in specialized German university hospital centers, such as the most frequent consequences, are described. The survey results assist the planning of further studies aiming to improve the multimodal treatment of patients with AN. For clinical practice, using external motivators such as contingency contracts as well as targeting internal motivation (e.g., by using motivational interviewing) is proposed. © 2018 by the authors. Licensee MDPI, Basel, Switzerland.</t>
  </si>
  <si>
    <t>10.3390/jcm7080215</t>
  </si>
  <si>
    <t>Leung, N.; Waller, G.; Thomas, G.</t>
  </si>
  <si>
    <t>Core beliefs in anorexic and bulimic women</t>
  </si>
  <si>
    <t>10.1097/00005053-199912000-00005</t>
  </si>
  <si>
    <t>Wilson, Kelly G; Roberts, Miguel</t>
  </si>
  <si>
    <t>Core principles in Acceptance and Commitment Therapy: An application to anorexia.</t>
  </si>
  <si>
    <t>Acceptance and Commitment Therapy (ACT) views cognition and emotion differently in their roles in psychological problems. Both popular culture and many models of psychopathology conceive of negative thoughts and emo.tions as states that must be eliminated, reduced, or supplanted. ACT posits that these negative emotional, cognitive, and bodily states may or may not produce behavior problems. Further, ACT suggests that attempts to control these states may actually worsen mental health problems. Strategies to control, eliminate, or suppress negative states, called experiential avoidance, are directly targeted. ACT seeks to treat the functional class of experiential avoidance rather than specific diagnostic categories. However, ACT has been applied to a number of DSM-IV disorders. We detail the application of ACT to an adolescent diagnosed with anorexia and comment on the treatment implemented by M.Heffner et al (see record 2002-06403-007). We discuss the broad assessment issues necessitated by the type of difficulties a patient with anorexia may have. The general structure of an ACT intervention is elaborated on, including values, exposure, defusion, and empowerment. (PsycInfo Database Record (c) 2021 APA, all rights reserved)</t>
  </si>
  <si>
    <t>10.1016/S1077-7229%2802%2980054-2</t>
  </si>
  <si>
    <t>Tchanturia, Kate; Davies, Helen; Lopez, Carolina; Schmidt, Ulrike; Treasure, Janet; Wykes, Til</t>
  </si>
  <si>
    <t>Correspondence.</t>
  </si>
  <si>
    <t>Studies examining the neuropsychological functioning of anorexia nervosa (AN) have shown that cognitive difficulties go beyond attention/concentration impairments, but also present in set-shifting (Roberts et al. 2007) and an extreme attention to detail with impaired global processing (Lopez et al. 2008). We have adapted and tailored cognitive remediation therapy (CRT) for AN. This pilot study shows that cognitive performance improved after 10 sessions of CRT in a group of severely ill AN patients. The study design does not allow us to address the question of whether cognitive performance improved as a direct consequence of CRT. However, it has been demonstrated that weight gain alone without addressing cognitive functioning does not improve task performance. A study conducted in the same in-patient unit and using the same set-shifting tests 4 years prior to the current study (Tchanturia et al. 2004), showed that patients' performance on set-shifting tasks did not significantly change as a result of treatment as usual, although BMI improved from 13.8 to 18.3. Retrospective comparison of data has limitations in terms of comparability of cohorts. However, the illness severity of AN (in terms of BMI) of patients in the 2004 cohort and those in the current study are comparable. The improved cognitive profile of AN patients in the current study suggests that a targeted intervention improves some aspects of cognitive performance. (PsycInfo Database Record (c) 2021 APA, all rights reserved)</t>
  </si>
  <si>
    <t>10.1017/S0033291708003796</t>
  </si>
  <si>
    <t>Akers, L.; Rohde, P.; Shaw, H.; Stice, E.</t>
  </si>
  <si>
    <t>Cost-Effectiveness Comparison of Delivery Modalities for a Dissonance-Based Eating Disorder Prevention Program over 4-Year Follow-Up</t>
  </si>
  <si>
    <t>Prevention Science</t>
  </si>
  <si>
    <t>The cost-effectiveness of delivery methods for an eating disorder prevention program is reported. In an effectiveness trial (enrollment 2013–2015) comparing three formats (clinician-led, peer-led, and Internet-delivered) for delivering the Body Project eating disorder prevention program to college women versus an educational video control, the peer-led method was more effective than the three alternatives at preventing onset of eating disorders over 4-year follow-up. Eating disorder incidence was 19.3% for clinician-led groups, 8.1% for peer-led groups, 15.5% for Internet-based eBody Project participants, and 17.6% for educational video controls. Delivery costs per person are reported for the Body Project, including participant time, and the cost-effectiveness is calculated for peer-led groups versus the video control. Data analyses were conducted in 2019–2021. Delivery costs per person for the Body Project, including participant time, were approximately $96 for clinician-led groups, $80 for peer-led groups, and $22 for the eBody Project, compared with $9 for the educational video control. For each additional case of eating disorder onset that was prevented by the peer-led groups, compared with the video control, the cost was about $740. There were no differences in health care utilization across condition. Eating disorder prevention costs via the Body Project compare very favorably with the costs for treating an eating disorder, which previously have been estimated to range from approximately $20,300 for cognitive-behavioral therapy for bulimia nervosa to approximately $119,200 for adequate care treatment of anorexia nervosa. These analyses demonstrate the economic value of the Body Project for preventing eating disorders among college-age women when delivered in peer-facilitated groups. ClinicalTrials.gov Identifier: NCT01949649 © 2021, Society for Prevention Research.</t>
  </si>
  <si>
    <t>10.1007/s11121-021-01264-1</t>
  </si>
  <si>
    <t>Eating disorder prevention programme</t>
  </si>
  <si>
    <t>Reilly, E.E.; Lavender, J.M.; Berner, L.A.; Brown, T.A.; Wierenga, C.E.; Kaye, W.H.</t>
  </si>
  <si>
    <t>Could repetitive negative thinking interfere with corrective learning? The example of anorexia nervosa</t>
  </si>
  <si>
    <t>Identifying processes that may interfere with corrective learning during treatments for anorexia nervosa (AN) may help to improve the effectiveness of existing interventions. We propose that certain cognitive processes characteristic of the AN temperament may help explain previous findings in AN suggesting difficulty updating previously learned associations and learning from feedback. Specifically, we hypothesize that engagement in repetitive negative thinking (RNT), including worry and rumination, could interfere with corrective learning that is critical to the success of behavioral treatments. In doing so, we draw from existing work in anxiety and mood disorders linking RNT to the maintenance of symptoms and poorer response to cognitive-behavioral treatments. Next, we outline hypothesized mechanisms through which engagement in RNT before, during, and after exposure to aversive stimuli could interfere with learning in AN. We then provide recommendations for how these hypothesized associations could be tested in future research. Although prior work has suggested that RNT processes are common among individuals with AN, this work has been primarily descriptive in nature. We propose that extending this work through direct examination of the impact of active engagement in RNT on corrective learning could aid in identifying AN maintenance processes that could be explicitly targeted in treatment. © 2018 Wiley Periodicals, Inc.</t>
  </si>
  <si>
    <t>10.1002/eat.22997</t>
  </si>
  <si>
    <t>Kaye, W.H.; Gwirtsman, H.E.; George, D.T.; Jimerson, D.C.; Ebert, M.H.</t>
  </si>
  <si>
    <t>CSF 5-HIAA concentrations in anorexia nervosa: reduced values in underweight subjects normalize after weight gain</t>
  </si>
  <si>
    <t>10.1016/0006-3223(88)90113-8</t>
  </si>
  <si>
    <t>Diamond, G.; Siqueland, L.</t>
  </si>
  <si>
    <t>Current status of family intervention science</t>
  </si>
  <si>
    <t>Looking at the field as a whole through meta-analysis, Shadish et al concluded (based on 162 studies) that marital and family therapies were significantly more effective than no treatment and at least as effective as other forms of psychotherapy. Although these reviews and others are positive, individual studies raise many questions. For instance, based on research findings, family treatments increasingly have become standard care for patients with schizophrenia. It remains unclear what degree and type of family involvement is needed for which patients at which stage of their disorder. In the area of anxiety and depression, there are too few studies to make any strong conclusion. Although investigators such as Barrett, Cobham, and Diamond have produced some positive results, the Lewinsohn and Clark studies fail to demonstrate the added benefit of family involvement. Although Brent's study showed CBT to reduce depression faster, family therapy and supportive therapy did just as well in the long run, and family conflict was a strong risk factor for relapse. In the area of anorexia, Russell and Robins produced strong results from family interventions, whereas Geist found no difference between different types of family interventions. Family treatments for obesity have been inconsistent. In a meta-analysis of 41 studies, parental involvement did not contribute significantly to outcomes. In the Epstein study, however, which included 5- and 10-year follow-up, the results of family intervention were impressive. Although many of these studies can be cited for various methodologic flaws, the most consistent problem is that sample sizes are too small to detect difference between two or more active treatments. The most consistent findings (and most well-done, large studies) that support the efficacy of family-based interventions are done with externalizing problems. Work groups led by Patterson, Eisenstadt, Webster-Stratton, Alexander, and Henggeler all have produced impressive reductions of oppositional and antisocial behavior. Clinical programs that treat these populations without using a family-based intervention as at least a component of a treatment package are seriously ignoring the findings of contemporary intervention science. Programs of research by Henggeler, Szapocznik, and Liddle demonstrate similarly impressive results for substance abusing adolescents. Although preliminary results from the Dennis et al study suggest that various treatment approaches may benefit this population. Family interventions have had less success in reducing ADHD symptoms, yet these psychosocial treatments have been essential in reducing much of the family and school behavior problems associated with this disorder. Many investigators would agree that a combined medication and family treatment approach may be the treatment of choice for children with ADHD. In fact, many studies across various disorders suggest that patients respond best to comprehensive treatment packages, of which a family treatment is at least one component. Although the data are promising, many challenges lie ahead. Although collectively many family intervention studies exist, many disorders lack enough rigorous and large-scale investigations to make any strong conclusions. Kazdin argues that sample sizes of 150 are essential to detect significant differences between active treatments, and few of the reviewed studies include these kinds of patient numbers. Furthermore, not enough committed and sophisticated family treatment researchers have carried out some of the major studies. For example, the Brent study on depression and the Barkley study of ADHD, although testing family approaches, lacked well-developed and published treatment manuals, a demonstration of the necessary expertise to supervise these treatments, and data about training and adherence to these models. Although the absence of expertise limits investigator allegiance biases, treatment development and modification are essential for tailoring family treatments to target family processes specific to each disorder. Investigators such as Patterson and Liddle have invested great effort in rigorously dismantling the treatment process, identifying and refining essential ingredients, and repackaging more potent treatment protocols. This process has paid off well. Programmatic treatment development is needed for many disorders to address myriad questions. What are the essential disorder-specific family processes that should be targeted by interventions? Hostility, criticism, communication, attachment and autonomy, attributional sets, and behavior management are important processes of family life, but each may have more relative importance for specific disorders. With a greater understanding of these processes, treatments could be tailored to target these mechanisms more efficiently and effectively. Once these treatment components are assembled and proven effective, studies should address questions regarding which dose, duration, and type of family treatment (e.g., individual family therapy, psychoeducational groups, family support, home-based services, or combined treatment packages) might be necessary and essential to impact these processes. The interaction between treatment outcome and patient age, developmental stage of the disorder (e.g., prevention, early intervention, acute care, maintenance care, after care), and the effect of parental psychopathology are also crucial questions that must be investigated. Finally, studies of treatment costs, cost-effectiveness, and cost-benefits are essential for understanding the value and viability of these treatment models, particularly in a managed care environment. Another decade of programmatic investigations along these lines would yield a more accurate picture of the value of family-based treatments.</t>
  </si>
  <si>
    <t>10.1016/s1056-4993(18)30051-8</t>
  </si>
  <si>
    <t>Quinton, S.</t>
  </si>
  <si>
    <t>Day conference on eating disorders. A one‐day conference held at St James's Leeds on 28th October 1994</t>
  </si>
  <si>
    <t>10.1002/erv.2400030208</t>
  </si>
  <si>
    <t>Limbrunner, H.M.; Ben-Porath, D.D.; Wisniewski, L.</t>
  </si>
  <si>
    <t>DBT Telephone Skills Coaching With Eating Disordered Clients: Who Calls, for What Reasons, and for How Long?</t>
  </si>
  <si>
    <t>The goal of this paper is to report on the typology, frequency, and duration of intersession calls placed by outpatient eating disorder clients to their therapists. Participants were 17 women, offered DBT after-hours telephone coaching adapted for individuals with eating disorders. Results indicated that clients used telephone coaching primarily to reduce eating disorder-related urges, followed by nutrition consultation. The average number of calls received by the DBT therapist per day was .89 (SD= 2.38) with a range of 0 to 4 calls per day. The mean duration in minutes for a coaching call was 5.92 (SD= 4.66) with a range of 1 to 30 minutes. Illustrative vignettes using the DBT telephone coaching protocol for eating disorders are provided. Implications for implementing DBT telephone coaching in settings with eating disorder patients are discussed. © 2010.</t>
  </si>
  <si>
    <t>10.1016/j.cbpra.2010.01.010</t>
  </si>
  <si>
    <t>Hayes, S.C.; Masuda, A.; Bissett, R.; Luoma, J.; Guerrero, L.F.</t>
  </si>
  <si>
    <t>DBT, FAP, and ACT: How empirically oriented are the new behavior therapy technologies?</t>
  </si>
  <si>
    <t>Dialectical Behavior Therapy, Acceptance and Commitment Therapy, and Functional Analytic Psychotherapy have recently come under fire for "getting ahead of their data" (Corrigan, 2001). The current article presents a descriptive review of some of the actual evidence available. Dialectical Behavior Therapy and Acceptance and Commitment Therapy have a small but growing body of outcome research supporting these procedures and the theoretical mechanisms thought to be responsible for them. Functional Analytic Psychotherapy has a limited research base, but its central claim is well substantiated. The claims made in the published literature about these technologies, at least by their originators, seem proportionate to the strength of the current evidence. There is no indication that those interested in the new wave of behavior therapy innovations are less committed to empirical evaluation than has always been the case in behavior therapy.</t>
  </si>
  <si>
    <t>10.1016/S0005-7894(04)80003-0</t>
  </si>
  <si>
    <t>Craba, A.; Mazza, M.; Marano, G.; Crosta, M.L.; Moroni, F.; Di Pietro, S.; Balocchi, M.; Della Casa, S.; Rinaldi, L.; Janiri, L.; Sani, G.</t>
  </si>
  <si>
    <t>Defense Mechanisms and Parenting Styles in Patients with Anorexia and Bulimia</t>
  </si>
  <si>
    <t>Dysfunctional parenting styles are risk factors for eating disorders (EDs). In this observational study, we examined 57 women with ED, a psychiatric control group (n = 26), and healthy participants (n = 60). Several instruments were administered: Defense Style Questionnaire (DSQ-40) to examine the type of defense mechanism used, Parental Bonding Instrument (PBI) to investigate the perception of the relationship with parents, Eating Disorder Examination Questionnaire and Eating Disorder Inventory-3 to assess the severity of the ED, and Body Shape Questionnaire to investigate the perception of their body shape. In patients with anorexia and bulimia, neurotic factor (p = 0.007) and immature factor (p = 0.002) are associated with perception of relationship with their own parents. In the PBI, maternal care was associated with higher scores in the DSQ-40 in the immature factor (p = 0.012), whereas paternal overprotection was associated with lower scores in the DSQ-40 in the mature factor (p = 0.016). Patients with anorexia and bulimia overutilize more neurotic and primitive defense mechanisms compared with nonclinical subjects, and this use is associated with greater severity of eating symptomatology. This can be related to diversified ego forces, can inform about the nature and severity of disease, and can characterize prognostic and psychotherapeutic value.  © Wolters Kluwer Health, Inc. All rights reserved.</t>
  </si>
  <si>
    <t>10.1097/NMD.0000000000001597</t>
  </si>
  <si>
    <t>Eckert, E.D.; Davis, J.M.</t>
  </si>
  <si>
    <t>Depression in anorexia nervosa</t>
  </si>
  <si>
    <t>In three collaborating institutions 105 hospitalized female anorexia nervosa patients were assessed for depressive symptomatology periodically during treatment. As a whole, patients were mildly to moderately depressed, being as depressed as anxious neurotics and less depressed than depressed neurotics. The more depressed patients showed a variety of characteristics, many of which have previously been shown to be indicators of poor prognosis. Over the course of treatment patients became less depressed. Weight gain was correlated with a decrease in depression. © 1982, Cambridge University Press. All rights reserved.</t>
  </si>
  <si>
    <t>10.1017/S003329170004335X</t>
  </si>
  <si>
    <t>Dahlgren, Camilla Lindvall; Lask, Bryan; Landro, Nils-Inge; Ro, Oyvind</t>
  </si>
  <si>
    <t>Developing and evaluating Cognitive Remediation Therapy (CRT) for adolescents with anorexia nervosa: A feasibility study.</t>
  </si>
  <si>
    <t>Background: Cognitive Remediation Therapy (CRT) aims at improving neuropsychological weaknesses and associated thinking styles in patients with anorexia nervosa (AN). It has only recently been developed for adolescents with AN, and evidence of its applicability for this particular patient group is limited. This study aimed to test the feasibility of individually tailored and delivered CRT for young females with AN. Methods: A sample of 20 in- and outpatients (13-18 years) with AN participated in once- or twice weekly individual CRT sessions. The CRT materials used were available in a "CRT Resource Pack." Feasibility was assessed with regards to the recruitment process, the delivery of the intervention, the materials used and clinical experiences. Results: Overall results indicate that the intervention was feasible with regards to (a) the recruitment of both in- and outpatients, (b) individual tailoring and delivery, (c) the CRT materials adapted to suit young females with AN, and (d) the acceptability for clinicians involved in the study. There were no voluntary dropouts, with 19 of 20 patients completing the entire course of treatment. Conclusions: The findings have implications for the refinement of CRT for the youngest AN population, and strengthens our understanding of the core components in the development and evaluation of novel interventions targeting AN. This study will help inform the design of a subsequent randomized controlled trial. (PsycInfo Database Record (c) 2021 APA, all rights reserved)</t>
  </si>
  <si>
    <t>10.1177/1359104513489980</t>
  </si>
  <si>
    <t>Hinrichsen, H.; Garry, J.; Waller, G.</t>
  </si>
  <si>
    <t>Development and preliminary validation of the Testable Assumptions Questionnaire-Eating Disorders (TAQ-ED)</t>
  </si>
  <si>
    <t>10.1016/j.eatbeh.2005.11.001</t>
  </si>
  <si>
    <t>Mizes, J.S.; Christiano, B.; Madison, J.; Post, G.; Seime, R.; Varnado, P.</t>
  </si>
  <si>
    <t>Development of the Mizes Anorectic Cognitions questionnaire-revised: Psychometric properties and factor structure in a large sample of eating disorder patients</t>
  </si>
  <si>
    <t>10.1002/1098-108X(200012)28:4&lt;415::AID-EAT9&gt;3.0.CO;2-Z</t>
  </si>
  <si>
    <t>Castellini, G.; Lo Sauro, C.; Mannucci, E.; Ravaldi, C.; Rotella, C.M.; Faravelli, C.; Ricca, V.</t>
  </si>
  <si>
    <t>Diagnostic crossover and outcome predictors in eating disorders according to DSM-IV and DSM-V proposed criteria: A 6-year follow-up study</t>
  </si>
  <si>
    <t>10.1097/PSY.0b013e31820a1838</t>
  </si>
  <si>
    <t xml:space="preserve">Focus on diagnostic accuracy </t>
  </si>
  <si>
    <t>Levinson, Cheri A; Sala, Margarita; Murray, Stuart; Ma, Jackie; Rodebaugh, Thomas L; Lenze, Eric J</t>
  </si>
  <si>
    <t>Diagnostic, clinical, and personality correlates of food anxiety during a food exposure in patients diagnosed with an eating disorder.</t>
  </si>
  <si>
    <t>10.1007/s40519-019-00669-w</t>
  </si>
  <si>
    <t xml:space="preserve">Single experiment using exposure over one meal only </t>
  </si>
  <si>
    <t>Wisniewski, L.; Ben-Porath, D.D.</t>
  </si>
  <si>
    <t>Dialectical behavior therapy and eating disorders: The use of contingency management procedures to manage dialectical dilemmas</t>
  </si>
  <si>
    <t>Several researchers have adapted and/or applied dialectical behavior therapy (DBT) for populations with eating disorders. There is a growing body of research that indicates that DBT is an effective treatment option for this population, including those who have co-occurring Axis II disorders. The goal of the current paper is to summarize the research conducted in the area of DBT with those individuals who present with eating disorders only as well as those who present with both eating disorders and Axis II disorders. We also describe a dialectical dilemma, apparent compliance vs. active defiance, which is commonly observed in the group with comorbidities A DBT change strategy, contingency management, is discussed as an intervention to target apparent compliance and active defiance.</t>
  </si>
  <si>
    <t>10.1176/appi.psychotherapy.2015.69.2.129</t>
  </si>
  <si>
    <t>Chen, Eunice Y; Matthews, Lauren; Allen, Charese; Kuo, Janice R; Linehan, Marsha Marie</t>
  </si>
  <si>
    <t>Dialectical behavior therapy for clients with binge-eating disorder or bulimia nervosa and borderline personality disorder.</t>
  </si>
  <si>
    <t>Objective: This treatment development study provides summary data for standard Dialectical Behavior Therapy (DBT) with minimal adaptation for 8 women with binge-eating disorder (BED) (5) or bulimia nervosa (BN) (3) and Borderline Personality Disorder (BPD). Method: DBT involved 6 months of weekly skills group, individual DBT, therapist consultation team meeting, and 24-hour telephone coaching. Assessments were conducted at pre-, post-treatment, and 6-months follow-up and utilized standardized clinical interviews including the Eating Disorders Examination (EDE), Personality Disorders Exam, and the Structured Clinical Interview for DSM-IV. Results: From pre- to post-treatment, effect sizes for objective binge eating, total EDE scores and global adjustment were large and for number of non-eating disorder axis I disorders and for suicidal behavior and self-injury were medium. From pre- to 6-months follow-up, effect sizes were large for all these outcomes. Conclusion: This provides promising pilot data for larger studies utilizing DBT for BED or BN and BPD. (PsycInfo Database Record (c) 2021 APA, all rights reserved)</t>
  </si>
  <si>
    <t>10.1002/eat.20522</t>
  </si>
  <si>
    <t>Klein, D.A.; Miller, A.L.</t>
  </si>
  <si>
    <t>Dialectical Behavior Therapy for Suicidal Adolescents with Borderline Personality Disorder</t>
  </si>
  <si>
    <t>Although research to date on dialectical behavior therapy (DBT) for adolescents has its limitations, growing evidence suggests that DBT is a promising treatment for adolescents with a range of problematic behaviors, including but not limited to suicidal and nonsuicidal self-injury. This article introduces dialectical behavior therapy's theoretical underpinnings, describes its adaptation for suicidal adolescents, and provides a brief review of the empirical literature evaluating DBT with adolescents. © 2011 Elsevier Inc.</t>
  </si>
  <si>
    <t>10.1016/j.chc.2011.01.001</t>
  </si>
  <si>
    <t>Hailey, Brooke</t>
  </si>
  <si>
    <t>Dialectical behavior therapy in the treatment of anorexia nervosa: What is the anorexic's experience of replacing restrictive behavior with dialectical behavior therapy skills?</t>
  </si>
  <si>
    <t>Research focused upon the question of what the anorexic's lived experience is of replacing restrictive behavior with dialectical behavior therapy (DBT) skills. Subquestions investigated were: (1) What was the anorexic's experience of using restrictive behavior to regulate emotion? (2) What was the anorexic's experience of using dialectical behavior therapy skills? (3) When during the course of recovery did emotions seem the most overwhelming? (4) How was using DBT skills different from using restrictive behavior to regulate emotion? Using Giorgi's (1989b) phenomenological method, interviews with four recovering anorexics were analyzed to determine their situation structure as well as the general structure of meaning with regard to their lived experience. Co-participants described the experience of using restrictive behavior to "numb" feelings. Though none of them realized it at the time, these women were using restrictive behavior to regulate emotion: the less they ate, the less they felt. The more the women obsessed about calories and weight, the less they had to think about or feel the complicated (and to them overwhelming) emotions that come with being human. Co-participants were able to describe their experience of using all four modules of DBT skills training: interpersonal effectiveness skills, emotion regulation skills, distress tolerance skills, and mindfulness skills. As they slowly applied the skills, they struggled with many issues, including an inability to put their own needs ahead of other's needs, critical internalized voices, negative secondary reactions to primary emotions, and confusion about how to be present in the moment. Ultimately the co-participants' experiences reveal that it was challenging yet possible to replace restrictive behavior with dialectical behavior therapy skills. At the end of their recovery process, all of the women experienced a newfound ability to assert themselves, to accept their emotions, and to tolerate distress. They also experienced a shift in how they viewed themselves and their world. They became more accepting of themselves and their world became more full of possibility and meaning. (PsycInfo Database Record (c) 2021 APA, all rights reserved)</t>
  </si>
  <si>
    <t>Shaw, Cristina L</t>
  </si>
  <si>
    <t>Dialectical behavior therapy in the treatment of eating disorders.</t>
  </si>
  <si>
    <t>This study examined the use of Dialectical Behavior Therapy (DBT) skills for adult women diagnosed with Bulimia Nervosa (BN) or Anorexia Nervosa (AN) participating in the first 15 days of a partial-hospitalization program (PHP). Consistent with DBT, participants were instructed to complete daily diary cards documenting their urges to engage in ED behaviors, actual occurrences of ED behaviors, and usage of DBT skills at mealtimes. Findings indicated that women diagnosed with BN more frequently used Distress Tolerance and Emotion Regulation DBT skills as compared to women diagnosed with AN who reported primary usage of Mindfulness and Distress Tolerance DBT skills. The number of skills used each day did not change over the 15-day period and neither group showed a reduction in eating disorder urges. A statistically significant overall reduction in behaviors was not found. Patients did not report engaging in a significant number of behaviors which was likely the result of the strong milieu support in the PHP. Although findings from this study are limited, results indicate that adult women diagnosed with AN may benefit from having additional focus placed on Mindfulness and Distress Tolerance skills while patients diagnosed with BN may benefit from additional focus Emotion Regulation and Distress Tolerance skills to help facilitate symptom reduction. Interestingly, Interpersonal Effectiveness (IE) skills were minimally reported by the AN patients and the BN patients did not report using this skill at all. Clinically, this suggests that it may be more effective to teach IE skills later in the course of treatment. (PsycInfo Database Record (c) 2021 APA, all rights reserved)</t>
  </si>
  <si>
    <t>Salbach-Andrae, Harriet; Bohnekamp, Inga; Pfeiffer, Ernst; Lehmkuhl, Ulrike; Miller, Alec L</t>
  </si>
  <si>
    <t>Dialectical behavior therapy of anorexia and bulimia nervosa among adolescents: A case series.</t>
  </si>
  <si>
    <t>The aim of this study was to describe a case series of adolescents (mean age = 16.5 years, SD = 1.0) with anorexia nervosa (AN) and bulimia nervosa (BN) who received dialectical behavior therapy (DBT). Twelve outpatients with AN and BN took part in 25 weeks of twice weekly therapy consisting of individual therapy and a skills training group. Family members were involved in the treatment. The patients were compared pre- and posttreatment on behavioral symptoms of AN and BN and symptoms of general psychopathology using standardized instruments (Structured Inventory for Anorectic and Bulimic Syndromes, Eating Disorder Inventory-2, The Symptom Checklist-90-Revised). Posttreatment, significant improvements in behavioral symptoms of eating disorder and symptoms of psychopathology were identified. The application of DBT adapted for the treatment of AN and BN among adolescents was associated with a decrease in behavioral symptoms of eating disorders and symptoms of general psychopathology. However, randomized controlled studies are required to prove the efficacy of this approach. (PsycInfo Database Record (c) 2021 APA, all rights reserved)</t>
  </si>
  <si>
    <t>10.1016/j.cbpra.2008.04.001</t>
  </si>
  <si>
    <t>Ben-Porath, D.D.; Federici, A.; Wisniewski, L.; Warren, M.</t>
  </si>
  <si>
    <t>Dialectical Behavior Therapy: Does It Bring About Improvements in Affect Regulation in Individuals with Eating Disorders?</t>
  </si>
  <si>
    <t>The current investigation sought to determine whether a standard outpatient dose of dialectical behavior therapy (DBT) skills training (2 h per week) coupled with standard CBT treatment would be sufficient to produce changes in affect regulation over the course of day hospitalization treatment. In an uncontrolled pre-post treatment design, 65 women diagnosed with anorexia nervosa or bulimia nervosa were assessed at the beginning of treatment and at the end of treatment on affect regulation. Findings indicated that participants demonstrated a significant improvement in their ability to regulate affect, suggesting that weekly DBT treatment may play an important role in producing changes in affect regulation. Secondary analyses on eating disorder outcomes revealed a significant increase in weight gain as well as a significant reduction in restriction, bingeing, purging and eating disordered cognitions. Findings are discussed in the context of clinical and treatment implications for those with severe eating disorders. © 2014, Springer Science+Business Media New York.</t>
  </si>
  <si>
    <t>10.1007/s10879-014-9271-2</t>
  </si>
  <si>
    <t>Reilly, E.E.; Orloff, N.C.; Luo, T.; Berner, L.A.; Brown, T.A.; Claudat, K.; Kaye, W.H.; Anderson, L.K.</t>
  </si>
  <si>
    <t>Dialectical behavioral therapy for the treatment of adolescent eating disorders: a review of existing work and proposed future directions</t>
  </si>
  <si>
    <t>Over the past several decades, Dialectical Behavior Therapy (DBT) has been adapted for a range of presenting problems related to emotion dysregulation. Considerable enthusiasm exists regarding the use of DBT for treating eating disorders; however, to date, there have been no reviews summarizing empirical efforts to adapt DBT for eating disorders in youth. Accordingly, in the present narrative review, we provide a comprehensive summary of existing work testing DBT for adolescent eating disorders. First, we briefly review existing work applying DBT to eating disorders in adults and general adolescent samples. We then review research focused specifically on the use of DBT for adolescent eating disorders, including both those studies applying DBT as the primary treatment and investigations of DBT as an adjunctive treatment. Overall, initial results for DBT-based approaches are promising. However, rigorous empirical work testing DBT for treating adolescent eating disorders remains limited; the majority of existing research is comprised of case series and small-scale studies. Therefore, we close with specific recommendations for future research testing this approach. © 2020, © 2020 Taylor &amp; Francis.</t>
  </si>
  <si>
    <t>10.1080/10640266.2020.1743098</t>
  </si>
  <si>
    <t>Peterson, C.M.; Van Diest, A.M.K.; Mara, C.A.; Matthews, A.</t>
  </si>
  <si>
    <t>Dialectical behavioral therapy skills group as an adjunct to family-based therapy in adolescents with restrictive eating disorders</t>
  </si>
  <si>
    <t>Dialectical behavior therapy (DBT) is commonly used in the treatment of eating disorders (ED), yet few studies have examined the utility of DBT skills groups as an adjunct to evidence-based therapy for ED. Thus, we sought to examine the preliminary efficacy of a DBT skills group as an adjunct to Family-Based Treatment (FBT) for adolescent restrictive ED. Our preliminary pilot study included 18 adolescent girls ages 13–18 (M= 15.3, SD = 1.64) with restrictive ED, including Anorexia Nervosa (AN; N = 10), Atypical Anorexia Nervosa (AAN, N = 5), and Other Specific Feeding or Eating Disorder (OSFED; N = 3). All participants were enrolled in a 6-month, weekly DBT skills group and were concurrently receiving family-based treatment (FBT). Participants who completed the intervention experienced large effect sizes for increases in adaptive skills (Cohen’s d = .71) and decreases in general dysfunctional coping strategies (Cohen’s d = .85); and small to medium effect sizes for decreases in binge eating (Cohen’s d = .40) and increases in percent expected body weight (% EBW; Cohen’s d = .32). Finally, small effect sizes were evidenced in decreases in Global EDE-Q scores (Cohen’s d = .26), EDE-Q restraint (Cohen’s d = .29) and CDI scores (Cohen’s d = .28). Our study presents promising preliminary data suggesting that adolescents with restrictive EDs receiving FBT could benefit from an adjunctive DBT skills group. Feasibility of and considerations for tailoring a DBT skills group to an outpatient ED treatment program are discussed. © 2019, © 2019 Taylor &amp; Francis.</t>
  </si>
  <si>
    <t>10.1080/10640266.2019.1568101</t>
  </si>
  <si>
    <t>Ben-Porath, D.; Duthu, F.; Luo, T.; Gonidakis, F.; Compte, E.J.; Wisniewski, L.</t>
  </si>
  <si>
    <t>Dialectical behavioral therapy: an update and review of the existing treatment models adapted for adults with eating disorders</t>
  </si>
  <si>
    <t>Despite the effectiveness of CBT in reducing shape/weight concerns and dietary restraint, research suggests that patients considered recovered may still exhibit emotional difficulties related to eating disorders (EDs). Dialectical behavior therapy (DBT) has been adapted for a variety of mental disorders characterized by emotion dysregulation and, more recently, for EDs specifically. The current review found that the majority of the research studies employed one of the following three adaptations of DBT for EDs: The Stanford Model, Radically Open-DBT (RO-DBT), or Multidiagnostic ED-DBT (MED-DBT). Therefore, this review sought to review and update the empirical research on each adaptation and (2) offer preliminary recommendations for when and which adaptation of DBT to use when treating adults with EDs. Findings from the empirical literature on DBT and EDs indicate that the Stanford Model has the most rigorous and numerous studies demonstrating efficacy and effectiveness in those diagnosed with binge eating disorder. Fewer studies have been conducted using the Stanford Model with bulimia nervosa; therefore, less strong assertions can be made about DBT with those diagnosed with bulimia. The MED-DBT model has been evaluated in several open trials within higher levels of care with promising results, but the lack of randomized clinically-controlled trials prevents a definitive statement about its efficacy. Finally, research on applying the RO-DBT model to anorexia-nervosa, restricting subtype is in its infancy, prohibiting solid conclusions or recommendations regarding its efficacy or effectiveness. © 2020, © 2020 Taylor &amp; Francis.</t>
  </si>
  <si>
    <t>10.1080/10640266.2020.1723371</t>
  </si>
  <si>
    <t>Kroger, Christoph; Schweiger, Ulrich; Sipos, Valerija; Kliem, Soren; Arnold, Ruediger; Schunert, Tanja; Reinecker, Hans</t>
  </si>
  <si>
    <t>Dialectical behaviour therapy and an added cognitive behavioural treatment module for eating disorders in women with borderline personality disorder and anorexia nervosa or bulimia nervosa who failed to respond to previous treatments. An open trial with a 15-month follow-up.</t>
  </si>
  <si>
    <t>There is evidence from case studies suggesting that adapted dialectical behavior therapy (DBT) for borderline personality disorder (BPD) and eating disorders (ED) might improve disorder related complaints. Twenty-four women with BPD (9 with comorbid anorexia nervosa [AN] and 15 with bulimia nervosa [BN]), who already had failed to respond to previous eating-disorder related inpatient treatments were consecutively admitted to an adapted inpatient DBT program. Assessment points were at pre-treatment, post-treatment, and 15-month follow-up. At follow-up, the remission rate was 54% for BN, and 33% for AN. Yet 44% of women with AN crossed over to BN and one woman additionally met the criteria of AN. For women with AN, the mean weight was not significantly increased at post-treatment, but had improved at follow-up. For women with BN, the frequency of binge-eating episodes was reduced at post-treatment as well as at follow-up. Self-rated eating-related complaints and general psychopathology, as well as ratings on global psychosocial functioning, were significantly improved at post-treatment and at follow-up. Although these findings support the assumption that the adapted DBT inpatient program is a potentially efficacious treatment for those who failed to respond to previous eating-disorder related inpatient treatments, remission rates and maintained eating-related psychopathology also suggest that this treatment needs further improvement. (PsycInfo Database Record (c) 2021 APA, all rights reserved)</t>
  </si>
  <si>
    <t>Rozakou-Soumalia, N.; Dârvariu, Ş.; Sjögren, J.M.</t>
  </si>
  <si>
    <t>Dialectical behaviour therapy improves emotion dysregulation mainly in binge eating disorder and bulimia nervosa: A systematic review and meta-analysis</t>
  </si>
  <si>
    <t>Journal of Personalized Medicine</t>
  </si>
  <si>
    <t>Emotion dysregulation is a transdiagnostic phenomenon in Eating Disorders (ED), and Dialectical Behaviour Therapy (DBT) (which was developed for reducing dysregulated emotions in personality disorders) has been employed in patients with ED. This systematic review and metaanalysis investigated whether the effect of DBT was stronger on emotion dysregulation, general psychopathology, and Body Mass Index (BMI) in participants with ED, when compared to a control group (active therapy and waitlist). Eleven studies were identified in a systematic search in accordance with PRISMA guidelines. Most studies included participants with Binge Eating Disorder (BED) (n = 8), some with Bulimia Nervosa (BN) (n = 3), and only one with Anorexia Nervosa (AN). The pooled effect of DBT indicated a greater improvement in Emotion Regulation (ER) (g = −0.69, p = 0.01), depressive symptoms (g = −0.33, p &lt; 0.00001), ED psychopathology (MD = −0.90, p = 0.005), Objective Binge Episodes (OBE) (MD = −0.27, p = 0.003), and BMI (MD = −1.93, p = 0.01) compared to the control group. No improvement was detected in eating ER following DBT (p = 0.41). DBT demonstrated greater efficacy compared with the control group in improving emotion dysregulation, ED psychopathology, and BMI in ED. The limitations included the small number of studies and high variability. © 2021 by the authors. Licensee MDPI, Basel, Switzerland.</t>
  </si>
  <si>
    <t>10.3390/jpm11090931</t>
  </si>
  <si>
    <t>Delaquis, C.P.; Joyce, K.M.; Zalewski, M.; Katz, L.Y.; Sulymka, J.; Agostinho, T.; Roos, L.E.</t>
  </si>
  <si>
    <t>Dialectical behaviour therapy skills training groups for common mental health disorders: A systematic review and meta-analysis</t>
  </si>
  <si>
    <t>10.1016/j.jad.2021.12.062</t>
  </si>
  <si>
    <t>Steinert, C.; Munder, T.; Rabung, S.; Hoyer, J.; Leichsenring, F.</t>
  </si>
  <si>
    <t>Different Standards When Assessing the Evidence for Psychodynamic Therapy? Response to Cristea et al.</t>
  </si>
  <si>
    <t>10.1176/appi.ajp.2017.17050592r</t>
  </si>
  <si>
    <t xml:space="preserve">Reply to paper on psychodynamic therapy </t>
  </si>
  <si>
    <t>Kim, Y.; Hildebrandt, T.; Mayer, L.E.S.</t>
  </si>
  <si>
    <t>Differential glucose metabolism in weight restored women with anorexia nervosa</t>
  </si>
  <si>
    <t>Women with anorexia nervosa (AN) develop visceral adiposity associated with insulin resistance after partial weight restoration, but little is known about the glucose homeostasis after full weight restoration. In this investigation, we studied glucose homeostasis in twenty-four women with AN before (AN) and after weight restoration (WR) at a single institution, with both restricting and binge-purge subtypes (&gt;70% binge-purge), compared to gender-, age- and BMI-matched healthy controls (HC). Participants underwent fasting plasma hormone analysis, oral glucose tolerance test (OGTT), and body composition analysis. Glucose homeostasis was assessed by the homeostasis model assessment (HOMA) and OGTT, and parameters were analyzed for association with body composition. We observed that a subset of the WR patients (21%) had metabolically unhealthy HOMA insulin resistance estimates (HOMA-IR), while this was not seen in the control group. Overall mean HOMA-IR between groups were not significantly different. Mean glucose reactivity was higher in the WR group than HC women (p = 0.008, Hedges’ g = 0.811), and time-adjusted glucose reactivity in the WR group was inversely associated with visceral adiposity (r = –0.559, p = 0.006), but not with fat mass (r = –273, p = 0.208) or lean mass (r = –0.002, p = 0.994). Our findings suggest that glucose response during the OGTT in women with AN is altered in association with visceral adiposity acutely after full weight restoration, but that they do not develop overt insulin resistance. Glucometabolic profiling could offer novel insights to energy homeostasis acutely after weight restoration. © 2019 Elsevier Ltd</t>
  </si>
  <si>
    <t>10.1016/j.psyneuen.2019.104404</t>
  </si>
  <si>
    <t>Soler, Joaquim; Cebolla, Ausias; Elices, Matilde; Campos, Daniel; Llorca, Gines; Martinez-Rubio, David; Martinez-Brotons, Cristina; Jorquera, Mercedes; Allirot, Xavier; Carmona, Cristina; Guillen, Veronica; Botella, Cristina; Banos, Rosa M</t>
  </si>
  <si>
    <t>Direct experience while eating in a sample with eating disorders and obesity.</t>
  </si>
  <si>
    <t>10.3389/fpsyg.2018.01373</t>
  </si>
  <si>
    <t>Sundgot-Borgen, J.</t>
  </si>
  <si>
    <t>Disordered eating and exercise: Editorial</t>
  </si>
  <si>
    <t>Scandinavian Journal of Medicine and Science in Sports</t>
  </si>
  <si>
    <t>10.1111/j.1600-0838.2004.00412.x</t>
  </si>
  <si>
    <t>Editorial</t>
  </si>
  <si>
    <t>Moreno, R.; Buckelew, S.M.; Accurso, E.C.; Raymond-Flesch, M.</t>
  </si>
  <si>
    <t>Disparities in access to eating disorders treatment for publicly-insured youth and youth of color: a retrospective cohort study</t>
  </si>
  <si>
    <t>Background: Eating disorders are associated with substantial morbidity and mortality that can be minimized by timely access to evidence-based treatment. However, disparate access to eating disorders treatment may contribute to significant health disparities amongst marginalized groups. This study examined the association between insurance type (public vs. private) and receipt of recommended mental health treatment in a sample of racially/ethnically diverse youth who presented to an adolescent medicine clinic with malnutrition secondary to disordered eating. Methods: A retrospective chart review was conducted for youth ages 11–25 years (N = 1060) who presented to an urban adolescent medicine specialty program between June 1, 2012 and December 31, 2019 for malnutrition secondary to disordered eating. Bivariate and logistic regression analyses examined the association between insurance type (public vs. private) and other demographic/clinical factors on receipt of recommended treatment within six months of the initial evaluation. Results: Patients with public insurance were one third as likely to receive recommended treatment as patients with private insurance (AOR = 3.23; 95% CI = 1.99, 4.52), after adjusting for demographic and clinical factors. Latinx (AOR = 0.49; 95% CI = 0.31, 0.77) and Asian (AOR = 0.55; 95% CI = 0.32, 0.94) patients were half as likely to receive recommended treatment as White patients. Conclusions: Access to evidence-based mental health treatment is a necessary first step towards health equity for individuals with eating disorders. Additional work is needed to dismantle systemic inequities that contribute to disparities in care for youth of color and those with public insurance. © 2023, The Author(s).</t>
  </si>
  <si>
    <t>10.1186/s40337-022-00730-7</t>
  </si>
  <si>
    <t>Sternheim, L.; Danner, U.; van Elburg, A.; Harrison, A.</t>
  </si>
  <si>
    <t>Do anxiety, depression, and intolerance of uncertainty contribute to social problem solving in adult women with anorexia nervosa?</t>
  </si>
  <si>
    <t>Introduction: Inefficient problem solving in the social domain may be one of the difficulties underlying the interpersonal challenges thought to maintain anorexia nervosa (AN). However, past studies have neglected to control for depression, anxiety, and intolerance of uncertainty (IU), which are known to contribute to social problem solving. Methods: This study aimed to investigate whether adults with AN would show differences in social problem solving on an experimental task (Means-End Problem Solving; MEPS) and report differences in their attitudes (positive, negative) toward social problem solving and their use of social problem-solving styles (rational, impulsive–careless, avoidant) on the Social Problem-Solving Inventory Revised (SPSRI) compared to a non-AN control group. Results: Seventy-four adult women took part (30 with AN and 44 non-AN controls), and data show that those with AN generated significantly less effective solutions on the MEPS (d = 1.96) reported overall poorer social problem solving on the SPSRI (d = 0.58), reporting more negative and less positive attitudes toward social problem solving, and less impulsive and more avoidant social problem-solving styles. However, those with AN did not differ from controls in being able to rationalize social problems. Once depression (Beck Depression Inventory: BDI), state anxiety (State-Trait Anxiety Inventory: STAI), and IU (Intolerance of Uncertainty Scale-12; IUS-12) were included as covariates, these differences were no longer significant, suggesting that comorbid depression, anxiety, and IU symptoms may contribute to social problem solving in AN. Conclusions: There was no specific effect of depression. Treating anxiety and IU might help to improve social problem solving and enable people with AN to be able to better access social support to aid their recovery. © 2020 The Authors. Brain and Behavior published by Wiley Periodicals, Inc.</t>
  </si>
  <si>
    <t>10.1002/brb3.1588</t>
  </si>
  <si>
    <t>Brown, T.A.; Cusack, A.; Anderson, L.; Reilly, E.E.; Berner, L.A.; Wierenga, C.E.; Lavender, J.M.; Kaye, W.H.</t>
  </si>
  <si>
    <t>Early Versus Later Improvements in Dialectical Behavior Therapy Skills Use and Treatment Outcome in Eating Disorders</t>
  </si>
  <si>
    <t>Dialectical behavior therapy (DBT) has demonstrated initial efficacy for the treatment of eating disorders (EDs). However, no study has examined potential processes that may contribute to observed improvements in DBT for EDs. The present study sought to investigate changes in DBT skills use throughout treatment as a predictor of symptom change in a DBT-based partial hospital program (PHP) for adults with EDs. Adults [n = 135; M(SD) age = 25.08 (7.88)] with EDs completed self-report measures at treatment admission, one-month post-admission, and discharge from PHP. DBT skills use, as measured by the DBT Ways of Coping Checklist, increased by 12.65% from admission to one-month post-admission and increased by 24.10% from admission to discharge. Early (admission to month 1) and later (month 1 to discharge) improvements in DBT skills use predicted greater improvements in ED, depressive, and emotion dysregulation symptoms from treatment admission to discharge. Notably, early versus later change in skills use was a stronger predictor of outcome. Results are consistent with the theoretical model of DBT and add to a growing literature on DBT for EDs. © 2019, Springer Science+Business Media, LLC, part of Springer Nature.</t>
  </si>
  <si>
    <t>10.1007/s10608-019-10006-1</t>
  </si>
  <si>
    <t>Stice, E.; Fisher, M.; Martinez, E.</t>
  </si>
  <si>
    <t>Eating Disorder Diagnostic Scale: Additional Evidence of Reliability and Validity</t>
  </si>
  <si>
    <t>The authors conducted 4 studies investigating the reliability and validity of the Eating Disorder Diagnostic Scale (EDDS; E. Stice, C. F. Telch, &amp; S. L, Rizvi, 2000), a brief self-report measure for diagnosing anorexia nervosa, bulimia nervosa, and binge eating disorder. Study 1 found that the EDDS showed criterion validity with interview-based diagnoses, convergent validity with risk factors for eating pathology, and internal consistency. Studies 2 and 3 found that the EDDS was sufficiently sensitive to detect the effects of eating disorder prevention programs. Regarding predictive validity, Studies 3 and 4 found that the EDDS predicted response to a prevention program and future onset of eating pathology and depression. Results provide additional evidence of the reliability and validity of this scale and suggest it may be useful in clinical and research applications.</t>
  </si>
  <si>
    <t>10.1037/1040-3590.16.1.60</t>
  </si>
  <si>
    <t>Creating scale</t>
  </si>
  <si>
    <t>Arias, J.E.; Hawke, J.M.; Arias, A.J.; Kaminer, Y.</t>
  </si>
  <si>
    <t>Eating disorder symptoms and alcohol use among adolescents in substance abuse treatment</t>
  </si>
  <si>
    <t>Objective: To examine the relationship of eating disorder (ED) symptoms with the severity of alcohol use among adolescents in treatment for alcohol and other substance use disorders (AOSUDs). Method: A sample consisted of 177 adolescents who participated in outpatient AOSUD treatment programs in Connecticut. Chi square tests, one-way ANOVAs and Pearson's correlation coefficients were used to describe the prevalence and correlates of any eating disorders, and the related symptoms. Multivariate regression was used to test the associations between ED symptoms and alcohol consumption. Results: 26.4% of the participants had at least one ED symptom, with the highest number of symptoms occurring in females. The number of ED symptoms was associated with increases in the number of times that they became intoxicated in the year before entering treatment, the number of alcohol-related social problems, and the number of alcohol-related physical symptoms after taking into consideration the effects of age and gender. Conclusions: The prevalence of symptoms of EDs is high in adolescents with AOSUDs, with the number of ED symptoms correlating with increased alcohol consumption. Further studies on the course and treatment of adolescents with AOSUDs and symptoms of EDs are warranted. © the authors, licensee Libertas Academica Ltd.</t>
  </si>
  <si>
    <t>10.4137/sart.s3354</t>
  </si>
  <si>
    <t>Focus on alcohol treatment for eating disorders</t>
  </si>
  <si>
    <t>Bamford, B.; Barras, C.; Sly, R.; Stiles-Shields, C.; Touyz, S.; Le Grange, D.; Hay, P.; Crosby, R.; Lacey, H.</t>
  </si>
  <si>
    <t>Eating disorder symptoms and quality of life: Where should clinicians place their focus in severe and enduring anorexia nervosa?</t>
  </si>
  <si>
    <t>10.1002/eat.22327</t>
  </si>
  <si>
    <t>Askew, A.; Gallagher, E.; Dzombak, J.; Haynos, A.F.</t>
  </si>
  <si>
    <t>The Handb. of Dialect. Behavior Therapy: Theory, Research, and Evaluation</t>
  </si>
  <si>
    <t>Progress has been made in the identification of effective interventions for eating disorders; however, there remains much room for improvement. Several research groups have begun to examine dialectical behavior therapy (DBT) as a treatment option for individuals with varying disordered eating diagnoses in the form of case studies, open trials, and randomized, controlled trials. Most applications or adaptations of DBT in eating disorder populations have been successful in reducing core eating disorder and other psychiatric symptoms. Therefore DBT shows promise for these persistent disorders. However, there still have been relatively few studies in this area and there remains a need for direct comparisons of different forms of DBT to other efficacious treatments for eating disorders (i.e., cognitive behavior therapy and family-based therapy). In addition, the mechanisms of action for DBT for eating disorders remain unclear and more research is needed to understand for whom this approach is best suited. © 2020 Elsevier Inc. All rights reserved.</t>
  </si>
  <si>
    <t>Grilo, C.M.; Sinha, R.; O'Malley, S.S.</t>
  </si>
  <si>
    <t>Eating disorders and alcohol use disorders</t>
  </si>
  <si>
    <t>Alcohol Research and Health</t>
  </si>
  <si>
    <t>Alcoholism and eating disorders frequently co-occur and often co-occur in the presence of other psychiatric and personality disorders. Although this co-occurrence suggests the possibility of common or shared factors in the etiology of these two problems, research to date has not established such links. Regardless of the precise meaning of the association, the reality that eating disorders and alcohol use disorders frequently co-occur has important implications for assessment, treatment, and future research.</t>
  </si>
  <si>
    <t>Alcohol</t>
  </si>
  <si>
    <t>Michel, P.</t>
  </si>
  <si>
    <t>Eating Disorders and Exercise—A Challenge</t>
  </si>
  <si>
    <t>Exercise-Based Interventions for Mental Illn.: Physical Activity as Part of Clinical Treatment</t>
  </si>
  <si>
    <t>Exercise is a controversial issue in the treatment of eating disorders. In anorexia nervosa, problematic exercise behavior has a high incidence and may undermine the crucial therapeutic goal of gaining weight. This behavior is a challenge for each therapist. The eating disorder literature regarding the terms and definitions related to exercise is not univocal. Physical, psychological, and social issues interfere with this behavior. Therapists are confronted with many questions without clear and transparent solutions. Currently, physical activity and exercise may be considered important facets of care. Supported exercise interventions for patients with eating disorders appear to be safe and without side effects. This chapter highlights exercise in the context of eating disorder pathology and proposes strategies and guidelines to curb this problematic behavior illustrated by clinical vignettes. © 2018 Elsevier Inc. All rights reserved.</t>
  </si>
  <si>
    <t>Exercise</t>
  </si>
  <si>
    <t>Røijen, S.</t>
  </si>
  <si>
    <t>Eating disorders and family therapy. Why, how and when?</t>
  </si>
  <si>
    <t>This article is based on a lecture delivered to the 2nd Nordic Congress on Eating Disorders in Bergen, Norway, 1998, updated to 2000. It examines how earlier ages looked upon and therapeutically evaluated family interaction with regard to the young anorexic patient. The author presents several foreground figures in the field of family therapy thinking, submits his own research in the field, outlines his current therapeutic practice, and concludes with his own answers to the questions: why, how and when? © 2000, Editrice Kurtis.</t>
  </si>
  <si>
    <t>10.1007/BF03353433</t>
  </si>
  <si>
    <t xml:space="preserve">Lecture on family therapy </t>
  </si>
  <si>
    <t>Tong, J.; D'Alessio, D.</t>
  </si>
  <si>
    <t>Eating disorders and gastrointestinal peptides</t>
  </si>
  <si>
    <t>Current Opinion in Endocrinology, Diabetes and Obesity</t>
  </si>
  <si>
    <t>Purpose of Review: Disturbances in gastrointestinal hormones have been implicated in the pathogenesis of eating disorders such as anorexia nervosa and bulimia nervosa. However, the contribution of these hormonal changes to the onset and maintenance of eating disorder remains unclear. We focus our review on a selective number of gastrointestinal hormones that are known to play a role in the regulation of short-term or long-term energy balance and examine their association with eating disorder in recently published literature. Recent Findings: Several new studies reported differential changes of ghrelin isoforms during fasting and following nutrient ingestion. New findings on other appetite-regulating hormones (peptide YY, cholecystokinin, incretin hormones and pancreatic polypeptide) at different nutritional states and disease stage have also been reported in subtypes of eating disorder. Most of the changes in peripheral hormones disappeared or partially recovered after the restoration of weight with nutritional and behavioral therapy. Summary: Dysregulation of gastrointestinal hormones is more likely to contribute to the maintenance of the disordered eating behavior and related metabolic outcomes as well as the clinical course rather than causing them. A better understanding of this relationship also carries implications for developing targeted hormone-base treatment for eating disorder. © 2011 Wolters Kluwer Health | Lippincott Williams &amp; Wilkins.</t>
  </si>
  <si>
    <t>10.1097/MED.0b013e328341e12b</t>
  </si>
  <si>
    <t>Gastrointestinal</t>
  </si>
  <si>
    <t>Peveler, R.</t>
  </si>
  <si>
    <t>Eating disorders and insulin-dependent diabetes</t>
  </si>
  <si>
    <t>10.1002/(SICI)1099-0968(200003)8:2&lt;164::AID-ERV345&gt;3.0.CO;2-V</t>
  </si>
  <si>
    <t>Lating, J.M.; O'Reilly, M.A.; Anderson, K.P.</t>
  </si>
  <si>
    <t>Eating disorders and posttraumatic stress: Phenomenological and treatment considerations using the two-factor model</t>
  </si>
  <si>
    <t>International Journal of Emergency Mental Health</t>
  </si>
  <si>
    <t>The incidence and impact of eating disorders and posttraumatic stress disorder (PTSD) are both profound. Recent data have suggested, however, that a possible concomitance may at times exist between the two diagnoses. The purpose of this paper is to increase awareness of the possibility that a presentation of an eating disorder may not be an isolated phenomenon, and it may be diagnostically prudent for clinicians to assess for a history of trauma and/or current trauma symptoms. For a clinician treating both diagnoses concurrently, we suggest utilizing the two-factor model of PTSD, and its natural corollary of neuropersonologic therapy, as a reasonable conceptual and treatment model.</t>
  </si>
  <si>
    <t>PTSD</t>
  </si>
  <si>
    <t>Revelas, A.</t>
  </si>
  <si>
    <t>Eating disorders are real treatable medical illnesses</t>
  </si>
  <si>
    <t>South African Family Practice</t>
  </si>
  <si>
    <t>Eating disorders frequently appear during the teen years or in young adulthood. Common eating disorders include nervosa, bulimia nervosa and binge-eating disorder. Eating disorders affect both men and women. © Medpharm.</t>
  </si>
  <si>
    <t>10.1080/20786204.2013.10874346</t>
  </si>
  <si>
    <t xml:space="preserve">Review? </t>
  </si>
  <si>
    <t>Zeeni, N.; Safieddine, H.; Doumit, R.</t>
  </si>
  <si>
    <t>Eating Disorders in Lebanon: Directions for Public Health Action</t>
  </si>
  <si>
    <t>Community Mental Health Journal</t>
  </si>
  <si>
    <t>Research in the field of eating disorders (ED) is limited in the Middle East. The aim of the present study was to profile Lebanese ED outpatients. A mixed-method design was used. Clinicians across Lebanon filled individual questionnaires about their 2013 ED outpatients (n = 104) and participated in focus groups. Results showed that bulimia nervosa was the most prevalent ED (46.1 %) followed by anorexia nervosa (39.4 %) and binge eating (14.4 %). The emerging socio-demographic profile of the Lebanese ED patient was that of a single female young adult of middle to high socio-economic status with severe ED symptoms (amenorrhea, multiple purging behaviors) and depression. Also, there was a general delay in seeking help which made patient recovery more difficult. The present study emphasizes the critical need for a public health approach to ED awareness and could help in developing preventive and remedial educational programs targeting youth in Lebanon and the Middle East. © 2015, Springer Science+Business Media New York.</t>
  </si>
  <si>
    <t>10.1007/s10597-015-9917-x</t>
  </si>
  <si>
    <t>Policy and prevalence</t>
  </si>
  <si>
    <t>Strother, E.; Lemberg, R.; Stanford, S.C.; Turberville, D.</t>
  </si>
  <si>
    <t>Eating Disorders in Men: Underdiagnosed, Undertreated, and Misunderstood</t>
  </si>
  <si>
    <t>This article provides a survey of eating disorders in men, highlights the dramatic rise in eating disorders, identifies issues specific to males, and suggests areas for research and intervention. This survey concludes that men with eating disorders are currently under-diagnosed, undertreated, and misunderstood by many clinicians who encounter them. Ongoing research addressing these issues is expected to result in assessment tools and treatment interventions that will advance positive outcomes for men with eating disorders. © 2012 Copyright Taylor and Francis Group, LLC.</t>
  </si>
  <si>
    <t>10.1080/10640266.2012.715512</t>
  </si>
  <si>
    <t>Survet</t>
  </si>
  <si>
    <t>Corcos, M; Jeammet, P</t>
  </si>
  <si>
    <t>Eating disorders: psychodynamic approach and practice.</t>
  </si>
  <si>
    <t>Biomedicine &amp; pharmacotherapy = Biomedecine &amp; pharmacotherapie</t>
  </si>
  <si>
    <t>In the psychodynamic approach we understand the defensive meaning of anorectic and bulimic conduct, and its value as a reorganizing of objective relations: difficulties in investing, antagonism between the objective inclination of these patients and the need to protect their narcissistic balance. The avoidance of depression linked to a compensatory juxtaposed narcissistic schema must be appreciated in order to understand the developing risks in these behaviours. The psychopathological significance of these behaviours, their stakes, and their therapeutic consequences are discussed.</t>
  </si>
  <si>
    <t>Psychodynamic</t>
  </si>
  <si>
    <t>Eating disorders: We still know too little</t>
  </si>
  <si>
    <t>10.1080/08039480600586699</t>
  </si>
  <si>
    <t>Pomerantz, J.M.</t>
  </si>
  <si>
    <t>Eating disorders: When is medication use appropriate?</t>
  </si>
  <si>
    <t>Drug Benefit Trends</t>
  </si>
  <si>
    <t>Lask, B.; Bryant-Waugh, R.</t>
  </si>
  <si>
    <t>British Journal of Hospital Medicine</t>
  </si>
  <si>
    <t>Deering, C.G.; Niziolek, C.</t>
  </si>
  <si>
    <t>Eating disorders. Promoting continuity of care.</t>
  </si>
  <si>
    <t>Bryan, J.</t>
  </si>
  <si>
    <t>Eating disorders. Weigh to go.</t>
  </si>
  <si>
    <t>The Health service journal</t>
  </si>
  <si>
    <t>Stunkard, A.J.</t>
  </si>
  <si>
    <t>Eating, affects, and the regulation of body weight.</t>
  </si>
  <si>
    <t>Scheggi, V.; Castellini, G.; Vanni, F.; Menale, S.; Filardo, C.; Gironi, V.; Rinaldi, A.; Zoppetti, N.; Alterini, B.; Ricca, V.; Marchionni, N.</t>
  </si>
  <si>
    <t>Echocardiographic Abnormalities in Adults With Anorexia Nervosa</t>
  </si>
  <si>
    <t>American Journal of Cardiology</t>
  </si>
  <si>
    <t>Anorexia nervosa (AN) is a psychiatric disorder that may lead to cardiac complications. The objective of this study was to evaluate global and regional longitudinal strain changes in patients affected by AN as an early marker of myocardial damage. We prospectively enrolled 48 consecutive patients with AN and 44 age-matched and gender-matched healthy controls. In all subjects, we performed echocardiography, including global longitudinal strain (GLS) measurement. A subset of 33 patients with AN had further echocardiographic examinations during the follow-up. Compared with healthy controls, patients with AN had a greater prevalence of pericardial effusion (9 of 48 vs 0 of 44, p = 0.003), a smaller left ventricular mass (63 ± 15 vs 99 ± 30 g, p &lt; 0.001), a lower absolute value of GLS (−18.9 ± 2.8 vs −20.2 ± 1.8%, p = 0.010) and of basal LS (−15.4 ± 6.0 vs −19.4 ± 2.6%, p &lt; 0.001). The bull's eye mapping showed a plot pattern with blue basal areas in 18 of 48 patients with AN versus 1 of 44 controls (p &lt; 0.001). During the follow-up, of 13 patients with blue areas in the first bull's eye mapping, 11 recovered completely, and of 20 patients with a red bull's eye at the first examination, none presented blue areas at the second one. In conclusion, GLS is significantly altered in patients with AN, and a basal blue pattern on bull's eye mapping identifies more severe cases. These changes seem to be reversible. © 2022 Elsevier Inc.</t>
  </si>
  <si>
    <t>10.1016/j.amjcard.2022.03.061</t>
  </si>
  <si>
    <t>Paslakis, G.; Dimitropoulos, G.; Halbeisen, G.</t>
  </si>
  <si>
    <t>Editorial: A global perspective on diversity in eating disorders</t>
  </si>
  <si>
    <t>10.3389/fpsyt.2023.1276078</t>
  </si>
  <si>
    <t>Lackner, Nina; Unterrainer, Human-Friedrich; Skliris, Dimitris; Shaheen, Sandra; Dunitz-Scheer, Marguerite; Wood, Guilherme; Scheer, Peter Jaron Zwi; Wallner-Liebmann, Sandra Johanna; Neuper, Christa</t>
  </si>
  <si>
    <t>EEG neurofeedback effects in the treatment of adolescent anorexia nervosa.</t>
  </si>
  <si>
    <t>A pre-post design including 22 females was used to evaluate the effectiveness of neurofeedback in the treatment of adolescent anorexia nervosa. Resting EEG measures and a psychological test-battery assessing eating behavior traits, clinical symptoms, emotionality, and mood were obtained. While both the experimental (n = 10) and control group (n = 12) received their usual maintenance treatment, the experimental group received 10 sessions of individual alpha frequency training over a period of 5 weeks as additional treatment. Significant training effects were shown in eating behavior traits, emotion regulation, and in relative theta power in the eyes closed condition. Although the results are limited due to the small sample size, these are the first empirical data demonstrating the benefits of neurofeedback as a treatment adjunct in individuals with anorexia nervosa. (PsycInfo Database Record (c) 2021 APA, all rights reserved)</t>
  </si>
  <si>
    <t>10.1080/10640266.2016.1160705</t>
  </si>
  <si>
    <t>Bergh, C.; Callmar, M.; Danemar, S.; Hölcke, M.; Isberg, S.; Leon, M.; Lindgren, J.; Lundqvist, Å.; Niinimaa, M.; Olofsson, B.; Palmberg, K.; Pettersson, A.; Zandian, M.; Åsberg, K.; Maletz, L.; Björnström, M.; Glantz, C.; Kjäll, L.; Rönnskog, P.; Brodin, U.; Court, J.; Iafeta, I.; Sjöberg, J.; Södersten, P.</t>
  </si>
  <si>
    <t>Effective treatment of eating disorders: Results at multiple sites</t>
  </si>
  <si>
    <t>Behavioral Neuroscience</t>
  </si>
  <si>
    <t>10.1037/a0034921</t>
  </si>
  <si>
    <t>Abbate-Daga, Giovanni; Buzzichelli, Sara; Marzola, Enrica; Amianto, Federico; Fassino, Secondo</t>
  </si>
  <si>
    <t>Effectiveness of cognitive remediation therapy (CRT) in anorexia nervosa: A case series.</t>
  </si>
  <si>
    <t>Journal of Clinical and Experimental Neuropsychology</t>
  </si>
  <si>
    <t>We investigated whether cognitive remediation therapy (CRT) is effective in improving cognitive flexibility in anorexia nervosa (AN). Twenty AN outpatients were consecutively recruited at the Eating Disorders Center of the Turin University. All participants completed 10 sessions of CRT. Neuropsychological performances improved with CRT. Data showed also a significant improvement of impulse regulation and interoceptive awareness (subscales of the Eating Disorders Inventory-2). CRT was also associated with improvement of reflexive skills and awareness. These preliminary findings are promising, but further work is necessary to find ways of enhancing the effects of this treatment. (PsycInfo Database Record (c) 2021 APA, all rights reserved)</t>
  </si>
  <si>
    <t>10.1080/13803395.2012.704900</t>
  </si>
  <si>
    <t>Steinberg, D.; Perry, T.; Freestone, D.; Bohon, C.; Baker, J.H.; Parks, E.</t>
  </si>
  <si>
    <t>Effectiveness of delivering evidence-based eating disorder treatment via telemedicine for children, adolescents, and youth</t>
  </si>
  <si>
    <t>Barriers limit access to eating disorder treatment. Evidence-based treatment delivered using telemedicine could expand access. This study determined the effectiveness of enhanced Family-Based Treatment (FBT+) delivered using telemedicine for children and adolescents with eating disorders. Participants had a confirmed eating disorder diagnosis, lived in states where treatment was available, and lived with a family member willing to participate. Virtual FBT+ was administered by a five-person team including a therapist, dietitian, medical provider, peer mentor, and family mentor for up to 12 months. Measures were recorded at baseline and varying frequencies throughout treatment. Weight was self-reported. Eating disorder symptoms were assessed with the Eating Disorder Examination-Questionnaire Short Form (EDE-QS) and depression and anxiety were measured using the Patient Health Questionnaire-9 (PHQ-9) and General Anxiety Disorder-7 (GAD-7). Caregiver burden and self-efficacy were measured using the Burden Assessment Scale, and Parent Versus Eating Disorder scale. The majority of patients (N = 210; 6 to 24 years old [mean 16 · 1 years]) were cisgender female (83%) White, (71%), required weight restoration (78%), and had anorexia nervosa, restricting type (63%). After 16 weeks, patients on weight restoration gained on average 11 · 3 [9 · 86, 12 · 8] pounds and the average change in EDE-QS score was −6 · 31 [−8 · 67, −4 · 10] points. Similar reductions were seen for depression (−2 · 62 [−4 · 24, −1 · 04]), anxiety (−1 · 44 [−1 · 12, 0 · 78]), and caregiver burden (−4 · 41 [2 · 45, 6 · 31]). Caregiver self-efficacy increased by 4 · 56 [3 · 53, 5 · 61] points. Patients and caregivers reported satisfaction with treatment. Virtual FBT+ for eating disorders can transcend geographical and psychosocial treatment barriers, expanding access to evidence-based eating disorder treatment. © 2022 The Author(s). Published with license by Taylor &amp; Francis Group, LLC.</t>
  </si>
  <si>
    <t>10.1080/10640266.2022.2076334</t>
  </si>
  <si>
    <t>Vocks, Silja; Busch, Martin; Schulte, Dietmar; Gronermeyer, Dietrich; Herpertz, Stephan; Suchan, Boris</t>
  </si>
  <si>
    <t>Effects of body image therapy on the activation of the extrastriate body area in anorexia nervosa: An fMRI study.</t>
  </si>
  <si>
    <t>Psychiatry Research: Neuroimaging</t>
  </si>
  <si>
    <t>To test effects of body image therapy in anorexia nervosa, functional magnetic resonance imaging was used to assess neuronal responses to viewing photographs of one's own body before and after treatment. Activation decreases emerged in a distributed network and increases were observed in the extrastriate body area, possibly reflecting more intense body image processing. (PsycInfo Database Record (c) 2021 APA, all rights reserved)</t>
  </si>
  <si>
    <t>10.1016/j.pscychresns.2010.05.011</t>
  </si>
  <si>
    <t>Lavín-Pérez, A.M.; Martín-Sánchez, C.; Martínez-Núñez, B.; Lobato-Rincón, L.L.; Villafaina, S.; González-García, I.; Mata-Cantero, A.; Graell, M.; Merellano-Navarro, E.; Collado-Mateo, D.</t>
  </si>
  <si>
    <t>Effects of dog-assisted therapy in adolescents with eating disorders: A study protocol for a pilot controlled trial</t>
  </si>
  <si>
    <t>Animals</t>
  </si>
  <si>
    <t>Background: Eating disorders are characterized by a persistent disturbance that alters food intake and it is often accompanied by anxiety, depression, low self-esteem, or reduced functional capacity and quality of life. Animal-assisted therapies (AAT) have shown benefits in these variables in children and adult populations. Thus, the present pilot study will aim to evaluate the effects of a dog-assisted therapy on the eating disorders symptoms, mental, psychosocial, and physical health, quality of life, and handgrip strength of adolescents suffering from eating disorders. Methods: The current pilot study will involve 32 patients, who will be assigned to a control or an experimental group. Intervention will be conducted once a week for seven weeks. Neither the experimental nor the control group will discontinue their usual care. The main outcome measures will be the eating disorder symptoms and the health-related quality of life measured with standardized questionnaires, while the secondary variables will be anxiety, depression, character, behavior, strength, and body mass. Conclusions: This pilot-controlled trial will be the first to evaluate the effects of dog-assisted therapy on the physical and mental health of adolescents with eating disorders. Significant improvements, in the primary and secondary outcomes, may be expected based on the known benefits of AAT on self-esteem, stress, and self-control in different populations. Finally, although the program is focused on the improvement of adolescents’ health, animal welfare will be a priority in this study. © 2021 by the authors.</t>
  </si>
  <si>
    <t>10.3390/ani11102784</t>
  </si>
  <si>
    <t>Gondo, M.; Kawai, K.; Moriguchi, Y.; Hiwatashi, A.; Takakura, S.; Yoshihara, K.; Morita, C.; Yamashita, M.; Eto, S.; Sudo, N.</t>
  </si>
  <si>
    <t>Effects of integrated hospital treatment on the default mode, salience, and frontal-parietal networks in anorexia nervosa: A longitudinal resting-state functional magnetic resonance imaging study</t>
  </si>
  <si>
    <t>The psychopathology of patients with anorexia nervosa has been hypothesized to involve inappropriate self-referential processing, disturbed interoceptive awareness, and excessive cognitive control, including distorted self-concern, disregard of their own starvation state, and extreme weight-control behavior. We hypothesized that the resting-state brain networks, including the default mode, salience and frontal-parietal networks, might be altered in such patients, and that treatment might normalize neural functional connectivity, with improvement of inappropriate self-cognition. We measured resting-state functional magnetic resonance images from 18 patients with anorexia nervosa and 18 healthy subjects before and after integrated hospital treatment (nourishment and psychological therapy). The default mode, salience, and frontal-parietal networks were examined using independent component analysis. Body mass index and psychometric measurements significantly improved after treatment. Before treatment, default mode network functional connectivity in the retrosplenial cortex and salience network functional connectivity in the ventral anterior insula and rostral anterior cingulate cortex were decreased in anorexia nervosa patients compared with those in controls. Interpersonal distrust was negatively correlated with salience network functional connectivity in the rostral anterior cingulate cortex. Default mode network functional connectivity in the posterior insula and frontal-parietal network functional connectivity in the angular gyrus were increased in anorexia nervosa patients compared with those in controls. Comparison between pre- and post-treatment images from patients with anorexia nervosa exhibited significant increases in default mode network functional connectivity in the hippocampus and retrosplenial cortex, and salience network functional connectivity in the dorsal anterior insula following treatment. Frontal-parietal network functional connectivity in the angular cortex showed no significant changes. The findings revealed that treatment altered the functional connectivity in several parts of default mode and salience networks in patients with anorexia nervosa. These alterations of neural function might be associated with improvement of self-referential processing and coping with sensations of discomfort following treatment for anorexia nervosa. Copyright: © 2023 Gondo et al. This is an open access article distributed under the terms of the Creative Commons Attribution License, which permits unrestricted use, distribution, and reproduction in any medium, provided the original author and source are credited.</t>
  </si>
  <si>
    <t>10.1371/journal.pone.0283318</t>
  </si>
  <si>
    <t>Keshen, A.; Helson, T.; Ali, S.; Dixon, L.; Tregarthen, J.; Town, J.</t>
  </si>
  <si>
    <t>Efficacy and acceptability of self-monitoring via a smartphone application versus traditional paper records in an intensive outpatient eating disorder treatment setting</t>
  </si>
  <si>
    <t>10.1002/erv.2727</t>
  </si>
  <si>
    <t>Aymerich, M.; Castelló, A.; Cladellas, R.</t>
  </si>
  <si>
    <t>Efficacy of a Contextualized Measurement of Life Satisfaction: A Pilot Study on the Assessment of Progress in Eating Disorder Therapy</t>
  </si>
  <si>
    <t>Eating disorders strongly affect psychological distress and its perception. However, most of the existing instruments for assessing life satisfaction rely on a point-estimation method that is biased due to the circumstantial conditions around the time of assessment. The main goal of this study was to apply a different kind of instrument—the Life Satisfaction Chart—that situates the current state of life satisfaction in the context of personal history and describes the life stages through a graph. The assessment was applied to a sample of 29 adolescent women (average age of 17.88) who were enrolled in a clinical program to treat their eating disorders. The results showed that their estimation of their current life satisfaction was almost identical to the estimation provided by a therapist for those who were in therapy phases 1, 2, and 3 (of four), while patients’ point-estimation satisfaction showed statistically significant differences when compared with the situated estimations. In therapy phase 4, significant discrepancies were observed between the therapist’s perception and the patients’ perception, because the therapist focused only on eating disorder recovery, whilst the patients evaluated their lives under almost-normal conditions, taking into account further dimensions. The Life Satisfaction Chart is a new approach to life-satisfaction measurement that showed promising measurement and therapeutical properties. © 2022 by the authors.</t>
  </si>
  <si>
    <t>10.3390/ijerph192114452</t>
  </si>
  <si>
    <t>Wilhelm, Julia; Muller, Elisabeth; de Zwaan, Martina; Fischer, Julia; Hillemacher, Thomas; Kornhuber, Johannes; Bleich, Stefan; Frieling, Helge</t>
  </si>
  <si>
    <t>Elevation of homocysteine levels is only partially reversed after therapy in females with eating disorders.</t>
  </si>
  <si>
    <t>Journal of Neural Transmission</t>
  </si>
  <si>
    <t>Recent studies have shown elevated homocysteine levels in patients with eating disorders. In a prospective, longitudinal study, we investigated differences of homocysteine plasma levels in patients with anorexia nervosa (N = 12) and bulimia nervosa (N = 17) compared to healthy controls (N = 20) and alteration of homocysteine levels in patients during specific in-patient treatment. We found significantly elevated homocysteine levels in both patient groups (anorexia nervosa and bulimia nervosa) and a non-significant decrease of homocysteine during the 12-week treatment period. Furthermore, we found a significant association between low homocysteine levels and cognitive deficits, pointing toward a beneficial effect of elevated homocysteine levels on cognition in this patient group. We suppose that during effective treatment with significant increase of the body mass index, the observed hyperhomocysteinemia in patients with eating disorders is partially reversible. These findings add further evidence to the hypothesis that homocysteine might be involved in the pathophysiology of anorexia and bulimia nervosa. (PsycInfo Database Record (c) 2021 APA, all rights reserved)</t>
  </si>
  <si>
    <t>10.1007/s00702-010-0379-6</t>
  </si>
  <si>
    <t>Meule, A.; Richard, A.; Schnepper, R.; Reichenberger, J.; Georgii, C.; Naab, S.; Voderholzer, U.; Blechert, J.</t>
  </si>
  <si>
    <t>Emotion regulation and emotional eating in anorexia nervosa and bulimia nervosa</t>
  </si>
  <si>
    <t>Individuals with anorexia nervosa (AN) and bulimia nervosa (BN) show emotion regulation deficits. While individuals with BN use binge eating to regulate negative affect, individuals with restricting-type AN may use self-starvation for this purpose. The current study examined the emotion regulatory function of over- and undereating in response to different emotional states in women with restrictive AN (n = 54), BN (n = 47), and women without eating disorders (n = 68). Participants completed self-report measures assessing the use of emotion regulation strategies and emotional eating. Both patient groups reported using more dysfunctional and less functional emotion regulation strategies than controls. The BN group reported eating more than usual in response to negative emotions but less than usual in response to positive emotions. In contrast, the AN group reported eating more than usual in response to positive emotions and less than usual in response to negative emotions. More dysfunctional emotion regulation related to eating less in response to negative emotions in the AN group. Less functional emotion regulation related to eating less when being happy in the BN group. The current study highlights the need to differentiate between different eating outcomes and different emotional states when examining emotion effects on food intake. © 2019 Taylor &amp; Francis.</t>
  </si>
  <si>
    <t>10.1080/10640266.2019.1642036</t>
  </si>
  <si>
    <t>Reilly, E.E.; Berner, L.A.; Trunko, M.E.; Schwartz, T.; Anderson, L.K.; Krueger, A.; Yu, X.; Chen, J.Y.; Cusack, A.; Nakamura, T.; Kaye, W.H.</t>
  </si>
  <si>
    <t>Evaluating the use of lamotrigine to reduce mood lability and impulsive behaviors in adults with chronic and severe eating disorders</t>
  </si>
  <si>
    <t>Background: Gold-standard psychological and pharmacological treatments for bulimic-spectrum eating disorders only result in remission for around 50% of patients; patients with affective lability and impulsivity represent a subgroup with particularly poor outcomes. Both dialectical behavior therapy (DBT), a treatment for emotion dysregulation, and lamotrigine, a mood stabilizer, have demonstrated promise for targeting affective lability and impulsivity; however, data exploring the combination of these interventions remain limited. Objective: We followed a group of women with recurrent dysregulated eating behaviors (N = 62) throughout intensive DBT treatment and compared the symptom trajectory of those prescribed lamotrigine (n = 28) and those who were not (n = 34). Method: Participants completed surveys every 2 weeks throughout treatment. Results: Group analyses suggested that all participants self-reported decreases in emotional reactivity, negative urgency, and symptoms of borderline personality disorder (BPD). The lamotrigine group reported greater elevations in BPD symptoms at baseline, but demonstrated steeper decreases in emotion and behavioral dysregulation than the non-matched comparison group. Within-subject analyses suggested that within the lamotrigine group, subjects reported greater decreases in symptoms following prescription of lamotrigine. Conclusions: Findings provide initial data suggesting that lamotrigine could be useful as an adjunctive treatment for patients with affective lability and impulsivity. Level of evidence: IV, time series without randomization. © 2022, The Author(s).</t>
  </si>
  <si>
    <t>10.1007/s40519-021-01320-3</t>
  </si>
  <si>
    <t xml:space="preserve">3rd wave plus medication </t>
  </si>
  <si>
    <t>Pretorius, Natalie; Dimmer, Mandy; Power, Eoin; Eisler, Ivan; Simic, Mima; Tchanturia, Kate</t>
  </si>
  <si>
    <t>Evaluation of a cognitive remediation therapy group for adolescents with anorexia nervosa: Pilot study.</t>
  </si>
  <si>
    <t>Objective: Cognitive remediation therapy (CRT) has been used with adults with anorexia nervosa (AN) in individual and group formats; however, evaluation of CRT with adolescents in this population is very limited. Method: Seven CRT groups were carried out with a total of 30 adolescents with AN. Adolescents' cognitive flexibility and motivation was assessed before and after the group, and they completed qualitative questionnaires after the group to determine their perceptions. Results: There was a small effect size in self-reported cognitive flexibility post group. Adolescents found the group interesting and useful; however, some wanted more support with application to real life. Discussion: Cognitive remediation therapy has the potential to be used with adolescents with AN. More research is needed to determine if CRT is beneficial for young people with AN. (PsycInfo Database Record (c) 2021 APA, all rights reserved)</t>
  </si>
  <si>
    <t>10.1002/erv.2176</t>
  </si>
  <si>
    <t>Pires, S.; Villemeyre-Plane, M.; Berthoz, S.; Llorca, P.-M.; Flaudias, V.</t>
  </si>
  <si>
    <t>Evaluation of the effectiveness of a cognitive remediation program in anorexia nervosa using new neuropsychological tools: A case study</t>
  </si>
  <si>
    <t>The management of anorexia nervosa (AN) remains complex with insufficient success rates. Based on clinical and empirical observations implicating neuropsychological difficulties in AN, cognitive remediation (CR) therapy appears to show positive effects. Nevertheless, these results remain subject to debate as some studies do not show this improvement, or in the case of positive improvements, a smaller effect size on cognitive performance. A possible explanation could lie in the cognitive tests used to assess CR. The aim of this study is to propose a new protocol for the evaluation of cognitive remediation for patients suffering from ED through the presentation of a case study. © 2022 L'Encéphale, Paris</t>
  </si>
  <si>
    <t>10.1016/j.encep.2022.01.017</t>
  </si>
  <si>
    <t>Tchanturia, Kate; Giombini, Lucia; Leppanen, Jenni; Kinnaird, Emma</t>
  </si>
  <si>
    <t>Evidence for cognitive remediation therapy in young people with anorexia nervosa: Systematic review and meta-analysis of the literature.</t>
  </si>
  <si>
    <t>Cognitive remediation therapy (CRT) for eating disorders has demonstrated promising findings in adult age groups, with randomised treatment trials and systematic reviews demonstrating medium to large effect sizes in improved cognitive performance. In recent years, several case series have been conducted for young people with anorexia nervosa, but these findings have not been synthesised in the form of a systematic review. This systematic review aimed to evaluate the evidence for the efficacy of CRT in child and adolescent age groups. Nine studies were identified, with a subsequent meta-analysis suggesting improvements in cognitive performance with small effect sizes. Patient feedback was positive, with low dropout rates. These findings suggest that CRT has potential as a supplementary treatment for young people with anorexia nervosa, warranting further investigation using randomised treatment trials. (PsycInfo Database Record (c) 2021 APA, all rights reserved)</t>
  </si>
  <si>
    <t>10.1002/erv.2522</t>
  </si>
  <si>
    <t>Bodell, L.P.; Racine, S.E.; Wildes, J.E.</t>
  </si>
  <si>
    <t>Examining weight suppression as a predictor of eating disorder symptom trajectories in anorexia nervosa</t>
  </si>
  <si>
    <t>10.1002/eat.22545</t>
  </si>
  <si>
    <t xml:space="preserve">Also seems to be inpatients </t>
  </si>
  <si>
    <t>Hayes, S.C.; Pankey, J.</t>
  </si>
  <si>
    <t>Experiential avoidance, cognitive fusion, and an ACT approach to anorexia nervosa</t>
  </si>
  <si>
    <t>Cogn. Behav. Pract.</t>
  </si>
  <si>
    <t>Case conceptualization and treatment planning for individuals with eating disorders seem to follow logically from within the framework of Acceptance and Commitment Therapy (ACT), which focuses on maladaptive control strategies directed toward emotional avoidance, cognitive fusion, and failure to act in accord with chosen values. The use of ACT in this case is discussed with recommendations for further ACT intervention strategies, why an ACT conceptualization makes sense with this population, and anticipated issues to consider.</t>
  </si>
  <si>
    <t>10.1016/S1077-7229(02)80055-4</t>
  </si>
  <si>
    <t>Lask, Bryan; Roberts, Alice</t>
  </si>
  <si>
    <t>Family cognitive remediation therapy for anorexia nervosa.</t>
  </si>
  <si>
    <t>Anorexia nervosa (AN) in childhood and adolescence has a poor prognosis. It is possible that this may in part be due to the fact that cognitive weaknesses that appear to be risk factors for its development and maintenance are not being targeted in treatment. Through its focus on these deficits, cognitive remediation therapy (CRT) has been shown to be a promising intervention for AN. Furthermore, family interventions are widely recommended for this patient population, but to date no studies have reported the use of CRT in a family setting. This paper presents a case series in which family-based CRT was a significant component of the management. It was well received by patients and their families and previously treatment resistant patients became more engaged with the entire treatment process. In addition, all patients receiving family-based CRT went on to make progress towards recovery. These initial clinical observations suggest family-based CRT is likely to be a useful addition to treatment for child and adolescent AN and justifies formal evaluation. (PsycInfo Database Record (c) 2021 APA, all rights reserved)</t>
  </si>
  <si>
    <t>10.1177/1359104513504313</t>
  </si>
  <si>
    <t>Hutchison, Suzanne; Roberts, Alice; Lask, Bryan</t>
  </si>
  <si>
    <t>Family cognitive remediation therapy for child and adolescent anorexia nervosa.</t>
  </si>
  <si>
    <t>Given the importance of the family focus and the potential benefits of cognitive remediation therapy (CRT), it seems logical to explore the integration of the two. Thus this chapter explores the development and current use of family approaches for child and adolescent anorexia nervosa and how these may be complimented and enhanced by bringing together CRT with family work as a useful way to aid the treatment of AN. The rationale and application of using family-oriented CRT is described along with some case examples to demonstrate the advantages and benefits of including it in the management for the treatment of anorexia nervosa. (PsycInfo Database Record (c) 2021 APA, all rights reserved)</t>
  </si>
  <si>
    <t>Fisher, C.A.; Skocic, S.; Rutherford, K.A.; Hetrick, S.E.</t>
  </si>
  <si>
    <t>Family therapy approaches for anorexia Nervosa</t>
  </si>
  <si>
    <t>10.1002/14651858.CD004780.pub4</t>
  </si>
  <si>
    <t>Carr, A.</t>
  </si>
  <si>
    <t>Family Therapy for Adolescents: A Research-informed Perspective</t>
  </si>
  <si>
    <t>Australian and New Zealand Journal of Family Therapy</t>
  </si>
  <si>
    <t>Specific research-informed models of family therapy have been developed for a range of adolescent problems. These include Brief Strategic Family Therapy (BSFT), Functional Family Therapy (FFT), Multisystemic Therapy (MST), Multidimensional Family Therapy (MDFT), and Multidimensional Treatment Foster care (MTFC) for conduct disorder and drug misuse; family-focused cognitive behaviour therapy for anxiety disorders and depression; Attachment-based Family Therapy (ABFT) for depression; family-focused therapy as an adjunct to pharmacological therapy for bipolar disorder; ABFT, youth-nominated support team, and Dialectical Behaviour Therapy (DBT) combined with Multifamily Therapy for self-harm; the Maudsley model of family therapy for eating disorders; and psychoeducational family theory for psychosis. All of these approaches aim to reduce individual and familial risk factors which exacerbate adolescent problems, and enhance protective factors which promote resilience and recovery from psychological difficulties. © 2016 Australian Association of Family Therapy</t>
  </si>
  <si>
    <t>10.1002/anzf.1184</t>
  </si>
  <si>
    <t>Barcai, A.</t>
  </si>
  <si>
    <t>Family therapy in the treatment of anorexia nervosa.</t>
  </si>
  <si>
    <t>10.1176/ajp.128.3.286</t>
  </si>
  <si>
    <t>Robin, A.L.; Siegel, P.T.; Koepke, T.; Move, A.W.; Tice, S.</t>
  </si>
  <si>
    <t>Family therapy versus individual therapy for adolescent females with anorexia nervosa</t>
  </si>
  <si>
    <t>Behavioral family systems therapy (BFST) was compared with ego-oriented individual therapy (EOIT) in a controlled, random-assignment investigation involving 22 young adolescents with anorexia nervosa. Each adolescent and her parents received approximately 16 months of outpatient therapy along with a common medical and dietary regimen. BFST emphasized parental control over eating and weight gain, coupled with cognitive restructuring and problem-solving communication training. EOIT emphasized building ego strength, adolescent autonomy, and insight into the emotional blocks to eating. BFST produced greater change on body-mass index than did EO IT, but both treatments produced comparable improvements on eating attitudes, body shape dissatisfaction, interoceptive awareness, depression/internalizing psychopathology, and eating-related family conflict. The implications of these results for the clinician who treats adolescents with anorexia nervosa are discussed. © 1994 by Williams and Wilkins.</t>
  </si>
  <si>
    <t>10.1097/00004703-199404000-00008</t>
  </si>
  <si>
    <t xml:space="preserve">Family and non-CBT individual therapy </t>
  </si>
  <si>
    <t>Robin, Arthur L; Siegel, Patricia T; Moye, Anne</t>
  </si>
  <si>
    <t>Family versus individual therapy for anorexia: Impact on family conflict.</t>
  </si>
  <si>
    <t>Evaluated the impact on family relations of a 16-mo regimen of behavioral family systems therapy (BFST) vs ego-oriented individual therapy (EOIT) as treatments for 22 adolescent girls (aged 12-19 yrs) with anorexia nervosa. BFST emphasized parental control over eating, cognitive restructuring, and problem-solving communication training. EOIT emphasized building ego strength, adolescent autonomy, and insight. Measures included body mass index (BMI), self-reported general and eating-related conflict, and observed general and eating-related communication. Both treatments positively impacted BMI and menstruation and produced significant reductions in negative communication and parent-adolescent conflict, with some differences between conditions and between eating and non-eating related conflict measures. Postassessment changes in health and eating-related conflict were maintained at 1-yr follow-up. (PsycInfo Database Record (c) 2021 APA, all rights reserved)</t>
  </si>
  <si>
    <t>10.1002/1098-108X%28199505%2917:4%3C313::AID-EAT2260170402%3E3.0.CO;2-8</t>
  </si>
  <si>
    <t>Lock, James; Fitzpatrick, Kathleen Kara; Agras, William S; Weinbach, Noam; Jo, Booil</t>
  </si>
  <si>
    <t>Feasibility study combining art therapy or cognitive remediation therapy with family-based treatment for adolescent anorexia nervosa.</t>
  </si>
  <si>
    <t>Adolescents with anorexia nervosa who have obsessive-compulsive (OC) features respond poorly to family-based treatment (FBT). This study evaluated the feasibility of combining FBT with either cognitive remediation therapy (CRT) or art therapy (AT) to improve treatment response in this at-risk group. Thirty adolescents with anorexia nervosa and OC features were randomized to 15 sessions of FBT + CRT or AT. Recruitment rate was 1 per month, and treatment attrition was 16.6% with no differences between groups. Suitability, expectancy and therapeutic relationships were acceptable for both combinations. Correlations between changes in OC traits and changes in cognitive inefficiencies were found for both combinations. Moderate changes in cognitive inefficiencies were found in both groups but were larger in the FBT + AT combination. This study suggests that an RCT for poor responders to FBT because of OC traits combining FBT with either CRT or AT is feasible to conduct. (PsycInfo Database Record (c) 2021 APA, all rights reserved)</t>
  </si>
  <si>
    <t>10.1002/erv.2571</t>
  </si>
  <si>
    <t>Features and management of compulsive exercising in eating disorders</t>
  </si>
  <si>
    <t>Physician and Sportsmedicine</t>
  </si>
  <si>
    <t>Compulsive exercising is a common feature of patients with eating disorders. It is reported more frequently by patients with restricting-type anorexia nervosa than with other eating disorders. It is associated with higher eating disorder psychopathology, dietary restraint, general psychopathlogy, and specific personality features (ie, higher levels of perfectionism, persistence, and lower novelty seeking). It is a potent maintaining mechanism of eating disorder psychopathology, and it increases the risk of overuse injuries, bone fractures, and cardiac complications. It also appears to be a predictor of poor treatment outcome. Literature are lacking regarding its treatment, but cognitive-behavioral therapy in its enhanced form appears to be a promising treatment in hospitalized patients. © The Physician and Sportsmedicine.</t>
  </si>
  <si>
    <t>10.3810/psm.2009.10.1725</t>
  </si>
  <si>
    <t xml:space="preserve">Also review </t>
  </si>
  <si>
    <t>Scrimali, T.; Grimaldi, L.</t>
  </si>
  <si>
    <t>Fineo &amp; Tantalo A complex systems-oriented approach in the treatment of patients with eating disorders: Part one - Theory</t>
  </si>
  <si>
    <t>Eating disorders comprise one of the most complex and problematic psychiatric disorders that exist. There is, however a significant lack of empirically validated literature outlining definitive models that explain the aetiology, pathogenesis, psychopathology and treatment of this devastating disease cluster. The purpose of this paper is to describe a complex systems-oriented cognitive approach addressing the psychopathology and treatment of eating disorders. The authors studied patients with eating disorders over the course of many years at the University of Captain Medical School (Italy), Department of Psychiatry and report the results of this research in two separate articles. The first article (Part One) describes general aspects of eating disorders including epidemiology, aetiology, pathogenesis and psychopathology as observed in this population. Part Two will present a unique model of evaluation, treatment and therapeutic approaches for patients suffering from eating disorders. The prevalence of pathological eating disorders is rapidly increasing in all developing countries. The increases may be explained in part to the impact cultural, social, economic and historical variables have on populations vulnerable to the disease. These and other variables such as parenting style were analysed and the results are discussed. A complex systems-oriented cognitive model concerning the psychopathology of eating disorders was developed and will be discussed in detail. The model identifies, defines and explains the biological, behavioural, cognitive, emotional and relational components explaining the psychopathogenesis and structural framework resulting in eating disorders.</t>
  </si>
  <si>
    <t xml:space="preserve">Systems-oriented therapy </t>
  </si>
  <si>
    <t>Schauenburg Dr., H.; Friederich, H.-C.; Wild, B.; Zipfel, S.; Herzog, W.</t>
  </si>
  <si>
    <t>Focal psychodynamic psychotherapy of anorexia nervosa. A treatment manual</t>
  </si>
  <si>
    <t>The paper presents a manual for the focal psychodynamic psychotherapy of anorexia nervosa (AN). The manual was developed in the context of the largest randomized controlled trial of outpatient psychotherapy for AN so far [Anorexia Nervosa Treatment of OutPatients (ANTOP), n=234]. The study compares focal psychodynamic psychotherapy with cognitive-behavioral therapy and with a control group with free choice of therapy outside the study. The manual comprises instructions for the working through of typical focal emotional and interpersonal issues of AN. Also recommendations for anorexia-specific therapeutic difficulties in the course of treatment are given. First results concerning the efficacy of the therapies carried out based on the manual are expected after completion of the ANTOP study in the middle of the year 2010. © Springer Medizin Verlag 2009.</t>
  </si>
  <si>
    <t>10.1007/s00278-009-0668-4</t>
  </si>
  <si>
    <t xml:space="preserve">Psychodynamic psychotherapy </t>
  </si>
  <si>
    <t>Focus on perfectionism in female adolescent anorexia nervosa.</t>
  </si>
  <si>
    <t>Objective: Maudsley Family-Based Treatment (FBT) for anorexia is successful for between 50 and 80% of adolescents. To improve this success rate, various approaches to augmenting the treatment have been proposed. Method: In this study, we describe the treatment of three girls with FBTaug-mented with a module focusing on perfectionism, defined as personally prescribed or socially derived irrational and rigid expectations and exceedingly high standards of self performance. Multiple times across the 1 year of treatment, girls completed the measures of perfectionism and other outcomes. Results: The results were optimistic for remission, and showed reductions in girls? perfectionism and obsessional and rigid thinking. (PsycInfo Database Record (c) 2021 APA, all rights reserved)</t>
  </si>
  <si>
    <t>10.1002/eat.22417</t>
  </si>
  <si>
    <t xml:space="preserve">FBT </t>
  </si>
  <si>
    <t>Herbrich, Laura; Noort, Betteke; Pfeiffer, Ernst; Lehmkuhl, Ulrike; Winter, Sibylle; Kappel, Viola</t>
  </si>
  <si>
    <t>Follow-up assessment of cognitive remediation therapy in adolescent anorexia nervosa: A pilot study.</t>
  </si>
  <si>
    <t>Objective: Cognitive remediation therapy (CRT) is a specialized treatment approach targeting cognitive weaknesses in anorexia nervosa (AN). Regarding follow-up effects of CRT, there are only few studies available; for adolescents, there are no data. Methods: Forty-eight adolescents with AN were assigned to receive either CRT and treatment as usual (TAU) or TAU alone. Assessments were performed at baseline (n = 48) and compared with assessments at a 6-month follow-up (n = 33). Outcome measures were set-shifting, central coherence, eating disorder and general psychopathology. Results: The completion rate was higher in CRT compared with TAU. There were no significant differences in neuropsychological and clinical variables. Changes in body mass index percentile showed a trend towards significance for CRT. Dropout analyses revealed no significant predictors. Conclusions: Results provide a first insight into follow-up-assessments of CRT in adolescent AN. More randomized controlled studies are needed to clarify the long-term effects of CRT. (PsycInfo Database Record (c) 2021 APA, all rights reserved)</t>
  </si>
  <si>
    <t>10.1002/erv.2501</t>
  </si>
  <si>
    <t>Katzman, D.K.; Golden, N.H.; Neumark-Sztainer, D.; Yager, J.; Strober, M.</t>
  </si>
  <si>
    <t>From prevention to prognosis: Clinical research update on adolescent eating disorders</t>
  </si>
  <si>
    <t>Pediatr. Res.</t>
  </si>
  <si>
    <t>10.1203/00006450-200006000-00005</t>
  </si>
  <si>
    <t xml:space="preserve">Sounds like review </t>
  </si>
  <si>
    <t>Djurovic, M.; Pekic, S.; Petakov, M.; Damjanovic, S.; Doknic, M.; Dieguez, C.; Casanueva, F.F.; Popovic, V.</t>
  </si>
  <si>
    <t>Gonadotropin response to clomiphene and plasma leptin levels in weight recovered but amenorrhoeic patients with anorexia nervosa</t>
  </si>
  <si>
    <t>Anorexia nervosa (AN) is a state of leptin and gonadotropin deficiency. Leptin levels are decreased in normal weight women with hypothalamic amenorrhea and leptin may be a sensitive marker of overall nutritional status. The aim of the study is to provide additional information on plasma leptin levels and on gonadotropin responses after clomiphene testing in patients with AN who recovered weight but were still amenorrheic. We evaluated 17 patients with AN, female age 20±1.2 yr who reached goal weight [body mass index (BMI) 14.9±0.5 to 19.3±0.4 kg/m2]. At diagnosis serum leptin levels were 2.2±0.1 μg/l while after behavioural therapy and hypercaloric diet for 6-12 months serum leptin levels rose to 6.4±1.4 μg/l significantly lower compared with those in the control (no. = 10, age 28±6.2 yr, BMI 21.1±0.3 kg/m2, leptin 9.3±0.7 μg/l; p&lt;0.05). None of the patients resumed spontaneous menstrual cycles after weight gain. They were tested with a 10-day administration of clomiphene citrate. All had a significant rise in LH secretion (from 1.7±0.3 IU/l to 8.3±0.9 IU/l p&lt;0.01) and serum estradiol levels (from 19.0±5.4 to 937.7±241.2 pg/ml, p&lt;0.03). Nine out of 17 patients menstruated after clomiphene. Serum leptin levels were not different in those who menstruated from those who did not (6.4± 1.4 to 6.8±1.4 μg/l, p&gt;0.05). Body compositon was studied in 12 additional carefully matched patients with AN who recovered weight. Six of them resumed spontaneous menstrual cycles. Neither BMI, body fat, nor leptin appeared as significant determinants of menstrual status. In conclusion, relative hypoleptinemia persists, independent of fat mass, in weight recovered patients with AN. A normal response to clomiphene in weight-recovered yet still amenorrhoeic patients with AN, offers reassurance that the axis is intact and that the problem lies in the hypothalamus. It is reasonable to believe that nutritional disturbances, fat intake and persisting psychological factors still affect plasma leptin levels and reproductive functions in weight-recovered patients with amenorrhea. © 2004, Editrice Kurtis.</t>
  </si>
  <si>
    <t>10.1007/BF03347473</t>
  </si>
  <si>
    <t>Igudesman, D.; Sweeney, M.; Carroll, I.M.; Mayer-Davis, E.J.; Bulik, C.M.</t>
  </si>
  <si>
    <t>Gut-Brain Interactions: Implications for a Role of the Gut Microbiota in the Treatment and Prognosis of Anorexia Nervosa and Comparison to Type I Diabetes</t>
  </si>
  <si>
    <t>Gastroenterology Clinics of North America</t>
  </si>
  <si>
    <t>Anorexia nervosa has poor prognosis and treatment outcomes and is influenced by genetic, metabolic, and psychological factors. Gut microbes interact with gut physiology to influence metabolism and neurobiology, although potential therapeutic benefits remain unknown. Type 1 diabetes is linked to anorexia nervosa through energy dysregulation, which in both disease states is related to the gut microbiota, disordered eating, and genetics. © 2019 Elsevier Inc.</t>
  </si>
  <si>
    <t>10.1016/j.gtc.2019.04.003</t>
  </si>
  <si>
    <t>Levine, D.F.; Wingate, D.L.; Pfeffer, J.M.; Butcher, P.</t>
  </si>
  <si>
    <t>Habitual rumination: A benign disorder</t>
  </si>
  <si>
    <t>Nine patients who habitually ruminated after meals underwent clinical tests and psychological questioning. Barium meal radiography showed no abnormalities. In one patient oesophageal manometry detected an abnormally large gastric pressure wave 20 minutes after food. Although four patients had family psychiatric histories and three histories of overdose, anorexia nervosa, and mild reactive depression, none had any present serious psychiatric disorder. Behavioural therapy to reduce rumination was successful in one patient. Most patients responded to reassurance that the habit was harmless. Since the condition is a distinct clinical syndrome it may be recognised early with minimal investigations if doctors are aware of its existence.</t>
  </si>
  <si>
    <t>10.1136/bmj.287.6387.255</t>
  </si>
  <si>
    <t xml:space="preserve">Rumination </t>
  </si>
  <si>
    <t>Pike, Kathleen M</t>
  </si>
  <si>
    <t>Half full or half empty? Commentary on maintenance treatment for anorexia nervosa.</t>
  </si>
  <si>
    <t>Comments on an article by Jacqueline C. Carter et al (see record 2009-04340-002). The article by Carter and colleagues at Toronto General Hospital contributes meaningfully and significantly to our understanding of treatment for adult anorexia nervosa (AN). Carter and colleagues conducted a non-randomized clinical trial that compared two maintenance treatments, individual cognitive behavior therapy (CBT) and maintenance treatment as usual (MTAU), for relapse prevention in weight-restored adults with AN. They reported a survival rate of 65% for the CBT group compared to 34% for the MTAU group. The findings suggest that CBT is significantly more effective in preventing relapse than MTAU. However, Carter et al. study is limited by the fact that the groups were not randomly assigned and the comparison treatments were varied and uncontrolled. These methodological limitations reflect the state of the field and temper our interpretation of the findings. Barring this limitation, the study provides important clinical information about treatment acceptability among individuals with AN. (PsycInfo Database Record (c) 2021 APA, all rights reserved)</t>
  </si>
  <si>
    <t>10.1002/eat.20685</t>
  </si>
  <si>
    <t>Fyer, A.J.; Schneier, F.R.; Simpson, H.B.; Choo, T.H.; Tacopina, S.; Kimeldorf, M.B.; Steinglass, J.E.; Wall, M.; Walsh, B.T.</t>
  </si>
  <si>
    <t>Heterogeneity in Fear Processing across and within Anxiety, Eating, and Compulsive Disorders</t>
  </si>
  <si>
    <t>BACKGROUND: To assess within and across diagnosis variability we examined fear processing in healthy controls (HC) and three diagnostic groups that share symptoms of pathological anxiety: obsessive compulsive disorder (OCD); social anxiety disorder (SAD), and anorexia nervosa (AN). METHODS: Unmedicated adults (N=166) participated in a paradigm assessing associative fear acquisition, extinction, extinction recall, and fear renewal. Data were analyzed from two perspectives: comparison of each disorder to HC and exploratory latent class analysis (LCA) of the combined data. RESULTS: The diagnosis-based analyses indicated significantly increased fear renewal in OCD and trends toward decreased extinction recall in OCD and increased renewal in SAD. The LCA indicated four Response Types, none of which were congruent with the diagnostic categories. Most participants had a normative response (50%) or a moderate extinction recall deficit (30%). The two remaining groups (8% each) had more extreme responses: one showed complete failure of extinction recall; the other persistent arousal in expectation of, but prior to, actual conditioning (threat sensitivity). LIMITATIONS: Due to small sample size (N=20) results for AN are regarded as preliminary. CONCLUSIONS: Our diagnosis-based findings are consistent with previous data suggesting an association between pathological anxiety and difficulties maintaining fear extinction. The LCA reveal substantial within-diagnosis heterogeneity in fear processing and support inclusion of empirically driven approaches as a complement to standard analyses. This heterogeneity may also have implications for treatment, particularly cognitive behavioral therapy, which relies on strengthening extinction recall and requires patients to tolerate anxious expectation in order to engage with feared situations. © 2020 Elsevier B.V.</t>
  </si>
  <si>
    <t>10.1016/j.jad.2020.03.091</t>
  </si>
  <si>
    <t>Yasuhara, D.; Hashiguchi, T.; Kawahara, K.; Nakahara, T.; Harada, T.; Taguchi, H.; Yamada, S.; Maruyama, I.; Inui, A.</t>
  </si>
  <si>
    <t>High mobility group box 1 and refeeding-resistance in anorexia nervosa [1]</t>
  </si>
  <si>
    <t>10.1038/sj.mp.4002050</t>
  </si>
  <si>
    <t>Tchanturia, Kate; Larsson, Emma; Adamson, James</t>
  </si>
  <si>
    <t>How anorexia nervosa patients with high and low autistic traits respond to group Cognitive Remediation Therapy.</t>
  </si>
  <si>
    <t>Background: The current study aimed to evaluate group Cognitive remediation therapy (CRT) inpatients with Anorexia Nervosa (AN). We aimed to examine the treatment response of group CRT in AN patients with high or low levels of autistic traits. Methods: Thirty-five in patients with an AN diagnosis received group CRT intervention for 6 sessions in a national eating disorder unit. All participants completed self-report questionnaires on thinking styles and motivation before and after the intervention. Results: Patients with low autistic traits had statistically significant medium size effect improvements in self-reported thinking style scales as well as confidence (ability) to change. Patients with high autistic traits showed no statistically significant improvements in any outcome measure. Conclusions: The brief group format CRT intervention improves self-reported cognitive and motivational aspects in people with AN without autistic traits. For patients with higher autistic traits brief group CRT does not improve self-reported cognitive style or motivation. This finding suggests that brief group format CRT might not be the best suited format for individuals with elevated autistic traits and individual or more tailored CRT should be explored. (PsycInfo Database Record (c) 2021 APA, all rights reserved)</t>
  </si>
  <si>
    <t>10.1186/s12888-016-1044-x</t>
  </si>
  <si>
    <t>Metral, M; Mailliez, M</t>
  </si>
  <si>
    <t>How certainty appraisal might improve both body dissatisfaction and body overestimation in anorexia nervosa: A case report.</t>
  </si>
  <si>
    <t>Background: Patients with anorexia nervosa often report a conscious alteration of body image representation, with both body overestimation and body dissatisfaction. Cognitive and behavioural therapy is effective for treating many psychiatric disorders but often fails to treat anorexia nervosa and body image distortions. Although patients are aware of their weight loss, they continue to feel overweight-as if there were a conflict between a previous (maybe already false) body representation and the new one. These distortions are linked to negative emotions focused on the body but which can extend to the self (e.g. disgust and sadness).Case Presentation: The present case report is the first in which the Appraisal Tendency Framework has been applied to decrease body image distortions in a patient with anorexia nervosa. The Appraisal Tendency Framework is usually used to understand how emotions influence decision making. Here, we report on a 24-year-old woman who suffered from anorexia nervosa and body image distortions, and was treated as an inpatient with conventional cognitive and behavioural therapy for an eating disorder. Body image distortions were assessed before and after the patient completed an adaptation of the Iowa Gambling Task, coupled with the induction of a heuristic processing emotion. We hypothesized that allowing the patient to focus on the emotional cues in the modified Iowa Gambling Task would improve her decisions about her true body shape. Conclusion: All body image measures were improved after the protocol. Consequently, we suggest that the Appraisal Tendency Framework might be a valuable means of investigating body image issues in eating disorders and anorexia nervosa. Further studies are required to expand and detail these findings. (PsycInfo Database Record (c) 2023 APA, all rights reserved)</t>
  </si>
  <si>
    <t>10.1186/s40337-018-0216-0</t>
  </si>
  <si>
    <t>Also single case</t>
  </si>
  <si>
    <t>Leonidas, C.; Nazar, B.P.; Munguía, L.; Santos, M.A.</t>
  </si>
  <si>
    <t>How do we target the factors that maintain anorexia nervosa? A behaviour change taxonomical analysis</t>
  </si>
  <si>
    <t>All psychological treatments for anorexia nervosa appear to have equal (albeit modest) effects. This may be explained because they target similar processes. Although different psychological treatments have been developed for anorexia nervosa treatment, their taxonomical components have not been compared. This study undertook a taxonomical analysis of behaviour change techniques (BCTs), using the CALO-RE analysis tool, from the manuals of Enhanced Cognitive Behavioural Therapy (CBT-E), Maudsley Model of Anorexia Nervosa Treatment for Adults (MANTRA), Family Based Therapy (FBT), Specialist Supportive Clinical Management (SSCM), and Focal Psychodynamic Psychotherapy (FPT). The highest number of BCTs were found in FPT (72,5%), and the lowest were in SSCM (30%). The other interventions had a similar range of BCTs which mainly focused on goal planning (FBT (50%), CBT-E (47.5%), MANTRA (42.5%)). Modelling, shaping, and training communication, self-monitoring, and fear arousal were the less commonly used BCTs across manuals. Manualized psychological interventions for people with anorexia nervosa share a substantial number of behaviour change techniques which might explain their similar levels of effectiveness. New strategies may be needed in order to improve outcomes. © 2019, © 2019 Institute of Psychiatry and Johns Hopkins University.</t>
  </si>
  <si>
    <t>10.1080/09540261.2019.1624509</t>
  </si>
  <si>
    <t xml:space="preserve">Taxonomical analysis - non-intervention study </t>
  </si>
  <si>
    <t>Crino, Natalie; Touyz, Stephen; Rieger, Elizabeth</t>
  </si>
  <si>
    <t>How eating disordered and non-eating disordered women differ in their use (and effectiveness) of cognitive self-regulation strategies for managing negative experiences.</t>
  </si>
  <si>
    <t>10.1007/s40519-017-0448-z</t>
  </si>
  <si>
    <t>Lemberg, Ray</t>
  </si>
  <si>
    <t>How I practice: A therapeutic teaching model to foster self-acceptance in the eating disorder patient.</t>
  </si>
  <si>
    <t>Presents a model illustrating the importance and necessity of educating bulimics and anorectics in fostering self acceptance and maturity. These patients, being susceptible to misperceiving their external appearances, need considerable structure to participate fully in their therapy; therefore, a straightforward teaching approach emphasizing the need for self-development is a very useful interventional tool. The model, presented visually, helps the client to predict and understand others, to identify the imperfect core of self and develop a mature one, and to get rid of the tendency to be overly influenced by feedback from others. (PsycInfo Database Record (c) 2021 APA, all rights reserved)</t>
  </si>
  <si>
    <t>10.1080/10640269308248285</t>
  </si>
  <si>
    <t>Non-primary intervention-based research studies - teaching model</t>
  </si>
  <si>
    <t>Norris, M.L.; Spettigue, W.</t>
  </si>
  <si>
    <t>How much do we really know about the effectiveness of olanzapine use in patients with anorexia nervosa?</t>
  </si>
  <si>
    <t>Neuropsychiatry</t>
  </si>
  <si>
    <t>10.2217/npy.12.1</t>
  </si>
  <si>
    <t>Medication</t>
  </si>
  <si>
    <t>Beckmann, N.; Baumann, P.; Herpertz, S.; Trojan, J.; Diers, M.</t>
  </si>
  <si>
    <t>How the unconscious mind controls body movements: Body schema distortion in anorexia nervosa</t>
  </si>
  <si>
    <t>Objective: Besides all visible somatic manifestations, distorted body representation is a key symptom for anorexia nervosa (AN). Body representation can be divided into a conscious component, body image, and an unconscious action-related one, body schema. As behavioral studies already explored the impact of a distorted body image in AN, we aimed to explore whether distortion also extends into unconscious body schema. This study is the first with an unbiased measurement of the body schema in a homogeneous sample of AN patients. Method: Twenty-three patients diagnosed with AN and 23 healthy controls (HC) walked through a door like aperture varying in width. Door width was based on participants shoulder width and ranged from an aperture-to-shoulder-ratio of (A/S) 0.9 to 1.45. Shoulder rotation was measured as indication of perceived body width. To measure the unconscious body schema, we used a cover story pretending to investigate the influence of change of position on retention memory. Results: We found a significantly higher critical A/S for AN than HC, which indicates that AN patients rotate their shoulders for relatively larger door widths than HC, thus unconsciously estimating their body size to be larger than in reality. Additionally, we found a correlation between negative body attribution and overestimation of bodily dimensions. Discussion: As stated by the “allocentric-lock”-hypothesis, AN patients might be locked to a stored representation of their body that cannot be updated and remains at pre-AN conditions. We suggest future AN-therapy to counter body schema alterations by combining cognitive behavioral therapy and virtual reality therapy. © 2020 The Authors. International Journal of Eating Disorders published by Wiley Periodicals LLC.</t>
  </si>
  <si>
    <t>10.1002/eat.23451</t>
  </si>
  <si>
    <t>Non-primary intervention-based research studies: experimental measure of body schema.</t>
  </si>
  <si>
    <t>Bossert-Zaudig, S; Laessle, R; Meiller, C; Ellgring, H; et al</t>
  </si>
  <si>
    <t>Hunger and appetite during visual perception of food in eating disorders.</t>
  </si>
  <si>
    <t>Examined the effects on appetite and hunger of 19 different slides of food items as rated by 20 bulimics and 9 anorexics at the onset and after 8 wks of behavioral hospital treatment. 9 controls were examined at maximum weight loss during a diet and at normal weight. (All Ss were young adults.) At the onset of treatment, appetite ratings were significantly lower in patients than in controls. In anorexics and bulimics, appetite ratings increased significantly during treatment. The sight of food did not increase reported hunger in bulimics but did so in controls. Dieting rather than weight appears to influence appetite, and differences in hunger responsiveness to the sight of food in anorexics and bulimics seem likely. (PsycInfo Database Record (c) 2021 APA, all rights reserved)</t>
  </si>
  <si>
    <t>Park, R.J.; Godier, L.R.; Cowdrey, F.A.</t>
  </si>
  <si>
    <t>Hungry for reward: How can neuroscience inform the development of treatment for Anorexia Nervosa?</t>
  </si>
  <si>
    <t>Dysfunctional reward from the pursuit of thinness presents a major challenge to recovery from Anorexia Nervosa (AN). We explore the neuroscientific basis of aberrant reward in AN, with the aim of generating novel hypotheses for translational investigation, and elucidate disease mechanisms to inform the development of targeted interventions. Relevant neuroimaging and behavioural studies are reviewed. These suggest that altered eating in AN may be a consequence of aberrant reward processing combined with exaggerated cognitive control. We consider evidence that such aberrant reward processing is reflected in the compulsive behaviours characterising AN, with substantial overlap in the neural circuits implicated in reward processing and compulsivity. Drawing on contemporary neuroscientific theories of substance dependence, processes underpinning the shift from the initially rewarding pursuit of thinness to extreme and compulsive weight control behaviours are discussed. It is suggested that in AN, weight loss behaviour begins as overtly rewarding, goal-directed and positively reinforced, but over time becomes habitual and increasingly negatively reinforced. Excessive habit formation is suggested as one underlying mechanism perpetuating compulsive behaviour. Ongoing research into the behavioural and neural basis of aberrant reward in AN is required to further elucidate mechanisms. We discuss clinical and transdiagnostic implications, and propose that future treatment innovation may benefit from the development of novel interventions targeting aberrant reward processing in AN. © 2014 Elsevier Ltd.</t>
  </si>
  <si>
    <t>10.1016/j.brat.2014.07.007</t>
  </si>
  <si>
    <t>Masuda, A.; Nakano, T.; Uehara, H.; Kuroki, K.; Tei, C.</t>
  </si>
  <si>
    <t>Hyperbaric oxygen for anorexia nervosa</t>
  </si>
  <si>
    <t>Hyperbaric oxygen was given to a patient with anorexia nervosa who had developed postoperative ileus, resulting in not only improvement in ileus, but also enhancement of intestinal movement, inducing the feeling of hunger, and thereby increasing food ingestion. Hyperbaric oxygen may be effective as an initial treatment for anorectic patients showing severe bloating and resistance to food ingestion.</t>
  </si>
  <si>
    <t>10.2169/internalmedicine.40.635</t>
  </si>
  <si>
    <t>Tazoe, M.; Narita, M.; Sakuta, R.; Nagai, T.; Narita, N.</t>
  </si>
  <si>
    <t>Hyperkalemia and hyperdopaminemia induced by an obsessive eating of banana in an anorexia nervosa adolescent</t>
  </si>
  <si>
    <t>Banana is known as a dopamine-rich and potassium-rich food, however no previous data regarding biochemical or psychological alteration induced by excess intake of banana has been reported. We have experienced an adolescent female case of Anorexia nervosa (AN) who denied eating anything but maximum 20 bananas and less than 500 ml mineral water per day for more than two years. During the period of massive banana eating habit, she showed increase of serum potassium (from 4.7 mEq/l to 6.1 mEq/l) and whole blood dopamine (from 11 ng/ml to 210 ng/ml; normal range 0.5-6.2 ng/ml), and obvious dysthymia that is inexplicable only by the pathology of AN. When the patient resumed other food ingestion after 26 months of obsessive and restricted eating of banana, the abnormalities in her blood data and her psychological state were all corrected toward normal. We conclude that in this case, the obsessive and restricted habit of banana ingestion resulted in hyperkalemia, hyperdopaminemia, and psychological change. © 2006 Elsevier B.V. All rights reserved.</t>
  </si>
  <si>
    <t>10.1016/j.braindev.2006.11.002</t>
  </si>
  <si>
    <t>Segal, R.</t>
  </si>
  <si>
    <t>Hypnosis in the treatment of an eating disorder</t>
  </si>
  <si>
    <t>Australian Journal of Clinical and Experimental Hypnosis</t>
  </si>
  <si>
    <t>This case history presents the use of hypnosis in the therapeutic management of a young man experiencing both an eating disorder and exercise compulsion. A range of direct and indirect techniques were utilised as an adjunct to therapy and the case clearly demonstrates the effectiveness with which these can be integrated into a range of treatment approaches for eating disorders.</t>
  </si>
  <si>
    <t>Jordan, LaVerne K</t>
  </si>
  <si>
    <t>I must do my best.</t>
  </si>
  <si>
    <t>Journal of Psychology and Christianity</t>
  </si>
  <si>
    <t>Reports on counseling of a female college student with anorexia. Interventions included a combination of rational emotive behavioral therapy, reality therapy, existential therapy, and family systems therapy. (PsycInfo Database Record (c) 2021 APA, all rights reserved)</t>
  </si>
  <si>
    <t>3rd wave, also single case</t>
  </si>
  <si>
    <t>Riva, G.; Gaudio, S.; Dakanalis, A.</t>
  </si>
  <si>
    <t>I'm in a virtual body: A locked allocentric memory may impair the experience of the body in both obesity and anorexia nervosa</t>
  </si>
  <si>
    <t>10.1007/s40519-013-0066-3</t>
  </si>
  <si>
    <t>Ahn, J.; Lee, J.-H.; Jung, Y.-C.</t>
  </si>
  <si>
    <t>Identifying predictors of non-suicidal self-injuries in individuals with eating disorders</t>
  </si>
  <si>
    <t>Yonsei Medical Journal</t>
  </si>
  <si>
    <t>Purpose: Nearly one third of all patients with an eating disorder (ED) present with non-suicidal self-injury (NSSI). Although it is necessary to pay attention clinically to NSSI in ED patients due to an increased suicidal risk, there are limited data on potential predictors of NSSI in ED. We conducted this study to uncover predictors of NSSI in ED. Materials and Methods: A total of 1355 ED patients who visited an ED clinic was evaluated through structured interviews by psy-chiatrists. The demographic and clinical characteristics of ED patients with NSSI (NSSI group) and ED patients without NSSI (non-NSSI group) were analyzed to identify potential predictors of NSSI in ED. Results: Among all ED individuals, 242 (17.9%) reported a history of NSSI. Compared to the non-NSSI group, the NSSI group reported more severe eating symptomatology, more comorbid psychiatric disease, and more suicidal risk. Comorbid alcohol use disorder, depressive disorder, purging behavior, history of suicide attempt, and rumination symptoms were uncovered as predic-tors of NSSI in ED. Conclusion: The findings of the study are meaningful in that they highlight predictors of NSSI in ED in a large clinical sample. Understanding risk factors of NSSI and offering appropriate interventions are important to preventing suicidality in ED. © Yonsei University College of Medicine 2021.</t>
  </si>
  <si>
    <t>10.3349/ymj.2021.62.2.159</t>
  </si>
  <si>
    <t>Stockford, K.; Turner, H.; Cooper, M.</t>
  </si>
  <si>
    <t>Illness perception and its relationship to readiness to change in the eating disorders: A preliminary investigation</t>
  </si>
  <si>
    <t>British Journal of Clinical Psychology</t>
  </si>
  <si>
    <t>Objective. This study investigated the psychometric properties of a modified version of the Illness Perception Questionnaire - Revised (IPQ-R) in individuals with eating disorders. The relationship between illness representations and stage of change was then explored. Design and method A cross-sectional design was employed and participants were asked to complete a set of questionnaires. A subset of participants completed the IPQ-R again after 2 weeks in order to assess test-retest reliability. The relationship between illness representations and stage of change was explored using hierarchical multiple regression analyses. Results. Sixty-nine participants with a clinical eating disorder took part in the study. With the exception of the causal subscales, the modified version of the IPQ-R had good internal validity and good test-retest reliability. Consequences, treatment control and personal control as well as cyclical timeline perceptions accounted for a significant and unique amount of variance in readiness to change stage scores. Conclusions. Findings suggest that this modified version of the IPQ-R provides a reliable means of exploring illness representations in individuals with eating disorders. Given the significant relationships between illness representations and stage of change, it may be helpful to consider these aspects of illness representations when carrying out therapeutic work with this clinical population. Further research might usefully investigate the relationship between illness perceptions and clinical outcome, as well as examine what factors are important in the shift between stages of change in a longitudinal design. © 2007 The British Psychological Society.</t>
  </si>
  <si>
    <t>10.1348/014466506X115786</t>
  </si>
  <si>
    <t>Leppanen, Jenni; Adamson, James; Tchanturia, Kate</t>
  </si>
  <si>
    <t>Impact of cognitive remediation therapy on neurocognitive processing in anorexia nervosa.</t>
  </si>
  <si>
    <t>Background: Anorexia nervosa (AN) is characterized by severe malnutrition as well as inefficiencies in neurocognitive functioning, which are believed to contribute to the maintenance of disordered eating. The aim of this study was to examine the impact of individual cognitive remediation therapy (CRT) on neurocognition in AN. Methods: A total of 145 adult women from an eating disorders inpatient program took part in the present study. All participants were given individual CRT in addition to treatment as usual. Neurocognitive processes were assessed at baseline and at the end of treatment using task-based and self-report measures. The task-based measures included the Rey-Osterrieth Complex Figure test and the Brixton test, which were used to assess central coherence and set-shifting. The Detail and Flexibility Questionnaire was used to examine patients self-reported detail focus and cognitive flexibility. Results: Participants showed significant improvement in task-based measures of neurocognition following CRT. There were no significant changes in self-report measures. Conclusion: These findings suggest that CRT may be an effective intervention targeting inefficiencies in neurocognition in AN. Future studies may benefit from assessing neural changes associated with these improvements and conducting randomized controlled trials to replicate these findings. (PsycInfo Database Record (c) 2021 APA, all rights reserved)</t>
  </si>
  <si>
    <t>10.3389/fpsyt.2018.00096</t>
  </si>
  <si>
    <t>Testa, G.; Granero, R.; Misiolek, A.; Vintró-Alcaraz, C.; Mallorqui-Bagué, N.; Lozano-Madrid, M.; Heras, M.V.D.L.; Sánchez, I.; Jiménez-Murcia, S.; Fernández-Aranda, F.</t>
  </si>
  <si>
    <t>Impact of Impulsivity and Therapy Response in Eating Disorders from a Neurophysiological, Personality and Cognitive Perspective</t>
  </si>
  <si>
    <t>Impulsivity, as a multidimensional construct, has been linked to eating disorders (EDs) and may negatively impact treatment response. The study aimed to identify the dimensions of impulsivity predicting poor remission of ED symptoms. A total of 37 ED patients underwent a baseline assessment of impulsive personality traits and inhibitory control, including the Stroop task and the emotional go/no-go task with event-related potentials (ERPs) analysis. The remission of EDs symptomatology was evaluated after 3 months of cognitive-behavioral therapy (CBT) and at a 2-year follow-up. Poor remission after CBT was predicted by poor inhibitory control, as measured by the Stroop task. At 2 years, the risk of poor remission was higher in patients with higher novelty seeking, lower inhibitory control in the Stroop and in ERPs indices (N2 amplitudes) during the emotional go/no-go task. The present results highlight inhibitory control negatively impacting both short- and long-term symptomatology remission in ED patients. On the other hand, high novelty seeking and ERPs indices of poor inhibition seem to be more specifically related to long-term remission. Therefore, a comprehensive assessment of the impulsivity dimension in patients with ED is recommended to tailor treatments and improve their efficacy. © 2022 by the authors.</t>
  </si>
  <si>
    <t>10.3390/nu14235011</t>
  </si>
  <si>
    <t xml:space="preserve">Non-primary intervention-based research studies: experiment to explore impulsivity </t>
  </si>
  <si>
    <t>Hay, P.; Mohsin, M.; Liu, L.; Touyz, S.; Meyer, C.; Arcelus, J.; Madden, S.; Attia, E.; Pike, K.M.; Conti, J.</t>
  </si>
  <si>
    <t>Impact of LEAP and CBT-AN Therapy on Improving Outcomes in Women with Anorexia Nervosa</t>
  </si>
  <si>
    <t>Behavioral Sciences</t>
  </si>
  <si>
    <t>10.3390/bs13080651</t>
  </si>
  <si>
    <t>Non-primary intervention-based research studies: Secondary data analysis - main study Hay et al. (2018) included</t>
  </si>
  <si>
    <t>Rodríguez, M.; Pérez, V.; García, Y.</t>
  </si>
  <si>
    <t>Impact of traumatic experiences and violent acts upon response to treatment of a sample of Colombian women with eating disorders</t>
  </si>
  <si>
    <t>Objective: The current article compared the impact of exposure to sexual trauma and other types of physical threats against the patient or the patient's family on response to treatment, relapse, and dropout rates in 160 Colombian women between 12 and 49 years of age with eating disorders. Method: A comparison was made to 70 cases with unsatisfactory response to treatment and 90 controls with a better response to treatment goals. Results: Forty-five percent had a history of sexual abuse, other violent traumas, or both. Significant statistical differences were observed between both groups in exposure variables. The highest probability of poor outcome was observed in patients with sexual abuse and exposure to other violent acts (odds ratio [OR] = 6.37, 95% confidence interval [CI] = 2.1-19.07). The risk of dropout or relapse was, respectively, 10 and 3 times greater among those exposed. Discussion: Violent social conditions should be noted as another form of trauma with potential impact on outcome in Colombian women with eating disorders. © 2005 by Wiley Periodicals, Inc.</t>
  </si>
  <si>
    <t>10.1002/eat.20091</t>
  </si>
  <si>
    <t>Miller, M.L.; Sanzari, C.M.; Timko, C.A.; Hormes, J.M.</t>
  </si>
  <si>
    <t>Impact of virtual adjunctive cognitive remediation therapy on cognitive flexibility and treatment outcomes in comorbid anorexia nervosa and exercise dependence as quantified using novel biomarkers: A stage 1 registered report</t>
  </si>
  <si>
    <t>Objective: Anorexia nervosa (AN) is associated with significant individual mental and physical suffering and public health burden and fewer than half of patients recover fully with current treatments. Comorbid exercise dependence (ExD) is common in AN and associated with significantly worse symptom severity and treatment outcomes. Research points to cognitive inflexibility as a prominent executive function inefficiency and transdiagnostic etiologic and maintaining mechanism linking AN and ExD. This study will evaluate the initial efficacy of adjunctive Cognitive Remediation Therapy (CRT), which has been shown to produce cognitive improvements in adults with AN, in targeting cognitive inflexibility in individuals with comorbid AN and ExD. As an exploratory aim, this study also addresses the current lack of quick and cost-effective assessments of cognitive flexibility by establishing the utility of two proposed biomarkers, heart rate variability and salivary oxytocin. Method: We will conduct a single-group, within-subjects trial of an established CRT protocol delivered remotely as an adjunct to inpatient or intensive outpatient treatment as usual (TAU) to adult patients (n = 42) with comorbid AN and ExD. Assessments, including self-report, neuropsychological, and biomarker measurements, will occur at three time points. Results: We expect CRT to increase cognitive flexibility transdiagnostically and consequently, along with TAU, positively impact AN and ExD compulsivity and symptom severity, including weight gain. Discussion: Findings will inform the development of more effective integrative interventions for AN and ExD targeting shared mechanisms and facilitate the routine assessment of cognitive flexibility as a transdiagnostic risk and maintaining factor across psychopathologies in clinical and research settings. Public Significance: Patients with anorexia nervosa often engage in excessive exercise, leading to harmful outcomes, including increased suicidal behavior. This study examines the preliminary efficacy of an intervention that fosters flexible and holistic thinking in patients with problematic eating and exercise to, along with routine treatment, decrease harmful exercise symptoms. This study also examines new biological markers of the inflexible thinking style thought to be characteristic of anorexia nervosa and exercise dependence. © 2023 Wiley Periodicals LLC.</t>
  </si>
  <si>
    <t>10.1002/eat.23942</t>
  </si>
  <si>
    <t>Pennell, A.; Webb, C.; Agar, P.; Federici, A.; Couturier, J.</t>
  </si>
  <si>
    <t>Implementation of dialectical behavior therapy in a day hospital setting for adolescents with eating disorders</t>
  </si>
  <si>
    <t>Objective: This article discusses the implementation and preliminary outcomes of a Dialectical Behaviour Therapy (DBT) informed program integrated with Family Based Therapy (FBT) for adolescents with eating disorders within a day hospital program (DHP). Method: A retrospective analysis of hospital records between 2013-2015 provided descriptive characteristics of patients. Weight and percentage ideal body weight at admission and discharge, frequency of binge and purge episodes at discharge and readmissions were analysed. Results: Analysis of patient characteristics indicated a broad range of eating disorder and comorbid psychiatric diagnoses among patients. Preliminary outcomes revealed increased weight and percentage of ideal body weight, decreased binge-purge status and few readmissions to the program over the two-year period studied. Conclusions: The implementation of a DBT informed DHP with integration of FBT is associated with improved patient outcomes. Ongoing challenges with respect to the implementation of DBT include modifying DBT to address varying developmental levels, ages and diagnoses and promoting adherence to the program by patients and families. Limitations include small sample size, uncontrolled chart review and the nature of DHP, which include a variety of components that may influence outcomes. This research will help to inform future implementation of treatment programs for adolescents with eating disorders. © 2019, Canadian Academy of Child and Adolescent Psychiatry. All rights reserved.</t>
  </si>
  <si>
    <t>Arroteia, I.F.; Husch, A.; Baniasadi, M.; Hertel, F.</t>
  </si>
  <si>
    <t>Impressive weight gain after deep brain stimulation of nucleus accumbens in treatment-resistant bulimic anorexia nervosa</t>
  </si>
  <si>
    <t>Anorexia nervosa (AN) severely impacts individual's mental and physical health as well as quality of life. In 21% of cases no durable response to conservative treatment can be obtained. The serious course of the disease in the most severely affected patients justifies invasive treatment options. One of the treatment methods increasingly used in recent years is deep brain stimulation (DBS). A 42-year-old woman suffering from chronic AN of the bulimic subtype shows a 46.9% weight gain and a subjective increase in quality of life, 12 months after bilateral nucleus accumbens (NAcc) DBS implantation. No improvement in comorbid depression could be achieved. DBS of the NAcc is a treatment option to be considered in severe AN when conventional treatment modalities recommended by evidence-based guidelines have not been able to bring lasting relief to the patient's suffering. © 2020 BMJ Publishing Group Limited 2020. No commercial re-use. See rights and permissions. Publishedby BMJ.</t>
  </si>
  <si>
    <t>10.1136/bcr-2020-239316</t>
  </si>
  <si>
    <t>Choudhary, P.; Roy, P.; Kumar Kar, S.</t>
  </si>
  <si>
    <t>Improvement of weight and attitude towards eating behaviour with high frequency rTMS augmentation in anorexia nervosa</t>
  </si>
  <si>
    <t>10.1016/j.ajp.2017.05.010</t>
  </si>
  <si>
    <t>Bogdanovich, N.E.; Miller, D.E.</t>
  </si>
  <si>
    <t>In individuals with anorexia nervosa, does radically open dialectical behavioral therapy improve outcomes and how does it compare to dialectical behavioral therapy?</t>
  </si>
  <si>
    <t>Evidence-Based Practice</t>
  </si>
  <si>
    <t>10.1097/EBP.0000000000000711</t>
  </si>
  <si>
    <t>In the clinic eating disorders</t>
  </si>
  <si>
    <t>Annals of Internal Medicine</t>
  </si>
  <si>
    <t xml:space="preserve">No specific mention of CBT in title and no abstract </t>
  </si>
  <si>
    <t>Zeeck, A.; Taubner, S.; Gablonski, T.C.; Lau, I.; Zipfel, S.; Herzog, W.; Wild, B.; Friederich, H.-C.; Resmark, G.; Giel, K.; Teufel, M.; Burgmer, M.; Dinkel, A.; Herpertz, S.; Löwe, B.; Tagay, S.; von Wietersheim, J.; De Zwaan, M.; Zettl, M.; Meier, A.F.; Hartmann, A.</t>
  </si>
  <si>
    <t>In-Session-Reflective-Functioning in Anorexia Nervosa: An Analysis of Psychotherapeutic Sessions of the ANTOP Study</t>
  </si>
  <si>
    <t>Objective: Previous research suggests that patients with anorexia nervosa (AN) show an impaired capacity to mentalize (reflective functioning, RF). RF is discussed as a possible predictor of outcome in psychotherapeutic processes. The study aimed to explore RF in sessions of patients with AN and its association with outcome and type of treatment. Methods: A post-hoc data analysis of selected cases from a randomized trial on outpatient psychotherapy for AN was conducted. Transcripts from 84 sessions of 28 patients (early phase, middle phase, and end of treatment) were assessed using the In-Session-Reflective-Functioning-Scale [14 cognitive-behavior therapy, enhanced (CBT-E); 14 focal psychodynamic therapy (FPT); 16 with good, 12 with poor outcome after 1 year]. Relations between the level of RF, type of treatment, and outcome were investigated using mixed linear models. Additionally, associations with depressive symptoms, weight gain, and therapeutic alliance were explored. Results: Mean in-session RF was low. It was higher in FPT when compared to CBT-E treatments. The findings point to an association between RF increase and a positive outcome. An increase in BMI in the first half of treatment was associated with higher subsequent in-session RF. There was no association between RF and depressive symptoms or the therapeutic alliance. Discussion: Patients with AN show a low capacity to mentalize in sessions, which seems to be at least partly dependent on the degree of starvation. The results suggest a possible relationship between an increase in in-session RF and outcome, which has to be replicated by further studies. Copyright © 2022 Zeeck, Taubner, Gablonski, Lau, Zipfel, Herzog, Wild, Friederich, Resmark, Giel, Teufel, Burgmer, Dinkel, Herpertz, Löwe, Tagay, von Wietersheim, De Zwaan, Zettl, Meier and Hartmann.</t>
  </si>
  <si>
    <t>10.3389/fpsyt.2022.814441</t>
  </si>
  <si>
    <t>Non-primary intervention-based research studies: Secondary data analysis - Sipfel et al. (2014) ANTOP main study included</t>
  </si>
  <si>
    <t>Nakahara, T.; Kojima, S.; Tanaka, M.; Yasuhara, D.; Harada, T.; Sagiyama, K.-i.; Muranaga, T.; Nagai, N.; Nakazato, M.; Nozoe, S.-i.; Naruo, T.; Inui, A.</t>
  </si>
  <si>
    <t>Incomplete restoration of the secretion of ghrelin and PYY compared to insulin after food ingestion following weight gain in anorexia nervosa</t>
  </si>
  <si>
    <t>Background: In humans, ghrelin has been found to stimulate appetite while PYY3-36 to reduce it; these orexigenic and anorexigenic peptides play significant roles in appetite control. We investigated pre- and postprandial responses of ghrelin and PYY in anorexia nervosa (AN) and the influence of weight gain. Methods: Plasma ghrelin, PYY3-36, glucose and insulin responses after ingestion of a 400 kcal standard meal were measured in 14 patients with restricting type of AN and 12 controls. The AN patients were evaluated before therapy and after inpatient therapy. Psychometry was performed by the use of Eating Disorders Inventory. Results: Ghrelin was suppressed during the meal test, while PYY3-36 was increased in all of the groups. Before therapy, AN patients had significantly increased levels of ghrelin and PYY3-36 compared to the control (P &lt; 0.01). After therapeutic intervention, as the nutritional status of AN patients improved, the secretion of these hormones were increased (P &lt; 0.05), but not normalized as in psychological testing. In contrast, insulin and glucose responses were normalized after inpatient therapy. Conclusions: We found that both ghrelin and PYY3-36 increased in AN patients and these changes were not normalized in contrast to insulin after treatment. The increase in both orexigenic ghrelin and anorexigenic PYY3-36 may have a role in pathological eating behavior in AN. © 2006 Elsevier Ltd. All rights reserved.</t>
  </si>
  <si>
    <t>10.1016/j.jpsychires.2006.07.021</t>
  </si>
  <si>
    <t>Uehara, M.; Yasuhara, D.; Nakahara, T.; Harada, T.; Koyama, K.-I.; Ushikai, M.; Asakawa, A.; Inui, A.</t>
  </si>
  <si>
    <t>Increase in energy intake leads to a decrease in obestatin in restricting-type of anorexia nervosa</t>
  </si>
  <si>
    <t>Experimental and Clinical Endocrinology and Diabetes</t>
  </si>
  <si>
    <t>Restricting-type of anorexia nervosa (AN-R) is a serious disorder affecting adolescents and young adults, and decreases quality of life over long period. Successful weight restoration is an important prognostic factor for disease outcome; however, the underlying mechanism of refeeding-resistance, a core psychopathology relevant to ambivalent eating behaviors, remains unclear in this disorder. Obestatin plays an important role in the regulation of growth hormone release, appetite, and energy metabolism. However, the progress of these patients and changes in the levels of obestatin during treatment were not reported. The purpose of this study was to determine the changes in obestatin levels when energy intake increases in AN-R patients. As a result, obestatin was higher in AN-R patients than in control subjects as well as acyl ghrelin and des-acyl ghrelin. An increase in the intake calorie has decreased obestatin as well as des-acyl ghrelin. These findings indicate that the obestatin is an important factor in the diagnosis and treatment of AN-R, similarly to acyl ghrelin and des-acyl ghrelin. In the future, the research on the clinical application of the ghrelin peptide family and the receptor will be expected to progress. © 2011 J. A. Barth Verlag in Georg Thieme Verlag KG Stuttgart. New York.</t>
  </si>
  <si>
    <t>10.1055/s-0031-1279703</t>
  </si>
  <si>
    <t>Garner, D.M.</t>
  </si>
  <si>
    <t>Individual psychotherapy for anorexia nervosa</t>
  </si>
  <si>
    <t>10.1016/0022-3956(85)90049-4</t>
  </si>
  <si>
    <t xml:space="preserve">Not mentioned in title and no further details from abstract </t>
  </si>
  <si>
    <t>Tasca, G.A.; Bone, M.</t>
  </si>
  <si>
    <t>Individual versus group psychotherapy for eating disorders</t>
  </si>
  <si>
    <t>10.1521/ijgp.2007.57.3.399</t>
  </si>
  <si>
    <t>Legenbauer, T.; Rühl, I.; Vocks, S.</t>
  </si>
  <si>
    <t>Influence of appearance-related TV commercials on body image state</t>
  </si>
  <si>
    <t>This study investigates the influence of media exposure on body image state in eating-disordered (ED) patients. The attitudinal and perceptual components of body image are assessed, as well as any associations with dysfunctional cognitions and behavioral consequences. Twenty-five ED patients and 25 non-ED controls (ND) viewed commercials either featuring appearance (AC; 5 min) or not featuring appearance (NC; 5 min). Both perceptual and attitudinal body image components changed markedly after the AC condition for ED patients, compared with the ND group and NC condition. Cognitions referring to dietary restraint and internalization/social comparison also changed significantly in ED patients depending on the experimental manipulation, whereas thoughts about body and self-esteem did not. The results suggest that media exposure acts as a stimulus that triggers body-related schemas. Partial support is given to cognitive-behavioral models of eating disorders, which postulate an association between cognitive bias, body image disturbances, and compensatory behavioral consequences. © 2008 Sage Publications.</t>
  </si>
  <si>
    <t>10.1177/0145445507309027</t>
  </si>
  <si>
    <t>Experimental</t>
  </si>
  <si>
    <t>Naumann, E.; Svaldi, J.</t>
  </si>
  <si>
    <t>Influence of suppression and reappraisal on eating-related symptoms and ruminative thinking in anorexia nervosa and bulimia nervosa</t>
  </si>
  <si>
    <t>The goal of the present study was to investigate the influence of expressive suppression and cognitive reappraisal on eating-related symptomatology in anorexia nervosa (AN) and bulimia nervosa (BN). Secondly, on the background of theoretical models proposing a reciprocal relationship between suppression and rumination, we sought to understand whether inhibition of emotional expression also affects ruminative thinking in eating disorders. Women with AN (n = 39), BN (n = 37) and a control group (CG, n = 41) were randomly assigned to either engage in suppression or reappraisal during a sadness-eliciting film clip. Levels of drive to eat, anticipated loss of control over eating and ruminative thoughts were rated before and after the induction of emotion regulation. Induced expressive suppression led to a decrease of reported drive to eat in AN and an increase of anticipated loss of control over eating in BN. All groups responded to suppression with greater rumination, whereas no significant changes were found for reappraisal. Mediation analyses on trait questionnaires pointed to rumination as a partial mediator of the correlation between suppression and eating disorder pathology. Results are discussed in line with recent empirical research and current emotion regulation theories. © 2021 Elsevier Ltd</t>
  </si>
  <si>
    <t>10.1016/j.brat.2021.103851</t>
  </si>
  <si>
    <t>Winkeler, Anna; Winkeler, Markus; Imgart, Hartmut</t>
  </si>
  <si>
    <t>Infra-low frequency neurofeedback in the treatment of patients with chronic eating disorder and comorbid post-traumatic stress disorder.</t>
  </si>
  <si>
    <t>The treatment of patients suffering from an eating disorder and a comorbid post-traumatic stress disorder is challenging and often leads to poor outcomes. In a randomized control trial, we evaluated to what extent adding Infra-Low Frequency (ILF) neurofeedback could improve symptom reduction within an established inpatient treatment program. In a randomized two-group design, patients suffering from an eating disorder (anorexia nervosa, bulimia nervosa, or binge eating disorder) and comorbid post-traumatic stress disorder (N = 36) were examined while attending an inpatient treatment program in a clinic for psychosomatic disorders. The intervention group received ILF neurofeedback in addition to regular therapy, while the control group received "media-supported relaxation" as a placebo intervention. At the beginning and at the end of their treatment, all participants completed the Eating Disorder Examination-Questionnaire (EDE-Q) as a measure of eating disorder psychopathology and the Impact of Event Scale-Revised (IES-R) in order to assess symptoms of post-traumatic stress. Changes in EDE-Q and IES-R scores over time served as primary outcomes as well as an increase in body mass index in underweight patients. Secondary outcomes were the perceived benefit of the received intervention, global assessment of psychological treatment success, and complications in the course of treatment. Statistical evaluation was carried out with repeated measurement analysis of variance for the primary outcomes and with t-tests and Fisher's exact test for the secondary outcomes. Our results indicate better treatment outcomes in the ILF neurofeedback group with regard to trauma-associated avoidance as well as with regard to restraint eating and increase in body weight. Furthermore, patients who had received ILF neurofeedback rated the intervention they received and, in tendency, their overall treatment more positively and they experienced fewer complications in the course of treatment. ILF neurofeedback is very well accepted by patients and seems to provide a relevant additional benefit in some aspects of symptom reduction. Findings confirm the feasibility of embedding this treatment approach in an inpatient setting and support the case for a larger study for greater statistical power. (PsycInfo Database Record (c) 2022 APA, all rights reserved)</t>
  </si>
  <si>
    <t>10.3389/fnhum.2022.890682</t>
  </si>
  <si>
    <t>Neurofeedback</t>
  </si>
  <si>
    <t>Yasuhara, D.; Kojima, S.; Nozoe, S.-I.; Naruo, T.</t>
  </si>
  <si>
    <t>Intense fear of caloric intake related to severe hypoglycemia in anorexia nervosa [3]</t>
  </si>
  <si>
    <t>General Hospital Psychiatry</t>
  </si>
  <si>
    <t>10.1016/j.genhosppsych.2003.12.004</t>
  </si>
  <si>
    <t>Dann, K.M.; Hay, P.; Touyz, S.</t>
  </si>
  <si>
    <t>Interactions between emotion regulation and everyday flexibility in anorexia nervosa: Preliminary evidence of associations with clinical outcomes</t>
  </si>
  <si>
    <t>The current study explored interactions between emotion regulation (ER) and cognitive-behavioral flexibility in everyday life in individuals with anorexia nervosa (AN). Participants were 97 female adults with current (57%) or past (43%) full or partial AN syndrome diagnosis. Participants completed the Difficulties with Emotion Regulation Scale, Emotion Regulation Questionnaire, Eating Disorder Flexibility Index, Eating Disorder Examination Questionnaire and Depression Anxiety Stress Scale short form. Lower flexibility was a strong independent predictor of more severe ED-related cognitions and higher frequency of compensatory behaviors beyond individual differences in emotion regulation and mood. ER measures did not predict clinical characteristics. However, two interactions between flexibility and ER measures were observed which suggested there was a stronger association between greater flexibility and higher BMI for individuals with either higher levels of cognitive reappraisal use, or higher levels of global ER difficulties. Interactions between flexibility and emotion regulation provide evidence that co-occurring difficulties may impact clinical outcomes in AN. © 2022 Taylor &amp; Francis.</t>
  </si>
  <si>
    <t>10.1080/10640266.2022.2076337</t>
  </si>
  <si>
    <t>Miniati, M.; Callari, A.; Maglio, A.; Calugi, S.</t>
  </si>
  <si>
    <t>Interpersonal psychotherapy for eating disorders: Current perspectives</t>
  </si>
  <si>
    <t>Background: Interpersonal psychotherapy (IPT) is a time-limited and affect-, life-event-, and present-focused psychotherapy originally conceptualized for unipolar depression, and then adapted to the treatment of other disorders, including eating disorders (EDs). The purpose of this paper is to conduct a systematic review of studies on IPT for EDs. Methods: The authors performed literature searches, study selection, method, and quality evaluation independently. Data were summarized using a narrative approach. Results: Of the 534 papers retrieved, 37 studies met the inclusion criteria, and 15 were considered for the systematic review (randomized controlled trials and long-term follow-up studies derived from the randomized controlled trials). Their analysis revealed six main findings: 1) no significant differences between IPT and cognitive-behavioral therapy (CBT) were found when administered as monotherapy to patients with anorexia nervosa; 2) when administered as monotherapy to patients with bulimia nervosa (BN), IPT had lower outcomes than CBT and its enhanced version; 3) patients with BN who remitted with IPT showed a prolonged time spent in clinical remission, when followed up on the long term; 4) IPT and CBT, with different timings and methods, have both shown efficacy in the mid-term/long-term period in patients with BN; 5) CBT and its enhanced version produced rapid changes in the acute phase. IPT led to improvements occurring later, with slower changes that tended to maintain efficacy in the long term; 6) abstinence from binge eating with group IPT for binge eating disorder is stable and maintained (or further improved) in the long term. Conclusion: IPT is a reasonable, cost-effective alternative to CBT for the overall ED spectrum. © 2018 Miniati et al.</t>
  </si>
  <si>
    <t>10.2147/PRBM.S120584</t>
  </si>
  <si>
    <t>Interpersonal psychotherapy, also review</t>
  </si>
  <si>
    <t>Tanofsky-Kraff, M.; Wilfley, D.E.</t>
  </si>
  <si>
    <t>Interpersonal Psychotherapy for the Treatment of Eating Disorders</t>
  </si>
  <si>
    <t>Interpersonal psychotherapy (IPT) is a focused, time-limited treatment that targets interpersonal problem(s) associated with the onset and/or maintenance of EDs. IPT is supported by substantial empirical evidence documenting the role of interpersonal factors in the onset and maintenance of EDs. IPT is a viable alternative to cognitive behavior therapy for the treatment of bulimia nervosa and binge eating disorder. The effectiveness of IPT for the treatment of anorexia nervosa requires further investigation. The utility of IPT for the prevention of obesity is currently being explored. Future research directions include enhancing the delivery of IPT for EDs, increasing the availability of IPT in routine clinical care settings, exploring IPT adolescent and parent-child adaptations, and developing IPT for the prevention of eating and weight-related problems that may promote full-syndrome EDs or obesity. © 2010 by Oxford University Press, Inc. All rights reserved.</t>
  </si>
  <si>
    <t>Gormez, A.; Kurtulmus, A.; Kirpinar, I.</t>
  </si>
  <si>
    <t>Iron metabolism and haematological changes in anorexia nervosa: an adult case report</t>
  </si>
  <si>
    <t>10.1007/s40519-017-0377-x</t>
  </si>
  <si>
    <t>Tecuta, L.; Gardini, V.; Schumann, R.; Ballardini, D.; Tomba, E.</t>
  </si>
  <si>
    <t>Irrational beliefs and their role in specific and non-specific eating disorder symptomatology and cognitive reappraisal in eating disorders</t>
  </si>
  <si>
    <t>10.3390/jcm10163525</t>
  </si>
  <si>
    <t>Miniati, M.; Marazziti, D.; Palagini, L.</t>
  </si>
  <si>
    <t>IS ALEXITHYMIA THE LINK BETWEEN ANOREXIA AND AUTISM SPECTRUM DISORDERS?</t>
  </si>
  <si>
    <t>Objective: Alexithymia main features include deficits in empathy, emotion recognition and regulation. Alexithymia has been recently proposed as a potential key to explain the presence of the so-called ‘autistic spectrum disorder’ signs (ASD), in patients with Anorexia Nervosa (AN). Objective of this review is to summarize current knowledge on the potential role of alexithymia in linking ASD and AN. Method: A systematic search has been conducted on PUBMED database of the last 10 years, in accordance with PRISMA Guidelines, applying queries in the ‘PubMed Advanced Search Builder’. Results: We initially retrieved 18 papers; the final selection has led to seven papers. According to the available studies, alexithymia is widely represented in samples of AN patients and comorbid ASD traits. However, the specific load of alexithymia in AN with ASD features is still in debate, as well as the potential role of interoceptive deficits. We have found several limitations in the reviewed studies, which shared a cross-sectional design, with no comparison between a pre and a post-treatment condition (except for one study), small samples sizes and some heterogeneity of administered instruments. Conclusions: the specific load of alexithymia in explaining the link between AN and ASD is still in debate. Interoception deficit has been proposed as having a crucial role. Further research should be devoted to longitudinal studies and not only to cross-sectional observations. © 2022 Giovanni Fioriti Editore s.r.l.</t>
  </si>
  <si>
    <t>10.36131/cnfioritieditore20220302</t>
  </si>
  <si>
    <t>Woo, E.</t>
  </si>
  <si>
    <t>Is it time to review NICE guidelines on family therapy for anorexia in young people?</t>
  </si>
  <si>
    <t>Family therapy is recommended by the National Institute for Health and Care Excellence (NICE) for the management of anorexia nervosa in children and young people, but there is limited evidence to back this recommendation. The Cochrane Review under consideration evaluates the efficacy of different family therapy approaches compared with other treatments for anorexia nervosa, and this commentary puts the findings into clinical perspective. Copyright © The Author 2020.</t>
  </si>
  <si>
    <t>10.1192/bja.2020.14</t>
  </si>
  <si>
    <t>Family therapy</t>
  </si>
  <si>
    <t>Lock, James; Agras, W. Stewart; Fitzpatrick, Kathleen Kara; Bryson, Susan W; Jo, Booil; Tchanturia, Kate</t>
  </si>
  <si>
    <t>Is outpatient cognitive remediation therapy feasible to use in randomized clinical trials for anorexia nervosa?</t>
  </si>
  <si>
    <t>Objective: There are limited data supporting specific treatments for adults with anorexia nervosa (AN). Randomized clinical trials (RCTs) for adults with AN are characterized by high attrition limiting the feasibility of conducting and interpreting existing studies. High dropout rates may be related to the inflexible and obsessional cognitive style of patients with AN. This study evaluated the feasibility of using cognitive remediation therapy (CRT) to reduce attrition in RCTs for AN. Method: Forty-six participants (mean age of 22.7 years and mean duration of AN of 6.4 years) were randomized to receive eight sessions of either CRT or cognitive behavioral therapy (CBT) over 2 months followed by 16 sessions of CBT for 4 months. Results: During the 2-month CRT vs. CBT treatment, rates of attrition were lower in CRT (13%) compared with that of CBT (33%). There were greater improvements in cognitive inefficiencies in the CRT compared with that of the CBT group at the end of 2 months. There were no differences in other outcomes. Discussion: These results suggest that CRT is acceptable and feasible for use in RCTs for outpatient treatment of AN. CRT may reduce attrition in the short term. Adequately powered future studies are needed to examine CRT as an outpatient treatment for AN. (PsycInfo Database Record (c) 2021 APA, all rights reserved)</t>
  </si>
  <si>
    <t>10.1002/eat.22134</t>
  </si>
  <si>
    <t>Bou Khalil, R.; Guillaume, S.</t>
  </si>
  <si>
    <t>Is post-traumatic embitterment disorder a yet unknown comorbidity of anorexia nervosa?</t>
  </si>
  <si>
    <t>Medical Hypotheses</t>
  </si>
  <si>
    <t>Patients with anorexia nervosa (AN) present more frequently a personal history of traumatizing life events than they manifest a comorbid, clinically characterized, post-traumatic stress disorder (PTSD). The psychological impact of traumatic events on patients with AN may also manifest through a post-traumatic embitterment disorder (PTED). In PTED, the traumatic event is perceived as unjust and the patient's response involves feelings of embitterment, rage, and helplessness along with repeated intrusive memories and a persistent negative change in mental well-being. Patients with AN share several psychopathological features with the clinical disturbed dimensions described in PTED. Accordingly, the comorbidity between PTED and AN needs further characterization. Moreover, specific therapeutic intervention known to improve symptoms of PTED such as cognitive-behavioral therapy based on wisdom psychology should be tested in selected patients with AN. © 2020 Elsevier Ltd</t>
  </si>
  <si>
    <t>10.1016/j.mehy.2020.109670</t>
  </si>
  <si>
    <t>Waldman, H.B.</t>
  </si>
  <si>
    <t>Is your next young patient pre-anorexic or pre-bulimic?</t>
  </si>
  <si>
    <t>Journal of Dentistry for Children</t>
  </si>
  <si>
    <t>Eating disorders often have their roots in the preteen years. Pediatric dentists may provide the initial warning for the care of these youngsters. An introduction is provided to the demographics, diagnosis, and treatment of anorexic and bulimic young females (primarily) and males.</t>
  </si>
  <si>
    <t>Marx, Russell</t>
  </si>
  <si>
    <t>It's not your fault: Overcoming anorexia and bulimia through biopsychiatry.</t>
  </si>
  <si>
    <t>For the millions of Americans-including one out of every hundred teenage girls-who suffer from the mystifying starvation and binge disorders known as anorexia and bulimia, Russell Marx, M.D., offers a revolutionary new treatment approach directed to both sufferers and their families. Until now, some treatment methods for these conditions have concentrated on their psychological causes-with only limited success. Dr. Marx now presents a proven biological and psychological approach that also treats the underlying medical causes of eating disorders with a state-of-the-art combination of educational, behavioral, drug, and cognitive therapies. As a biopsychiatrist, Dr. Marx is aware of how the body's biological malfunctions can lead to emotional disturbances. A food imbalance can dramatically affect how we think and feel. Eating and weight also carry extremely powerful social and cultural significance. The biopsychiatric management of eating disorders aggressively combines immediate treatment of the medical causes and symptoms of anorexia and bulimia with long-term behavioral and psychological treatment. "It's Not Your Fault" explains the theory and practice of the remarkable biopsychiatric approach step by step-including the crucial role drug therapy can play in treatment-and how and where both patients and their families can find help. "It's Not Your Fault" provides readers with detailed descriptions of the medical dangers of eating disorders, the biological and psychological reasons they arise, and the first steps toward treatment and how to take them. Using case histories and accessible language, Dr. Marx explains exactly what the eating process is and why it can become confused with other issues, as well as the role that neurotransmitters, the brain, your biological thermostat, endorphins and other brain chemicals, and the body's set point play in the development and treatment of eating disorders. (PsycInfo Database Record (c) 2021 APA, all rights reserved)</t>
  </si>
  <si>
    <t xml:space="preserve">Biopsychiatry </t>
  </si>
  <si>
    <t>Keeping anorexics out of hospital</t>
  </si>
  <si>
    <t>Archives of Disease in Childhood: Education and Practice Edition</t>
  </si>
  <si>
    <t>10.1136/archdischild-2014-306334</t>
  </si>
  <si>
    <t xml:space="preserve">Also inpatients, and likely review </t>
  </si>
  <si>
    <t>Hower, H.; Reilly, E.E.; Wierenga, C.E.; Kaye, W.H.</t>
  </si>
  <si>
    <t>Last word: a call to view temperamental traits as dual vulnerabilities and strengths in anorexia nervosa</t>
  </si>
  <si>
    <t>Research suggests that individuals with anorexia nervosa (AN) have certain temperamental traits (e.g. perfectionism, anxiety, harm avoidance), which often onset prior to the eating disorder (ED), and may persist following recovery. Although these traits are often represented as vulnerabilities to developing an ED, there is reason to believe that within certain contexts, these traits may serve as assets. We propose that traits can be harnessed within or outside of treatment to promote long-term success, and possibly relate to recovery. To do so, the current paper will: (1) outline literature on traits viewed as strengths; (2) review precedents for strengths-based interventions drawing from other areas of research; (3) propose a framework for future research to assess these strengths in AN; and (4) discuss the implications of the proposed research for the destigmatization of EDs. This last word calls for a shift to a dual consideration of traits as vulnerabilities and strengths. © 2021 Taylor &amp; Francis.</t>
  </si>
  <si>
    <t>10.1080/10640266.2021.1883882</t>
  </si>
  <si>
    <t>Gonidakis, F.; Georgantopoulos, G.; Konstantakopoulos, G.; Varsou, E.</t>
  </si>
  <si>
    <t>Late onset anorexia nervosa and the role of parental family. Presentation of two cases</t>
  </si>
  <si>
    <t>10.1007/s40519-014-0098-3</t>
  </si>
  <si>
    <t>Family</t>
  </si>
  <si>
    <t>Colton, P.; Woodside, D.B.; Kaplan, A.S.</t>
  </si>
  <si>
    <t>Laxative withdrawal in eating disorders: Treatment protocol and 3 to 20- month follow-up</t>
  </si>
  <si>
    <t>Objective: This article describes a treatment protocol for laxative withdrawal and presents some preliminary information about response to treatment at 3 to 20-month followup. Method: Patients were contacted 3 to 20 months after admission and evaluated with a shortened form of the Eating Disorders Examination (EDE). Results: Fifty-seven percent of patients were abstinent from laxatives at follow-up and there were significant reductions in laxative-related symptom variables. Abstinence from laxatives was not accompanied by any other changes in eating behavior and was not associated with any pretreatment variables that were assessed. Discussion: It appears to be feasible to withdraw patients from laxatives as an isolated intervention with a reasonably high rate of success.</t>
  </si>
  <si>
    <t>10.1002/(SICI)1098-108X(199904)25:3&lt;311::AID-EAT9&gt;3.0.CO;2-L</t>
  </si>
  <si>
    <t>Laxative withdrawal</t>
  </si>
  <si>
    <t>Furnham, A.; Hume‐wright, A.</t>
  </si>
  <si>
    <t>Lay theories of anorexia nervosa</t>
  </si>
  <si>
    <t>One hundred sixty‐eight subjects completed a 105‐item questionnaire that explored their beliefs about the cause, correlates, and cures of anorexia nervosa. The questionnaire was derived from interviews with lay people that concerned their beliefs and theories about anorexia. The three parts of the questionnaire were individually factor analyzed, and an interpretable factor structure emerged for each. While age and body size did not correlate with these factors, sex, personal experience of eating disorders, and being acquainted with an anorexic were significant correlates of a number of factors. Factors associated with cause, correlates, and cure were correlated modestly and significantly. Both the introduction and the discussion consider the differences between “lay” and “scientific” theories of anorexia nervosa. Copyright © 1992 Wiley Periodicals, Inc., A Wiley Company</t>
  </si>
  <si>
    <t>10.1002/1097-4679(199201)48:1&lt;20::AID-JCLP2270480104&gt;3.0.CO;2-3</t>
  </si>
  <si>
    <t xml:space="preserve">Survey study </t>
  </si>
  <si>
    <t>Furnham, A.; Pereira, E.; Rawles, R.</t>
  </si>
  <si>
    <t>Lay theories of psychotherapy: Perceptions of the efficacy of different 'cures' for specific disorders</t>
  </si>
  <si>
    <t>Psychology, Health and Medicine</t>
  </si>
  <si>
    <t>This study concerns the structure and determinants of lay beliefs about psychotherapy in general and specifically the effectiveness of various therapies for four different disorders. Two hundred and seventeen participants completed a two-part questionnaire: The first part was a replication of Furnham and Wardley's (1990) 'Attitudes to and beliefs about psychotherapy' questionnaire, while the second part was a modified version of Furnham and Wardley's (1991) 'Efficacy of psychological cures' questionnaire. Participants had to rate the effectiveness of 24 different therapies for depression, schizophrenia, delusional disorder and anorexia nervosa. The highest and lowest rated item of the first questionnaire replicated earlier findings. Participants' efficacy ratings of the different therapies did differ markedly across the disorders. The mean ratings revealed more optimism about the 'curability of depression' as opposed to the other three disorders. Factor analysis of the ratings of efficacy of the 24 therapies revealed four factors: cognitive, behavioural, physical and rational. Cognitive therapies were thought most appropriate for delusional disorders, behaviour therapies for depression and physical therapies for anorexia. Results were discussed in terms of how people acquire knowledge of clinical psychological processes.</t>
  </si>
  <si>
    <t>10.1080/13548500125641</t>
  </si>
  <si>
    <t>Hildebrandt, Tom; Peyser, Deena; Sysko, Robyn</t>
  </si>
  <si>
    <t>Lessons learned developing and testing family-based interoceptive exposure for adolescents with low-weight eating disorders.</t>
  </si>
  <si>
    <t>Background: Anorexia nervosa (AN) usually develops in early adolescence and is characterized by high rates of morbidity and mortality. Family-based therapy (FBT) is the leading evidence-based treatment for adolescents with AN, but not all patients experience sufficient improvement. The purpose of this manuscript is to describe the development and subsequent experience with a Family-Based Interoceptive Exposure (FBT-IE) for adolescents with a broader form of low-weight eating disorders. Methods: The novel IE-based behavioral intervention is a six-session family-based treatment module designed to directly target and modify disgust by altering the prefrontal regulation of the insula response to aversive stimuli by decreasing visceral sensitivity (e.g., bloating). Each session teaches a new skill regarding tolerating distress to visceral sensations associated with disgust and an in-vivo "IE exercise," in which the family is provided with a meal replacement shake of unknown content and caloric density. Results: In this novel treatment, the patient learns to tolerate disgust in the context of a challenging food stimulus as a way to increase consumption of restricted foods outside of session. Conclusion: We discuss successes and challenges executing this treatment with patients with low-weight eating disorders and propose future directions for the intervention. (PsycInfo Database Record (c) 2021 APA, all rights reserved)</t>
  </si>
  <si>
    <t>10.1002/eat.23605</t>
  </si>
  <si>
    <t>Tchanturia, K.; Davies, H.; Lopez, C.; Schmidt, U.; Treasure, J.; Wykes, T.</t>
  </si>
  <si>
    <t>Letter to the Editor: Neuropsychological task performance before and after cognitive remediation in anorexia nervosa: A pilot case-series</t>
  </si>
  <si>
    <t>Agras, W S; Stunkard, A J; Blinder, B J</t>
  </si>
  <si>
    <t>Letter: Anorexia nervosa.</t>
  </si>
  <si>
    <t>No mention of CBT in the title, and no abstract, also letter (review-type)</t>
  </si>
  <si>
    <t>Feinstein, S C</t>
  </si>
  <si>
    <t>Tokarska, Urszula; Ryzanowska, Dorota</t>
  </si>
  <si>
    <t>Letters to anorexia. Narrative tools for working with anorectic patientsin a Dialogical Self context.</t>
  </si>
  <si>
    <t>Listy do anoreksji. Narracyjne narzedzia pracy z pacjentami anorektycznymi w kontekscie teorii Dialogowego Ja.</t>
  </si>
  <si>
    <t>OBJECTIVES: Deepening understanding of the experience of patients with anorexia nervosa in the light of a narrative-constructivist approach and Dialogic Self Theory. Exploring the phenomenon of internal dialogues, which occur in patients'minds as an interchange between two competing (healthy and disordered) aspects of their Selves. Describing diagnostic and applicative possibilities of narrative stimuli in the form of "Letters to anorexia"., METHODS: As was assumed the process of developing/ regaining a relative detachment from the internal voice of anorexia, which itself is indicative of progressing recovery, can be both diagnosed and fostered with externalisation techniques. Developed for the purpose of the research, a categorisation tool was designed to examine two aspects: Self-positioning (positioning above and below the voice of personified anorexia) and autobiographical narrative patterns used by researched persons., RESULTS: Based on statistical analysis, two different groups of patients were identified: (1) with dominant below-positioning, (2) with dominant above-positioning. Using mixed quantitative-qualitative methodology (including semantic analysis), multidimensional correlations were established within the two homogeneous clusters., CONCLUSIONS: Postulated in the Dialogical Self context, supporting internal dialogue in patients with anorexia nervosa seems to co-exist with subsequent stages in the treatment process, which is reflected in the letters to anorexia written during therapy. Areverse correlation can also besurmised, i.e. the positiveeffectof theintentionaltherapeutictriggering of internal dialogue and narrative experience structuring using narrative stimuli such as letters. Authors provide some suggestions for further in-depth research on internal dialogues with regard to application, diagnosis, therapy, and prevention.</t>
  </si>
  <si>
    <t>Ovid MEDLINE(R) &lt;2018&gt;</t>
  </si>
  <si>
    <t>10.12740/PP/OnlineFirst/69394</t>
  </si>
  <si>
    <t xml:space="preserve">Dialogical therapy </t>
  </si>
  <si>
    <t>Murray, S.B.; Rand-Giovannetti, D.; Griffiths, S.; Nagata, J.M.</t>
  </si>
  <si>
    <t>Locating the mechanisms of therapeutic agency in family-based treatment for adolescent anorexia nervosa: A pilot study of clinician/researcher perspectives</t>
  </si>
  <si>
    <t>The theoretical agnosticism of family-based treatment (FBT) has precluded a thorough understanding of treatment mechanisms. We examined clinician and researcher perspectives on the mechanisms of FBT. Thirty-eight clinicians/researchers who had recently published in the domain of anorexia nervosa (AN) indicated their opinions as to the mechanisms of FBT, and content analysis was performed to identify relevant themes. Parental input was deemed crucial for weight-based symptom remission, and weight restoration was deemed crucial for cognitive symptom relief. Participants reported that mechanisms of FBT may be nullified by psychiatric comorbidities (50%), inappropriate weight goals (37%), or a long illness duration (24%). Attributions of causality to parents (66%) or family system factors (37%) were noted in instances of nonsuccessful outcomes. These findings offer important insights into clinician/researcher perspectives on the mechanisms of FBT and highlight beliefs among clinicians and researchers that may not reflect emerging evidence, or the theoretical framework of FBT. © 2018, © 2018 Taylor &amp; Francis.</t>
  </si>
  <si>
    <t>10.1080/10640266.2018.1481306</t>
  </si>
  <si>
    <t xml:space="preserve">Family-based therapy, also clinician-focused </t>
  </si>
  <si>
    <t>Schlemmer, J.K.; Barnett, P.A.</t>
  </si>
  <si>
    <t>Management of manipulative behavior of anorexia nervosa patients.</t>
  </si>
  <si>
    <t>Woodside, B.D.; Staab, R.</t>
  </si>
  <si>
    <t>Management of psychiatric comorbidity in anorexia nervosa and bulimia nervosa</t>
  </si>
  <si>
    <t>The eating disorders anorexia nervosa and bulimia nervosa present with comorbidity in a number of important areas, including depression, bipolar disorder, anxiety disorders (obsessive-compulsive disorder, panic disorder, social anxiety disorder and other phobias, and post-traumatic stress disorder) and substance abuse. The most important principle of treating comorbidity in these conditions is the recognition of the effect of starvation and unstable eating on both the diagnosis and response to treatment of the comorbidity. This article reviews the identification of the most common areas of comorbidity and describes treatment approaches for these conditions. When it occurs, clinicians should treat comorbidity in patients with eating disorders in the usual fashion, but must remain aware that the disturbed eating itself will negatively affect response to treatment. © 2006 Adis Data Information BV. All rights reserved.</t>
  </si>
  <si>
    <t>10.2165/00023210-200620080-00004</t>
  </si>
  <si>
    <t>Court, J.; Bergh, C.E.K.; Södersten, P.</t>
  </si>
  <si>
    <t>Mandometer treatment of Australian patients with eating disorders</t>
  </si>
  <si>
    <t>10.5694/j.1326-5377.2008.tb01539.x</t>
  </si>
  <si>
    <t>Mandometer</t>
  </si>
  <si>
    <t>Bergh, C.; Södersten, P.</t>
  </si>
  <si>
    <t>Mandometer treatment of eating disorders; a reply</t>
  </si>
  <si>
    <t>10.1002/erv.610</t>
  </si>
  <si>
    <t>Cooper, M.J.; Grocutt, E.; Deepak, K.; Bailey, E.</t>
  </si>
  <si>
    <t>Metacognition in anorexia nervosa, dieting and non-dieting controls: A preliminary investigation</t>
  </si>
  <si>
    <t>Objective. The aim of the current study was to provide a preliminary investigation of the presence of metacognition in anorexia nervosa (AN). Method. Female participants with a history of AN (N = 16), dieters (N = 15) and non-dieting controls (N = 17) completed self-report questionnaires, including one assessing five dimensions of metacognition. Results. Those with a history of AN, compared to both control groups, had higher scores on metacognition; indicating higher levels of uncontrollability and danger; cognitive confidence; need for control; and cognitive self-consciousness, but not higher levels of positive beliefs. Conclusion. Metacognition is worthy of further study in those with a history of AN. © 2007 The British Psychological Society.</t>
  </si>
  <si>
    <t>10.1348/014466506X115245</t>
  </si>
  <si>
    <t>Sekar, M.K.; Arcelus, J.; Palmer, R.L.</t>
  </si>
  <si>
    <t>Micrographia and hypophonia in anorexia nervosa</t>
  </si>
  <si>
    <t>Micrographia is a condition, in which the sufferers write with small handwriting. Hypophonia is described as low volume speech. Both conditions have been described in neurological conditions, such as lesions in the deep white matter of the brain, Parkinson's disease etc., In this case report, we are presenting a 22-years-old female patient with anorexia nervosa who suffered from both these conditions. The patient also suffered from epilepsy. The onset of these symptoms, progress, and current status provides scope for discussing both the possible biological and psychodynamic etiology for these symptoms in this young woman. © 2010 Wiley Periodicals, Inc.</t>
  </si>
  <si>
    <t>10.1002/eat.20768</t>
  </si>
  <si>
    <t>Sala, Margaret; Vanzhula, Irina; Roos, Corey R; Levinson, Cheri A</t>
  </si>
  <si>
    <t>Mindfulness and eating disorders: A network analysis.</t>
  </si>
  <si>
    <t>Higher trait mindfulness may be protective against eating disorder (ED) pathology. However, little is understood about which specific mindfulness processes connect to specific ED symptoms. This study (N = 1,056 undergraduates) used network analysis at the symptom/process level to identify: (1) central nodes, or symptoms/processes with the greatest collective connection with all other symptoms/processes; and (2) bridge nodes, or symptoms/processes driving interconnection between mindfulness processes and ED symptoms. We conducted analyses both with and without food- and body-related mindfulness items. Central nodes included: describing how one feels in detail, expressing how one feels in words, and feeling guilty about eating due to shape/weight. Bridge nodes connecting higher mindfulness processes with lower ED symptoms included: the eating disorder symptom, being uncomfortable about others seeing one eat, and the mindfulness process, not criticizing oneself for having irrational/inappropriate emotions. Bridge nodes connecting higher mindfulness processes with higher ED symptoms included: noticing sensations of the body moving when walking and noticing how food/drinks affect thoughts, bodily sensations, and emotions. Findings suggest that future research should explore whether mindfulness-based interventions for EDs may be more effective by targeting mindfulness processes related to describing, expressing, and accepting emotions, accepting discomfort when eating with others, and reducing hyper-focus on and reactivity to food-and-body related sensations. (PsycInfo Database Record (c) 2023 APA, all rights reserved)</t>
  </si>
  <si>
    <t>10.1016/j.beth.2021.07.002</t>
  </si>
  <si>
    <t>3rd wave, also review</t>
  </si>
  <si>
    <t>Masuda, A.; Hill, M.L.</t>
  </si>
  <si>
    <t>Mindfulness as therapy for disordered eating: A systematic review</t>
  </si>
  <si>
    <t>SUMMARY Recently there has been growing interest in mindfulness-based cognitive-behavioral therapies in the field of disordered eating treatment as an alternative or as an adjunct to extant treatment. The aims of this review are to comprehensively identify, summarize and critically evaluate the available outcome evidence of mindfulness-based cognitive-behavioral therapies as treatments for a range of disordered eating concerns. This review suggests that mindfulness-based interventions, especially modified dialectical behavior therapy, seem to be promising treatments for bulimia nervosa, binge eating disorder, and eating disorders with borderline personality disorders and substance use disorders. However, evidence is extremely limited on mindfulness-based interventions as treatments for anorexia nervosa. Limitations and future directions are also discussed in this review. © 2013 Future Medicine Ltd.</t>
  </si>
  <si>
    <t>10.2217/npy.13.36</t>
  </si>
  <si>
    <t>Dunne, Julie</t>
  </si>
  <si>
    <t>Mindfulness in anorexia nervosa: An integrated review of the literature.</t>
  </si>
  <si>
    <t>Journal of the American Psychiatric Nurses Association</t>
  </si>
  <si>
    <t>Background: Anorexia nervosa is a serious psychiatric illness with limited evidenced-based treatment options. Mindfulness appears useful in many conditions, but few studies focus on its use in individuals with anorexia nervosa. Objective: To examine and summarize studies of mindfulness in individuals with anorexia nervosa and identify areas for future research. Design: An integrated review was conducted by searching health care computerized databases. Results: Results were mixed among the eight studies that met inclusion criteria. Multimodal mindfulness-based therapies appear effective, while brief interventions may be equally useful or result in greater anxiety compared to distraction. Qualitative data support that some participants feel mindfulness is challenging but beneficial. Conclusion: Mindfulness as a concurrent part of therapy and/or when routinely practiced may be more clinically useful than single-episode mindful eating interventions. Due to the complexity of the concept of mindfulness and limited existing data, additional research is needed. (PsycInfo Database Record (c) 2021 APA, all rights reserved)</t>
  </si>
  <si>
    <t>10.1177/1078390317711250</t>
  </si>
  <si>
    <t>Dunne, Julie P; Shindul-Rothschild, Judith; White, Laura; Lee, Christopher S; Wolfe, Barbara E</t>
  </si>
  <si>
    <t>Mindfulness in persons with anorexia nervosa and the relationships between eating disorder symptomology, anxiety and pain.</t>
  </si>
  <si>
    <t>Mindfulness is useful for some psychiatric illnesses, but limited research exists among persons with anorexia nervosa (AN). This study aimed to determine the relationship between mindfulness, eating disorder symptomology and indicators of health in women with AN (n = 59) entering residential treatment. Participants completed a self-administered survey, including the Cognitive Affective Mindfulness Scale and other measures. Additional data from medical records were collected. Greater mindfulness was associated with less eating disorder symptoms (p = .049). This relationship was most profound in individuals with AN, including restrictive and binge-purge subtypes compared to individuals with atypical AN (interaction p-value = 0.044). Greater mindfulness was significantly associated with less shape (p = .023) and weight concern (p = .047). Expectedly, anxiety was inversely associated with eating disorder symptoms (p = .001). Greater pain was associated with less eating disorder symptoms (p = .024). Overall, mindfulness may be a protective factor against some eating disorder symptomology. (PsycInfo Database Record (c) 2022 APA, all rights reserved)</t>
  </si>
  <si>
    <t>10.1080/10640266.2019.1688009</t>
  </si>
  <si>
    <t>Nagata, T.</t>
  </si>
  <si>
    <t>Mindfulness in the management of eating disorders</t>
  </si>
  <si>
    <t>World Psychiatry</t>
  </si>
  <si>
    <t>10.1002/j.2051-5545.2009.tb00243.x</t>
  </si>
  <si>
    <t>Kristeller, J.L.; Baer, R.A.; Quillian-Wolever, R.</t>
  </si>
  <si>
    <t>Mindfulness-Based Approaches to Eating Disorders</t>
  </si>
  <si>
    <t>Mindfulness-Based Treat. Approaches</t>
  </si>
  <si>
    <t>This chapter discusses the treatment for eating disorders. The Diagnostic and Statistical Manual of Mental Disorders recognizes two primary eating disorders: anorexia nervosa (AN) and bulimia nervosa (BN). It also includes binge eating disorder (BED), sub threshold versions of AN and BN, and other disordered eating patterns. The most widely researched treatments for eating disorders are based on cognitive-behavioral procedures and have focused on BN and BED. Acceptance-based methods for treating eating disorders deserve increased attention, and several interventions that incorporate mindfulness training and acceptance-related procedures. Some of these are adaptations of previously developed interventions. For example, dialectical behavior therapy (DBT) has been adapted for BED and BN; mindfulness-based cognitive therapy (MBCT) has been adapted for BED; and acceptance and commitment therapy (ACT) has been applied to AN. In addition, mindfulness-based eating awareness training (MB-EAT) is developed specifically for BED. MB-EAT is developed by integrating elements from MBSR and CBT with guided eating meditations. The program draws on traditional mindfulness meditation techniques, as well as guided meditation, to address specific issues pertaining to shape, weight, and eating-related self regulatory processes such as appetite and both gastric and taste-specific satiety. © 2006 Elsevier Inc. All rights reserved.</t>
  </si>
  <si>
    <t>Jaafar, N.R.N.; Daud, T.I.M.; Rahman, F.N.A.; Baharudin, A.</t>
  </si>
  <si>
    <t>Mirtazapine for anorexia nervosa with depression</t>
  </si>
  <si>
    <t>Objective: To report the use of Mirtazapine in the treatment of anorexia nervosa with depression primarily regarding its propensity for weight gain. Method: We present an outpatient case report of anorexia nervosa with depression. The patient's subsequent progress was recorded.Results: The patient gained 2.5 kg within 3 months to eventually attain a body mass index of 15 after 5 months. Her depression achieved full remission at 6 weeks of treatment. Conclusions: Mirtazapine is the choice medication in this case. However, treating depression requires caution, given these patients' physical vulnerability. Controlled trials of Mirtazapine for anorexia nervosa are needed.</t>
  </si>
  <si>
    <t>10.1080/00048670701517983</t>
  </si>
  <si>
    <t>Chen, J.R.; Rios, S.S.; Chen, A.C.; Resende, C.N.; Araujo, E.</t>
  </si>
  <si>
    <t>Mobile phone addiction leads to systemic emotional illness culminating in hypothalamic amenorrhea secondary to anorexia nervosa</t>
  </si>
  <si>
    <t>Minerva Psychiatry</t>
  </si>
  <si>
    <t>The internet was the great wonder of the twentieth century. however, all these novelties and facilities can cause numerous side effects, especially on an emotional level. Parallel to the emergence of social media (sM) and smartphones, there has been an alarming increase in mental illness. We present the case of a female university student who became a smartphone addict when she was 17 years old, and after 2 years, she developed a psychiatric condition compatible with numerous emotional illnesses. she sought the gynecological service because she had been without her period for 9 months and that amenorrhea arose secondary to anorexia. she complained of sadness, discouragement, and easy crying. she did not want to do her daily activities, locked herself in her room, and did not want to interact with her family and friends. she stopped going to school. On physical examination, she was very thin and routine examinations for the investigation of amenorrhea were requested and made compatible with hypothalamic amenorrhea. it was aimed to limit the use of sM and smartphones to 2 h a day, in addition to the treatment of her emotional disorders. she showed improvement after 3 weeks, and after a few months, she returned to regular cycles. all medical specialties need to be able to identify and guide a patient with smartphone addiction because an organic disease could be found on an emotional substrate, and we will not be able to treat the disease correctly if we cannot identify the cause. © 2021 Edizioni Minerva Medica.</t>
  </si>
  <si>
    <t>10.23736/s2724-6612.21.02298-3</t>
  </si>
  <si>
    <t>Le Grange, D.; Lock, J.; Agras, W.S.; Moye, A.; Bryson, S.W.; Jo, B.; Kraemer, H.C.</t>
  </si>
  <si>
    <t>Moderators and mediators of remission in family-based treatment and adolescent focused therapy for anorexia nervosa</t>
  </si>
  <si>
    <t>Few of the limited randomized controlled trails (RCTs) for adolescent anorexia nervosa (AN) have explored the effects of moderators and mediators on outcome. This study aimed to identify treatment moderators and mediators of remission at end of treatment (EOT) and 6- and 12-month follow-up (FU) for adolescents with AN (N=121) who participated in a multi-center RCT of family-based treatment (FBT) and individual adolescent focused therapy (AFT). Mixed effects modeling were utilized and included all available outcome data at all time points. Remission was defined as ≥95% IBW plus within 1SD of the Eating Disorder Examination (EDE) norms. Eating related obsessionality (Yale-Brown-Cornell Eating Disorder Total Scale) and eating disorder specific psychopathology (EDE-Global) emerged as moderators at EOT. Subjects with higher baseline scores on these measures benefited more from FBT than AFT. AN type emerged as a moderator at FU with binge-eating/purging type responding less well than restricting type. No mediators of treatment outcome were identified. Prior hospitalization, older age and duration of illness were identified as non-specific predictors of outcome. Taken together, these results indicate that patients with more severe eating related psychopathology have better outcomes in a behaviorally targeted family treatment (FBT) than an individually focused approach (AFT). © 2011 Elsevier Ltd.</t>
  </si>
  <si>
    <t>10.1016/j.brat.2011.11.003</t>
  </si>
  <si>
    <t>Family-based therapy and individual psychotherapy</t>
  </si>
  <si>
    <t>Rosen, Lionel W</t>
  </si>
  <si>
    <t>Modification of secretive or ritualized eating behavior in anorexia nervosa.</t>
  </si>
  <si>
    <t>Describes behavioral procedures that are directed toward the treatment of the residual idiosyncratic, unacceptable eating patterns of patients who have attained normal weight following treatment of the acute phase of anorexia nervosa. This program prescribes that maladaptive eating behaviors become the sole and mandatory mode of food consumption. All 12 11-21 yr old female patients rapidly abandoned their unacceptable eating behavior and thereafter sustained acceptable patterns of eating. (18 ref) (PsycInfo Database Record (c) 2021 APA, all rights reserved)</t>
  </si>
  <si>
    <t>10.1016/0005-7916%2880%2990004-X</t>
  </si>
  <si>
    <t>Hemsley, D.R.; Powell-Proctor, L.</t>
  </si>
  <si>
    <t>Modification of sexual behaviour in anorexia nervosa.</t>
  </si>
  <si>
    <t>Lawson, Rachel; Carter, Janet D; Britt, Eileen; Knowles, Karen; Then, Rebecca; Vallance, Joanna; Jenkins, Louise; Tauamiti, Rachel</t>
  </si>
  <si>
    <t>Modified metacognitive therapy for anorexia nervosa: An open trial in an outpatient setting.</t>
  </si>
  <si>
    <t>Objective: Current evidence indicates treatment for adults with anorexia nervosa (AN) requires improvement given recovery rates are low to moderate, and relapse rates are high. Metacognitive therapy (MCT) is an effective treatment for anxiety and depressive disorders. This study evaluates if MCT can be successfully modified to treat AN in a naturalistic clinical setting. Method: Twenty-four patients with AN participated in an open trial of modified metacognitive therapy (MCT-AN). Twelve of the 24 patients (50%) completed treatment. MCT was modified to include components specific to eating disorders. The MCT-AN was delivered by clinical psychologists who had undertaken training in MCT in a specialist outpatient service. Group and single participant data analyses were undertaken on those who completed treatment. Results: As well as statistically significant differences from pre- to posttreatment in the group data there were also clinically significant improvements at the individual patient level for eating disorder and depressive symptoms, as well as weight. The mean number of therapy sessions was 18. Discussion: These findings indicate that MCT-AN may be a promising intervention in the treatment of AN, warranting further investigation. (PsycInfo Database Record (c) 2023 APA, all rights reserved) Impact Statement Treatment for anorexia nervosa in adults requires improvement. Research indicates that Metacognitive therapy (MCT) is an effective treatment for anxiety and depression and may be applicable to the eating disorders. This small open trial suggests that MCT can be modified successfully to treat patients with anorexia nervosa (AN). The results are preliminary and require further research to provide more evidence on the effectiveness of this treatment for AN. (PsycInfo Database Record (c) 2023 APA, all rights reserved)</t>
  </si>
  <si>
    <t>10.1002/eat.23749</t>
  </si>
  <si>
    <t>Schmidt, Mary P; Duncan, Beverly A</t>
  </si>
  <si>
    <t>Modifying eating behavior in anorexia nervosa.</t>
  </si>
  <si>
    <t>The American Journal of Nursing</t>
  </si>
  <si>
    <t>Describes a treatment program for anorexia nervosa that utilizes operant conditioning to change the physical manifestations of the disease in conjunction with psychotherapy to deal with the underlying emotional pathology. The basic issue among anorexic patients is control and a sense of identity over one's body. Abnormal eating is viewed as a specific learned behavior that is perpetuated by environmental reinforcement. Goals are set for each patient, with hospital privileges dependent on progress. Specified amounts of time are allowed for eating, after which if eating has not occurred, nasogastric feeding is carried out. The firm-but-loving-parent attitude (as demonstrated by both psychiatrist and staff) is needed for successful use of this reward and withdrawal technique. Usually, within 1 or 2 wks of the commencement of this program, weight gain begins. (PsycInfo Database Record (c) 2021 APA, all rights reserved)</t>
  </si>
  <si>
    <t>10.2307/3423161</t>
  </si>
  <si>
    <t xml:space="preserve">Theoretical? </t>
  </si>
  <si>
    <t>Fischer, L.K.; Schreyer, C.C.; Pletch, A.; Cooper, M.; Vanzhula, I.A.; Redgrave, G.W.; Guarda, A.S.</t>
  </si>
  <si>
    <t>Monitoring and treating hypoglycemia during meal-based rapid nutritional rehabilitation in patients with extreme anorexia nervosa</t>
  </si>
  <si>
    <t>Purpose: Hypoglycemia, a complication of prolonged starvation, can be life-threatening and is presumed to contribute to the high mortality of anorexia nervosa. Furthermore, early refeeding in severe anorexia nervosa can precipitate paradoxical post-prandial hypoglycemia. Few studies have analyzed the course of hypoglycemia during nutritional rehabilitation in patients with extremely low-weight anorexia nervosa. No standard practice guidelines exist and recommended strategies for managing hypoglycemia (i.e., nasogastric feeds, high-fat diets) have limitations. Methods: This cohort study assessed prevalence and correlates of hypoglycemia in 34 individuals with very low body mass index (BMI &lt; 14.5 kg/m2) anorexia nervosa treated in an intensive eating disorders program with an exclusively meal-based rapid weight gain nutritional protocol. Hypoglycemia was monitored with frequent point of care (POC) glucose testing and treated with oral snacks and continuous slow intravenous 5% dextrose in 0.45% saline (IV D5 1/2 NS) infusion. Results: POC hypoglycemia was detected in 50% of patients with highest prevalence noted on the day of admission. Hypoglycemia resolved during the first week of hospitalization in most cases and was generally asymptomatic. Seven patients (20.6%) experienced at least one episode of severe hypoglycemia with POC glucose &lt; 50 mg/dl. Lower admission BMI was associated with higher likelihood of developing hypoglycemia and longer duration of hypoglycemia. Conclusion: Meal-based management of hypoglycemia supplemented by continuous IV D5 1/2 NS appears a viable alternative to alternate strategies such as enteral tube feeding. We discuss recommendations for hypoglycemia monitoring during nutritional rehabilitation and directions for future research. Level of evidence: Level III, retrospective cohort study. © 2022, The Author(s), under exclusive licence to Springer Nature Switzerland AG.</t>
  </si>
  <si>
    <t>10.1007/s40519-022-01460-0</t>
  </si>
  <si>
    <t>Noda, Tomomi; Isobe, Masanori; Mishima, Ryo; Tose, Keima; Kawabata, Michiko; Aso, Toshihiko; Tei, Shisei; Noma, Shun'ichi; Murai, Toshiya</t>
  </si>
  <si>
    <t>Neural correlates of a mindfulness-based intervention in anorexia nervosa.</t>
  </si>
  <si>
    <t>BJPsych Open</t>
  </si>
  <si>
    <t>We examined the neural underpinnings of the effects of mindfulness on anxiety in anorexia nervosa using functional magnetic resonance imaging in 21 anorexia patients. We used a functional magnetic resonance imaging task designed to induce weight-related anxiety and asked participants to regulate their anxiety either using or not using an acceptance strategy. Our results showed reduced activity in the amygdala, anterior cingulate cortex, putamen, caudate, orbital gyrus, middle frontal gyrus, posterior cingulate cortex and precuneus following a mindfulness-based intervention. The present study provides new insight regarding the neural mechanisms underlying the effect of mindfulness-based intervention in ameliorating anorexia nervosa. (PsycInfo Database Record (c) 2023 APA, all rights reserved)</t>
  </si>
  <si>
    <t>10.1192/bjo.2022.637</t>
  </si>
  <si>
    <t>Zastrow, A.; Kaiser, S.; Stippich, C.; Walther, S.; Herzog, W.; Tchanturia, K.; Belger, A.; Weisbrod, M.; Treasure, J.; Friederich, H.-C.</t>
  </si>
  <si>
    <t>Neural correlates of impaired cognitive-behavioral flexibility in anorexia nervosa</t>
  </si>
  <si>
    <t>Objective: Impaired cognitive-behavioral flexibility is regarded as a trait marker in anorexia nervosa patients. The authors sought to investigate the neural correlates of this deficit in executive functioning in anorexia nervosa. Method: Fifteen women with anorexia nervosa and 15 age-matched healthy comparison women underwent event-related functional MRI while performing a target-detection task. The task distinguished between shifts in behavioral response and shifts in cognitive set. It involved infrequent target and non-target distractor stimuli embedded in a sequence of prepotent standard stimuli. Results: Relative to comparison subjects, anorexia nervosa patients showed a significantly higher error rate in behavioral response shifting, independent of whether those runs also involved cognitive set shifting. During behavioral response shifting, patients showed reduced activation in the left and right thalamus, ventral striatum, anterior cingulate cortex, sensorimotor brain regions, and cerebellum that differed significantly from the comparison group but showed dominant activation in frontal and parietal brain regions. These differential activations in patients and comparison subjects were specific to shifts in behavioral response: except for thalamic activation, they were not observed in response to non-target distractor trials that required no alteration in behavioral response. Conclusion: Impaired behavioral response shifting in anorexia nervosa seems to be associated with hypoactivation in the ventral anterior cingulate-striato-thalamic loop that is involved in motivation-related behavior. In contrast, anorexia nervosa patients showed predominant activation of frontoparietal networks that is indicative of effortful and supervisory cognitive control during task performance.</t>
  </si>
  <si>
    <t>10.1176/appi.ajp.2008.08050775</t>
  </si>
  <si>
    <t xml:space="preserve">Experiment </t>
  </si>
  <si>
    <t>Molina-Ruiz, R.M.; García-Saiz, T.; Looi, J.C.L.; Via Virgili, E.; Rincón Zamorano, M.; Tejado, L.A.; López, H.T.; Perera, J.L.C.; Díaz-Marsá, M.</t>
  </si>
  <si>
    <t>Neural mechanisms in eating behaviors: A pilot fMRI study of emotional processing</t>
  </si>
  <si>
    <t>Psychiatry Investigation</t>
  </si>
  <si>
    <t>Objective Emotional processing dysfunction evident in eating disorders (ED) such as anorexia nervosa (AN) and bulimia nervosa (BN), is considered relevant to the development and maintenance of these disorders. The purpose of the current functional magnetic resonance imaging (fMRI) study was to pilot a comparison of the activity of the fronto-limbic and fronto-striatal brain areas during an emotion processing task in persons with ED. Methods 24 women patients with ED were scanned, while showing emotionally stimulating (pleasant, unpleasant) and neutral images from the International Affective Picture System (IAPS). Results During the pleasant condition, significant differences in Dorsolateral Prefrontal Cortex (DLPFC) activations were found with AN participants presenting greater activation compared to BN and ED comorbid groups (EDc) and healthy controls also showing greater activation of this brain area compared to BN and EDc. Left putamen was less activated in EDc compared to both controls (C) and AN. During the unpleasant condition, AN participants showed hyperactivation of the Orbito-Frontal Cortex (OFC) when compared to EDc. Conclusion This study highlights the potential functional relevance of brain areas that have been associated with self-control. These findings should help advance understanding the neural substrate of ED, though they should be considered as preliminary and be cautiously interpreted. © 2020 Korean Neuropsychiatric Association.</t>
  </si>
  <si>
    <t>10.30773/pi.2019.0038</t>
  </si>
  <si>
    <t>van Noort, Betteke Maria; Kraus, Manuela Klara Aurelia; Pfeiffer, Ernst; Lehmkuhl, Ulrike; Kappel, Viola</t>
  </si>
  <si>
    <t>Neuropsychological and behavioural short-term effects of cognitive remediation therapy in adolescent anorexia nervosa: A pilot study.</t>
  </si>
  <si>
    <t>Objective: Cognitive remediation therapy (CRT) aims to strengthen weak cognitive flexibility and central coherence in adult and adolescent anorexia nervosa (AN). Currently, there are no studies in adolescents with AN that control for learning effects because of re-testing while evaluating CRT. Method: Twenty in- and outpatients with AN aged 12 to 18 years received CRT. Assessment took place directly before and after the intervention. Performance was compared to 20 age-, gender-, IQ-, and test-retest interval matched healthy controls, which did not receive CRT. Results: AN patients showed an improvement in flexibility on neuropsychological assessment directly after CRT, whereas HC did not improve over time. Self-report assessment of flexibility, as well as central coherence, did not show significant improvement after CRT. Discussion: Results suggest that CRT may be beneficial for enhancing flexibility in adolescents with AN. However, randomized controlled studies are essential to determine the actual efficacy of this intervention. (PsycInfo Database Record (c) 2021 APA, all rights reserved)</t>
  </si>
  <si>
    <t>10.1002/erv.2383</t>
  </si>
  <si>
    <t>Giombini, L.; Nesbitt, S.; Kusosa, R.; Fabian, C.; Sharia, T.; Easter, A.; Tchanturia, K.</t>
  </si>
  <si>
    <t>Neuropsychological and clinical findings of Cognitive Remediation Therapy feasibility randomised controlled trial in young people with anorexia nervosa</t>
  </si>
  <si>
    <t>Objective: Randomised controlled trial (RCT) in adults with anorexia nervosa (AN) showed that Cognitive Remediation Therapy (CRT) enhances cognitive flexibility, abstract thinking and quality-of-life. Despite inconsistent findings, CRT has the potential as an adjunct treatment for young people (YP) with AN. A feasibility RCT was conducted in an inpatient setting. The study will also consider the effect of CRT in YP with AN and autistic symptoms. Methods: Participants were randomly allocated to the Immediate or Delayed condition to receive individual CRT sessions, in addition to standard treatment. A repeated measures design was conducted. Results: Eighty participants were recruited. The neuropsychological measures were feasible for evaluating individual CRT in YP. Significant improvements in set-shifting and central coherence were found, with no main effect between immediate and delayed condition. Significant interactions were found between the condition, and autism spectrum condition (ASC) and No-ASC subgroup, with significant positive impact of CRT on set-shifting in the No-ASC subgroup. There was some evidence that for the No-ASC subgroup, CRT was more effective if delivered at the start of the treatment; and for the ASC subgroup, that CRT was more effective if delivered at the later stage of treatment. Conclusions: These findings suggest that the overall positive effect of CRT in set-shifting and central coherence alongside standard treatment. They also indicate the importance of screening for the presence of ASC which could require tailored CRT. © 2021 Eating Disorders Association and John Wiley &amp; Sons Ltd.</t>
  </si>
  <si>
    <t>10.1002/erv.2874</t>
  </si>
  <si>
    <t>Dahlgren, Camilla Lindvall; Lask, Bryan; Landro, Nils Inge; Ro, Oyvind</t>
  </si>
  <si>
    <t>Neuropsychological functioning in adolescents with anorexia nervosa before and after cognitive remediation therapy: A feasibility trial.</t>
  </si>
  <si>
    <t>Objective: To investigate neuropsychological functioning in adolescents with anorexia nervosa (AN) before and after receiving cognitive remediation therapy (CRT). Method: Twenty young females with AN participated in an individually-delivered CRT treatment program. Neuropsychological and psychiatric assessments were administered before and after treatment. Weight, depression, anxiety, duration of illness, and level of eating disorder psychopathology were considered as covariates in statistical analyses. Results: Significant changes in weight, depression, visio-spatial memory, perceptual disembedding abilities, and verbal fluency were observed. Changes in weight had a significant effect on improvements in visuo-spatial memory and verbal fluency. Results also revealed a significant effect of depressive symptoms on perceptual disembedding abilities. Discussion: The results suggest improvements on a number of neuropsychological functions during the course of CRT. Future studies should explore the use of additional assessment instruments, and include control groups to assess the effectiveness of the intervention. (PsycInfo Database Record (c) 2021 APA, all rights reserved)</t>
  </si>
  <si>
    <t>10.1002/eat.22155</t>
  </si>
  <si>
    <t>Lucas, I.; Miranda-Olivos, R.; Testa, G.; Granero, R.; Sánchez, I.; Sánchez-González, J.; Jiménez-Murcia, S.; Fernández-Aranda, F.</t>
  </si>
  <si>
    <t>Neuropsychological learning deficits as predictors of treatment outcome in patients with eating disorders</t>
  </si>
  <si>
    <t>Eating disorders (EDs) are severe psychiatric illnesses that require individualized treat-ments. Decision-making deficits have been associated with EDs. Decision-making learning deficits denote a lack of strategies to elaborate better decisions that can have an impact on recovery and response to treatment. This study used the Iowa Gambling Task (IGT) to investigate learning differences related to treatment outcome in EDs, comparing between patients with a good and bad treatment outcome and healthy controls. Likewise, the predictive role of impaired learning performance on therapy outcome was explored. Four hundred twenty-four participants (233 ED patients and 191 healthy controls) participated in this study. Decision making was assessed using the Iowa Gambling Task before any psychological treatment. All patients received psychological therapy, and treatment outcome was evaluated at discharge. Patients with bad outcome did not show progression in the decision-making task as opposed to those with good outcome and the healthy control sample. Additionally, learning performance in the decision-making task was predictive of their future out-come. The severity of learning deficits in decision making may serve as a predictor of the treatment. These results may provide a starting point of how decision-making learning deficits are operating as dispositional and motivational factors on responsiveness to treatment in EDs. © 2021 by the authors. Licensee MDPI, Basel, Switzerland.</t>
  </si>
  <si>
    <t>10.3390/nu13072145</t>
  </si>
  <si>
    <t>Experiment</t>
  </si>
  <si>
    <t>Neuropsychological task performance before and after cognitive remediation in anorexia nervosa: a pilot case-series.</t>
  </si>
  <si>
    <t>Psychological medicine</t>
  </si>
  <si>
    <t>Pirke, K.M.; Fichter, M.M.; Pahl, J.</t>
  </si>
  <si>
    <t>Noradrenaline, trijodthyronine, growth hormone and prolactin during weight gain inanorexia nervosa</t>
  </si>
  <si>
    <t>Thirteen patients with anorexia nervosa, aged 16–23 years (2 males and 11 females), were studied during the first week after hospital admission at an average weight of 65.4±6.2% of ideal body weight (IBW), again after a weight increase of 10%, and before discharge. The patients gained weight in a broad spectrum behavior therapy program. Serial blood samples were obtained during the morning hours. Growth hormone was greatly elevated in about half of the patients during the first study. After 10% weight gain, values were normalized and stayed unchanged thereafter. Trijodthyronine values were low in the beginning. The values were significantly increased at the second assessment but continued to rise thereafter. Noradrenaline concentrations in plasma were normal at the first assessment, as well as in both a supine and in an erect body position. After 10% weight gain, resting levels were significantly decreased and the increase while standing was impaired. At the last assessment, at an average body weight of 80.9± 7% IBW, noradrenaline levels were greater than at the second assessment, but not yet normalized. Plasma prolactin remained unchanged during the entire study. Copyright © 1985 Wiley Periodicals, Inc., A Wiley Company</t>
  </si>
  <si>
    <t>10.1002/1098-108X(198511)4:4&lt;499::AID-EAT2260040410&gt;3.0.CO;2-7</t>
  </si>
  <si>
    <t>Martin, D.; Mclaughlin, T.F.</t>
  </si>
  <si>
    <t>Note: Contingency contracting at home by parents to increase weight and eating behavior of a child.</t>
  </si>
  <si>
    <t>10.2466/pr0.1975.36.2.622</t>
  </si>
  <si>
    <t>Also sounds like single case</t>
  </si>
  <si>
    <t>Lilly, G.E.; Sanders, J.B.</t>
  </si>
  <si>
    <t>Nursing management of anorexic adolescents.</t>
  </si>
  <si>
    <t xml:space="preserve">Nursing </t>
  </si>
  <si>
    <t>van Niekerk, C.A.; Riccitelli, C.</t>
  </si>
  <si>
    <t>Nursing the anorexic: a desperately angry, mistrustful and frightened individual.</t>
  </si>
  <si>
    <t>Nursing RSA = Verpleging RSA</t>
  </si>
  <si>
    <t>Seidenfeld, M.E.K.; Sosin, E.; Rickert, V.I.</t>
  </si>
  <si>
    <t>Nutrition and eating disorders in adolescents</t>
  </si>
  <si>
    <t>Mount Sinai Journal of Medicine</t>
  </si>
  <si>
    <t>Adequate nutrition is essential during adolescence, since growth and development during this period play key roles in achieving normal adult size and reproductive capacity. This article briefly reviews recommended caloric intake; the healthy balance of carbohydrates, fat and protein; and the appropriate dietary intake of iron, folic acid and calcium for the adolescent. A major potential obstacle to good nutrition for an adolescent is the development of an eating disorder such as anorexia nervosa or bulimia nervosa. Anorexia nervosa, characterized by severe underweight, fear of gaining weight, and low self-esteem and amenorrhea, is associated with many physiological and psychological complications with which the provider must be familiar. Similarly, bulimia nervosa, which presents with eating binges followed by compensatory behaviors such as vomiting, diet pill abuse and overexercise, may be harder to detect, but can also have devastating consequences, both physically and emotionally, for a young person. Both of these disorders are best treated by a multidisciplinary team of specialists to address the medical, psychological, and nutritional components of these illnesses. © The Mount Sinai Journal of Medicine.</t>
  </si>
  <si>
    <t>Treasure, J.; Williams, K.</t>
  </si>
  <si>
    <t>Nutrition and mental health</t>
  </si>
  <si>
    <t>Clinical Medicine, Journal of the Royal College of Physicians of London</t>
  </si>
  <si>
    <t>Approximately 10% of young women have some form of eating problems. The prevalence of bulimia nervosa is markedly affected by environmental factors such as ready access to food and glorification of the thin ideal. People with diabetes are at increased risk of developing an eating disorder. The median duration of anorexia nervosa is six years and 30% have enduring illness. A raised erythrocyte sedimentation rate should raise the suspicion of an alternative diagnosis. It is hard to engage people with anorexia nervosa into treatment as they hold positive attitudes about anorexia nervosa and do not want to change. Bulimia nervosa is treated by cognitive behavioural therapy. Body mass index is one index of increased risk but should be used in the context of a more detailed clinical assessment. Admission should be considered if there are signs of any of the following: myopathy, reduced core temperature, circulatory decompensation, abnormal biochemistry and haematology, and rapid and/or severe weight loss. Wherever possible, give oral energy and nutrient replacements and supplements. Avoid single nutrient treatments as multiple deficits are the norm. Stabilisation of high-risk anorexia nervosa requires the gradual introduction of food (starting with about 1,000 kcal), and supplementation with standard doses of vitamins and trace elements. Close monitoring is essential to prevent refeeding syndrome. Osteoporosis is a common problem. Weight gain can increase bone density by 10% a year whereas oestrogens have a negligible effect. The risk of weight increase should be considered in prescribing antipsychotic medication. All individuals prescribed antipsychotic medication should have body weight monitored. Individuals prescribed antipsychotic medication are at risk of developing metabolic syndrome and should be screened for diabetes.</t>
  </si>
  <si>
    <t>10.7861/clinmedicine.4-5-408</t>
  </si>
  <si>
    <t>Stanner, S.</t>
  </si>
  <si>
    <t>Nutrition and women's health</t>
  </si>
  <si>
    <t>Nutr. Bull.</t>
  </si>
  <si>
    <t>10.1046/j.1467-3010.2001.00112.x</t>
  </si>
  <si>
    <t>Reiter, C.S.; Graves, L.</t>
  </si>
  <si>
    <t>Nutrition therapy for eating disorders</t>
  </si>
  <si>
    <t>Nutrition professionals are essential members of the multidis- ciplinary clinical team treating individuals with eating disorders. They possess knowledge and expertise that includes nutrition, physiology, and skills for promoting behavior change relative to the psycho-socio-cultural aspects of eating. This review provides an overview of the current state of the art in the practice of nutrition therapy for eating disorders, providing guidance in nutrition assessment, interventions, monitoring and interpretation of information and data, awareness of emerging roles for nutrition, and important considerations regarding professional boundaries practiced in the field of eating disorders. Training and experience in nutrition therapy specific to eating disorders promote a positive outcome in patients. Nutrition professionals are involved in all levels of care, including individual and group treatment in inpatient hospitalization or residential programs, partial hospitalization, and outpatient programs. It is beyond the scope of this article to address specific nutrition considerations relevant to individuals. Additional research is needed to delineate the most effective strategies for nutrition therapy in the treatment of eating disorders. © 2010 American Society for Parenteral and Enteral Nutrition.</t>
  </si>
  <si>
    <t>10.1177/0884533610361606</t>
  </si>
  <si>
    <t>Gold, M.S.</t>
  </si>
  <si>
    <t>Obesity and eating disorders</t>
  </si>
  <si>
    <t>10.3928/0048-5713-20030201-04</t>
  </si>
  <si>
    <t>Drummond, Lynne M; Kolb, Peter</t>
  </si>
  <si>
    <t>Obsessive-compulsive contamination fears and anorexia nervosa: The application of the new psycho-educational treatment of danger ideation reduction therapy (DIRT).</t>
  </si>
  <si>
    <t>Behaviour Change</t>
  </si>
  <si>
    <t>The case history of a woman with severe and enduring anorexia nervosa and obsessive-compulsive disorder (OCD) with contamination fears is presented. These contamination fears centred on her fear of contamination by fat and fatty substances as she worried about gaining weight. Previous treatment with graded exposure had shown no clinically significant benefits. She was admitted to a specialist unit for the treatment of OCD as an inpatient. Due to the previous failure of the recognised psychological treatments for OCD it was decided to use the new psychoeducational approach of danger ideation reduction therapy (DIRT). This treatment resulted in an improvement in her OCD symptoms despite the fact that the emphasis of the treatment was on the risk of bacteria and dirt. It is believed that this is the first documented case of DIRT being used for a patient with anorexia nervosa and OCD. (PsycInfo Database Record (c) 2021 APA, all rights reserved)</t>
  </si>
  <si>
    <t>10.1375/bech.25.1.44</t>
  </si>
  <si>
    <t>Giles, Gordon M; Allen, Mary E</t>
  </si>
  <si>
    <t>Occupational therapy in the rehabilitation of the patient with anorexia nervosa.</t>
  </si>
  <si>
    <t>Suggests that the rehabilitative approach presented by the occupational therapist is best suited to the needs of the anorexic patient. An ecological and rehabilitative stance for the occupational therapist in relation to the anorexic patient is described. Maximizing the individual's level of psychosocial functioning is regarded as the primary aim of treatment. A model for approaching the anorexic patient is described that examines environmental factors and the importance of assessment and follow-up. The cognitive behavioral approach is discussed, and suggestions are made for adapting it to the occupational therapist's orientation toward practical activity. Functional approaches may include cooking practice, social skills training, relaxation, and exercise. Expressive techniques may involve the use of creative media, art therapy, and creative movement. (PsycInfo Database Record (c) 2021 APA, all rights reserved)</t>
  </si>
  <si>
    <t>10.1300/J004v06n01_04</t>
  </si>
  <si>
    <t>Giles, Gordon M; Chng, Chwee L</t>
  </si>
  <si>
    <t>Occupational therapy in the treatment of anorexia nervosa: A contractual-coping approach.</t>
  </si>
  <si>
    <t>Discusses traditional treatment strategies for anorexia nervosa (AN) and recommends an individualized, contractual-coping approach (CCA) that emphasizes the input of an occupational therapist to be used in conjunction with the traditional models. Traditional strategies discussed include the medical model and the behavioral, family therapy, and psychoanalytic approaches. It is argued that the CCA can retain essential elements of these models while focusing on the patient's current individual needs. The CCA involves the negotiation of a contract between the patient and the person responsible for psychotherapy. The coping aspect of the approach involves the teaching of coping strategies for use in high-risk situations. Occupational therapy activities that are suggested as effective for CCA include yoga, cooking assessment and practice, art as therapy, assertiveness training, group discussion, and craft activity. It is argued that the occupational therapist can and must play a vital role in the management of AN. (9 ref) (PsycInfo Database Record (c) 2021 APA, all rights reserved)</t>
  </si>
  <si>
    <t>10.1177/030802268404700503</t>
  </si>
  <si>
    <t>Perlman, Lawrence M; Bender, Sheila S</t>
  </si>
  <si>
    <t>Operant reinforcement with structural family therapy in training anorexia nervosa.</t>
  </si>
  <si>
    <t>Journal of Family Counseling</t>
  </si>
  <si>
    <t>Describes successful treatment of 2 families in which the index patients were anorectic adolescent females. The treatment combined structural family therapy wih behavior modification techniques. Phases which appear to be typical of the treatment are described. The value of the operant reinforcement procedure in family therapy is discussed, along with observations regarding the more effective use of co-therapist teams. (Spanish &amp; French summaries) (PsycInfo Database Record (c) 2021 APA, all rights reserved)</t>
  </si>
  <si>
    <t>10.1080/01926187508251120</t>
  </si>
  <si>
    <t>Predominantly family-based therapy</t>
  </si>
  <si>
    <t>Coelho, J.S.; Wilson, S.; Winslade, A.; Thaler, L.; Israel, M.; Steiger, H.</t>
  </si>
  <si>
    <t>Over-evaluation of thoughts about food: Differences across eating-disorder subtypes and a preliminary examination of treatment effects</t>
  </si>
  <si>
    <t>Objective Over-evaluation of food, shape and weight is a multi-faceted component of cognitive-behavioral models of eating disorders. One specific aspect of over-evaluation of food is a cognitive distortion known as thought-shape fusion (TSF). TSF is purported to be specific to eating pathology; however, research has not yet elucidated whether individuals across the subtypes of eating disorders are differentially susceptible to this phenomenon. Furthermore, it remains unclear whether susceptibility to TSF decreases over the course of treatment. Method TSF, eating pathology, and generalized psychopathology were assessed in 76 individuals with eating disorders. Changes in TSF from pre- to post-treatment were assessed in a subset of participants (n = 24). Results Individuals with the binge/purge subtype of anorexia nervosa were more susceptible to TSF than were individuals with bulimia nervosa or the restrictive subtype of anorexia nervosa. Increased TSF corresponded with higher levels of eating pathology, depression, and impulsivity. In addition, there were decreases in TSF over the course of treatment. Discussion The observed differences in TSF susceptibility across eating disorder subtypes suggests that subtypes may be differentially prone to over-evaluation of thoughts about food, which represents a facet of one of the core maintenance mechanisms in cognitive-behavioral models of eating disorders. © 2013 Wiley Periodicals, Inc. (Int J Eat Disord 2014; 47:302-309) Copyright © 2013 Wiley Periodicals, Inc.</t>
  </si>
  <si>
    <t>10.1002/eat.22207</t>
  </si>
  <si>
    <t>Tabri, N.; Murray, H.B.; Thomas, J.J.; Franko, D.L.; Herzog, D.B.; Eddy, K.T.</t>
  </si>
  <si>
    <t>Overvaluation of body shape/weight and engagement in non-compensatory weight-control behaviors in eating disorders: Is there a reciprocal relationship?</t>
  </si>
  <si>
    <t>10.1017/S0033291715000896</t>
  </si>
  <si>
    <t>Hsu, L K; Lieberman, S</t>
  </si>
  <si>
    <t>Paradoxical intention in the treatment of chronic anorexia nervosa.</t>
  </si>
  <si>
    <t>Eight patients with chronic anorexia nervosa were treated by the authors with a paradoxical approach. At follow-up 2-4 years later four of the patients had maintained a normal weight (within 15% of average weight), and only one patient was at a very low weight. The authors found this encouraging but caution that this technique does not address the individual's personality difficulties, for it did not appear to have improved the patients' social and sexual functioning. They believe, however, that paradoxical intention is worthy of further study in treating chronic anorexia nervosa.</t>
  </si>
  <si>
    <t>McDermott, C.; Agras, W.S.; Crow, S.J.; Halmi, K.; Mitchell, J.E.; Bryson, S.</t>
  </si>
  <si>
    <t>Participant Recruitment for an Anorexia Nervosa Treatment Study</t>
  </si>
  <si>
    <t>Objective: To investigate the nature of differing recruitment rates for clinical treatment trials for anorexia nervosa and bulimia nervosa. Methods: Recruitment rates from a study recruiting women partially recovered from anorexia nervosa were compared with the rates from two studies conducted at the same sites recruiting women with bulimia nervosa. Results: At all sites in the anorexia study, the total number of contacts per month rose steadily over the first 2 years of the recruitment phase then decreased to near zero with the number of participants randomized to the study practically evaporating. In contrast, the bulimia studies screened a larger group of contacts and met monthly randomization goals in the time allotted for recruitment. Participants eligible for a study but with a barrier to participation occurred at a much higher rate in the anorexia study than in the bulimia studies. Discussion: These results reveal a difficulty in planning recruitment from a small population such as partially recovered anorexics. A small population's total pool size diminishes faster than it is replenished, suggesting that future studies of anorexia nervosa may recruit more successfully from many sites in a short period rather than at a few sites over a long period. © 2003 by Wiley Periodicals, Inc.</t>
  </si>
  <si>
    <t>10.1002/eat.10231</t>
  </si>
  <si>
    <t>Recruitment-focused</t>
  </si>
  <si>
    <t>Patient and parental self-reports of executive functioning in a sample of young female adolescents with anorexia nervosa before and after cognitive remediation therapy.</t>
  </si>
  <si>
    <t>Objective: Previous studies assessing the potency of cognitive remediation therapy (CRT) have largely focused on performance-based assessments and how these change during the course of the intervention. Little is known of behavioural manifestations of such changes, and no previous studies have studied parental reports before and after CRT. Method: Patient and parental self-reports of executive function using the Behaviour Rating Inventory of Executive Function (BRIEF) were obtained for 17 adolescent patients in treatment for anorexia nervosa before and after CRT. Results: Results indicated that patients scored significantly lower on the BRIEF shift subscale after CRT, whereas parental reports revealed significantly lower scores on the shift and emotional control subscales, and on the two composite indices Behavioural Regulation Index and Global Executive Composite. Case-wise comparisons support variations in executive functions in adolescents with anorexia nervosa. Discussion: Changes are evaluated in light of the relationship between patients and parents and with regard to the limitations of the study design. (PsycInfo Database Record (c) 2021 APA, all rights reserved)</t>
  </si>
  <si>
    <t>10.1002/erv.2265</t>
  </si>
  <si>
    <t>Szabo, C.P.; Blanche, M.J.T.; Kaye, W.H.</t>
  </si>
  <si>
    <t>Perfectionism in anorexia nervosa [5] (multiple letters)</t>
  </si>
  <si>
    <t>No mention of CBT in title and no abstract, also review (letters)</t>
  </si>
  <si>
    <t>Murcia, F.M.M.; Cangas, A.J.; Pozo, E.M.; Sánchez, M.M.; Pérez, M.L.</t>
  </si>
  <si>
    <t>Personality disorders in eating disorder patients</t>
  </si>
  <si>
    <t>A follow-up study was designed to analyze the relation between personality disorders (PD) and the course of eating disorders (ED) in 34 patients who required treatment over 4 years and half. 91% of the clinical sample met the criteria for PD at the initial assessment and 36% at the end of treatment, with a significant reduction in MCMI-II scores at followup. The outcome of the ED was significantly related to the PD outcome. There was a higher rate of improvement of PD in the bulimic group (61%) than in anorexic group (34%). The patients who presented schizoid and avoidant personality disorders were the most resistant and they adhered less to treatment. The prevalence of PD in the clinical sample and its relation to the course of ED from a person-centered model is discussed. Copyright © 2009 Psicothema.</t>
  </si>
  <si>
    <t>Levinson, Cheri A; Cash, Elizabeth; Welch, Karla; Epskamp, Sacha; Hunt, Rowan A; Williams, Brenna M; Keshishian, Ani C; Spoor, Samantha P</t>
  </si>
  <si>
    <t>Personalized networks of eating disorder symptoms predicting eating disorder outcomes and remission.</t>
  </si>
  <si>
    <t>10.1002/eat.23398</t>
  </si>
  <si>
    <t xml:space="preserve">Symptom assessment </t>
  </si>
  <si>
    <t>Levinso, C.A.; William, B.M.; Christia, C.; Hun, R.A.; Keshishia, A.C.; Broso, L.C.; Vanzhul, I.A.; Davi, G.G.; Brow, M.L.; Bridges-Curr, Z.; Sandoval-Arauj, L.E.; Ralph-Nearma, C.</t>
  </si>
  <si>
    <t>Personalizing Eating Disorder Treatment Using Idiographic Models: An Open Series Trial</t>
  </si>
  <si>
    <t>Objective: Treatments for adults with eating disorders (EDs) only work in about 50% of individuals, and for some diagnoses (e.g., anorexia nervosa; atypical anorexia nervosa), there are no existing evidence-based treatments. Part of the reason that treatments may only work in a subset of individuals is because of the high heterogeneity present in the EDs, even within diagnoses. Manualized treatments delivered in a standard format may not always address the most relevant symptoms for a specific individual. Method: The current open series trial recruited participants with transdiagnostic ED diagnoses (N = 79) to investigate the feasibility, acceptability, and initial clinical efficacy of a 10-session network-informed personalized treatment for eating disorders. This treatment uses idiographic (i.e., one-person) network models of ecological momentary assessment symptom data to match participants to evidence-based modules of treatment. Results: We found that network-informed personalized treatment was highly feasible with low dropout rates, was rated as highly acceptable, and had strong initial clinical efficacy. ED severity decreased from pre to posttreatment and at 1-year follow-up with a large effect size. ED cognitions, behaviors, clinical impairment, worry, and depression also decreased from pre to posttreatment. Conclusions: These data suggest that network-informed personalized treatment has high acceptability and feasibility and can decrease ED and related pathology, possibly serving as a feasible alternative to existing treatments. Future randomized controlled trials comparing network-informed personalized treatment for ED to existing gold standard treatments are needed. Additionally, more research is needed on this type of personalized treatment both in the EDs, as well as in additional forms of psychopathology, such as depression. © 2023 American Psychological Association</t>
  </si>
  <si>
    <t>Jans, T.; Ball, J.; Preiss, M.; Haberhausen, M.; Warnke, A.; Renner, T.J.</t>
  </si>
  <si>
    <t>Pervasive refusal syndrome: Three German cases provide further illustration</t>
  </si>
  <si>
    <t>Pervasive refusal syndrome (PRS) has been proposed as a new diagnostic entity among child and adolescent psychiatric disorders. It is characterized by a cluster of life-threatening symptoms including refusal of food intake, decreased or complete lack of mobilization, and lack of communication as well as a retreat from normal life activities. Active refusal to accept help as well as neglect of personal care have been core features of PRS in the limited number of cases reported in the last decade. There have, however, been cases with predominantly passive resistance, indicating the possibility that there may be a continuum from active refusal to passive resistance within PRS. Postulating this continuum allows for the integration of "depressive devitalization" - a refusal syndrome mainly characterized by passive resistance - into the concept of PRS. Here, three case vignettes of adolescent patients with PRS are presented. The patients' symptomatology can be allocated on this continuum of active refusal to passive resistance supporting the usefulness of such a continuum in comparing various clinical presentations of PRS. PRS and dissociative disorders are compared in greater detail and contrasted within this discussion of differential diagnoses at the poles of such a continuum. PRS is a useful diagnosis for cases involving symptoms of predominating refusal and retreat which cannot satisfactorily be classified by existing diagnostic categories, and which can mostly clearly be separated from dissociative disorder. © 2011 Verlag Hans Huber, Hogrefe AG.</t>
  </si>
  <si>
    <t>10.1024/1422-4917/a000128</t>
  </si>
  <si>
    <t>Willner, P.; Bergman, J.; Vanderschuren, L.</t>
  </si>
  <si>
    <t>Pharmacological approaches to feeding behaviour and eating disorders</t>
  </si>
  <si>
    <t>Behavioural Pharmacology</t>
  </si>
  <si>
    <t>10.1097/FBP.0b013e328358389f</t>
  </si>
  <si>
    <t>Powers, P.S.; Bruty, H.</t>
  </si>
  <si>
    <t>Pharmacotherapy for Eating Disorders and Obesity</t>
  </si>
  <si>
    <t>Anorexia nervosa and bulimia nervosa are significant mental health problems in the adolescent population; however, there are no medications approved by the FDA for the treatment of adolescents with either of these disorders. Many medications are used off label for both the symptoms of eating disorders and their co-morbid conditions, particularly SSRIs and atypical anti-psychotics. The dosing, side effect profile, and long term effects of these medications in children and adolescents is unclear. Binge eating disorder, night eating syndrome, and sleep-related eating disorder often are associated with over-weight in adolescents. There are various pharmacological approaches to the treatment of obesity in the adolescent population some of which have FDA approval. In the article the authors discuss pharmacological approaches to guide the treatment of eating disorders and obesity in the pediatric population, including risks of treatment, monitoring of potential side effects, and recent outcomes in the literature. © 2008 Elsevier Inc. All rights reserved.</t>
  </si>
  <si>
    <t>10.1016/j.chc.2008.07.009</t>
  </si>
  <si>
    <t>Kato, T.; Shioiri, T.; Murashita, J.; Inubushi, T.</t>
  </si>
  <si>
    <t>Phosphorus-31 magnetic resonance spectroscopic observations in 4 cases with anorexia nervosa</t>
  </si>
  <si>
    <t>1. Brain phosphorus metabolism was examiNed using phosphorus-31 magnetic resonance spectroscopy in 4 patients with anorexia nervosa. 2. In 4 patients examined before treatment, phosphodiester (PDE) peak area was significantly higher than that in 13 normal females. 3. In 6 data points in 4 patients, lower levels of PME were associated with malnutrition reflected by endocrinological abnormalities. 4. These data suggest that severe malnutrition in patients with anorexia nervosa may result in abnormality in membrane phospholipid metabolism, which might be responsible for brain atrophy in anorexia nervosa.</t>
  </si>
  <si>
    <t>10.1016/S0278-5846(97)00044-4</t>
  </si>
  <si>
    <t>Ohlrich, E.S.; Stephenson, J.N.</t>
  </si>
  <si>
    <t>Pitfalls in the care of patients with anorexia nervosa and bulimia</t>
  </si>
  <si>
    <t>Seminars in Adolescent Medicine</t>
  </si>
  <si>
    <t>Tury, F; Szentes, A; Varga, M</t>
  </si>
  <si>
    <t>Pitfalls of the psychotherapy of twins with eating disorders.</t>
  </si>
  <si>
    <t>Ovid MEDLINE(R) &lt;2012&gt;</t>
  </si>
  <si>
    <t>Brambilla, Francesca; Bellodi, L; Brunetta, M; Perna, G</t>
  </si>
  <si>
    <t>Plasma concentrations of interleukin-1beta, interleukin-6 and tumor necrosis factor-alpha in anorexia and bulimia nervosa.</t>
  </si>
  <si>
    <t>Plasma interleukin-1beta (I1-beta), interleukin-6 (I1-6) and tumor necrosis factor-alpha (TNF-alpha) concentrations were measured in 26 women with Anorexia Nervosa (AN), 9 of the restricted type (AN-R) and 17 of the binge-eating/purging type (AN-BP), in 24 women with Bulimia Nervosa (BN), and in 26 healthy age- and sex-matched controls. Ss were 16-44 yrs old. Concentrations of the cytokines were measured at the beginning of the study before starting any treatment and then after 1 and 3 mo of combined cognitive-behavioral and pharmacological therapy (fluoxetine for AN-R and AN-BP, amineptine for AN-BP and BN, and fluvoxamine for BN). Basal values of I1-1beta, I1-6 and TNF-alpha, were the same in patients and controls and did not change during treatments, in spite of the improvement of the mental disorders. This seems to exclude the possibility that alterations of basal plasma cytokine secretion are involved in the etiopathogenesis of AN and BN. (PsycInfo Database Record (c) 2021 APA, all rights reserved)</t>
  </si>
  <si>
    <t>10.1016/S0306-4530%2898%2900027-4</t>
  </si>
  <si>
    <t>Nakai, Y.; Hamagaki, S.; Takagi, R.; Taniguchi, A.; Kurimoto, F.</t>
  </si>
  <si>
    <t>Plasma concentrations of tumor necrosis factor-α (TNF-α) and soluble TNF receptors in patients with anorexia nervosa</t>
  </si>
  <si>
    <t>Tumor necrosis factor-α (TNF-α) is a cytokine with numerous immunological and metabolic activities. To study the role of TNF-α on the pathophysiology of anorexia nervosa and its complications, plasma concentrations of TNF-α, 2 soluble TNF receptors (sTNF-RI and sTNF-RII), and leptin were measured in 20 female patients with anorexia nervosa (AN) and 20 age-matched normal women (N). Plasma TNF-α concentrations in AN were significantly higher than those in N (4.1 ± 0.6 pg/mL vs. 1.6 ± 0.1 pg/mL; P &lt; 0.01). Although no significant difference was observed in plasma sTNF-RI concentrations between the two groups, plasma sTNF-RII concentrations in AN were significantly higher than those in N (2094.0 ± 138.5 pg/mL vs. 1569.5 ± 84.0 pg/mL; P &lt; 0.01). Plasma concentrations of TNF-α and sTNF-RII after treatment of 8 anorectic patients were not different from those before treatment, although body fat mass and plasma leptin concentrations significantly increased after treatment. Plasma TNF-α concentrations were not related to body fat mass in anorectic patients. These results suggest that the adipose tissue may not be the immediate source of TNF-α in anorectic patients and that TNF-α may contribute to the pathophysiology of immunological and metabolic abnormalities in anorexia nervosa.</t>
  </si>
  <si>
    <t>10.1210/jcem.84.4.5589</t>
  </si>
  <si>
    <t>Martins, C.R.; Bandeira, B.E.S.; Martinez, A.R.M.; Dalgalarrondo, P.; França, M.C.</t>
  </si>
  <si>
    <t>Porphyria and anorexia: Cause and effect</t>
  </si>
  <si>
    <t>Oxford Medical Case Reports</t>
  </si>
  <si>
    <t>Porphyrias are hereditary disorders related to impaired biosynthesis of heme and characterized by multisystemic manifestations. Acute intermittent porphyria (AIP) is the most common acute subtype of the disease, and often associated with psychiatric symptoms. We here report a patient who developed acute flaccid paralysis after remarkable weight loss, which was related to an eating disorder (anorexia nervosa). After an extensive neurologic workup, he was diagnosed with AIP. This case emphasizes a deleterious vicious cycle between AIP and anorexia: porphyria may lead to anorexia and the carbohydrate restriction may lead to recurrent porphyric attacks. Therefore, an interruption of this cycle with psychiatric approaches to the eating disorders is crucial for long-term therapeutic efficacy. © The Author 2014. Published by Oxford University Press.</t>
  </si>
  <si>
    <t>10.1093/omcr/omu057</t>
  </si>
  <si>
    <t>American Dietetic Association</t>
  </si>
  <si>
    <t>Tenconi, E.; Lunardi, N.; Zanetti, T.; Santonastaso, P.; Favaro, A.</t>
  </si>
  <si>
    <t>Predictors of binge eating in restrictive anorexia nervosa patients in Italy</t>
  </si>
  <si>
    <t>10.1097/01.nmd.0000235783.29257.b1</t>
  </si>
  <si>
    <t>Castellini, G.; Rossi, E.; Cassioli, E.; Giardinelli, L.; Fanelli, A.; Fisher, A.D.; Vignozzi, L.; Ricca, V.</t>
  </si>
  <si>
    <t>Predictors of Resumption of Menses in Anorexia Nervosa: A 4-Year Longitudinal Study</t>
  </si>
  <si>
    <t>Objective Amenorrhea is a disabling medical consequence of anorexia nervosa (AN); therefore, resumption of menses (ROM) represents an important goal in the treatment for these patients. The aim of the present study was to evaluate possible clinical, psychopathological, and biological predictors of ROM, including age, body mass index (BMI), AN subtype, childhood abuse, duration of illness, general and eating disorder (ED)-specific psychopathology, and sex hormones. Methods Fifty amenorrheic patients with AN were enrolled. Baseline clinical data and information on childhood abuse were collected. Questionnaires to evaluate general and ED-specific psychopathology were administered, and blood samples were drawn. All patients received treatment as usual and underwent regular follow-up visits for 4 years or until ROM. Time to ROM, BMI at last evaluation, and data regarding diagnostic crossover into bulimia nervosa were collected. Results Twenty-nine (58.0%) patients recovered menses. Diagnostic crossover was associated with a higher probability of ROM (odds ratio = 10.3, p =.030). Time-to-event analysis showed that a shorter duration of illness (χ2(1) = 11.00, p =.001), binge-eating/purging subtype (χ2(1) = 7.01, p =.008), and history of childhood abuse (χ2(1) = 4.03, p =.045) were associated with an earlier ROM. Furthermore, higher baseline ED-specific psychopathology was associated with a reduced likelihood for ROM, whereas higher general psychopathology and follicle-stimulating hormone levels predicted an earlier ROM (all, p &lt;.050). Age, BMI, luteinizing hormone, and estrogen hematic levels had no predictive value with respect to ROM. Conclusions The present study provides data in support of an integrated model, emphasizing the importance of duration of illness, childhood abuse, and psychopathological characteristics of amenorrheic patients with AN in predicting ROM.  © Lippincott Williams &amp; Wilkins.</t>
  </si>
  <si>
    <t>10.1097/PSY.0000000000000849</t>
  </si>
  <si>
    <t>Favaro, A.; Friederici, S.; Santonastaso, P.</t>
  </si>
  <si>
    <t>Predictors of sertraline discontinuation syndrome in anorexia nervosa [4]</t>
  </si>
  <si>
    <t>10.1097/00004714-200110000-00014</t>
  </si>
  <si>
    <t>Stiles-Shields, C.; Bamford, B.H.; Touyz, S.; Le Grange, D.; Hay, P.; Lacey, H.</t>
  </si>
  <si>
    <t>Predictors of therapeutic alliance in two treatments for adults with severe and enduring anorexia nervosa</t>
  </si>
  <si>
    <t>Background: Therapeutic alliance (TA) has been found to be a significant predictor of outcome for patients with severe and enduring anorexia nervosa (SE-AN), accounting for more variance than treatment type. To better understand how to promote TA for this population, the aim of the current study was to investigate predictors of TA in adults with SE-AN. Methods: Participants were 63 adult females with SE-AN presenting to an outpatient, multi-site randomized controlled trial conducted at two clinical sites. Participants' perception of the quality of their therapeutic relationship, demographic information, and eating disorder symptomatology were assessed via interview and questionnaire measures. Results: Baseline ratings of how successful participants believed treatment would be for them was the only variable to significantly predict early (p = .01), mid (p = .009), and late treatment alliance (p = .03). No other variables investigated predicted the quality of patient rated TA at any point in treatment (ps &gt; .57). Conclusions: Results suggest instilling hope in treatment outcome may enhance TA, and in turn, outcomes for patients with SE-AN in outpatient therapy. © 2016 Stiles-Shields et al.</t>
  </si>
  <si>
    <t>10.1186/s40337-016-0102-6</t>
  </si>
  <si>
    <t>Castro-Fornieles, J.; Casulà, V.; Saura, B.; Martínez, E.; Lazaro, L.; Vila, M.; Plana, M.T.; Toro, J.</t>
  </si>
  <si>
    <t>Predictors of weight maintenance after hospital discharge in adolescent anorexia nervosa</t>
  </si>
  <si>
    <t>Objective: To analyze variables that predict weight maintenance in adolescent anorexia nervosa. Method: The Eating Attitudes Test, the Beck Depression Inventory, the Leyton Obsessional Inventory, the State and Trait Anxiety Inventory, and the Anorexia Nervosa Stages of Change Questionnaire were administered to 49 anorexia nervosa patients (mean age 14.3 years, SD 1.7) consecutively admitted to an eating disorder unit. They were evaluated at admission, at discharge, and after nine months follow-up. Results: At discharge, patients had improved in body mass index (p &lt; .001), eating attitudes (p = .002), depressive symptomatology (p = .001), and motivation to change (p &lt; .001). Patients with good weight maintenance at follow-up had higher body mass index (p = .017) at admission, lower abnormal eating attitudes (p = .035), depressive symptomatology (p = .026), and higher motivation to change (p = .004) at discharge. Logistic regression analysis showed a high motivation to change at discharge and a high body mass index at admission to be predictors of weight maintenance. Conclusion: High motivation to change, low abnormal eating attitudes, depressive symptomatology at discharge, and high body mass index at admission are associated with weight maintenance in adolescent anorexia nervosa. © 2006 by Wiley Periodicals, Inc.</t>
  </si>
  <si>
    <t>10.1002/eat.20340</t>
  </si>
  <si>
    <t>Lydecker, J.A.; Simpson, L.; Smith, S.R.; White, M.A.; Grilo, C.M.</t>
  </si>
  <si>
    <t>Preoccupation in bulimia nervosa, binge-eating disorder, anorexia nervosa, and higher weight</t>
  </si>
  <si>
    <t>Objective: Preoccupation (excessive and constant thoughts) about shape/weight and food/eating is thought to be prominent in individuals with eating disorders but has received much less research than overt behavioral features. This study examined the significance and distinctiveness of different foci of preoccupation in individuals categorized with different forms of eating disorders and in individuals with higher weight. Method: Participants (N = 1,363) completed a web-based survey with established measures of eating-disorder psychopathology and depression. The current study compared preoccupation among individuals with core features of bulimia nervosa (BN; n = 144), binge-eating disorder (BED; n = 576), anorexia nervosa (AN; n = 48), and higher body weight (body mass index [BMI] ≥ 25) without eating-disorder features (higher weight [HW]; n = 595). Associations of each type of preoccupation with other eating-disorder psychopathology and depression were examined both between and within study groups. Results: Preoccupation with shape/weight and with food/eating showed a graded pattern of statistically significant differences: AN and BN had higher preoccupation than BED, which was higher than HW. Within BN, BED, and AN study groups, correlation magnitudes of shape/weight and food/eating preoccupation with eating-disorder psychopathology and depression did not differ significantly. Within the HW group, shape/weight preoccupation was significantly more strongly correlated than food/eating preoccupation with overvaluation, body dissatisfaction, and depression. Discussion: The preoccupation cognitive style, as well as focus, appears associated with other facets of eating-disorder psychopathology and depression. If results are confirmed among individuals with formal diagnoses, clinicians addressing maladaptive cognitions in cognitive-behavioral therapy should consider the role of preoccupation. Future research should investigate whether preoccupation predicts or moderates eating disorder treatment outcomes. © 2021 Wiley Periodicals LLC.</t>
  </si>
  <si>
    <t>10.1002/eat.23630</t>
  </si>
  <si>
    <t>Halmi, K A; Goldberg, S C; Casper, R C; Eckert, E D; Davis, J M</t>
  </si>
  <si>
    <t>Pretreatment predictors of outcome in anorexia nervosa.</t>
  </si>
  <si>
    <t>The relationship of selected pretreatment characteristics to weight gain during treatment was examined in 81 anorexia nervosa patients. Good prognostic indicators correlating positively with weight gain were: no previous hospitalizations for anorexia nervosa, a great amount of overactivity before treatment, less denial of illness, less psychosexual immaturity and the admission to feeling hunger. A perinatal history of delivery complications was associated with the poor outcome predictor of prior hospitalizations.</t>
  </si>
  <si>
    <t>Pretreatment predictors</t>
  </si>
  <si>
    <t>Garfinkel, P.E.; Moldofsky, H.; Garner, D.M.</t>
  </si>
  <si>
    <t>Prognosis in anorexia nervosa as influenced by clinical features, treatment and self-perception</t>
  </si>
  <si>
    <t>Canadian Medical Association Journal</t>
  </si>
  <si>
    <t>The use of behaviour modification in the treatment of anorexia nervosa has been controversial and has not undergone controlled studies. An investigation of 42 patients with anorexia nervosa treated a mean of 31.7 months earlier was conducted to determine factors related to prognosis. The three areas studied were clinical features, treatment (behaviour modification versus medical and psychologic therapy) and self-perception (with a distorting photographic technique). Clinical outcome was assessed as 'excellent' in 7, 'much improved' in 14, 'symptomatic' in 13 and 'poor' in 8. Analysis of variance showed that vomiting, bulimia poor educational/ vocational adjustment and higher global clinical score were associated with a poor prognosis. There were no differences at follow-up between patients treated by behaviour modification and those treated by other methods; the data suggest that behaviour modification, while not harmful, does not provide long-term benefits. Self-estimates of body size were highly predictive of outcome; all patients with a poor outcome overestimated their size. Patients with only marginal improvement might be helped by treatment directed to self-perceptual disturbances.</t>
  </si>
  <si>
    <t>Feldman, W.</t>
  </si>
  <si>
    <t>Prognosis in anorexia nervosa.</t>
  </si>
  <si>
    <t>Canadian Medical Association journal</t>
  </si>
  <si>
    <t>Progress in eating disorders research</t>
  </si>
  <si>
    <t>10.1176/appi.ajp.158.4.515</t>
  </si>
  <si>
    <t>Shafran, R.</t>
  </si>
  <si>
    <t>Promises, progress, and pathos: Commentary on "treatment and prevention" papers by stice &amp; becker, hay, and mitchell, roenig &amp; steffan</t>
  </si>
  <si>
    <t>10.1002/eat.22118</t>
  </si>
  <si>
    <t xml:space="preserve">Commentary on another paper </t>
  </si>
  <si>
    <t>MacNeil, B.A.; Thib, S.</t>
  </si>
  <si>
    <t>Psychiatric medication use by Canadian adults prior to entering an outpatient eating disorders program: Types and combinations of medications, predictors of being on a medication, and clinical considerations</t>
  </si>
  <si>
    <t>This study examined the proportion of Canadian adults who were on psychiatric medication prior to entering specialized outpatient care for an eating disorder, the types and combinations of medications taken, and predictors of being on a medication. A retrospective chart review of 223 adults with an eating disorder was conducted. A large proportion of the adults (61%) had been prescribed a psychiatric medication prior to entering specialized outpatient care. Of these adults, 74.6% were prescribed one medication and 24.3% were on a combination of two or more. Antidepressant and anti-anxiety medications were the most commonly prescribed (78%), while stimulant medications (2.1%), benzodiazepines (13.7%), and antipsychotics (10.7%) were also reported. Being at a higher weight status was a significant predictor of being on a psychiatric medication at intake assessment. Adults with comorbid depression were 2.68 times more likely to be on a psychiatric medication. Although the number of Canadian adults on psychiatric medication may well exceed the documented efficacy of these medications for eating disorders, psychopharmacological intervention could have been aimed at targeting comorbid conditions. Clinicians specializing in pharmacology and eating disorders may have an important role to provide psychoeducation to all providers. © 2022 Elsevier B.V.</t>
  </si>
  <si>
    <t>10.1016/j.psychres.2022.114930</t>
  </si>
  <si>
    <t>Gremillion, H.</t>
  </si>
  <si>
    <t>Psychiatry as social ordering: Anorexia nervosa, a paradigm</t>
  </si>
  <si>
    <t>Social Science and Medicine</t>
  </si>
  <si>
    <t>From a psychiatric perspective, anorexia nervosa (hereafter referred to as 'anorexia') is an enigmatic illness. This paper attempts to explain why this is so, describing anorexia as a western cultural phenomenon whose psychiatric explanations and treatments actually participate in the sociocultural processes that inform this syndrome. Anorexia reveals a form of contemporary control over the female body, and psychiatry, as a western discipline, institutionalizes a mind-over-body (objective) ideology that is part of this project. Various psychiatric theories of anorectic etiology and their corresponding methods of treatment are analyzed in this light, and a general framework for understanding the discipline of psychiatry as a mode of social control is offered. © 1992.</t>
  </si>
  <si>
    <t>10.1016/0277-9536(92)90119-B</t>
  </si>
  <si>
    <t>Casper, Jennifer</t>
  </si>
  <si>
    <t>Psychodynamic and feminist interventions in mirror exposure therapy for body image disturbance in women with anorexia nervosa: A proposed treatment manual.</t>
  </si>
  <si>
    <t>Dare, Christopher; Eisler, Ivan; Russell, Gerald; Treasure, Janet; Dodge, Liz</t>
  </si>
  <si>
    <t>Psychological therapies for adults with anorexia nervosa: Randomised controlled trial of out-patient treatments.</t>
  </si>
  <si>
    <t>10.1192/bjp.178.3.216</t>
  </si>
  <si>
    <t>Gutierrez, E.; Carrera, O.</t>
  </si>
  <si>
    <t>Psychological therapies in anorexia nervosa: On the wrong track?</t>
  </si>
  <si>
    <t>10.1192/bjp.202.5.384</t>
  </si>
  <si>
    <t>Cooper, P.J.; Coker, S.E.</t>
  </si>
  <si>
    <t>Psychological treatments for the eating disorders</t>
  </si>
  <si>
    <t>10.1097/00001504-199006000-00002</t>
  </si>
  <si>
    <t>No mention in title and no abstract; likely review</t>
  </si>
  <si>
    <t>Psychotherapy for eating disorders</t>
  </si>
  <si>
    <t>10.1097/00001504-199206000-00008</t>
  </si>
  <si>
    <t>No indication of being CBT in title and no abstract, likely review</t>
  </si>
  <si>
    <t>DeJong, H.; Oldershaw, A.; Sternheim, L.; Samarawickrema, N.; Kenyon, M.D.; Broadbent, H.; Lavender, A.; Startup, H.; Treasure, J.; Schmidt, U.</t>
  </si>
  <si>
    <t>Quality of life in anorexia nervosa, bulimia nervosa and eating disorder not-otherwise-specified</t>
  </si>
  <si>
    <t>Background: This study aimed to assess differences in Quality of Life (QoL) across eating disorder (ED) diagnoses, and to examine the relationship of QoL to specific clinical features.Results: 199 patients with a diagnosed ED completed the Clinical Impairment Assessment (CIA) [Cognitive Behavior Therapy and Eating Disorders, 315-318, 2008] and the Eating Disorders Examination (EDE) [Int J Eat Disord 6:1-8]. Differences between diagnostic groups were examined, as were differences between restrictive and binge-purge subtypes.CIA scores and EDE scores were positively correlated and higher in groups with binge-purge behaviours. CIA scores were not correlated with BMI, illness duration or frequency of bingeing/purging behaviours, except in the binge-purge AN group, where CIA scores negatively correlated with BMI.Conclusions: Patients with EDs have poor QoL and impairment increases with illness severity. Patients with binge/purge diagnoses are particularly impaired. It remains unclear which clinical features best predict the degree of impairment experienced by patients with EDs. © 2013 DeJong et al.; licensee BioMed Central Ltd.</t>
  </si>
  <si>
    <t>10.1186/2050-2974-1-43</t>
  </si>
  <si>
    <t>McCabe, Elizabeth B; Marcus, Marsha D</t>
  </si>
  <si>
    <t>Question: Is dialectical behavior therapy useful in the management of anorexia nervosa?</t>
  </si>
  <si>
    <t>Notes that the use of dialectical behavior therapy (DBT), originally developed by M. Linehan for the treatment of Borderline Personality Disorder, has expanded to include other patients suffering from chronic or refractory behavioral health problems. There are substantial numbers of anorexia nervosa (AN) patients who are refractory to front line treatments and thus, this paper explores the effectiveness of DBT in the management of chronic AN. It is argued that DBT is extremely useful in the management of chronic AN as it provides a treatment context in which change is not only possible, but explicitly nurtured, encouraged, and reinforced while respecting and accepting patients' struggles and ambivalence. (PsycInfo Database Record (c) 2021 APA, all rights reserved)</t>
  </si>
  <si>
    <t>10.1080/10640260214499</t>
  </si>
  <si>
    <t>Marx, R.; McCabe, E.B.; Marcus, M.D.</t>
  </si>
  <si>
    <t>Questions &amp; answers. Question: Is dialectical behavior therapy useful in the management of anorexia nervosa?</t>
  </si>
  <si>
    <t>Hempel, R.; Vanderbleek, E.; Lynch, T.R.</t>
  </si>
  <si>
    <t>Radically open DBT: Targeting emotional loneliness in Anorexia Nervosa</t>
  </si>
  <si>
    <t>This article conceptualizes Anorexia Nervosa (AN) as a prototypical overcontrolled disorder, characterized by low receptivity and openness, low flexible control, pervasive inhibited emotional expressiveness, low emotional awareness, and low social connectedness and intimacy with others. As a result, individuals with AN often report high levels of emotional loneliness. A new evidence-based treatment, Radically Open Dialectical Behavior Therapy (RO-DBT), and its underlying neuroregulatory theory, offer a novel way of understanding how self-starvation and social signaling deficits are used as maladaptive regulation strategies to reduce negative affect. RO-DBT proposes that rather than trying to be ‘emotionally regulated’ or achieving equanimity, long-term psychological well-being is achieved by increasing social connectedness. RO-DBT skills, including body posture, gestures, and facial expressions, activate brain regions that increase social safety responses that function to automatically enhance the open-minded and flexible social-signaling, which are crucial for establishing long-term intimate bonds with others and becoming part of a “tribe.”. © 2017 Taylor &amp; Francis.</t>
  </si>
  <si>
    <t>10.1080/10640266.2018.1418268</t>
  </si>
  <si>
    <t>Little, J. Nicole; Codd, R. Trent III</t>
  </si>
  <si>
    <t>Radically Open Dialectical Behavior Therapy (RO DBT) in the treatment of perfectionism: A case study.</t>
  </si>
  <si>
    <t>We present the case of an adult male ("Jake") with chronic Anorexia Nervosa, buttressed by dysfunctional levels of perfectionism and aggravated by long-standing mood and anxiety disturbance, successfully treated with Radically Open Dialectical Behavior Therapy (RO DBT). RO DBT is an evidence-based, transdiagnostic psychotherapy designed to address perfectionistic overcontrolled coping through teaching flexibility, openness, and healthy self-doubt. We illustrate this treatment approach by means of describing its application to this case, including discussing core RO DBT treatment strategies and providing sample dialogues. Also demonstrated are the importance of case conceptualization strategies specific to overcontrolled individuals, unique challenges with attending to alliance ruptures with this population such as difficulty discriminating when they occur, and the importance of prioritizing social signaling as a treatment target. Jake's Anorexia Nervosa was in remission at the conclusion of treatment. (PsycInfo Database Record (c) 2022 APA, all rights reserved)</t>
  </si>
  <si>
    <t>10.1002/jclp.23062</t>
  </si>
  <si>
    <t xml:space="preserve">3rd wave, single case </t>
  </si>
  <si>
    <t>Isaksson, Martina; Ghaderi, Ata; Ramklint, Mia; Wolf-Arehult, Martina</t>
  </si>
  <si>
    <t>Radically open dialectical behavior therapy for anorexia nervosa: A multiple baseline single-case experimental design study across 13 cases.</t>
  </si>
  <si>
    <t>Background and objectives: No treatment for adult anorexia nervosa (AN) has shown sufficient effectiveness or superiority to other treatments. Overcontrol has been suggested as a viable mechanism to target in the treatment of patients with AN. Radically open dialectical behavior therapy (RO DBT) is developed for disorders related to maladaptive overcontrol. Our objective was to evaluate the outcome of RO DBT for AN in a clinical outpatient setting. Methods: Thirteen adult female patients with mild to moderate AN provided written consent and entered a multiple baseline single-case experimental design study. Median age at eating disorder (ED) onset was 15 years and the median duration of the ED was 10 years. Individual changes were assessed weekly during a baseline phase (A) of four to six weeks, and during the subsequent 40-week RO DBT phase (B). Additional assessments were conducted before and after treatment, and at a six-month follow-up. Primary outcome was ED psychopathology. Secondary outcomes were psychosocial impairment, quality of life, social connectedness, and adaptive control strategies. Results: Eight patients (62%) completed treatment. All completers were in full remission after treatment, with BMI &gt;=18.5 kg/m2 and ED psychopathology within one standard deviation of the community mean. Improvements occurred after introducing RO DBT, not during baseline. Limitations: Participants were female with mild to moderate AN, limiting generalizability to severe AN or males. Conclusions: The study provides preliminary support for using RO DBT in adult outpatients with AN and overcontrol. Further studies should replicate these findings. (PsycInfo Database Record (c) 2022 APA, all rights reserved)</t>
  </si>
  <si>
    <t>10.1016/j.jbtep.2021.101637</t>
  </si>
  <si>
    <t>Gilbert, K.; Hall, K.; Codd, R.T.</t>
  </si>
  <si>
    <t>Radically open dialectical behavior therapy: Social signaling, transdiagnostic utility and current evidence</t>
  </si>
  <si>
    <t>At the core of an overcontrolled personality and coping style is a tendency to have too much self-control, exhibiting as behavioral and cognitive inflexibility, high inhibition of emotion, high detail-focused processing and perfectionism, and a lack of social connectedness. Overcontrol underlies a wide variety of psychiatric illnesses and as such, an innovative transdiagnostic therapy called Radically Open Dialectical Behavior Therapy (RO DBT) has been developed to treat disorders characterized by overcontrol. RO DBT targets maladaptive social signaling in order to help individuals “rejoin the tribe,” hypothesizing that increasing social connectedness by means of targeting social signaling is the central mechanism of change in treatment. Because RO DBT is used for individuals with an overcontrolled personality style, rather than individual disordered symptoms, it can be used transdiagnostically across a range of comorbid disorders, including treatment-resistant depression and anxiety, anorexia nervosa, and personality disorders such as obsessive-compulsive personality disorder. The current article introduces this novel treatment approach and discusses its emphasis on social signaling and its transdiagnostic nature. We then provide the first review of existing literature testing the efficacy of RO DBT across clinical populations, discuss issues related to assessment of overcontrol, and speculate on future directions for this novel therapy. © 2020 Gilbert et al.</t>
  </si>
  <si>
    <t>10.2147/PRBM.S201848</t>
  </si>
  <si>
    <t>Lynch, Thomas R; Gray, Katie L. H; Hempel, Roelie J; Titley, Marian; Chen, Eunice Y; O'Mahen, Heather A</t>
  </si>
  <si>
    <t>Radically open-dialectical behavior therapy for adult anorexia nervosa: Feasibility and outcomes from an inpatient program.</t>
  </si>
  <si>
    <t>Background: Anorexia Nervosa (AN) is a highly life-threatening disorder that is extremely difficult to treat. There is evidence that family-based therapies are effective for adolescent AN, but no treatment has been proven to be clearly effective for adult AN. The methodological challenges associated with studying the disorder have resulted in recommendations that new treatments undergo preliminary testing prior to being evaluated in a randomized clinical trial. The aim of this study was to provide preliminary evidence on the effectiveness of a treatment program based on a novel adaptation of Dialectical Behavior Therapy (DBT) for adult Anorexia Nervosa (Radically Open-DBT; RO-DBT) that conceptualizes AN as a disorder of overcontrol. Methods: Forty-seven individuals diagnosed with Anorexia Nervosa-restrictive type (AN-R; mean admission body mass index = 14.43) received the adapted DBT inpatient program (mean length of treatment = 21.7 weeks). Results: Seventy-two percent completed the treatment program demonstrating substantial increases in body mass index (BMI; mean change in BMI = 3.57) corresponding to a large effect size (d = 1.91). Thirty-five percent of treatment completers were in full remission, and an additional 55% were in partial remission resulting in an overall response rate of 90%. These same individuals demonstrated significant and large improvements in eating-disorder related psychopathology symptoms (d = 1.17), eating disorder-related quality of life (d = 1.03), and reductions in psychological distress (d = 1.34). Conclusions: RO-DBT was associated with significant improvements in weight gain, reductions in eating disorder symptoms, decreases in eating-disorder related psychopathology and increases in eating disorder-related quality of life in a severely underweight sample. These findings provide preliminary support for RO-DBT in treating AN-R suggesting the importance of further evaluation examining long-term outcomes using randomized controlled trial methodology. (PsycInfo Database Record (c) 2021 APA, all rights reserved)</t>
  </si>
  <si>
    <t>10.1186/1471-244X-13-293</t>
  </si>
  <si>
    <t>Lynch, T.R.; Hempel, R.J.; Dunkley, C.</t>
  </si>
  <si>
    <t>Radically open-dialectical behavior therapy for disorders of over-control: Signaling matters</t>
  </si>
  <si>
    <t>Radically Open-Dialectical Behavior Therapy (RO-DBT) is a transdiagnostic treatment designed to address a spectrum of difficult-to-treat disorders sharing similar phenotypic and genotypic features associated with maladaptive over-control-such as anorexia nervosa, chronic depression, and obsessive compulsive personality disorder. Over-control has been linked to social isolation, aloof and distant relationships, cognitive rigidity, high detailedfocused processing, risk aversion, strong needs for structure, inhibited emotional expression, and hyper-perfectionism. While resting on the dialectical underpinnings of standard DBT, the therapeutic strategies, core skills, and theoretical perspectives in RO-DBT often substantially differ. For example, RO-DBT contends that emotional loneliness secondary to low openness and social-signaling deficits represents the core problem of over-control, not emotion dysregulation. RO-DBT also significantly differs from other treatment approaches, most notably by linking the communicative functions of emotional expression to the formation of close social bonds and via skills targeting social-signaling and changing neurophysiological arousal. The aim of this paper is to provide a brief overview of the core theoretical principles and unique treatment strategies underlying RO-DBT.</t>
  </si>
  <si>
    <t>10.1176/appi.psychotherapy.2015.69.2.141</t>
  </si>
  <si>
    <t>Lynch, T.R.; Seretis, D.; Hempel, R.</t>
  </si>
  <si>
    <t>Radically open-dialectical behaviour therapy for overcontrolled disorders: Including refractory depression, anorexia nervosa and obsessive-compulsive personality disorder</t>
  </si>
  <si>
    <t>The Handb. of Adult Clin. Psychol.: An Evid. Based Pract. Approach: Second Ed.</t>
  </si>
  <si>
    <t>Carei, T.R.; Fyfe-Johnson, A.L.; Breuner, C.C.; Brown, M.A.</t>
  </si>
  <si>
    <t>Randomized Controlled Clinical Trial of Yoga in the Treatment of Eating Disorders</t>
  </si>
  <si>
    <t>Purpose: This was a pilot project designed to assess the effect of individualized yoga treatment on eating disorder outcomes among adolescents receiving outpatient care for diagnosed eating disorders (anorexia nervosa, bulimia nervosa, eating disorder not otherwise specified). Methods: A total of 50 girls and 4 boys aged 11-21 years were randomized to an 8-week trial of standard care vs. individualized yoga plus standard care. Of these, 27 were randomized to standard care and 26 to yoga plus standard care (attrition: n = 4). Standard care (every other week physician and/or dietician appointments) was required to meet ethical guidelines. The No Yoga group was offered yoga after study completion as an incentive to maintain participation. Outcomes evaluated at baseline, end of trial, and 1-month follow-up included Eating Disorder Examination (EDE), Body Mass Index (BMI), Beck Depression Inventory, State-Trait Anxiety Inventory, and Food Preoccupation questionnaire. Results: The Yoga group demonstrated greater decreases in eating disorder symptoms. Specifically, the EDE scores decreased over time in the Yoga group, whereas the No Yoga group showed some initial decline but then returned to baseline EDE levels at week 12. Food preoccupation was measured before and after each yoga session, and decreased significantly after all sessions. Both groups maintained current BMI levels and decreased in anxiety and depression over time. Conclusions: Individualized yoga treatment decreased EDE scores at 12 weeks, and significantly reduced food preoccupation immediately after yoga sessions. Yoga treatment did not have a negative effect on BMI. Results suggest that individualized yoga therapy holds promise as adjunctive therapy to standard care. © 2010 Society for Adolescent Medicine.</t>
  </si>
  <si>
    <t>10.1016/j.jadohealth.2009.08.007</t>
  </si>
  <si>
    <t>Yoga</t>
  </si>
  <si>
    <t>Herbrich-Bowe, L.; Bentz, L.K.; Correll, C.U.; Kappel, V.; van Noort, B.M.</t>
  </si>
  <si>
    <t>Randomized controlled trial of cognitive remediation therapy in adolescent inpatients with anorexia nervosa: Neuropsychological outcomes</t>
  </si>
  <si>
    <t>Objective: Neuropsychological dysfunction exists in anorexia nervosa (AN). Cognitive Remediation Therapy (CRT), mainly evaluated in adults with AN, targets these impairments. Methods: Adolescent inpatients (age = 11–17 years) with AN were randomized to 5 weeks of either 10 sessions of individually delivered CRT or non-specific cognitive-training (NSCT). Co-primary outcomes included cognitive domain ‘flexibility’ [composite score of Wisconsin Card Sorting Test (WSCT) and Trail Making Test (TMT-4)] and ‘central coherence’ [composite score of Central Coherence Index (CCI) and Group Embedded Figures Test (GEFT)] at end of treatment (FU1). Secondary outcomes included individual test scores and self-reported everyday-life flexibility at FU1 and at 6-months post-treatment (FU2). Independent sample t-tests, Pearson chi-square-tests and mixed models for repeated measures (MMRM) analyses were conducted. Results: In 56 females (age = 15.1 ± 1.5 years), CRT was not superior to NSCT at FU1 regarding ‘flexibility’ (p = 0.768) or ‘central coherence’ (p = 0.354), nor at FU2 (p = 0.507; p = 0.624) (effect sizes = 0.02–0.26). Both groups improved over time in central coherence (CCI p = 0.001; GEFT p &lt; 0.001), self-reported flexibility (p = 0.002) and WCST (p = 0.18), but not TMT-4 (p = 0.286). NSCT was superior to CRT regarding self-reported planning/organisation ability at FU1 (p &lt; 0.001) and FU2 (p = 0.003). Conclusions: CRT was not superior to NSCT in adolescent inpatients with AN. More randomized controlled studies are needed. © 2022 Eating Disorders Association and John Wiley &amp; Sons Ltd.</t>
  </si>
  <si>
    <t>10.1002/erv.2921</t>
  </si>
  <si>
    <t>McFarlane, T.L.; MacDonald, D.E.; Royal, S.; Olmsted, M.P.</t>
  </si>
  <si>
    <t>Rapid and slow responders to eating disorder treatment: A comparison on clinically relevant variables</t>
  </si>
  <si>
    <t>Objective Speed of response to eating disorder treatment is a reliable predictor of relapse, with rapid response predicting improved outcomes. This study investigated whether rapid, slow, and nonresponders could be differentiated on clinically relevant variables, and possibly identified prior to treatment. Method Female patients (N = 181) were classified as rapid, slow, or nonresponders based on the speed and magnitude with which they interrupted their bingeing and/or vomiting symptoms, and were compared on eating disorder behaviors and psychopathology and general psychopathology. Results The rapid response group was marginally older and had a slightly shorter course of treatment than the slow response group. The rapid response group also had significantly fewer pretreatment binge episodes, and a longer course of treatment than the nonresponse group. However, the three response groups were not significantly different on any other examined variables. Discussion The only pretreatment variable that differentiated response groups was symptom frequency, in that rapid responders had fewer binge episodes than nonresponders. No pre-existing variables differentiated rapid and slow response. Given that few individual pre-existing differences that might account for speed of response were identified, the clinical importance of facilitating a rapid response to treatment for all patients is discussed. © 2013 by Wiley Periodicals, Inc. (Int J Eat Disord 2013; 46:563-566) Copyright © 2013 Wiley Periodicals, Inc., A Wiley Company.</t>
  </si>
  <si>
    <t>10.1002/eat.22136</t>
  </si>
  <si>
    <t>Walsh, T.B.</t>
  </si>
  <si>
    <t>Recovery from eating disorders</t>
  </si>
  <si>
    <t>10.1080/00048670701793402</t>
  </si>
  <si>
    <t xml:space="preserve">No mention of CBT in title and no abstract </t>
  </si>
  <si>
    <t>Crow, S.; Peterson, C.B.</t>
  </si>
  <si>
    <t>Refining treatments for eating disorders</t>
  </si>
  <si>
    <t>10.1176/appi.ajp.2008.08121820</t>
  </si>
  <si>
    <t>Komatsu, H.; Nagamitsu, S.; Ozono, S.; Yamashita, Y.; Ishibashi, M.; Matsuishi, T.</t>
  </si>
  <si>
    <t>Regional cerebral blood flow changes in early-onset anorexia nervosa before and after weight gain</t>
  </si>
  <si>
    <t>To investigate the changes of regional cerebral blood flow (rCBF) in early-onset anorexia nervosa (AN) before and after weight gain, we examined resting rCBF using single photon emission computed tomography (SPECT) with [123I]iodoamphetamine (123I-IMP). Ten female children with AN (mean age 13.2years old) participated in this study. SPECT examinations were performed in all patients twice at the beginning of treatment and after weight gain. The mean body mass index (BMI) was changed from 13.1 to 16.6 during 4months treatment period. Automatic voxel-based analysis of the images was carried out using statistical parametric mapping (SPM) software. Relatively increased rCBF in the bilateral parietal lobe and limbic lobe including the posterior cingulate cortex (PCC) were observed after weight gain in early-onset AN. There was no significant decrease in the rCBF after weight gain. A significant positive correlation was observed between BMI and rCBF in the right thalamus, right parietal lobe, and right cerebellum. These results suggested that weight gain during the process of recovery from early-onset AN might activate specific brain regions which are possibly relevant to the pathophysiological aspects of the disorder. © 2009 Elsevier B.V.</t>
  </si>
  <si>
    <t>10.1016/j.braindev.2009.09.022</t>
  </si>
  <si>
    <t>Luzier, J.; Rached, K.; Talley, J.</t>
  </si>
  <si>
    <t>Relapse prevention and selective serotonin reuptake inhibitor medication in two adolescents with anorexia nervosa</t>
  </si>
  <si>
    <t>Objective: Clinicians and researchers have long struggled to find effective treatments for people with anorexia nervosa (AN). Although most clinical guidance suggests that selective-serotonin reuptake inhibitor (SSRI) medication is not an effective first-line treatment for AN, in practice, these medicines continue to be frequently prescribed for comorbid diagnoses. Method: In this case report, two adolescents who were in sustained remission from AN either relapsed or began to decline significantly once their dose of SSRI medication was tapered. Results: In Case A, despite a very slow and measured taper, this child dropped significant weight in a short amount of time after the medication was discontinued. Fortunately for Case B, symptoms emerged before the taper was complete, and providers could quickly increase the dose of medication early in her struggle with AN thoughts and urges. Discussion: A brief review of literature regarding SSRI medication use in AN is presented along with considerations for future research. © 2019 Wiley Periodicals, Inc.</t>
  </si>
  <si>
    <t>10.1002/eat.23092</t>
  </si>
  <si>
    <t>Berman, Margit I; Hill, Clara E; Liu, Jingqing; Jackson, John; Sim, Wonjin; Spangler, Patricia</t>
  </si>
  <si>
    <t>Relational events in acceptance and commitment therapy for three clients with anorexia nervosa: What is corrective?</t>
  </si>
  <si>
    <t>Transformation in psychotherapy: Corrective experiences across cognitive behavioral, humanistic, and psychodynamic approaches.</t>
  </si>
  <si>
    <t>Our primary interest was determining the helpful (corrective) components of relational events (REs). We addressed this in two ways: (a) a qualitative analysis of the therapist interventions used when the clients were exploring versus not exploring the therapeutic relationship and (b) a more global qualitative analysis of the helpful therapist and client variables involved in the REs. We note that although our initial intent was to study corrective relational events (CREs), we could not assume that any of these events were corrective, because we did not have access to clients' inner experiences; rather, we used our clinical judgment from both psychodynamic and acceptance and commitment therapy (ACT) perspectives to determine whether events seemed to us to be helpful or corrective. (PsycInfo Database Record (c) 2021 APA, all rights reserved)</t>
  </si>
  <si>
    <t>10.1037/13747-012</t>
  </si>
  <si>
    <t>Miyasaka, N.; Yoshiuchi, K.; Yamanaka, G.; Sasaki, T.; Kumano, H.; Kuboki, T.</t>
  </si>
  <si>
    <t>Relations among premorbid weight, referral weight, and psychological test scores for patients with anorexia nervosa</t>
  </si>
  <si>
    <t>The purpose of this study was to test the hypothesis that, in anorexia nervosa, patients with a low premorbid weight are associated with a low weight at referral and that premorbid weight, referral weight, and weight loss are associated with mood states. The changes of Body Mass Index from premorbid to referral, the duration of illness, and the psychological scores on the Profile of Mood States and the Cornell Medical Index-Health Questionnaire were examined in 49 anorexia nervous patients. Body Mass Index at referral of patients with lower premorbid Body Mass Index was significantly lower than that of patients with higher premorbid level. For patients with a larger relative decrease, scores on depressive mood were lower. These findings suggested that in anorexia nervosa patients, lower premorbid Body Mass Index was associated with lower Body Mass Index at referral, and that the patients with higher relative decrease in Body Mass Index might be satisfied with their weight loss.</t>
  </si>
  <si>
    <t>10.2466/pr0.2003.92.1.67</t>
  </si>
  <si>
    <t>Tasca, G.A.</t>
  </si>
  <si>
    <t>Relationship-Focused Psychotherapies for Eating Disorders Come of Age</t>
  </si>
  <si>
    <t>This is a commentary on 3 case studies of relationship-focused therapies for eating disorders. The 3 approaches vary along a number of dimensions, but nevertheless share important similarities especially related to the role played by variables such as interpersonal problems and affect dysregulation. I briefly review research on interpersonal- and attachment-based models of eating disorders that provide the evidence-base for theories of therapy that are relationship-focused. The Interpersonal Psychotherapy case presented by Tanofsky-Kraff, Shomaker, Young, and Wilfley (2016) illustrates how a group context can facilitate change in key role disputes and role transitions in an adolescent at risk of developing an eating disorder later in her life. The Integrative-Dynamic Therapy case presented by Richards, Shingleton, Goldman, Siegel, and Thompson-Brenner (2016) is a novel sequential combination of cognitive-behavioral therapy followed by dynamic psychotherapy for a young adult with bulimia nervosa that likely reflects what most clinicians do in everyday practice. The Psychoanalytic Psychotherapy case presented by Lunn, Poulsen, and Daniel (2016) of a patient with severe personality pathology demonstrates how treatments for eating disorders sometimes must address complex attachment dysfunction, self-organization, and therapist countertransference in order to provide a useful therapeutic experience. Relationship-focused theories and therapies for eating disorders have come a long way over the past decades, thus providing therapists with a wider range of approaches that can be truly personalized to their clients. © 2016. American Psychological Association.</t>
  </si>
  <si>
    <t>10.1037/pst0000058</t>
  </si>
  <si>
    <t xml:space="preserve">Relational therapy </t>
  </si>
  <si>
    <t>Rachid, F.</t>
  </si>
  <si>
    <t>Repetitive transcranial magnetic stimulation in the treatment of eating disorders: A review of safety and efficacy</t>
  </si>
  <si>
    <t>Eating disorders are a significant public health concern accounting for significant morbidity and mortality. Therapeutic approaches are available to treat eating disorders but less than half of the patients recover. Therapeutic alternatives are needed such as repetitive transcranial magnetic stimulation. I reviewed studies that evaluated the safety and efficacy of this technique for the treatment of eating disorders. The electronic literature on repetitive transcranial magnetic stimulation, theta burst and deep transcranial magnetic stimulation in the treatment of eating disorders was retrieved. The findings were quite heterogeneous in results with some studies showing relatively positive results with reduction of both craving and eating behaviors with active stimulation versus sham. Repetitive transcranial magnetic stimulation was safe. Research in this field was limited by the small number of studies and sample sizes, diversity of stimulation parameters, questionable placebo conditions, the lack of a sham-controlled design and the use of subjective scales lacking in sensitivity. The evidence supporting rTMS for eating disorders is somewhat promising. Future studies on high frequency rTMS of the LDLPFC/DMPFC with increased statistical power, rigorous randomization, outcome measures and optimal parameters are needed to confirm the short- and long-term safety and efficacy of rTMS for the treatment of eating disorders. © 2018</t>
  </si>
  <si>
    <t>10.1016/j.psychres.2018.08.013</t>
  </si>
  <si>
    <t>Tsai, S.-J.</t>
  </si>
  <si>
    <t>Repetitive transcranial magnetic stimulation: A possible novel therapeutic approach to eating disorders</t>
  </si>
  <si>
    <t>The two most common eating disorders, anorexia nervosa and bulimia nervosa, are characterized by aberrant eating patterns and disturbances in body image. Treatment involves combining individual, behavioural, group, and family therapies, possibly with medications. Studies have found that medication, chiefly antidepressants, could be of help in bulimia nervosa but the evidence is weaker for use in anorexia nervosa. Repetitive transcranial magnetic stimulation (rTMS) is a non-invasive technique that briefly stimulates or depresses cortical areas within the brain. It has been used in the treatment of various psychiatric disorders, especially major depression, which is a condition that patients with eating disorders often experience as a significant comorbidity. Given that both disorders may share a common pathogenesis, this report proposes that rTMS may represent an alternative strategy for the treatment of eating disorders. Other evidence that supports this notion comes from animal studies that show that rTMS can change feeding behaviours and central neurotransmitters related to the regulation of eating behaviours. Further investigation into the dose, duration and type of rTMS stimulus is needed to verify the efficacy of this intervention in eating disorders. © 2005 Elsevier Ltd. All rights reserved.</t>
  </si>
  <si>
    <t>10.1016/j.mehy.2005.05.020</t>
  </si>
  <si>
    <t>McCall, B.</t>
  </si>
  <si>
    <t>Research focus: Profi le: The King's College London unit tackling eating disorders</t>
  </si>
  <si>
    <t>10.1016/S0140-6736(13)60119-1</t>
  </si>
  <si>
    <t xml:space="preserve">No mention of CBT in title, no abstract </t>
  </si>
  <si>
    <t>Kelbrick, M.M.</t>
  </si>
  <si>
    <t>Rethinking the way we approach eating disorders</t>
  </si>
  <si>
    <t>10.1192/apt.18.4.315</t>
  </si>
  <si>
    <t>No mention of CBT in title and no abstract</t>
  </si>
  <si>
    <t>Goddard, E.; Ashkan, K.; Farrimond, S.; Bunnage, M.; Treasure, J.</t>
  </si>
  <si>
    <t>Right frontal lobe glioma presenting as anorexia nervosa: Further evidence implicating dorsal anterior cingulate as an area of dysfunction</t>
  </si>
  <si>
    <t>Objective: The association of anorexia nervosa (AN) with organic brain lesions may offer insight into underlying illness neuropathology. A systematic review reported an association between AN and lesions located in the right frontal lobe. To date, no studies have studied such a case longitudinally. A case of a male presenting with AN and a frontal lobe glioma is described. Method: The clinical symptoms and subsequent medical and neuropsychological investigations before and after surgery are reviewed. Results: The remission of ED symptoms is observed at 2 year post-surgery follow up. Discussion: The features of this case are set into the context of recent conceptualizations of AN and the clinical implications for identifying individuals with underlying organic causes. Copyright © 2012 Wiley Periodicals, Inc.</t>
  </si>
  <si>
    <t>10.1002/eat.22072</t>
  </si>
  <si>
    <t>Salient components of a comprehensive service for eating disorders</t>
  </si>
  <si>
    <t>Eating disorders are challenging and difficult to treat, because of the necessity of a multidisciplinary treatment team for effective outcomes and the high mortality rate of anorexia nervosa. An adequate initial assessment and evaluation requires a psychiatric assessment, a medical history and medical examination, a social history and an interview of family members or collateral informants. A comprehensive eating disorder treatment team includes a psychiatrist coordinating the treatment and appropriate medical physician specialists, nutritionists, and psychotherapists. An adequate outpatient eating disorder clinic needs to provide individual psychotherapy with cognitive behavioral techniques specific for anorexia nervosa and bulimia nervosa, family therapy, pharmacological treatment and the resources to obtain appropriate laboratory tests. Eating disorder patients requiring inpatient care are best treated in a specialized eating disorder inpatient unit. A cognitive behavioral framework is most useful for the overall unit milieu. Medical management and nutritional rehabilitation are the primary goals for inpatient treatment. Various group therapies can cover common core eating disorder psychopathology problems and dialectical behavior therapy groups can be useful for managing emotional dysregulation. Residential, partial hospitalization and day treatment programs are useful for transitioning patients from an inpatient program or for patients needing some monitoring. In these programs, at least one structured meal is advisable as well as nutritional counseling, group therapy or individual counseling sessions. Group therapies usually address issues such as social skills training, social anxiety, body image distortion or maturity fears. Unfortunately there is s paucity of evidence based randomized control trials to recommend the salient components for a comprehensive service for eating disorders. Experienced eating disorder clinicians have come to the conclusion that a multidisciplinary team approach provides the most effective treatment.</t>
  </si>
  <si>
    <t>10.1002/j.2051-5545.2009.tb00235.x</t>
  </si>
  <si>
    <t xml:space="preserve">Non-intervention - service recommendations </t>
  </si>
  <si>
    <t>Button, E.J.; Warren, R.L.</t>
  </si>
  <si>
    <t>Self-image in anorexia nervosa 7.5 years after initial presentation to a specialized eating disorders service</t>
  </si>
  <si>
    <t>Objective: The present study examined self-image in a group of sufferers of anorexia nervosa some years after initial presentation. Method: A cohort of anorectic patients was followed up 7.5 years after presentation at a specialist locally based eating disorders service for adults. All subjects were invited to take part in a semi-structured interview, which included completion of a repertory grid (SELFGRID) and a series of questionnaires. Results: The group as a whole showed continuing low self-esteem. Measures of low self-esteem were strongly related to measures of overall well-being and particularly highly correlated with the 'ineffectiveness' scale of the Eating Disorders Inventory. Discussion: It is argued that the results highlight the chronic nature of low self-esteem in anorexia nervosa and that greater emphasis should be placed on therapeutic initiatives to tackle this problem. Copyright © 2002 John Wiley &amp; Sons, Ltd and Eating Disorders Association.</t>
  </si>
  <si>
    <t>10.1002/erv.484</t>
  </si>
  <si>
    <t>Favaro, A.; Santonastaso, P.</t>
  </si>
  <si>
    <t>Self-injurious behavior in anorexia nervosa</t>
  </si>
  <si>
    <t>Recent reports have postulated the existence of two different types of self-injurious behavior: impulsive and compulsive. The aim of the present study is to analyze the dimensionality of self-injurious behavior and to study the link between self-injurious behavior and clinical features in anorexia nervosa. The study involved 236 consecutive patients with anorexia nervosa, diagnosed by DSM-IV criteria. Subjects were evaluated by means of a semistructured interview and self-reported questionnaires, such as the Eating Disorders Inventory and Hopkins Symptom Checklist. A principal component analysis was used to study the dimensionality of different types of self-injurious behavior, including purging. Our findings confirm the distinction between impulsive and compulsive self-injurious behavior. The dimensions appear to be represented as a continuum in both the anorexia nervosa diagnostic subgroups. A third distinct dimension emerged that included self-induced vomiting and laxative/diuretics abuse. Childhood sexual abuse and anxiety significantly predict the presence of impulsive self-injury, whereas obsessionality and age predict compulsive self-injury. The coexistence of a positive score on both dimensions of self-injurious behavior was the strongest predictor of treatment dropout. The present study highlights the importance of self-injurious behavior; it should be given due consideration in future outcome studies on anorexia nervosa.</t>
  </si>
  <si>
    <t>10.1097/00005053-200008000-00010</t>
  </si>
  <si>
    <t>Rossi, L.; Silva, C.; Charvin, I.; Da Fonseca, D.; Bat-Pitault, F.</t>
  </si>
  <si>
    <t>Sleep and emotionality in adolescents with anorexia nervosa during the Covid-19 pandemic</t>
  </si>
  <si>
    <t>Purpose: The recent Covid-19 pandemic and its lockdown measures raised concerns about people's mental health, leading to an increased interest in identifying vulnerable groups especially at risk for mental distress. This cross-sectional study investigated the impact of this unprecedented situation on sleeping patterns and emotionality in adolescents with anorexia nervosa (AN). Methods: Variations in sleeping patterns and emotionality of two groups of adolescents with AN, assessed before (N = 50) and during (N = 51) the Covid-19 lockdown were analysed. We further investigated these variations over time, considering the two lockdown periods in France. Results: Adolescents self-reported significantly more sleep difficulties and lower rates of positive emotions during lockdown, compared to those evaluated before it. Furthermore, present findings overall suggest that as the lockdown progresses, adolescents with AN show an increased deterioration of sleep quality, as indicated by greater insomnia severity levels. They also show a significant decrease in the subjective experience of positive emotionality, in particular in feelings of tenderness. Conclusions: These sleep and emotionality alterations may have amplified the severity and the incidence of AN in adolescents during the Covid-19 pandemic. These features may therefore represent therapeutic targets to optimise care of adolescents with AN. This is particularly urgent, considering kinetics of the deterioration. Tools such as those provided by cognitive behavioural therapy for insomnia and by the positive psychology framework seem appropriate to guide clinicians in this context. Level Of Evidence: Level V, descriptive study (evaluation data retrospectively studied). © 2023 The Authors. European Eating Disorders Review published by Eating Disorders Association and John Wiley &amp; Sons Ltd.</t>
  </si>
  <si>
    <t>10.1002/erv.2971</t>
  </si>
  <si>
    <t>Pillay, M.; Crisp, A.H.</t>
  </si>
  <si>
    <t>Some psychological characteristics of patients with anorexia nervosa whose weight has been newly restored</t>
  </si>
  <si>
    <t>A preliminary study has served to demonstrate that patients with primary anorexia nervosa whose weight has been newly restored to normal, and who are currently involved in individual and family psychotherapy, are significantly characterized by having very low self‐esteem, by being highly sensitive to social interactions and by being ‘obsessoid’. It is suggested that, in therapy, specific behavioural approaches to these problems may usefully complement other psychotherapeutic endeavours. 1977 The British Psychological Society</t>
  </si>
  <si>
    <t>10.1111/j.2044-8341.1977.tb02436.x</t>
  </si>
  <si>
    <t>Desole, L.</t>
  </si>
  <si>
    <t>Special issue: Eating disorders and mindfulness</t>
  </si>
  <si>
    <t>10.1080/10640266.2011.547136</t>
  </si>
  <si>
    <t>McIntosh, V.V.W.; Jordan, J.; Luty, S.E.; Carter, F.A.; McKenzie, J.M.; Bulik, C.M.; Joyce, P.R.</t>
  </si>
  <si>
    <t>Specialist supportive clinical management for anorexia nervosa</t>
  </si>
  <si>
    <t>Objective: This article presents the rationale for, and description of, a non-specialized therapy for anorexia nervosa, called specialist supportive clinical management (SSCM). Method: Clinical management and supportive psychotherapy models of treatment are outlined. SSCM is described, as it was delivered in a clinical trial of psychotherapies for adult women with anorexia nervosa. Results: The primary focus of SSCM for anorexia nervosa is the resumption of normal eating and the restoration of weight. Therapy aims to maintain a therapeutic relationship that facilitates the return to normal eating, and to enable other life issues that may impact on the eating disorder to be addressed. Conclusion: Possible effective components of SSCM are discussed. © 2006 by Wiley Periodicals, Inc.</t>
  </si>
  <si>
    <t>10.1002/eat.20297</t>
  </si>
  <si>
    <t>SSCM</t>
  </si>
  <si>
    <t>Jordan, J.; McIntosh, V.V.W.; Bulik, C.M.</t>
  </si>
  <si>
    <t>Specialist Supportive Clinical Management for anorexia nervosa: what it is (and what it is not)</t>
  </si>
  <si>
    <t>Objective: Specialist Supportive Clinical Management (SSCM) is a psychotherapy comprising a clinical management focus addressing anorexia nervosa (AN) symptoms and a supportive therapy component. SSCM has been an active control therapy in randomised controlled trials for AN, but has proven to be an effective therapy in its own right. There has been speculation about how this relatively straightforward therapy works. Some of the commentaries and descriptors used for SSCM, however, do not reflect the content or principles of SSCM. This paper clarifies areas of misunderstanding by describing what SSCM is and what it is not, particularly in relation to commentary about its constituent characteristics. Conclusions: SSCM utilises well established clinical management for AN (with a sustained focus on normalised eating and weight restoration) coupled with supportive therapy principles and strategies. Common factors across both arms include core counselling skills and a positive therapeutic alliance to promote adherence and retention in treatment for AN. Compared to other comparator therapies to date, SSCM is a simpler therapy without unique or novel theoretically derived strategies. Comparable outcomes with more complex psychotherapies raise the question of whether the combined core components of SSCM may be sufficient for many people with AN. © The Royal Australian and New Zealand College of Psychiatrists 2019.</t>
  </si>
  <si>
    <t>10.1177/1039856219875024</t>
  </si>
  <si>
    <t>Bloks, H.; Hoek, H.W.; Callewaert, I.; Van Furth, E.</t>
  </si>
  <si>
    <t>Stability of Personality Traits in Patients Who Received Intensive Treatment for a Severe Eating Disorder</t>
  </si>
  <si>
    <t>A longitudinal prospective design with four assessments was used to examine the stability of personality traits and their relation to recovery in patients with restrictive anorexia nervosa (N = 35), bingeing/purging anorexia nervosa (N = 37), bulimia nervosa (N = 47), and eating disorder not otherwise specified (N = 27). Recovery is associated with changes in personality traits in the direction of healthy control women. Recovered patients still show higher harm avoidance and higher persistence than healthy control women. These temperament factors seem to be a vulnerability factor for developing an eating disorder. Novelty seeking seems to define the type of eating disorder one is prone to develop. The character dimensions contribute the most to recovery. High self-directedness contributes to a favorable prognosis of bulimic symptomatology, whereas high cooperativeness contributes to an unfavorable prognosis in patients with anorexia nervosa.</t>
  </si>
  <si>
    <t>10.1097/01.nmd.0000110284.12816.fe</t>
  </si>
  <si>
    <t>Cooper, M.; Stockford, K.; Turner, H.</t>
  </si>
  <si>
    <t>Stages of change in anorexic and bulimic disorders: The importance of illness representations</t>
  </si>
  <si>
    <t>This study investigated the relationship between illness representations and stage of change in women with anorexic (N = 33) and women with bulimic (N = 36) disorders. A cross-sectional design was employed and participants were asked to complete a set of questionnaires. The relationship between illness representations and stage of change was explored in the two groups separately using hierarchical multiple regression analyses. A number of different items from the illness representations measure, together with locus of control and social support, explained relatively high proportions of the variance in each stage of change in the two groups. Where similar items emerged as important in both groups, their relative importance showed variation according to stage of change being considered. Implications for differential approach to treatment in the two disorders are discussed in the context of the study limitations. © 2007 Elsevier Ltd. All rights reserved.</t>
  </si>
  <si>
    <t>10.1016/j.eatbeh.2007.01.003</t>
  </si>
  <si>
    <t>Haynos, A.F.; Utzinger, L.M.; Lavender, J.M.; Crosby, R.D.; Cao, L.; Peterson, C.B.; Crow, S.J.; Wonderlich, S.A.; Engel, S.G.; Mitchell, J.E.; Le Grange, D.; Goldschmidt, A.B.</t>
  </si>
  <si>
    <t>Subtypes of Adaptive and Maladaptive Perfectionism in Anorexia Nervosa: Associations with Eating Disorder and Affective Symptoms</t>
  </si>
  <si>
    <t>Journal of Psychopathology and Behavioral Assessment</t>
  </si>
  <si>
    <t>Perfectionism is hypothesized to contribute to the etiology of anorexia nervosa (AN). However, there is little research regarding whether individuals with AN can be classified according to maladaptive (e.g., evaluative concerns) and adaptive (e.g., high personal standards) facets of perfectionism that predict distinct outcomes and might warrant different intervention approaches. In this study, a latent profile analysis was conducted using data from adults with AN (n = 118). Frost Multidimensional Perfectionism Scale (Frost et al. Cognitive Therapy and Research, 14(5), 449–46, 1990) subscales were used to identify subgroups differing according to endorsed perfectionism features (e.g., adaptive and maladaptive perfectionism). Generalized linear models were used to compare subgroups on eating disorder and affective symptoms measured through questionnaire and ecological momentary assessment. Four subgroups were identified: (a) Low Perfectionism; (b) High Adaptive and Maladaptive Perfectionism; (c) Moderate Maladaptive Perfectionism; and (d) High Maladaptive Perfectionism. Subgroups differed on overall eating disorder symptoms (p &lt;.001), purging (p =.005), restrictive eating (p &lt;.001), and body checking (p &lt;.001) frequency, depressive (p &lt;.001) and anxiety (p &lt;.001) symptoms, and negative (p =.001) and positive (p &lt;.001) affect. The Low Perfectionism group displayed the most adaptive scores and the Moderate and High Maladaptive Perfectionism groups demonstrated the most elevated clinical symptoms. The High Adaptive and Maladaptive Perfectionism group demonstrated low affective disturbances, but elevated eating disorder symptoms. Results support the clinical significance of subtyping according to perfectionism dimensions in AN. Research is needed to determine if perfectionism subtyping can enhance individualized treatment targeting in AN. © 2018, Springer Science+Business Media, LLC, part of Springer Nature.</t>
  </si>
  <si>
    <t>10.1007/s10862-018-9672-8</t>
  </si>
  <si>
    <t>Lobb, L.G.; Schaefer, H.H.</t>
  </si>
  <si>
    <t>Successful treatment of anorexia nervosa through isolation.</t>
  </si>
  <si>
    <t>10.2466/pr0.1972.30.1.245</t>
  </si>
  <si>
    <t>Weinbach, Noam; Lock, James; Bohon, Cara</t>
  </si>
  <si>
    <t>Superior response inhibition to high-calorie foods in adolescents with anorexia nervosa.</t>
  </si>
  <si>
    <t>Anorexia nervosa (AN) is a severe eating disorder that is characterized by significant weight loss as a result of self-starvation. Little is known about the mechanisms that allow these patients to endure self-starvation for long periods of time. It has been suggested that the neurocognitive mechanism responsible for stopping inappropriate actions (i.e., response inhibition) may contribute to this process. However, empirical evidence to support this notion is lacking. The goal of the current study was to assess if exposure to high-calorie food stimuli may trigger response inhibition to a greater extent in adolescents with AN compared to healthy adolescents. Thirty adolescents with restrictive type AN (AN-R) and 30 healthy adolescents completed a food-stop signal task wherein their ability to inhibit prepotent responses was assessed following exposure to high- and low-calorie food images. The results revealed superior ability of adolescents with AN-R to inhibit actions following exposure to high-calorie food images compared with controls. No such difference was found between the groups following exposure to low-calorie foods. The results indicate that high-calorie foods automatically trigger stronger activation of response inhibition in adolescents with AN compared to healthy adolescents. Such activation is likely a unique feature of AN that potentially contributes to patients' ability to severely restrict eating. (PsycInfo Database Record (c) 2021 APA, all rights reserved)</t>
  </si>
  <si>
    <t>10.1016/j.brat.2019.103441</t>
  </si>
  <si>
    <t xml:space="preserve">Experimental </t>
  </si>
  <si>
    <t>Sun, B.; Li, D.; Liu, W.; Zhan, S.; Pan, Y.; Zhang, X.</t>
  </si>
  <si>
    <t>Surgical treatments for anorexia nervosa</t>
  </si>
  <si>
    <t>Neurosurgical Treatments for Psychiatric Disorders</t>
  </si>
  <si>
    <t>Anorexia nervosa Anorexia nervosa (AN) is a severe psychiatric disorder Psychiatric disorder with high rates of morbidity and mortality. An estimated 21% of patients experience a chronic course despite treatment with the best available medications and behavioral therapies. Existing data suggest that lesioning and deep brain stimulation Deep brain stimulation can benefit a large proportion (ranging from 60 to 80%) of patients with medically intractable AN. Long-term serious adverse events are very infrequent. Functional neuroimaging Neuroimaging studies have increased our understanding of the mechanisms of disease development and therapeutic action. At our institution, we grade AN on a four-point scale based on patient clinical characteristics and our surgical experience over the past 8 years. This scale is particularly useful for guiding the selection of surgical procedures. Such treatment options include deep brain stimulation or lesioning of the nucleus accumbens Nucleus Accumbens, anterior capsulotomy, and anterior cingulotomy. Data suggest that surgical treatment is a viable option for intractable AN, and can alleviate suffering and improve the quality of life Quality of life of patients with these disabling disorders. © Shanghai Jiao Tong University Press, Shanghai and Springer Science+Business Media Dordrecht 2015.</t>
  </si>
  <si>
    <t>Prakash Sharma, M.; Kar, S.K.</t>
  </si>
  <si>
    <t>Surreptitious metformin abuse in anorexia nervosa presenting as periodic hypoglycaemia</t>
  </si>
  <si>
    <t>10.1177/0004867415584642</t>
  </si>
  <si>
    <t>Szalay, C.; Ábrahám, I.; Papp, S.; Takács, G.; Lukáts, B.; Gáti, A.; Karádi, Z.</t>
  </si>
  <si>
    <t>Taste reactivity deficit in anorexia nervosa</t>
  </si>
  <si>
    <t>Aim: Anorexia nervosa is a complex psychiatric disorder posing a rapidly increasing burden on modern societies. Our purpose was to clarify perceptual-motivational aspects of gustatory disturbances in the disease. Methods: A taste reactivity test, with the use of all five primary qualities in two concentrations, was performed in restrictive-type anorexic patients, and their hedonic evaluations were compared to those of age-matched healthy control subjects. Results: The patients gave significantly lower pleasantness scores for pleasant taste stimuli compared with controls. The differences were the greatest for the lower concentration sucrose, umami and sodium chloride. Ratings given for the aversive taste stimuli were similar in both experimental groups. Conclusion: Our findings contribute to a better understanding of complex symptoms of anorexia nervosa, and may also help to develop more effective cognitive-behavioral therapies. Journal compilation © 2010 Japanese Society of Psychiatry and Neurology.</t>
  </si>
  <si>
    <t>10.1111/j.1440-1819.2010.02106.x</t>
  </si>
  <si>
    <t>Korn, J.; Dietel, F.A.; Hartmann, A.S.</t>
  </si>
  <si>
    <t>Testing the specificity of interpretation biases in women with eating disorder symptoms: An online experimental assessment</t>
  </si>
  <si>
    <t>Objective: Cognitive biases, such as memory, attention, and interpretation bias, are thought to play a central role in the development and maintenance of eating disorders (EDs). The aim of the present study was to investigate whether the interpretation bias is ED-specific or can be generalized to comorbid disorder-related threats in women with high levels of ED symptoms. Method: In an online study, we measured interpretation bias using the modified Sentence Word Association Paradigm (SWAP), comparing women with (n = 39) and without (sub)threshold eating disorders (n = 56). We assessed endorsement and rejection rates as well as reaction times in response to a positive/neutral or a negative ED-specific, social anxiety-specific (SAD), or generalized anxiety-specific (GAD) interpretive word following an ambiguous sentence. Results: In ambiguous situations, women with high ED symptoms selected more negative (p &lt;.001) and fewer positive/neutral ED-related interpretations (p &lt;.001). Negative interpretations were endorsed significantly faster (p &lt;.001), while positive interpretations were rejected faster in this group (p &lt;.001). These women also manifested negative SAD-specific interpretation bias patterns in reaction time measures. Nevertheless, ED severity was best predicted by the endorsement of negative ED-specific stimuli, whereas ED and SAD reaction time measures seemed to have a negligible effect. Discussion: The results indicate that the interpretation bias might be ED-specific. The SWAP can be a useful tool for the further investigation of the etiological relevance of the interpretation bias as well as for the development of modification training interventions. © 2019 The Authors. International Journal of Eating Disorders published by Wiley Periodicals, Inc.</t>
  </si>
  <si>
    <t>10.1002/eat.23201</t>
  </si>
  <si>
    <t>Gatward, N.</t>
  </si>
  <si>
    <t>The ability to tolerate starvation: A role in anorexia nervosa?</t>
  </si>
  <si>
    <t>10.1002/erv.448</t>
  </si>
  <si>
    <t>Chiodo, J.</t>
  </si>
  <si>
    <t>The assessment of anorexia nervosa and bulimia.</t>
  </si>
  <si>
    <t>Progress in behavior modification</t>
  </si>
  <si>
    <t>10.1016/b978-0-12-535619-0.50011-3</t>
  </si>
  <si>
    <t>Norris, M.; Strike, M.; Pinhas, L.; Gomez, R.; Elliott, A.; Ferguson, P.; Gusella, J.</t>
  </si>
  <si>
    <t>The Canadian eating disorder program survey - Exploring intensive treatment programs for youth with eating disorders</t>
  </si>
  <si>
    <t>Objective: To explore and describe philosophies and characteristics of intensive eating disorder (ED) treatment programs based in tertiary care institutions across Canada. Method: A ninety-item survey examining ED services for adolescents was developed, piloted, and completed by 11 programs across Canada. Information pertaining to program characteristics and components, governance, staffing, referrals, assessments, therapeutic modalities in place, nutritional practices, and treatment protocols were collected. Results: The results highlight the diversity of programming available but also the lack of a unified approach to intensive eating disorder treatment in youth. Conclusions: This report provides important baseline data that offers a framework that programs can use to come together to establish assessment and treatment protocols as well as a process for outcome evaluation. Continued collaboration will be essential moving forward to ensure Canadian youth, regardless of geographic location, receive the necessary treatment required to attain and sustain recovery.</t>
  </si>
  <si>
    <t>Survey, likely inpatients/day-patients</t>
  </si>
  <si>
    <t>Bulik, C.M.</t>
  </si>
  <si>
    <t>The challenges of treating anorexia nervosa</t>
  </si>
  <si>
    <t>10.1016/S0140-6736(13)61940-6</t>
  </si>
  <si>
    <t>Crow, S.</t>
  </si>
  <si>
    <t>The economics of eating disorder treatment</t>
  </si>
  <si>
    <t>Illness-associated costs are a major concern in eating disorders (ED). Economic aspects of (ED) have been an area receiving research attention. In the last three years a number of studies have been completed, including studies examining national costs of ED; third party payer costs for ED treatment; societal costs of ED; and cost effectiveness analysis of specific treatments. Additionally, some work has been done to model costs associated with ED prevention efforts. A number of further cost effectiveness analyses are planned. This area will be a fertile one for continued study. © Springer Science+Business Media.</t>
  </si>
  <si>
    <t>10.1007/s11920-014-0454-z</t>
  </si>
  <si>
    <t>Economics</t>
  </si>
  <si>
    <t>Solis, B.; Nova, E.; Gómez, S.; Samartín, S.; Mouane, N.; Lemtouni, A.; Belaoui, H.; Marcos, A.</t>
  </si>
  <si>
    <t>The effect of fermented milk on interferon production in malnourished children and in anorexia nervosa patients undergoing nutritional care</t>
  </si>
  <si>
    <t>European Journal of Clinical Nutrition</t>
  </si>
  <si>
    <t>For several years cytokine production has been associated with infections but it was not suspected that some types of food could also induce cytokines, even in a state of non-infection. Lactic bacteria can induce interferon (IFN) production in human healthy subjects, thus, a better protection against infections would be expected. Therefore, we planned to evaluate the effect of two diets including yoghurt or milk on IFN-γ production during nutritional recovery in two different situations of malnutrition: (1) children with diarrhoea; and (2) patients with anorexia nervosa (AN). Both the diet including yoghurt of that including milk seemed to increase IFN-γ production at the end of nutritional recovery in the malnourished children with diarrhoea. The significance of interferon production and the lymphocyte subset increase should be explored to know if a better resistance against pathogens is related to them. Regulation of intestinal absorption and moderate stimulation of interferon production make the yoghurt-based diet a good choice in the nutritional care of children. In the same way, an increase in the IFN-γ production was observed in AN patients consuming yoghurt. This increase of IFN-γ production could be considered a biological marker to detect the effect of probiotics on the immune response, especially in the improvement of a deficient nutritional status. © 2002 Nature Publishing Group.</t>
  </si>
  <si>
    <t>10.1038/sj.ejcn.1601659</t>
  </si>
  <si>
    <t>Bruha, Jennifer</t>
  </si>
  <si>
    <t>The effects of body experience and mindfulness on body-image disturbance and eating disorders.</t>
  </si>
  <si>
    <t>3rd wave, survey</t>
  </si>
  <si>
    <t>Martin, Brooke A</t>
  </si>
  <si>
    <t>The effects of dialectal behavior therapy on individuals diagnosed with anorexia nervosa and bulimia nervosa.</t>
  </si>
  <si>
    <t>The study examined the effectiveness of Dialectical Behavior Therapy focused treatment on individuals diagnosed with Anorexia Nervosa and individuals diagnosed with Bulimia Nervosa receiving treatment in a partial hospitalization program. The study utilized archival data gathered from a local psychiatric hospital between the years of 2007 and 2011. The sample included 101 females ranging in age from 12 years to 68 years; 49 participants met diagnostic criteria for Anorexia Nervosa and 52 patients met diagnostic criteria for Bulimia Nervosa. A series of one-way repeated measures ANOVAs were conducted to compare the effects of DBT focused treatment on subscale scores of the Eating Disorder Inventory, third edition. Findings support the hypotheses that individuals diagnosed with AN and BN would demonstrate statistically significant behavioral and cognitive improvement following treatment. Additionally, findings indicate individuals diagnosed with BN showed the most improvement overall, supporting the main hypothesis that DBT focused treatment would prove to be more effective for individuals diagnosed with BN than AN. Results from this study demonstrate a change in both behavioral and psychological aspects of eating disorder behavior and add empirically-supported data on the use of DBT focused treatment with individuals diagnosed with AN and BN. Implications and future directions for research are also discussed. (PsycInfo Database Record (c) 2021 APA, all rights reserved)</t>
  </si>
  <si>
    <t>Fahy, T A; DeSilva, P; Silverstone, P; Russell, G F</t>
  </si>
  <si>
    <t>The effects of loss of taste and smell in a case of anorexia nervosa and bulimia nervosa.</t>
  </si>
  <si>
    <t>A woman with a mixed eating disorder is reported. Her disorder did not remit after a head injury which caused her to lose her sense of taste and smell.</t>
  </si>
  <si>
    <t>Geller, J.; Brown, K.E.; Srikameswaran, S.</t>
  </si>
  <si>
    <t>The efficacy of a brief motivational intervention for individuals with eating disorders: A randomized control trial</t>
  </si>
  <si>
    <t>Objective Individuals with eating disorders are often ambivalent about recovery, and previous research has shown that readiness for change predicts enrollment in intensive treatment, symptom change, dropout, and relapse. Given the demonstrated importance of readiness for change, researchers and clinicians have turned to investigating interventions designed to enhance motivation. The purpose of this research was to determine the efficacy of Readiness and Motivation Therapy (RMT), a five-session individual preparatory intervention for individuals with eating disorders. Method Participants completed the Readiness and Motivation Interview and measures of eating disorder symptomatology, self-esteem, and psychiatric symptoms at intake. One hundred eighty-one participants were randomly assigned to the treatment (RMT) or wait-list control condition and were reassessed at 6-week and 3-month follow-up; 113 completed assessments at all three time points and primary analyses were based on these individuals. Results Surprisingly, improvements in readiness for change, depression, drive for thinness, and bulimia symptoms occurred over time in both RMT and control conditions. However, at post and at follow-up, individuals who received RMT were less likely to have high ambivalence than were those from the control condition. Discussion RMT may be of benefit to highly reluctant, clinically challenging patients and help them make better use of future, action-oriented treatment. © 2011 Wiley Periodicals, Inc.</t>
  </si>
  <si>
    <t>10.1002/eat.20847</t>
  </si>
  <si>
    <t>Pre-treatment motivational intervention</t>
  </si>
  <si>
    <t>Linardon, J.; Fairburn, C.G.; Fitzsimmons-Craft, E.E.; Wilfley, D.E.; Brennan, L.</t>
  </si>
  <si>
    <t>The empirical status of the third-wave behaviour therapies for the treatment of eating disorders: A systematic review</t>
  </si>
  <si>
    <t>Although third-wave behaviour therapies are being increasingly used for the treatment of eating disorders, their efficacy is largely unknown. This systematic review and meta-analysis aimed to examine the empirical status of these therapies. Twenty-seven studies met full inclusion criteria. Only 13 randomized controlled trials (RCT) were identified, most on binge eating disorder (BED). Pooled within- (pre-post change) and between-groups effect sizes were calculated for the meta-analysis. Large pre-post symptom improvements were observed for all third-wave treatments, including dialectical behaviour therapy (DBT), schema therapy (ST), acceptance and commitment therapy (ACT), mindfulness-based interventions (MBI), and compassion-focused therapy (CFT). Third-wave therapies were not superior to active comparisons generally, or to cognitive-behaviour therapy (CBT) in RCTs. Based on our qualitative synthesis, none of the third-wave therapies meet established criteria for an empirically supported treatment for particular eating disorder subgroups. Until further RCTs demonstrate the efficacy of third-wave therapies for particular eating disorder subgroups, the available data suggest that CBT should retain its status as the recommended treatment approach for bulimia nervosa (BN) and BED, and the front running treatment for anorexia nervosa (AN) in adults, with interpersonal psychotherapy (IPT) considered a strong empirically-supported alternative. © 2017 Elsevier Ltd</t>
  </si>
  <si>
    <t>10.1016/j.cpr.2017.10.005</t>
  </si>
  <si>
    <t>Maslen, H.; Pugh, J.; Savulescu, J.</t>
  </si>
  <si>
    <t>The Ethics of Deep Brain Stimulation for the Treatment of Anorexia Nervosa</t>
  </si>
  <si>
    <t>Neuroethics</t>
  </si>
  <si>
    <t>There is preliminary evidence, from case reports and investigational studies, to suggest that Deep Brain Stimulation (DBS) could be used to treat some patients with Anorexia Nervosa (AN). Although this research is at an early stage, the invasive nature of the intervention and the vulnerability of the potential patients are such that anticipatory ethical analysis is warranted. In this paper, we first show how different treatment mechanisms raise different philosophical and ethical questions. We distinguish three potential mechanisms alluded to in the neuroscientific literature, relating to desire, control, and emotion, respectively. We explain why the precise nature of the mechanism has important implications for the patient’s autonomy and personal identity. In the second part of the paper, we consider practical dimensions of offering DBS to patients with AN in certain cases. We first discuss some limited circumstances where the mere offering of the intervention might be perceived as exerting a degree of coercive pressure that could serve to undermine the validity of the patient’s consent. Finally, we consider the implications of potential effects of DBS for the authenticity of the patient’s choice to continue using stimulation to ameliorate their condition. © 2015, The Author(s).</t>
  </si>
  <si>
    <t>10.1007/s12152-015-9240-9</t>
  </si>
  <si>
    <t>Meguerditchian, C.; Samuelian-Massat, C.; Valéro, R.; Begu-Le Corroller, A.; Fromont, I.; Mancini, J.; Sparrow, J.D.; Poinso, F.; Vialettes, B.</t>
  </si>
  <si>
    <t>The impact of weight normalization on quality of recovery in anorexia nervosa</t>
  </si>
  <si>
    <t>Background: There is little agreement on what constitutes remission in anorexia nervosa. Objective: This study compared the medical, psychological, and social status of 2 female populations previously treated for anorexia nervosa and differing in their achievement of normal weight. Design: One hundred forty-one patients responded to a questionnaire documenting morphometric parameters, subjective perception of outcome, concerns about body shape and diet, and quality of familial, emotional, and professional life. Two groups were defined according to body mass index (BMI): normal (n  =  69) with BMI ≥ 18.5 kg/m2, and subnormal (n  =  72) with BMI &lt; 18.5 kg/m2. In addition, subgroups (21 in each category) were interviewed. An age-matched control population composed of 156 women, either students or Health Services employees, responded to a similar questionnaire. Results: Only a minority of patients assessed themselves as recovered, and there was no statistically significant difference in perception of recovery between normal BMI and subnormal BMI groups (27.5% and 15.3%, respectively). As expected, underweight patients reported significantly more frequent purging behaviors, amenorrhea, recent hospitalization, and prolonged student status. In contrast, there were no significant differences in terms of pregnancy rate, psychiatric comorbidities, social integration, sexual activity, and self-assessment of professional and familial life. In comparison to control subjects, former anorexia patients with normalized BMI more frequently reported vomiting, fear of high-calorie foods, and treatment for depression. Conclusions: These few long-term advantages observed after BMI normalization suggest that normalization of nutritional status remains an important target in anorexia nervosa. However, the persistence of psychological distress after nutritional recovery confirms that more effective treatments are needed that target long-term psychological recovery. © 2009 American College of Nutrition.</t>
  </si>
  <si>
    <t>10.1080/07315724.2009.10718102</t>
  </si>
  <si>
    <t>Solmi, M.; Gallicchio, D.; Collantoni, E.; Meneguzzo, P.; Zanetti, T.; Degortes, D.; Tenconi, E.; Bonello, E.; Veronese, A.; Ronzan, A.; Favaro, A.</t>
  </si>
  <si>
    <t>The impact of weight suppression and weight loss speed on baseline clinical characteristics and response to treatment</t>
  </si>
  <si>
    <t>10.1002/eat.22861</t>
  </si>
  <si>
    <t>Cusumano, Laura</t>
  </si>
  <si>
    <t>The integration of a spiritually informed component with radically open-dialectical behavior therapy for anorexia nervosa: The clinical value of a Catholic approach to humble self-surrender (humility) and responsible love (temperance).</t>
  </si>
  <si>
    <t>Anorexia nervosa (AN) is a life-threatening disorder with physical, emotional, psychological, and spiritual consequences. It is extremely challenging to treat. Recently, however, there have been promising findings regarding the effectiveness of using radically open-dialectical behavior therapy (RO-DBT) to treat AN. To date, there are no specifically Catholic approaches to treating AN. Thus, a culturally sensitive treatment for Catholic adult women with AN is proposed for development, grounded in the Catholic understanding of the human person and RO-DBT, which is an empirically validated treatment. AN is conceptualized as a disorder of overcontrol characterized by potentially addictive behaviors. In striving for self-control, those with AN adopt perfectionistic ideals that, when attained, lead to pride that interferes with their motivation for recovery. In order to develop a Catholic approach to treating AN, spiritual surrender and two components of the virtue of temperance, humility and responsible love, are integrated into the framework of RO-DBT. The lesson on surrender focuses on relinquishing control and the pride associated with perfectionism. Surrender is proposed as an effective tool for developing humility. The lesson on responsible love focuses on helping patients make truly temperate choices regarding food and exercise, first out of duty and then out of true desire to do the will of God. It is hoped that integrating these Catholic concepts with RO-DBT will produce an effective therapeutic intervention that will help patients with AN develop a true understanding of the virtue of temperance, attain freedom from their disorder, and move toward flourishing. (PsycInfo Database Record (c) 2021 APA, all rights reserved)</t>
  </si>
  <si>
    <t>Dalle Grave, R.; Di Pauli, D.; Sartirana, M.; Calugi, S.; Shafran, R.</t>
  </si>
  <si>
    <t>The interpretation of symptoms of starvation/severe dietary restraint in eating disorder patients</t>
  </si>
  <si>
    <t>The aims of the study were to test the hypotheses that some symptoms of starvation/severe dietary restraint are interpreted by patients with eating disorders in terms of control. Sixty-nine women satisfying the Diagnostic and Statistical Manual of Mental Disorders - IV edition (DSM-IV) criteria for a clinical eating disorder and 107 controls participated in the study. All the participants completed an ambiguous scenarios paradigm, the Eating Disorder Examination Questionnaire (EDE-Q) and the Beck Depression Inventory (BDI). Significantly more eating disorder patients than non clinical participants interpreted the starvation/dietary restraint symptoms of hunger, heightened satiety, and dizziness in terms of control. The data give further support to the recent cognitive-behavioural theory of eating disorders suggesting that eating disorder patients interpret some starvation/dietary restraint symptoms in terms of control. ©2007, Editrice Kurtis.</t>
  </si>
  <si>
    <t>10.1007/bf03327637</t>
  </si>
  <si>
    <t>Morgan, J.F.</t>
  </si>
  <si>
    <t>The invisible man: A self-help guide for men with eating disorders, compulsive exercise and bigorexia</t>
  </si>
  <si>
    <t>Increasingly boys and men are suffering with eating disorders and related body image problems. Some have full-blown conditions such as anorexia nervosa, bulimia, binge eating, compulsive exercising or bigorexia. Others are distressed by slightly lesser degrees of disordered eating or over-exercise and seek ways of overcoming their problems. The Invisible Man applies the latest research to produce a practical, problem-focused self-help manual for men with eating disorders and body image problems. Divided into four sections, this evidence-based survival kit covers: the wider cultural context of male body image problems features unique to men science fact and science fiction a 7 stage approach to treatment. By combining the science of cognitive behaviour therapy with motivational enhancement and problem-solving therapies, The Invisible Man provides help to all men with body image disorders, as well as families and professionals involved in their care. © 2008 John F. Morgan. All rights reserved.</t>
  </si>
  <si>
    <t>book</t>
  </si>
  <si>
    <t xml:space="preserve">Manual, not an intervention study </t>
  </si>
  <si>
    <t>Roan, W.A.</t>
  </si>
  <si>
    <t>The management of eating disorders in developing country: The incorporation of cultural determinants in the approach</t>
  </si>
  <si>
    <t>The emergence of eating disorders seem to follow the relative affluence of the country. Before the poverty line is past, these disorders, including anorexia and bulimia nervosa were unheard of before the 80s, this, at least, happened in Indonesia except for some sporadic incidence. But in recent years in the 90s they seemed to appear in abundance. There were 5 (five) patients, since November 1994, have appeared in the author's clinic. Their symptoms were phenomenologically described and some psychodynamic discussions were put forward. Difficulties and failures in the patients' managements using psychopharmacology, psychodynamic and behavioural approaches were described and the use of culture-based approach is suggested for a better result.</t>
  </si>
  <si>
    <t>Schmidt, U.; Wade, T.D.; Treasure, J.</t>
  </si>
  <si>
    <t>The maudsley model of anorexia nervosa treatment for adults (MANTRA): Development, key features, and preliminary evidence</t>
  </si>
  <si>
    <t>Anorexia nervosa (AN) is a severe mental disorder that affects mainly young females. In adults with a well-established form of the illness, it is hard to treat. In 2006, we proposed a maintenance model of AN, combining intra- and interpersonal factors and we have recently refined this model. The model encompasses four main maintaining factors (a thinking style characterized by rigidity, detail focus, and a fear of making mistakes; an avoidant emotion processing and relational style ; positive beliefs about the use of anorexia for the person [pro-anorexia beliefs]; and a response of close others to the illness characterized by high expressed emotion and enabling of and accommodation to the illness). In this article, we describe how the model has been translated into a novel treatment for AN and the preliminary evidence supporting this. Implications for clinical practice and research are discussed. © 2014 Springer Publishing Company.</t>
  </si>
  <si>
    <t>10.1891/0889-8391.28.1.48</t>
  </si>
  <si>
    <t>MANTRA</t>
  </si>
  <si>
    <t>Brewerton, T.D.; Lafrance, A.; Mithoefer, M.C.</t>
  </si>
  <si>
    <t>The potential use of N-methyl-3,4-methylenedioxyamphetamine (MDMA) assisted psychotherapy in the treatment of eating disorders comorbid with PTSD</t>
  </si>
  <si>
    <t>Despite advances in the field, eating disorders (EDs) remain very challenging disorders to treat, especially when comorbid with posttraumatic stress disorder (PTSD). N-methyl-3,4-methylenedioxyamphetamine (MDMA)-assisted psychotherapy for treatment refractory PTSD shows great promise, with two-thirds of participants achieving full remission at 1 year or more at follow-up. PTSD is a common comorbidity associated with EDs, and patients with EDs and PTSD (ED-PTSD) are reported to have higher severities of illness, greater comorbidities, higher treatment dropouts, and poorer outcomes. We hypothesize that MDMA-assisted psychotherapy will be efficacious in the ED-PTSD population for both ED and PTSD symptoms. The rationales for and proposed mechanisms of MDMA-assisted psychotherapy for ED-PTSD are considered from neurobiological, psychological and social perspectives. MDMA is associated with unique psychopharmacological effects, including: 1) reduced fear, 2) enhanced wellbeing, 3) increased sociability/extroversion, 4) reduced self-criticism, 5) increased compassion for self/others, 6) increased interpersonal trust, and 7) alert state of consciousness. These anxiolytic and prosocial effects may counteract avoidance and hyperarousal in the context of psychotherapy for those with ED-PTSD. Other clinical features of EDs that may be amenable to MDMA-assisted psychotherapy include body image distortion, cognitive rigidity, and socio-emotional processing difficulties. To illustrate its potential, personal accounts of individuals with ED-PTSD symptoms reporting benefit from MDMA adjunctive to psychotherapy are described. In addition, the possible risks and challenges in conducting this work are addressed, and future implications of this proposal are discussed. © 2020 Elsevier Ltd</t>
  </si>
  <si>
    <t>10.1016/j.mehy.2020.110367</t>
  </si>
  <si>
    <t>Also seems like review</t>
  </si>
  <si>
    <t>Mynors-Wallis, L.M.</t>
  </si>
  <si>
    <t>The psychological treatment of eating disorders</t>
  </si>
  <si>
    <t>No specific mention of CBT or anorexia nervosa in title, and no abstract</t>
  </si>
  <si>
    <t>Danner, U.N.; Sternheim, L.C.; van Oppen, P.; Hendriks, G.-J.; van Balkom, T.J.L.M.; Cath, D.C.</t>
  </si>
  <si>
    <t>The relationship between eating disorders and OCD symptom dimensions: An explorative study in a large sample of patients with OCD</t>
  </si>
  <si>
    <t>Journal of Obsessive-Compulsive and Related Disorders</t>
  </si>
  <si>
    <t>Objectives: This study aimed to describe lifetime and current rates of occurrence of comorbid eating disorders (ED) in a large clinical OCD sample, and to investigate whether comorbid ED in OCD (OCD+ED) are associated with specific demographic, somatic or clinical characteristics. Method: Data were obtained from the Netherlands Obsessive Compulsive Disorder Association (NOCDA) study. A sample of 419 participants with lifetime OCD was evaluated on co-occurrence with ED. Results: Lifetime comorbidity with ED occurred in 44 patients (10.5% of the sample), a frequency that exceeds prevalence rates in the normal population. Patients with OCD+ED were on average overweight compared to OCD-ED. The OCD+ED group reported more aggression and checking symptoms and had a younger age of onset of OCD. Further, more comorbidity with MDD, social phobia, PTSD, and depression and anxiety symptoms was reported. Conclusion: Patients with OCD+ED seem to clinically represent a sub-group of OCD with more severe psychopathology, and specifically with trauma-related factors and comorbid anxiety and depressive symptoms. Future studies using a longitudinal design should focus on whether patients with OCD+ED differ regarding course characteristics from patients with OCD-ED. Finally, comorbidity with depression, social anxiety and trauma should be taken into account in treatment of patients with OCD+ED. © 2022 Elsevier Inc.</t>
  </si>
  <si>
    <t>10.1016/j.jocrd.2022.100759</t>
  </si>
  <si>
    <t>OCD also primary diagnosis of interest</t>
  </si>
  <si>
    <t>Leung, N.; Thomas, G.; Waller, G.</t>
  </si>
  <si>
    <t>The relationship between parental bonding and core beliefs in anorexic and bulimic women</t>
  </si>
  <si>
    <t>Objective. The role of core beliefs in the psychopathology of eating disorders has been considered in recent years. Young (1994) hypothesized that unhealthy core beliefs originate from the experience from the first few years of life. The aim of the present study was to consider whether perceived parental bonding might explain the development of such beliefs in eating disordered women. Method. The participants were 30 anorexics, 27 bulimics and 23 comparison women who completed measures of core beliefs and perceived parental bonding. Results. There were significant differences in perceived parental bonding behaviours across groups. The association between parental bonding and core beliefs were much stronger in the anorexic group than that in either the bulimic or the control group. In particular, a perceived low level of parental care was predictive of the presence of some unhealthy core beliefs in anorexic women. Conclusion. Longitudinal research is needed to confirm these findings among anorexic and bulimic women. Clinically, these findings provide insight into the possible origins or core beliefs, and hence might aid their challenge in schema-focused cognitive therapy.</t>
  </si>
  <si>
    <t>10.1348/014466500163220</t>
  </si>
  <si>
    <t>Coelho, J.S.</t>
  </si>
  <si>
    <t>The role of cognitive factors in the development and maintenance of eating disorders - The concept of thought shape fusion:</t>
  </si>
  <si>
    <t>Verhaltenstherapie</t>
  </si>
  <si>
    <t>10.1159/000312565</t>
  </si>
  <si>
    <t>Sounds like review/theoretical paper</t>
  </si>
  <si>
    <t>Cowdrey, Felicity A; Park, Rebecca J</t>
  </si>
  <si>
    <t>The role of experiential avoidance, rumination and mindfulness in eating disorders.</t>
  </si>
  <si>
    <t>Anorexia nervosa has been associated with high levels of ruminative thoughts about eating, shape and weight as well as avoidance of emotion and experience. This study examined the associations between disorder-specific rumination, mindfulness, experiential avoidance and eating disorder symptoms. A sample of healthy females (n = 228) completed a battery of on-line self-report measures. A hierarchical regression analysis revealed that ruminative brooding on eating, weight and shape concerns was uniquely associated with eating disorder symptoms, above and beyond anxiety and depression symptoms. In a small group (n = 42) of individuals with a history of anorexia nervosa, only reflection on eating weight and shape was able to predict eating disorder symptoms when controlling for depression and anxiety. The results suggest that rumination (both brooding and reflection) on eating, weight and shape concerns may be a process which exacerbates eating disorder symptoms. Examining rumination may improve understanding of the cognitive processes which underpin anorexia nervosa and this may in turn aid the development of novel strategies to augment existing interventions. Replication in a larger clinical sample is warranted. (PsycInfo Database Record (c) 2021 APA, all rights reserved)</t>
  </si>
  <si>
    <t>10.1016/j.eatbeh.2012.01.001</t>
  </si>
  <si>
    <t>Luck, A.; Waller, G.; Meyer, C.; Ussher, M.; Lacey, H.</t>
  </si>
  <si>
    <t>The role of schema processes in the eating disorders</t>
  </si>
  <si>
    <t>10.1007/s10608-005-9635-8</t>
  </si>
  <si>
    <t>Rodríguez-Cano, T.; Beato-Fernandez, L.; Rojo-Moreno, L.; Vaz-Leal, F.J.</t>
  </si>
  <si>
    <t>The role of temperament and character in the outcome of depressive mood in eating disorders</t>
  </si>
  <si>
    <t>10.1016/j.comppsych.2014.02.009</t>
  </si>
  <si>
    <t>Liebman, R.; Minuchin, S.; Baker, L.</t>
  </si>
  <si>
    <t>The Role of the Family in the Treatment of Anorexia Nervosa</t>
  </si>
  <si>
    <t>10.1016/S0002-7138(09)61315-7</t>
  </si>
  <si>
    <t>Timko, C.A.; Bhattacharya, A.; Fitzpatrick, K.K.; Howe, H.; Rodriguez, D.; Mears, C.; Heckert, K.; Ubel, P.A.; Ehrenreich-May, J.; Peebles, R.</t>
  </si>
  <si>
    <t>The shifting perspectives study protocol: Cognitive remediation therapy as an adjunctive treatment to family based treatment for adolescents with anorexia nervosa</t>
  </si>
  <si>
    <t>Contemporary Clinical Trials</t>
  </si>
  <si>
    <t>10.1016/j.cct.2021.106313</t>
  </si>
  <si>
    <t>3rd wave; FBT</t>
  </si>
  <si>
    <t>Emmett, S.W.; Rabinor, J.R.</t>
  </si>
  <si>
    <t>The therapist's voice: The sated starver</t>
  </si>
  <si>
    <t>10.1080/10640260601044600</t>
  </si>
  <si>
    <t>Martin, Freda E</t>
  </si>
  <si>
    <t>The treatment and outcome of anorexia nervosa in adolescents: A prospective study and five year follow-up.</t>
  </si>
  <si>
    <t>10.1016/0022-3956%2885%2990060-3</t>
  </si>
  <si>
    <t xml:space="preserve">Main focus family therapy </t>
  </si>
  <si>
    <t>Tolstrup, K</t>
  </si>
  <si>
    <t>The treatment of anorexia nervosa in childhood and adolescence.</t>
  </si>
  <si>
    <t>Journal of child psychology and psychiatry, and allied disciplines</t>
  </si>
  <si>
    <t>Garfinkel, P.E.</t>
  </si>
  <si>
    <t>The treatment of anorexia nervosa in Toronto</t>
  </si>
  <si>
    <t>10.1016/0022-3956(85)90047-0</t>
  </si>
  <si>
    <t>Agras, W.S.; Kraemer, H.C.</t>
  </si>
  <si>
    <t>The treatment of anorexia nervosa: do different treatments have different outcomes?</t>
  </si>
  <si>
    <t>Liebman, R.; Minuchin, S.; Baker, L.; Rosman, B.L.</t>
  </si>
  <si>
    <t>Mitchell, J.E.</t>
  </si>
  <si>
    <t>The Treatment of Eating Disorders</t>
  </si>
  <si>
    <t>10.1016/S0033-3182(90)72210-4</t>
  </si>
  <si>
    <t>Bruch, H.</t>
  </si>
  <si>
    <t>The treatment of eating disorders</t>
  </si>
  <si>
    <t>Giombini, Lucia; Turton, Robert; Turco, Matteo; Nesbitt, Sophie; Lask, Bryan</t>
  </si>
  <si>
    <t>The use of cognitive remediation therapy on a child adolescent eating disorder unit: Patients and therapist perspectives.</t>
  </si>
  <si>
    <t>Cognitive remediation therapy (CRT) is an intervention for anorexia nervosa (AN) that focuses on ameliorating the neuropsychological inefficiencies that underlie the illness. The current literature has reported promising results regarding its efficacy as an intervention for AN. However, there is a scarcity of studies considering the implementation of CRT in a child and adolescent population. This article describes an individual CRT therapy programme for children and adolescents with AN delivered on an inpatient unit for eating disorders. It considers the therapeutic process including the differing viewpoints of the patients and the therapists. The article concludes that CRT can be viewed as an engaging therapeutic intervention that could be useful as an additional treatment for AN. (PsycInfo Database Record (c) 2021 APA, all rights reserved)</t>
  </si>
  <si>
    <t>10.1177/1359104516657859</t>
  </si>
  <si>
    <t>Jordan, J.; Joyce, P.R.; Carter, F.A.; McIntosh, V.V.W.; Luty, S.E.; McKenzie, J.M.; Frampton, C.M.A.; Bulik, C.M.</t>
  </si>
  <si>
    <t>The Yale-Brown-Cornell eating disorder scale in women with anorexia nervosa: What is it measuring?</t>
  </si>
  <si>
    <t>Objective: The Yale-Brown-Cornell Eating Disorder Scale (YBC-EDS) assesses eating disorder preoccupations, rituals, and symptom severity. This study examines the YBC-EDS in relation to eating disorder psychopathology, obsessionality, and impulsivity variables in women with anorexia nervosa (AN) and sensitivity of the YBC-EDS to change after psychotherapy. Method: Participants were 56 women with "spectrum" AN (14.5 &lt; BMI &lt; 19). Variables examined in relation to the YBC-EDS were as follows: eating pathology, obsessionality (obsessive compulsive disorder and personality diagnoses, perfectionism), and impulsivity (borderline personality, impulsive traits, and behaviors). YBC-EDS scores were examined pre- and post-treatment. Results: Eating Disorder Examination scores most strongly predicted the YBC-EDS. As expected, perfectionism was significantly associated, but so was impulsivity. YBC-EDS scores were significantly different in those with good versus poor global outcome after therapy. Unexpectedly, maximum lifetime BMI was correlated with the YBC-EDS. Discussion: The YBC-EDS most strongly measured eating disorder severity and reflected change after psychotherapy for AN. © 2008 by Wiley Periodicals, Inc.</t>
  </si>
  <si>
    <t>10.1002/eat.20605</t>
  </si>
  <si>
    <t xml:space="preserve">Scale development </t>
  </si>
  <si>
    <t>Forsberg, S.; Lotempio, E.; Bryson, S.; Fitzpatrick, K.K.; Le Grange, D.; Lock, J.</t>
  </si>
  <si>
    <t>Therapeutic alliance in two treatments for adolescent anorexia nervosa</t>
  </si>
  <si>
    <t>Objective: The aim of this study was to examine the relationship between therapeutic alliance and treatment outcome (remission status) in family-based treatment (FBT) and adolescent-focused therapy (AFT) for adolescents with anorexia nervosa (AN). Method: Independent observers rated audiotapes of early therapy sessions using the Working Alliance Inventory-Observer Version (WAI-o). Outcome was defined using established cut-points for full and partial remission. To control for effects of early symptom improvement, changes in weight- and eating-related psychopathology prior to the alliance session were calculated and entered as a covariate in each analysis. Results: Participants in AFT had significantly higher alliance scores; however, overall scores were high in both therapies. The alliance was not a predictor of full remission for either treatment, though it was a non-specific predictor for partial remission. Discussion: Therapeutic alliance is achievable in adolescents with AN in both AFT and FBT, but demonstrated no relationship to full remission of the disorder. © 2012 by Wiley Periodicals, Inc.</t>
  </si>
  <si>
    <t>10.1002/eat.22047</t>
  </si>
  <si>
    <t xml:space="preserve">Family therapy and adolescent-focused therapy </t>
  </si>
  <si>
    <t>Gelbaugh, S.; Ramos, M.; Soucar, E.; Urena, R.</t>
  </si>
  <si>
    <t>Therapy for anorexia nervosa [1] (multiple letters)</t>
  </si>
  <si>
    <t>10.1097/00004583-200102000-00001</t>
  </si>
  <si>
    <t>Also review/letters</t>
  </si>
  <si>
    <t>Fisher, M.; Fornari, V.; Waldbaum, R.; Gold, R.</t>
  </si>
  <si>
    <t>Three case reports on the relationship between anorexia nervosa and obsessive compulsive disorder</t>
  </si>
  <si>
    <t>The literature has demonstrated that both food-related and non food-related obsessions and compulsions are common in patients with eating disorders and that eating disorders are common in patients with obsessive-compulsive disorder (OCD). It has become increasingly important, therefore, to evaluate the clinical and etiological relationships between these disorders. The authors present three patients with anorexia nervosa and obsessive-compulsive disorder. In two of the cases, OCD symptoms preceded onset of the eating disorder by several years. In the third case, OCD symptoms began after the onset of weight loss. In all three cases, obsessive-compulsive symptoms had a significant effect on attempts to treat the eating disorder. Medication, utilized in one of the three patients, was helpful in treatment of the OCD but did not have a major effect on the eating disorder. There remains much to learn about the epidemiology, etiology, treatment and outcome of those who have comorbid eating disorders and OCD. These cases highlight some of the issues encountered in management of patients with these combined conditions.</t>
  </si>
  <si>
    <t>10.1515/IJAMH.2002.14.4.329</t>
  </si>
  <si>
    <t>Clausen, L.</t>
  </si>
  <si>
    <t>Time to remission for eating disorder patients: A 2 1/2 year follow-up study of outcome and predictors</t>
  </si>
  <si>
    <t>10.1080/08039480801984875</t>
  </si>
  <si>
    <t>McFarlane, T.; Olmsted, M.P.; Trottier, K.</t>
  </si>
  <si>
    <t>Timing and prediction of relapse in a transdiagnostic eating disorder sample</t>
  </si>
  <si>
    <t>Objective: To identify factors that predict relapse in eating disorders to direct the development of effective relapse prevention interventions. Method: Fifty-eight participants who had partially remitted from their eating disorder after intensive treatment were prospectively followed for up to 24 months. A transdiagnostic sample was included based on current recommendations. Results: The 12-month survival rate was 0.59, indicating that 41% of the sample had relapsed at this time, and four factors emerged as significant predictors of relapse. These factors included more severe pretreatment caloric restriction, higher residual symptoms at discharge, slower response to treatment, and higher weight-related self-evaluation. Conclusion: Clinical recommendations based on these data include encouraging clients to adopt the recommended behavioral changes immediately at the beginning of treatment, and to make complete symptom control a priority. In addition, addressing weight-related self-evaluation and teaching clients to detach from this schema that connects weight/shape with self-esteem may be an effective and feasible step toward relapse prevention. © 2008 by Wiley Periodicals, Inc.</t>
  </si>
  <si>
    <t>10.1002/eat.20550</t>
  </si>
  <si>
    <t>Touyz, Stephen W; Lennerts, Wolfgang; Freeman, Richard J; Beumont, Pierre J</t>
  </si>
  <si>
    <t>To weigh or not to weigh? Frequency of weighing and rate of weight gain in patients with anorexia nervosa.</t>
  </si>
  <si>
    <t>Compared the rate of weight gain during re-feeding in 15 anorexic patients who were weighed daily with that of 15 who were weighed 3 times/wk. There was no significant difference between the 2 groups. Results suggest that weighing patients less frequently does not adversely influence their rate of weight gains. Weighing less frequently may reduce the danger of intensifying the already heightened concern that the patients have with minor fluctuations in body weight. (PsycInfo Database Record (c) 2021 APA, all rights reserved)</t>
  </si>
  <si>
    <t>10.1192/bjp.157.5.752</t>
  </si>
  <si>
    <t>Rowland, N.E.; Carlton, J.</t>
  </si>
  <si>
    <t>Tolerance to fenfluramine anorexia: Fact or fiction?</t>
  </si>
  <si>
    <t>Recent findings in this laboratory with regard to tolerance to fenfluramine anorexia are reviewed with respect to generality of the behavioural phenomenon. A systematic relationship between initial body weight and fenfluramine-induced weight change in rats is described. The possible roles of peripheral factors in fenfluramine anorexia and tolerance, including gastric emptying and peripheral serotonin, are discussed. The role of central factors is also considered. It appears that fenfluramine, and possibly other anorectic agents have multiple sites of action and affect multiple behaviours. Some clinical implications are noted. © 1986, Academic Press Inc. (London) Limited. All rights reserved.</t>
  </si>
  <si>
    <t>10.1016/S0195-6663(86)80053-8</t>
  </si>
  <si>
    <t>Russell, J.; Allen, B.; Mira, M.; Vizzard, J.; Stewart, P.; Beumont, P.</t>
  </si>
  <si>
    <t>Total body nitrogen as a predictor of clinical status in anorexia nervosa</t>
  </si>
  <si>
    <t>It has been demonstrated that clinical outcome is positively correlated with depletion of total body nitrogen (TBN) and therefore of body protein in certain serious medical conditions such as cystic fibrosis or patients receiving dialysis for chronic renal failure. Patients with anorexia nervosa are not suffering from medical illness per se yet the illness can be chronic and severely debilitating requiring numerous hospitalizations for refeeding and/or management of medical complications. The prediction of chronicity remains an important and difficult issue that this study seeks to address by examining the correlation between several clinical indices in 18 patients suffering from anorexia nervosa with parameters of body composition, namely TBN and percentage body fat. TBN was measured using the technique of in vivo neutron‐activation analysis (IVNAA) and expressed as nitrogen index. Percentage body fat was estimated using skinfold measurements. The highest correlation was between nitrogen index and number of hospitalizations (r = ‐.80). The data support a relationship between depletion of body nitrogen/protein and chronicity in anorexia nervosa. © 1994 by John Wiley &amp; Sons, Inc. Copyright © 1994 Wiley Periodicals, Inc., A Wiley Company</t>
  </si>
  <si>
    <t>10.1002/1098-108X(199404)15:3&lt;275::AID-EAT2260150311&gt;3.0.CO;2-9</t>
  </si>
  <si>
    <t>Lock, J.; Nicholls, D.</t>
  </si>
  <si>
    <t>Toward A Greater Understanding of the Ways Family-Based Treatment Addresses the Full Range of Psychopathology of Adolescent Anorexia Nervosa</t>
  </si>
  <si>
    <t>Family-based treatment (FBT) for anorexia nervosa (AN) is an empirically supported treatment for this disorder. Derived from several different schools of family therapy, it is a highly focused approach that initially targets weight restoration under parental management at home. However, the view that manualized FBT is solely a behavioral therapy directing parents to refeed their children AN with the single purpose of weight gain is a common but misleading over simplification of the therapy. Indeed, weight restoration is the main goal only in phase 1 of this 3-phase treatment. When practiced with fidelity and skill, FBT's broadest aim is to promote adolescent development without AN thoughts and behaviors interfering and disrupting these normal processes. Although weight restoration is a key starting point in FBT, the entire course of treatment takes into consideration the ongoing impact of starvation, cognitions, emotions, and behaviors on adolescent development. These factors associated with maintaining low weight are viewed in FBT as interfering with the adolescent being able to take up the tasks of adolescence and thus must be overcome before fully turning to those broader adolescent tasks. In addition, FBT recognizes that adolescence takes place in the context of family and community and respects the importance of learning in a home environment both for weight gain as well as related developmental tasks to have a lasting effect. Specifically, in this article we describe how the current FBT manualized approach addresses temperament/personality traits, emotional processing, cognitive content and process, social communication and connections, psychiatric comorbidity, and family factors. This report makes no claim to superiority of FBT compared to other therapies in addressing these broader concerns nor does it add interventions to augment the current manual to improve FBT. © Copyright © 2020 Lock and Nicholls.</t>
  </si>
  <si>
    <t>10.3389/fpsyt.2019.00968</t>
  </si>
  <si>
    <t>Godfrey, J.R.</t>
  </si>
  <si>
    <t>Toward optimal health: The experts discuss eating disorders</t>
  </si>
  <si>
    <t>Journal of Women's Health</t>
  </si>
  <si>
    <t>10.1089/jwh.2004.13.662</t>
  </si>
  <si>
    <t>Dakanalis, A.; Manzoni, G.M.; Castelnuovo, G.; Riva, G.; Clerici, M.</t>
  </si>
  <si>
    <t>Towards novel paradigms for treating dysfunctional bodily experience in eating disorders</t>
  </si>
  <si>
    <t>10.1007/s40519-017-0361-5</t>
  </si>
  <si>
    <t>Sounds like review</t>
  </si>
  <si>
    <t>Brockmeyer, Timo; Ingenerf, Katrin; Walther, Stephan; Wild, Beate; Hartmann, Mechthild; Herzog, Wolfgang; Bents, Hinrich; Friederich, Hans-Christoph</t>
  </si>
  <si>
    <t>Training cognitive flexibility in patients with anorexia nervosa: A pilot randomized controlled trial of cognitive remediation therapy.</t>
  </si>
  <si>
    <t>Objective: Inefficient cognitive flexibility is considered a neurocognitive trait marker involved in the development and maintenance of anorexia nervosa (AN). Cognitive Remediation Therapy (CRT) is a specific treatment targeting this cognitive style. The aim of this study was to investigate the feasibility and efficacy (by estimating the effect size) of specifically tailored CRT for AN, compared to non-specific cognitive training. Method: A prospective, randomized controlled, superiority pilot trial was conducted. Forty women with AN receiving treatment as usual (TAU) were randomized to receive either CRT or non-specific neurocognitive therapy (NNT) as an add-on. Both conditions comprised 30 sessions of computer-assisted (21 sessions) and face-to-face (9 sessions) training over a 3-week period. CRT focused specifically on cognitive flexibility. NNT was comprised of tasks designed to improve attention and memory. The primary outcome was performance on a neuropsychological post-treatment assessment of cognitive set-shifting. Results: Data available from 25 treatment completers were analyzed. Participants in the CRT condition outperformed participants in the NNT condition in cognitive set-shifting at the end of the treatment (p = 0.027; between-groups effect size d = 0.62). Participants in both conditions showed high treatment acceptance. Discussion: This study confirms the feasibility of CRT for AN, and provides a first estimate of the effect size that can be achieved using CRT for AN. Furthermore, the present findings corroborate that neurocognitive training for AN should be tailored to the specific cognitive inefficiencies of this patient group. (PsycInfo Database Record (c) 2021 APA, all rights reserved)</t>
  </si>
  <si>
    <t>10.1002/eat.22206</t>
  </si>
  <si>
    <t>Loeb, K.L.; Lock, J.; Greif, R.; le Grange, D.</t>
  </si>
  <si>
    <t>Transdiagnostic Theory and Application of Family-Based Treatment for Youth With Eating Disorders</t>
  </si>
  <si>
    <t>This paper describes the transdiagnostic theory and application of family-based treatment (FBT) for children and adolescents with eating disorders. We review the fundamentals of FBT, a transdiagnostic theoretical model of FBT and the literature supporting its clinical application, adaptations across developmental stages and the diagnostic spectrum of eating disorders, and the strengths and challenges of this approach, including its suitability for youth. Finally, we report a case study of an adolescent female with eating disorder not otherwise specified (EDNOS) for whom FBT was effective. We conclude that FBT is a promising outpatient treatment for anorexia nervosa, bulimia nervosa, and their EDNOS variants. The transdiagnostic model of FBT posits that while the etiology of an eating disorder is unknown, the pathology affects the family and home environment in ways that inadvertently allow for symptom maintenance and progression. FBT directly targets and resolves family level variables, including secrecy, blame, internalization of illness, and extreme active or passive parental responses to the eating disorder. Future research will test these mechanisms, which are currently theoretical. © 2010.</t>
  </si>
  <si>
    <t>10.1016/j.cbpra.2010.04.005</t>
  </si>
  <si>
    <t>Schmidt, U.; Oldershaw, A.; van Elburg, A.</t>
  </si>
  <si>
    <t>Translating experimental neuroscience into treatment of eating disorders: Two examples</t>
  </si>
  <si>
    <t>Anorexia nervosa (AN) is a serious mental disorder with impaired functioning including not only the cognitive and socio-emotional but also physical domains. Improved treatments, especially for adults with AN, are urgently needed. The insights gained from basic research in experimental animal models and the advent of cognitive neuroscience have produced major advances in our understanding of the condition, but translating these into clinical research or practice remains a challenge. We describe here what the eating disorders field can gain from schizophrenia research in this area. We use the example of socio-emotional impairments in AN to describe the iterative process between basic research and intervention development for neurobiologically informed and based treatments for this condition and briefly touch on some other examples that stem from translational science. © Springer-Verlag Berlin Heidelberg 2010.</t>
  </si>
  <si>
    <t>10.1007/7854_2010_76</t>
  </si>
  <si>
    <t>Baldock, E.; Tchanturia, K.</t>
  </si>
  <si>
    <t>Translating laboratory research into practice: Foundations, functions and future of cognitive remediation therapy for anorexia nervosa</t>
  </si>
  <si>
    <t>Cognitive remediation therapy for anorexia nervosa is a model of the translation of neuroscientific research into clinical practice. It is designed to improve the symptoms and general functioning of patients by remediating their cognitive deficits. In this report, we review its empirical foundations (basic and clinical) and its functions (what it targets and how) and provide a speculative view of its future over the next decade. Neuropsychological research has established that anorexia nervosa is associated with the traits of cognitive inflexibility and an excessively detailed information processing style, with neglect of the gestalt. These deficits are manifest, not only in the core pathology of the disease, but also in other areas of patients' lives. There is evidence that these traits can be remediated, and further study will establish whether this remediation brings secondary benefits in symptomatology and general functioning. We predict that within the coming years, a better understanding of the relative roles of strategy learning and brain exercise in cognitive remediation therapy will improve the design of interventions; that CRT will be increasingly well tailored to meet the specific neuropsychological and clinical profile of patients; and that it will be effective in different forms for both severe and mild cases of anorexia nervosa, in both in- and out-patient settings. We also propose that it will be key to exploiting the benefits of standard psychological therapies. © 2007 Future Medicine Ltd.</t>
  </si>
  <si>
    <t>10.2217/14750708.4.3.285</t>
  </si>
  <si>
    <t>Mensinger, J.L.</t>
  </si>
  <si>
    <t>Traumatic stress, body shame, and internalized weight stigma as mediators of change in disordered eating: a single-arm pilot study of the Body Trust® framework</t>
  </si>
  <si>
    <t>To enhance access to evidence-based treatment it is increasingly important to evaluate scalable virtual programs that support the needs of those struggling with disordered eating. This study described a scientifically grounded, trauma-informed framework known as Body Trust,® and aimed to pilot test the preliminary effectiveness and mechanisms of change in a Body Trust® program to improve disordered eating. Using quality outcomes data, we examined 70 mostly white (87%) female-identifying (97%) individuals enrolled in a 6-module online program based in the Body Trust® framework (Mage = 45.5 ±10.9; MBMI = 33.7 ±8.0). Putative mediators included traumatic stress, internalized weight stigma, and body shame. Outcomes were objective and subjective binge episodes, overvaluation of weight and shape, and eating concerns. Generalized estimating equations were applied to determine pre-to-post changes. We applied Montoya’s MEMORE macro, the joint-significance test, and calculated 95% Monte Carlo confidence intervals to assess mediation. Significant pre-to-post improvements with medium to large effect sizes were detected for all outcomes and mediators (ps&lt;.008). All hypothesized mechanisms supported mediation. Using the Body Trust® framework shows early promise for alleviating disordered eating symptoms through targeting traumatic stress, body shame, and internalized weight stigma. Given the program’s use of mindfulness techniques, future research should test target mechanisms like interoception. © 2021 The Author(s). Published with license by Taylor &amp; Francis Group, LLC.</t>
  </si>
  <si>
    <t>10.1080/10640266.2021.1985807</t>
  </si>
  <si>
    <t xml:space="preserve">Trauma therapy, also possibly secondary data </t>
  </si>
  <si>
    <t>Treating adolescents with eating disorders in the family context: Empirical and theoretical considerations.</t>
  </si>
  <si>
    <t>This article describes the Maudsley approach (Maudsley Hospital, London, UK) for family treatment of adolescent anorexia nervosa (AN) and the empirical evidence supporting its use in this population. This treatment focuses on the family as a resource for recovery, and puts the parents in charge of re-feeding their affected child. The success of the Maudsley approach appears to depend on the successful motivation of parents to take on this task and see it through, while simultaneously supporting the processes of adolescent development as they re-emerge. The article also describes a model for involving parents in cognitive-behavior treatment (CBT) for adolescents with bulimia nervosa (BN). Although CBT is accepted as the most efficacious treatment for adults with BN, it has not been systematically tested in adolescents. Although CBT as a model is likely to be acceptable to adolescents, parents need to promote motivation, provide a supportive milieu for behavioral change, and provide guidance and support in stressful periods that lead to relapse. (PsycInfo Database Record (c) 2021 APA, all rights reserved)</t>
  </si>
  <si>
    <t>10.1016/S1056-4993%2801%2900009-8</t>
  </si>
  <si>
    <t>Also sounds like review</t>
  </si>
  <si>
    <t>Schaefer, L.M.; Hazzard, V.M.; Wonderlich, S.A.</t>
  </si>
  <si>
    <t>Treating eating disorders in the wake of trauma</t>
  </si>
  <si>
    <t>The Lancet Child and Adolescent Health</t>
  </si>
  <si>
    <t>10.1016/S2352-4642(22)00072-4</t>
  </si>
  <si>
    <t>Trauma-focused</t>
  </si>
  <si>
    <t>Nestler, E.J.</t>
  </si>
  <si>
    <t>Treating the Brain Deep Down: Brain surgery for anorexia nervosa?</t>
  </si>
  <si>
    <t>Nature Medicine</t>
  </si>
  <si>
    <t>10.1038/nm.3223</t>
  </si>
  <si>
    <t>Sturmey, Peter</t>
  </si>
  <si>
    <t>Treatment acceptability for anorexia nervosa: Effects of treatment type, problem severity and treatment outcome.</t>
  </si>
  <si>
    <t>192 students (aged 16-41 yrs) rated the acceptability of 4 treatments for anorexia nervosa as presented in written vignettes. Psychologically-based treatments, such as counseling and behavior therapy, were rated more acceptable than drugs; flooding occupied an intermediate position. Context variables such as problem severity and outcome did not significantly affect treatment acceptability. (PsycInfo Database Record (c) 2021 APA, all rights reserved)</t>
  </si>
  <si>
    <t>10.1017/S0141347300016384</t>
  </si>
  <si>
    <t xml:space="preserve">Not intervention-focused - acceptability rating only </t>
  </si>
  <si>
    <t>Martenstyn, J.A.; Jeacocke, N.A.; Pittman, J.; Touyz, S.; Maguire, S.</t>
  </si>
  <si>
    <t>Treatment Considerations for Compulsive Exercise in High-Performance Athletes with an Eating Disorder</t>
  </si>
  <si>
    <t>Sports Medicine - Open</t>
  </si>
  <si>
    <t>Compulsive exercise is linked with poorer treatment outcomes in people with eating disorder (EDs). High-performance athletes represent a growing and complex subcomponent of the broader ED population, and emergent evidence indicates that different conceptualisations of compulsive exercise are needed in this population. Existing randomised controlled trials in ED populations have demonstrated small treatment effects on compulsive exercise compared with control groups; however, athletes were sparsely sampled across these studies. Thus, the extent to which current treatments for compulsive exercise in EDs are also effective in high-performance athletes is unknown. For this opinion paper, we sought representation from high-performance sports leadership, someone with lived experience of both an ED and high-performance athletics, and ED clinical experts. We discuss the utility of recommending exercise abstinence in ED treatment with athletes, as well as a number of other treatment strategies with some evidence in other contexts for further consideration and research in this population. These include using mindfulness-based interventions as an adjunct to cognitive-behavioural therapies, using wearable technologies and self-reported fatigue to inform training decisions, and incorporating greater exercise variation into training programs. We also offer practical considerations for clinicians seeking to apply foundational elements of cognitive-behavioural interventions (e.g., exposure and response prevention, cognitive restructuring, behavioural experiments) into an ED treatment program for a high-performance athlete. Future research is needed to examine characteristics of pathological compulsive exercise in athletes and whether available treatments are both feasible and effective in the treatment of compulsive exercise in athletes with an ED. © 2022, The Author(s).</t>
  </si>
  <si>
    <t>10.1186/s40798-022-00425-y</t>
  </si>
  <si>
    <t xml:space="preserve">More of a review article </t>
  </si>
  <si>
    <t xml:space="preserve">No name listed </t>
  </si>
  <si>
    <t>10.1016/S0140-6736(14)60007-6</t>
  </si>
  <si>
    <t>No indication in title, no abstract</t>
  </si>
  <si>
    <t>Sinaikin, P.</t>
  </si>
  <si>
    <t>Arizona Medicine</t>
  </si>
  <si>
    <t>Delaney, D.W.; Silber, T.J.</t>
  </si>
  <si>
    <t>Treatment of anorexia nervosa in a pediatric program.</t>
  </si>
  <si>
    <t>Treasure, J.; Wolff, G.</t>
  </si>
  <si>
    <t>Treatment of anorexia nervosa in adults</t>
  </si>
  <si>
    <t>The treatment of anorexia nervosa in adults is discussed in this article with reference to the evidence base and with particular reference to matching management to patients' needs, according to levels of both motivation and risk. A new skills-based intervention for carers and a new adaptation of cognitive remediation therapy for anorexia nervosa are highlighted. © 2008 Elsevier Ltd. All rights reserved.</t>
  </si>
  <si>
    <t>10.1016/j.mppsy.2008.02.011</t>
  </si>
  <si>
    <t>Lancet (London, England)</t>
  </si>
  <si>
    <t>Ovid MEDLINE(R) &lt;2014&gt;</t>
  </si>
  <si>
    <t>Treatment of anorexia nervosa. A discussion</t>
  </si>
  <si>
    <t>10.1016/S0197-0070(83)80229-0</t>
  </si>
  <si>
    <t>Schmidt, U.; Campbell, I.C.</t>
  </si>
  <si>
    <t>Treatment of eating disorders can not remain 'brainless': The case for brain-directed treatments</t>
  </si>
  <si>
    <t>10.1002/erv.2257</t>
  </si>
  <si>
    <t>Yager, J.; Devlin, M.J.; Halmi, K.A.; Herzog, D.B.; Mitchell III, J.E.; Powers, P.; Zerbe, K.J.; McIntyre, J.S.; Charles, S.C.; Anzia, D.J.; Cook, I.A.; Finnerty, M.T.; Johnson, B.R.; Nininger, J.E.; Summergrad, P.; Woods, S.M.</t>
  </si>
  <si>
    <t>Treatment of patients with eating disorders third edition</t>
  </si>
  <si>
    <t>Sounds like review or introduction to special issue/book</t>
  </si>
  <si>
    <t>Loeffler, T.; Kerr, J.L.</t>
  </si>
  <si>
    <t>Treatment options for Anorexia nervosa</t>
  </si>
  <si>
    <t>Lasorella, S.</t>
  </si>
  <si>
    <t>Use of exercise in patients with anorexia nervosa</t>
  </si>
  <si>
    <t>No abstract</t>
  </si>
  <si>
    <t>10.23736/S0391-1772.18.01985-4</t>
  </si>
  <si>
    <t>Lopez, C.; Roberts, M.; Sepulveda, A.; Treasure, J.</t>
  </si>
  <si>
    <t>Using an Evidence-Based Approach to Develop New Tailored Treatment for Anorexia Nervosa</t>
  </si>
  <si>
    <t>Psychological Responses to Eating Disord. and Obes.: Recent and Innovative Work</t>
  </si>
  <si>
    <t>No indication of CBT in title and no abstract</t>
  </si>
  <si>
    <t>Wisniewski, L.; Bhatnagar, K.; Warren, M.</t>
  </si>
  <si>
    <t>Using dialectical behavioral therapy for the treatment of eating disorders: A model for DBT enhanced CBT</t>
  </si>
  <si>
    <t>Dialectical Behavior Therapy (DBT) is a cognitive-behavioral treatment that has become of interest to clinicians and researchers in the eating disorder field. There is empirical evidence for the use of DBT with binge eating disorder and bulimia nervosa as well as interest in its use with patients suffering from anorexia nervosa. The treatment focuses on the effective regulation of emotions via the teaching of a comprehensive set of change and acceptance-based skills while promoting strategies for treatment compliance and retention. The current chapter describes DBT, reviews relevant literature, and offers a novel approach for fusing principles of the current field standard, Cognitive Behavioral Therapy (CBT), with those of DBT to create a functional model adapted to meet the specific needs of difficult-to-treat ED adult patients. Despite not yet being fully established as an evidence-based treatment, it is steadily gaining support towards a move in this direction. © 2014 Nova Science Publishers, Inc.</t>
  </si>
  <si>
    <t>Schlegl, S.; Smith, K.E.; Vierl, L.; Crosby, R.D.; Moessner, M.; Neumayr, C.; Voderholzer, U.</t>
  </si>
  <si>
    <t>Using network analysis to compare diagnosis-specific and age-specific symptom networks in eating disorders</t>
  </si>
  <si>
    <t>10.1002/eat.23523</t>
  </si>
  <si>
    <t>Westenhoefer, J.; Stunkard, A.J.; Pudel, V.</t>
  </si>
  <si>
    <t>Validation of the flexible and rigid control dimensions of dietary restraint</t>
  </si>
  <si>
    <t>Objective: Two subscales for the Eating Inventory (Three-Factor Eating Questionnaire) are developed and validated: Rigid and Flexible control of eating behavior. Method: Study I is an analysis of questionnaire data and a 7-day food diary of 54,517 participants in a computer-assisted weight reduction program. Study II is a study of 85 subjects used to develop a final item pool. Study III is a questionnaire survey of a random sample (N = 1,838) from the West German population aged 14 years and above used to validate the developed subscales. Results: Rigid control is associated with higher scores of Disinhibition, with higher body mass index (BMI), and more frequent and more severe binge eating episodes. Flexible control is associated with lower Disinhibition, lower BMI, less frequent and less severe binge eating episodes, lower self-reported energy intake, and a higher probability of successful weight reduction during the 1-year weight reduction program. Discussion: Rigid and flexible control represent distinct aspects of restraint having different relations to disturbed eating patterns and successful weight control.</t>
  </si>
  <si>
    <t>10.1002/(SICI)1098-108X(199907)26:1&lt;53::AID-EAT7&gt;3.0.CO;2-N</t>
  </si>
  <si>
    <t>Scale-measure development</t>
  </si>
  <si>
    <t>Dalle Grave, R.; Sartirana, M.; Milanese, C.; El Ghoch, M.; Brocco, C.; Pellicone, C.; Calugi, S.</t>
  </si>
  <si>
    <t>Validity and reliability of the Eating Problem Checklist</t>
  </si>
  <si>
    <t>The aim of this study was to validate the latest version of the Eating Problem Checklist (EPCL), a tool designed to assess eating-disorder behaviours and psychopathology in patients with eating disorders, session-by-session. The EPCL was completed at baseline by participants with eating disorders (n = 161) and a healthy control group (n = 379) and then administered session-by-session in a subgroup of 75 participants with eating disorders. The EPCL demonstrated good internal consistency, test–retest reliability, and concurrent and criterion validity, and principal axis analysis of the session-by-session data identified two factors (‘eating concerns’ and ‘body image concerns’) that accounted for 51.3% of the variance. Furthermore, session-by-session analysis indicated that the EPCL is able to identify specific weekly improvements and/or deterioration in eating-disorder psychopathology. These findings suggest that the EPCL is a valid and reliable self-report questionnaire that provides relevant clinical information regarding weekly changes in eating-disorder behaviours and psychopathology in patients with eating disorders. © 2018, © 2018 Taylor &amp; Francis.</t>
  </si>
  <si>
    <t>10.1080/10640266.2018.1528084</t>
  </si>
  <si>
    <t>Terhoeven, V.; Faschingbauer, S.; Huber, J.; Herzog, W.; Friederich, H.-C.; Simon, J.J.; Nikendei, C.</t>
  </si>
  <si>
    <t>Verbal memory following weight gain in adult patients with anorexia nervosa: A longitudinal study</t>
  </si>
  <si>
    <t>Background: Patients with Anorexia Nervosa (AN) show a moderate deficit in overall neuropsychological functioning. Since previous studies on memory performance mainly employed cross-sectional designs, the present study aims to investigate changes in verbal memory following weight-gain. Methods: Verbal memory was assessed with the Wechsler Memory Scale-Revised (WMS-R; ‘logical memory’-story-recall-subtest) and the California Verbal Learning Test-II (CVLT-II; ‘verbal learning’). Included were 31 female patients with AN (18 restricting-, 13 purging-subtype; average disease duration: 5.1 years; average baseline BMI: 14.4 kg/m2) and 24 medication-free normal-weight healthy women adjusted for age at baseline (T0). In a post-treatment assessment of approx. 6 weeks with weight increase (T1), 18 patients with AN and 20 healthy women were assessed again. Group differences in verbal memory (i.e., WMS-R, CVLT-II) were assessed for the baseline comparisons with a multivariate ANOVA and longitudinal data were analysed with repeated measures (RM) ANOVAs. Results: At baseline, patients with AN as compared to healthy women displayed deficits in logical memory. In the follow-up assessment, patients with AN improved their logical memory significantly compared to healthy controls (p &lt; 0.006). Furthermore, groups did not differ in verbal learning neither before nor after inpatient treatment. Conclusions: Enhanced logical memory in patients with AN following weight-gain is probably due to the impaired memory as compared to healthy controls at T0. A survivorship bias could explain the improved memory performance in longitudinal data in contrast to cross-sectional studies. Patients with AN with poorer memory performance before inpatient treatment are at higher risk to drop out and need support. © 2022 The Authors. European Eating Disorders Review published by Eating Disorders Association and John Wiley &amp; Sons Ltd.</t>
  </si>
  <si>
    <t>10.1002/erv.2956</t>
  </si>
  <si>
    <t>Bossert, S.; Laessle, R.G.; Meiller, C.; Junker, M.; Ellgring, H.; Pirke, K.-M.</t>
  </si>
  <si>
    <t>Visual palatability of food in patients with eating disorders and dieting women</t>
  </si>
  <si>
    <t>The effects of 19 meals of different caloric content on slides on palatability and hypothetical duration of consumption were investigated in 7 patients with anorexia nervosa, 17 patients with bulimia nervosa at the beginning and after 8 weeks of hospital treatment. Nine healthy females served as controls. At the beginning of treatment, palatability of low caloric food was significantly higher and hypothetical duration of consumption of high caloric food was significantly longer in patients when compared to controls. After 8 weeks, in the patients palatability of low caloric food had decreased. Dislike for high caloric food remained stable in anorexics. © 1991.</t>
  </si>
  <si>
    <t>10.1016/0005-7967(91)90069-F</t>
  </si>
  <si>
    <t>Troop, N.A.; Holbrey, A.; Trowler, R.; Treasure, J.L.</t>
  </si>
  <si>
    <t>Ways of coping in women with eating disorders</t>
  </si>
  <si>
    <t>The aim of this study was to investigate the strategies used for coping with stress in eating disorder patients. Twenty-four anorexia nervosa (AN) patients, 66 bulimia nervosa (BN) patients, and 30 female control subjects completed a revised Ways of Coping Checklist, indicating how they dealt with a self-nominated stressor. The AN and BN patients used proportionately more avoidance than control subjects. The BN patients used proportionately more wishful thinking and sought less social support than control subjects but patients with AN did not differ significantly from either BN or control groups. Patient groups did not differ significantly from control subjects on their use of problem-focused coping or self-blame, although the use of problem-focused coping was significantly lower, and self-blame significantly higher, with psychological problems than with relationship and general problems in all groups. Coping failed to predict severity of eating pathology but, in the patient groups, Beck Depression scores were related positively to avoidant coping (avoidance in BN patients and wishful thinking in AN patients) and inversely to problem-focused coping and seeking social support (although the latter just failed to reach significance in the AN group). It is concluded that a treatment approach that teaches coping strategies, as well as removing the obstacles (cognitive, emotional, or practical) that preclude the use of more effective coping, may be a useful component of treatment. © 1994 by Williams &amp; Wilkins.</t>
  </si>
  <si>
    <t>10.1097/00005053-199410000-00001</t>
  </si>
  <si>
    <t>Coping strategies</t>
  </si>
  <si>
    <t>Marx, R.D.; Herrin, M.</t>
  </si>
  <si>
    <t>What are the most effective tactics for refeeding anorexic children and adolescents?</t>
  </si>
  <si>
    <t>Vocks, Silja; Legenbauer, Tanja; Wachter, Alexandra; Wucherer, Maike; Kosfelder, Joachim</t>
  </si>
  <si>
    <t>What happens in the course of body exposure? Emotional, cognitive, and physiological reactions to mirror confrontation in eating disorders.</t>
  </si>
  <si>
    <t>10.1016/j.jpsychores.2006.08.007</t>
  </si>
  <si>
    <t xml:space="preserve">One-off experimental exploration of a component of CBT only </t>
  </si>
  <si>
    <t>Peake, Tom; Borduin, Charles</t>
  </si>
  <si>
    <t>Combining systems, behavioral and analytical approaches to the treatment of anorexia nervosa: A case study.</t>
  </si>
  <si>
    <t>Family Therapy</t>
  </si>
  <si>
    <t>Examined 2 cases of anorexia nervosa treated by family therapy. It is felt that a combination of treatment methods, such as analytical and behavioral, provides the most complete treatment for this disorder. (PsycInfo Database Record (c) 2021 APA, all rights reserved)</t>
  </si>
  <si>
    <t>Van de Loo-Neus, G.H.H.; Rommelse, N.; Buitelaar, J.K.</t>
  </si>
  <si>
    <t>To stop or not to stop? How long should medication treatment of attention-deficit hyperactivity disorder be extended?</t>
  </si>
  <si>
    <t>European Neuropsychopharmacology</t>
  </si>
  <si>
    <t>ADHD is a common neuropsychiatric disorder with a strong persistence over time. Medication is frequently used in the clinical management of ADHD. After response, medication is typically prescribed for months to years. It is unclear whether extended medication treatment provides long-term benefits and how long it should be continued. Furthermore, there is concern about the long-term safety of ADHD medication. The aim of this systematic review is to address these issues and provide recommendations about the decision to stop or not to stop ADHD medication. We performed a search in PubMed and focused on medication studies with a treatment longer than 12. weeks in subjects 6-18. years old.Extended placebo-controlled double-blind parallel studies are not available. Placebo-controlled discontinuation studies and prospective long-term observational treatment studies provide evidence that medication management leads to a substantial reduction of ADHD symptoms and less impairment of functioning for a period of about 2. years. There is limited and inconsistent evidence for long-term advantage of medication treatment beyond symptom control, such as improved social functioning, academic achievement, employment status and less adverse psychiatric outcome. In terms of safety, long-term effects of medication on growth, blood pressure and heart rate are limited and the occurrence of suicidal, psychotic and manic symptoms is rare. Animal data about neurotoxic effects of psycho stimulants cannot be directly extrapolated to humans.Therefore, clinical decisions about starting, continuing, and stopping of ADHD medication should be made on an individual basis. Medication free periods should be implemented at regular times to investigate the need for an ongoing benefit of medication. Unfounded assumptions about continuing benefit of medication use should be abandoned. Careful monitoring of side effects is necessary and must be able to detect early alarming signals. © 2011 Elsevier B.V. and ECNP.</t>
  </si>
  <si>
    <t>10.1016/j.euroneuro.2011.03.008</t>
  </si>
  <si>
    <t xml:space="preserve">Not anorexia nervosa </t>
  </si>
  <si>
    <t>ADHD</t>
  </si>
  <si>
    <t>Neal-Perry, G.</t>
  </si>
  <si>
    <t>Today's approaches to treating the menopause: Risks and benefits of various therapies: Menopausal symptoms: Therapeutic options and special considerations</t>
  </si>
  <si>
    <t>Sexuality, Reproduction and Menopause</t>
  </si>
  <si>
    <t>Menopause</t>
  </si>
  <si>
    <t>Cassano, P.; Fava, M.</t>
  </si>
  <si>
    <t>Tolerability issues during long-term treatment with antidepressants</t>
  </si>
  <si>
    <t>Depressive disorders are highly prevalent in the general population. Long-term treatment with antidepressants consolidates the improvement obtained during the acute phase of the treatment and prevents relapses and recurrences of the disorder. On the other hand, there is growing evidence that antidepressant side effects may limit patients' quality of life and social functioning, as well as affect patients' health and treatment adherence. Most studies concerning antidepressant treatment have focused on short-term tolerability, ignoring both early-onset persistent side effects and late-onset side effects that are reported during long-term treatment. Nevertheless, these long-term treatment side effects are likely to have a dramatic impact on patient outcome and treatment adherence. Common long-term side effects of antidepressants are weight gain, sexual dysfunction, sleep disturbances, fatigue, apathy, and cognitive impairment (e.g., working memory dysfunction). Usual strategies for the management of these long-term side effects are: changing drug daily schedule, various augmentation therapies, antidepressant switches, drug-holidays, and dose tapering, with the latter two strategies being strongly discouraged on the basis of concerns that patients' depressive episodes may return. Selective serotonin reuptake inhibitors (SSRIs) and atypical antidepressants (e.g., venlafaxine, bupropion, and nefazodone) show a relatively favorable short-term as well as long-term tolerability compared with older drugs (e.g., tricyclics and monoamine oxidase inhibitors). Therefore, clinicians are likely to prefer them in usual practice, especially among patients requiring maintenance treatment. The present review focuses on management of long-term side effects.</t>
  </si>
  <si>
    <t>10.1080/10401230490281618</t>
  </si>
  <si>
    <t>Depression</t>
  </si>
  <si>
    <t>Beste, L.A.; Moseley, R.H.; Saint, S.; Cornia, P.B.</t>
  </si>
  <si>
    <t>Too much of a good thing</t>
  </si>
  <si>
    <t>10.1056/NEJMcps1405984</t>
  </si>
  <si>
    <t xml:space="preserve">No indication of either CBT or anorexia nervosa in the title or abstract </t>
  </si>
  <si>
    <t>Cristea, I.A.; Vecchi, T.; Cuijpers, P.</t>
  </si>
  <si>
    <t>Top-down and Bottom-up Pathways to Developing Psychological Interventions</t>
  </si>
  <si>
    <t>JAMA Psychiatry</t>
  </si>
  <si>
    <t>10.1001/jamapsychiatry.2020.4793</t>
  </si>
  <si>
    <t>Johnson, B.A.; Rosenthal, N.; Capece, J.A.; Wiegand, F.; Mao, L.; Beyers, K.; McKay, A.; Ait-Daoud, N.; Anton, R.F.; Ciraulo, D.A.; Kranzler, H.R.; Mann, K.; O'Malley, S.S.; Swift, R.M.</t>
  </si>
  <si>
    <t>Topiramate for treating alcohol dependence: A randomized controlled trial</t>
  </si>
  <si>
    <t>10.1001/jama.298.14.1641</t>
  </si>
  <si>
    <t>Rizzo, R.; Gulisano, M.; Calì, P.V.; Curatolo, P.</t>
  </si>
  <si>
    <t>Tourette Syndrome and comorbid ADHD: Current pharmacological treatment options</t>
  </si>
  <si>
    <t>European Journal of Paediatric Neurology</t>
  </si>
  <si>
    <t>Background: Attention Deficit Hyperactivity Disorder (ADHD) is the most common co-morbid condition encountered in people with tics and Tourette Syndrome (TS). The co-occurrence of TS and ADHD is associated with a higher psychopathological, social and academic impairment and the management may represent a challenge for the clinicians. Aim: To review recent advances in management of patients with tic, Tourette Syndrome and comorbid Attention Deficit Hyperactivity Disorder. Methods: We searched peer reviewed and original medical publications (PUBMED 1990-2012) and included randomized, double-blind, controlled trials related to pharmacological treatment for tic and TS used in children and adolescents with comorbid ADHD. "Tourette Syndrome" or "Tic" and "ADHD", were cross referenced with the words "pharmacological treatment", "α-agonist", "psychostimulants", "selective norepinephrine reuptake inhibitor", "antipsychotics". Results: Three classes of drugs are currently used in the treatment of TS and comorbid ADHD: α-agonists (clonidine and guanfacine), stimulants (amphetamine enantiomers, methylphenidate enantiomers or slow release preparation), and selective norepinephrine reuptake inhibitor (atomoxetine). It has been recently suggested that in a few selected cases partial dopamine agonists (aripiprazole) could be useful. Conclusion: Level A of evidence supported the use of noradrenergic agents (clonidine). Reuptake inhibitors (atomoxetine) and stimulants (methylphenidate) could be, also used for the treatment of TS and comorbid ADHD. Taking into account the risk-benefit profile, clonidine could be used as the first line treatment. However only few studies meet rigorous quality criteria in terms of study design and methodology; most trials have low statistical power due to small sample size or short duration. Treatment should be "symptom targeted" and personalized for each patient. © 2013 European Paediatric Neurology Society. Published by Elsevier Ltd. All rights.</t>
  </si>
  <si>
    <t>10.1016/j.ejpn.2013.01.005</t>
  </si>
  <si>
    <t xml:space="preserve">Tourette's </t>
  </si>
  <si>
    <t>Tourette syndrome: A range of therapeutic options now available</t>
  </si>
  <si>
    <t>Drugs and Therapy Perspectives</t>
  </si>
  <si>
    <t>Tourette syndrome (TS) is a complex neuropsychiatric disorder characterised by multiple involuntary motor and phonic tics with onset during childhood or adolescence. Tics are often accompanied by comorbid psychiatric conditions such as attention deficit hyperactivity disorder (ADHD) and obsessive-compulsive disorder (OCD). The decision to treat a patient with TS must be weighed up against the often significant adverse effects of pharmacotherapy. Conventional treatments for tics (e.g. haloperidol, pimozide) have proven effective in reducing TS symptoms, but are often poorly tolerated, particularly in children. Furthermore, conventional treatments for comorbid conditions such as ADHD (e.g. stimulants) and OCD (e.g. clomipramine) are also poorly tolerated in a sizeable proportion of patients. In the past few years, a number of novel treatments have emerged, providing a range of new treatment options for patients with TS. Nevertheless, drug treatment of TS can be complex and remains difficult in many cases.</t>
  </si>
  <si>
    <t>10.2165/00042310-200218020-00006</t>
  </si>
  <si>
    <t>Tallur, K.; Minns, R.A.</t>
  </si>
  <si>
    <t>Tourette's syndrome</t>
  </si>
  <si>
    <t>Paediatrics and Child Health</t>
  </si>
  <si>
    <t>TS is a neurodevelopmental disorder characterised by multiple motor tics and vocal tics which leads to significant social and educational impairment with frequent comorbid conditions such as ADHD, OCD. The diagnosis is based predominantly on the history and observation of the tics and there are no investigations which will prove or disprove TS. TS children may benefit from combined assessment from paediatricians and child psychiatry/psychology teams particularly if the children have associated comorbidities. Outcome is likely to be favourable in at least 50% of children. © 2009 Elsevier Ltd. All rights reserved.</t>
  </si>
  <si>
    <t>10.1016/j.paed.2009.10.010</t>
  </si>
  <si>
    <t>Jankovic, J.</t>
  </si>
  <si>
    <t>10.1056/NEJMra010032</t>
  </si>
  <si>
    <t>Di Lorenzo, G.; Porta, C.; Bellmunt, J.; Sternberg, C.; Kirkali, Z.; Staehler, M.; Joniau, S.; Montorsi, F.; Buonerba, C.</t>
  </si>
  <si>
    <t>Toxicities of targeted therapy and their management in kidney cancer</t>
  </si>
  <si>
    <t>European Urology</t>
  </si>
  <si>
    <t>Context: The therapeutic scenario for metastatic renal cell carcinoma (mRCC) has been evolving rapidly, with sunitinib, sorafenib, bevacizumab, everolimus, pazopanib, and temsirolimus being successfully tested and approved in a short period of time. Oncologists must be familiar with the management of toxicity that these biologic agents cause, as such toxicity is different from that of conventional chemotherapeutic agents. Objective: To describe toxic effects associated with targeted therapy of mRCC and their proper management on the basis of currently available evidence. Evidence acquisition: We conducted a systematic analysis of the literature on 15th October 2010 by performing a search of Medical Subject Headings (MeSH) on PubMed using the words sorafenib, sunitinib, bevacizumab, everolimus, pazopanib, or temsirolimus combined with the MeSH term kidney neoplasms. Consideration for inclusion was given to articles providing data concerning (1) incidence and grading and (2) management of targeted therapy-related toxic effects. A separate search was conducted on PubMed to retrieve meta-analyses using each drug name and the word meta-analysis. Evidence synthesis: Hypertension, fatigue, bone marrow toxicity, skin toxicity, and gastrointestinal side-effects are common with the six targeted agents. Everolimus and temsirolimus are associated with immunosuppression, metabolic alterations, and interstitial pneumonitis, while sunitinib is associated with hypothyroidism. Recommendations for treating these conditions usually follow those for the general population because of the lack of experimental data in this setting (eg, for management of sunitinib-induced hypertension). Conclusions: The treating oncologist should try to manage side-effects associated with targeted therapy using supportive and pharmacologic interventions. Severe toxicity requires external specialist consultation and treatment suspension and/or dose reduction. Experimental data about the management of targeted therapy-related toxicity in mRCC is lacking and required in this setting. © 2011 European Association of Urology. Published by Elsevier B.V. All rights reserved.</t>
  </si>
  <si>
    <t>10.1016/j.eururo.2011.01.002</t>
  </si>
  <si>
    <t>Cancer</t>
  </si>
  <si>
    <t>Wilkins, J.N.</t>
  </si>
  <si>
    <t>Traditional pharmacotherapy of alcohol dependence</t>
  </si>
  <si>
    <t>Over a span of about 55 years, 4 medications have achieved U.S. Food and Drug Administration (FDA)-approved labeling in alcohol dependence: disulfiram (1951), oral naltrexone (1994), acamprosate (2004), and naltrexone for extended-release injectable suspension (2006). Although these medications have different mechanisms of action and specific FDA-approved clinical indications, the efficacy of each is increased significantly when the medication is combined with psychosocial therapy. The distinct nature of each medication allows the potential to combine them in treatment-analogous to the treatment of hypertension. While these drugs are the cornerstones of current pharmacotherapy treatment for alcohol dependence, they are still widely underutilized. This article reviews the mechanisms of action, efficacy, safety/tolerability, and clinical use of disulfiram, oral naltrexone, and acamprosate.</t>
  </si>
  <si>
    <t>D'Andrea, D.; Andrew Sewell, R.</t>
  </si>
  <si>
    <t>Transient resolution of treatment-resistant posttraumatic stress disorder following ketamine infusion</t>
  </si>
  <si>
    <t>10.1016/j.biopsych.2013.04.019</t>
  </si>
  <si>
    <t>Stress</t>
  </si>
  <si>
    <t>Gorrell, S.; Brosof, L.; Hail, L.; Grange, D.L.</t>
  </si>
  <si>
    <t>Treating Adolescent Bulimia Nervosa: An Overview</t>
  </si>
  <si>
    <t>In this chapter, we provide a broad overview of the treatment of bulimia nervosa among adolescents. First, we describe the disorder prevalence and diagnostic criteria, along with commonly comorbid conditions. We then detail evidence regarding the most efficacious treatments for this disorder and some treatments that show promise and warrant further investigation. Finally, we provide discussion of challenges associated with the treatment of bulimia nervosa among youth and suggest future directions in clinical practice and research. © Springer Nature Switzerland AG 2023.</t>
  </si>
  <si>
    <t>Other primary eating disorder diagnosis; also review</t>
  </si>
  <si>
    <t>Weisler, R.H.; Childress, A.C.</t>
  </si>
  <si>
    <t>Treating attention-deficit/hyperactivity disorder in adults: Focus on once-daily medications</t>
  </si>
  <si>
    <t>Objective: To review the efficacy, safety, and abuse liability of approved treatments in adults with attention-deficit/hyperactivity disorder (ADHD), with a focus on once-daily medications. Data Sources: PubMed was searched for relevant studies/reviews in English from 2002 to 2011 on adult ADHD treatments. Study Selection: Keywords used in the search were ADHD, adults, and treatment. Limits included only clinical trials, meta-analyses, randomized controlled trials, and reviews including adults (aged ≥ 19 years). Data Extraction: Selection criteria returned 471 publications. Retrieved studies were excluded if they primarily focused on children, treatments not indicated for ADHD, or ADHD and comorbid conditions. Data Synthesis: An epidemiologic survey revealed that 10.9% of adults identified with ADHD had received treatment during the prior 12 months. Treatments for ADHD in adults include pharmacologic and nonpharmacologic options. US Food and Drug Administration-approved long-acting stimulants and a nonstimulant with proven efficacy and safety profiles have been developed and include osmotic-release oral system methylphenidate hydrochloride (OROS-methylphenidate), extended-release dexmethylphenidate hydrochloride, mixed amphetamine salts extended release (MAS-XR), the nonstimulant atomoxetine hydrochloride, and the prodrug lisdexamfetamine dimesylate. Long-acting stimulants differ in formulation characteristics used to achieve extended release, with OROS-methylphenidate employing an osmotic-release technology, extended-release dexmethylphenidate hydrochloride and MAS-XR using pH-dependent beads, and lisdexamfetamine dimesylate using prodrug technology. These features variably affect pharmacokinetic characteristics, duration of action, and abuse liability. While all long-acting medications have varied pharmacokinetic features, mechanism of action, and duration of effect, all are generally efficacious and safety profiles are similar. Conclusion: Approved long-acting treatments in adults with ADHD were effective in improving symptoms and were generally well tolerated. © Copyright 2011 Physicians Postgraduate Press, Inc.</t>
  </si>
  <si>
    <t>10.4088/PCC.11r01168</t>
  </si>
  <si>
    <t>Waller, D; Fairburn, C G; McPherson, A; Kay, R; Lee, A; Nowell, T</t>
  </si>
  <si>
    <t>Treating bulimia nervosa in primary care: a pilot study.</t>
  </si>
  <si>
    <t>The International journal of eating disorders</t>
  </si>
  <si>
    <t>OBJECTIVE: To develop and evaluate a simplified and condensed cognitive behavioral treatment for bulimia nervosa suitable for use in primary care., METHOD: Once developed, the treatment was tested on a consecutive series of 11 patients., RESULTS: Six patients did well, 3 were nonresponders, and in the other 2 external events interfered with progress., DISCUSSION: This form of treatment may benefit a significant proportion of those patients with bulimia nervosa who are seen in primary care. It can be administered by nonspecialist therapists.</t>
  </si>
  <si>
    <t>Ameis, S.; Feinstein, A.</t>
  </si>
  <si>
    <t>Treating depressed multiple sclerosis patients</t>
  </si>
  <si>
    <t>Approximately one in two multiple sclerosis patients will develop a major depression over the course of their lifetime. This is associated with a decreased quality of life and a high risk of completed suicide. A literature review suggests pharmacotherapy with a selective serotonin-reuptake inhibitor or tricyclic antidepressant is effective, the former likely better tolerated. Limited data show that psychotherapy, namely cognitive-behavioral and insight-oriented therapies, is effective, although cognitive-behavioral therapy is the only modality shown to rival medication in bringing about symptom response. Electroconvulsive therapy should be reserved for severe cases of depression as it may increase the risk of multiple sclerosis exacerbation. In treating the depressed multiple sclerosis patient, clinicians should always be on the lookout for comorbid anxiety. © 2007 Future Medicine Ltd.</t>
  </si>
  <si>
    <t>10.2217/14750708.4.3.339</t>
  </si>
  <si>
    <t>Treating major depression to remission: Early results from STAR*D</t>
  </si>
  <si>
    <t>Heavey, B.E.; Peterson, K.</t>
  </si>
  <si>
    <t>Treating pediatric acute-onset neuropsychiatric syndrome</t>
  </si>
  <si>
    <t>Nurse Practitioner</t>
  </si>
  <si>
    <t>Pediatric acute-onset neuropsychiatric syndrome (PANS) can be caused by infectious and noninfectious triggers. NPs can help children with PANS recover from their symptoms and prevent future recurrences by appropriately screening, recognizing, and diagnosing the clinical presentation of PANS. PANS treatment includes pharmacologic therapies as well as cognitive behavioral therapy. © 2019 Wolters Kluwer Health, Inc. All rights reserved.</t>
  </si>
  <si>
    <t>10.1097/01.NPR.0000553400.88847.5d</t>
  </si>
  <si>
    <t xml:space="preserve">Neuropsychiatry </t>
  </si>
  <si>
    <t>So, C.Y.C.; Leung, P.W.L.; Hung, S.-F.</t>
  </si>
  <si>
    <t>Treatment effectiveness of combined medication/behavioural treatment with chinese ADHD children in routine practice</t>
  </si>
  <si>
    <t>Background: The effectiveness of a combined methylphenidate/behavioural treatment (BT) versus methylphenidate-only for Chinese children with Attention-Deficit/Hyperactivity Disorder (ADHD) was tested in routine clinical practice in Hong Kong. Methods: A randomized group comparison design was adopted with two treatment conditions (methylphenidate-only; methylphenidate/BT), which lasted for 6 months. There were four assessment time points (pre-treatment, post-treatment, and 6-month and 12-month follow-ups), using the Strengths and Weaknesses of ADHD Symptoms and Normal Behaviours (SWAN) Rating Scale. Parental attitude toward different treatment options of ADHD was also assessed at pre-treatment and post-treatment. Participants included 90 Chinese ADHD children (mean age = 8 years, SD = .95). Results: The combination of BT and a low-dose methylphenidate was significantly more effective than methylphenidate-only in reducing ADHD and ODD symptoms at post-treatment. At follow-ups, the benefits of the combined treatment were maintained, while the methylphenidate-only group caught up in improvement in ADHD symptoms. Parents in both treatment conditions showed improved attitude toward medication after the 6-month treatment phase, while their attitude toward BT was positive all along. Conclusions: This study supported the added benefits of BT, on top of medication, for Chinese ADHD children in routine practice with treatments conducted by regular medical and paramedical staffs. © 2008 Elsevier Ltd. All rights reserved.</t>
  </si>
  <si>
    <t>10.1016/j.brat.2008.06.007</t>
  </si>
  <si>
    <t>Kolar, D.; Keller, A.; Golfinopoulos, M.; Cumyn, L.; Syer, C.; Hechtman, L.</t>
  </si>
  <si>
    <t>Treatment of adults with attention-deficit/hyperactivity disorder</t>
  </si>
  <si>
    <t>Greenfield, B.; Hechman, L.</t>
  </si>
  <si>
    <t>Treatment of attention deficit hyperactivity disorder in adults</t>
  </si>
  <si>
    <t>Expert Review of Neurotherapeutics</t>
  </si>
  <si>
    <t>A number of medication and psychologic treatment options for adults with attention deficit hyperactivity disorder have become available during the past 5 years, while others are under investigation. This review describes the safety and effectiveness of the stimulants (i.e., methylphenidate and dexedrine), and particularly the newer long-acting stimulants (i.e., Concerta® and Adderall XR®) In the treatment of this population. Some nonstimulant/ nonantidepressants, particularly atomoxetine, have also been shown to Improve attention deficit hyperactivity disorder symptoms. Combination treatment of stimulants and antidepressants require more study with regard to safety and efficacy. Psychosocial Interventions (e.g., cognitive behavioral therapy, mindfulness training and cognitive remediation) can also benefit adults with attention deficit hyperactivity disorder. Cognitive behavioral therapy combined with medication is more effective than either Intervention alone, especially for addressing the emotional and functional aspects of peoples' lives and thus improving occupational, interpersonal and emotional outcomes.</t>
  </si>
  <si>
    <t>10.1586/14737175.5.1.107</t>
  </si>
  <si>
    <t>Stiver, R.L.; Dobbins, J.P.</t>
  </si>
  <si>
    <t>Treatment of atypical anorexia nervosa in the public school: An autistic girl</t>
  </si>
  <si>
    <t>Journal of Autism and Developmental Disorders</t>
  </si>
  <si>
    <t>Because of the increase in public school programs for severely handicapped children, teachers are more likely than ever to be confronted with serious medical or psychological problems like anorexia nervosa. In this case study, desensitization successfully treated the eating disorder of a preadolescent autistic girl. However, the case also accentuated the problems teachers face in making appropriate decisions due to conflicting literature findings, traditional role responsibilities, and lack of expert resources and supportive services in the public school settings. If programs are to meet the needs of these children in the future, service and resource models for the public school settings must be developed. © 1980 Plenum Publishing Corporation.</t>
  </si>
  <si>
    <t>10.1007/BF02408434</t>
  </si>
  <si>
    <t>Ornstein, R.M.; Essayli, J.H.; Nicely, T.A.; Masciulli, E.; Lane-Loney, S.</t>
  </si>
  <si>
    <t>Treatment of avoidant/restrictive food intake disorder in a cohort of young patients in a partial hospitalization program for eating disorders</t>
  </si>
  <si>
    <t>Objective: Avoidant/restrictive food intake disorder (ARFID) is a recently named condition to classify patients who present with restricted nutritional intake without body image distortion or fear of weight gain. We sought to compare treatment outcomes of patients with ARFID in a family-centered partial hospital program (PHP) to those with other eating disorders (ED). Method: A retrospective chart review of 130 patients 7–17 years of age admitted to the program from 2008 to 2012 was performed. Intake and discharge data included: length of stay; percentage median body mass index (%MBMI); and scores on the Children's Eating Attitudes Test (ChEAT) and Revised Children's Manifest Anxiety Scale (RCMAS). Between and within group effects were measured for intake and discharge data. Results: Patients with ARFID spent significantly fewer weeks in program than those with anorexia nervosa (AN) and experienced a similar increase in %MBMI as patients with AN and other specified/unspecified feeding and eating disorders. All patients exhibited significant improvements in psychopathology over the course of treatment as measured by scores on the ChEAT and RCMAS. Discussion: Our findings suggest that patients with ARFID can be successfully treated in the same PHP as patients with other ED, with comparable improvements in weight and psychopathology over a shorter time period. Results are limited to patients with ARFID who exhibit an acute onset of severe food restriction. Future research should incorporate measures relevant to the diagnosis of ARFID and explore how patients with different ARFID subtypes may respond to various treatments. © 2017 Wiley Periodicals, Inc.</t>
  </si>
  <si>
    <t>10.1002/eat.22737</t>
  </si>
  <si>
    <t>Connors, M E; Johnson, C L; Stuckey, M K</t>
  </si>
  <si>
    <t>Treatment of bulimia with brief psychoeducational group therapy.</t>
  </si>
  <si>
    <t>Two groups of 10 normal-weight bulimic women received short-term, structured group treatment beginning 3 weeks apart in a multiple baseline design. The multifaceted treatment approach incorporated education, self-monitoring, goal setting, assertion training, relaxation, and cognitive restructuring. Results showed an overall reduction of 70% in binge/purge episodes. There were significant improvements in psychological functioning, including self-esteem, depression, assertiveness, and pathological attitudes about eating.</t>
  </si>
  <si>
    <t>King, N.J.; Tonge, B.J.</t>
  </si>
  <si>
    <t>Treatment of childhood anxiety disorders using behaviour therapy and pharmacotherapy</t>
  </si>
  <si>
    <t>Although the treatment of childhood anxiety disorders can be approached from numerous theoretical perspectives, the concentration of research has been on the efficacy of behaviour therapy. Behaviour therapy procedures are briefly described and evaluated, including systematic desensitisation, flooding, modelling, reinforcement and cognitive procedures. We also review research findings on pharmacotherapy, focusing on benzodiazepine and antidepressant usage. Finally, several conclusions are drawn concerning the scientific and clinical status of these treatment approaches for childhood anxiety disorders. © 1992 Informa UK Ltd All rights reserved: reproduction in whole or part not permitted.</t>
  </si>
  <si>
    <t>10.3109/00048679209072101</t>
  </si>
  <si>
    <t>Anxiety</t>
  </si>
  <si>
    <t>Feucht, C.</t>
  </si>
  <si>
    <t>Treatment of depression during pregnancy</t>
  </si>
  <si>
    <t>Dunner, D.L.</t>
  </si>
  <si>
    <t>Treatment of dysthymic disorder</t>
  </si>
  <si>
    <t>Depression and Anxiety</t>
  </si>
  <si>
    <t>Recent studies support the use of pharmacotherapy in the treatment of dysthymic disorder. This article reviews the relationship of the definition of dysthymic disorder to clinical treatment studies and discusses the treatment of dysthymic disorder with pharmacotherapy (with special emphasis on the use of fluoxetine) and psychotherapy.</t>
  </si>
  <si>
    <t>10.1002/(SICI)1520-6394(1998)8:1+&lt;54::AID-DA8&gt;3.0.CO;2-5</t>
  </si>
  <si>
    <t>Dysthymic disorder</t>
  </si>
  <si>
    <t>Chatoor, I.; Ganiban, J.</t>
  </si>
  <si>
    <t>Food refusal by infants and young children: Diagnosis and treatment</t>
  </si>
  <si>
    <t>Parents report that 25% of toddlers exhibit food refusal. A subgroup of these children demonstrate such severe food refusal that their nutritional status is compromised, leading to the diagnosis of a feeding disorder. Although food refusal is common, and can pose a significant health risk for some children, few researchers and clinicians have described the different forms food refusal may take, or have related food refusal subtype to feeding disorders subtypes. Such critical issues must be addressed and discussed because different types of food refusal and feeding disorders may necessitate different treatment approaches. This review proposes that food refusal can be expressed in qualitatively different ways, including (a) unpredictable food refusal; (b) selective food refusal; and (c) fear-based food refusal. Furthermore, it is proposed that each form of food refusal gives rise to a qualitatively different feeding disorder: Unpredictable food refusal is associated with infantile anorexia; selective food refusal is related to sensory food aversions; and fear-based food refusal is central to a posttraumatic feeding disorder. Implications for the treatment of each type of feeding disorder are discussed.</t>
  </si>
  <si>
    <t>10.1016/S1077-7229(03)80022-6</t>
  </si>
  <si>
    <t xml:space="preserve">Food refusal in infants, rather than diagnosable anorexia nervosa </t>
  </si>
  <si>
    <t>Ramsay, M.; Zelazo, P.R.</t>
  </si>
  <si>
    <t>Food refusal in failure-to-thrive infants: Nasogastric feeding combined with interactive-behavioral treatment</t>
  </si>
  <si>
    <t>Five hospitalized failure-to-thrive infants under age 1 were treated for food refusal using an interactive-behavioral approach. Feeding aversion, inadequate caloric intake, and vomiting were associated with poor social responsiveness rather than organic causes. Therapy consisted of tactile oral stimulation, contingent social responsiveness, and auditory stimulation during nasogastric tube feeding conducted for 15-20 minutes 3 to 4 times daily. Initially all feedings were carried out by a therapist. As infant social responsiveness improved, mothers became more involved with the program and, all except one, eventually assumed feedings. In all five infants vomiting and food refusal ceased and nonreactive social behaviors shifted to socially responsive interactions resulting in adequate oral intake. Relationship between feeding behaviors and infant social responsiveness, maternal involvement, follow-up, and cost effectiveness of this interactive-behavioral approach are discussed. © 1988 Plenum Publishing Corporation.</t>
  </si>
  <si>
    <t>10.1093/jpepsy/13.3.329</t>
  </si>
  <si>
    <t xml:space="preserve">Failure-to-thrive food refusal in infants under 1 year old, rather than diagnosable anorexia nervosa </t>
  </si>
  <si>
    <t>Pillemer, F.G.; Masek, B.J.; Kaban, L.B.</t>
  </si>
  <si>
    <t>Temporomandibular joint dysfunction and facial pain in children: An approach to diagnosis and treatment</t>
  </si>
  <si>
    <t>A model for the diagnosis and treatment of temporomandibular joint dysfunction and facial pain in children is presented. Emphasis is placed on systematic assessment of physical, psychologic, and behavioral factors when conservative medical therapy is inadequate for symptom relief. The model represents a multidisciplinary approach to patient care which is described through case presentations. The results of research on the incidence of primary psychopathology in 53 children and 322 adults evaluated during a 3-year period for temporomandibular joint dysfunction and facial pain are also presented. It was found that children were more likely to be psychiatrically impaired (25%) than adults (7%). Children had a variety of psychiatric diagnoses including depression, conversion and adjustment disorders, overanxious behaviour, and anorexia nervosa. The benefits of a multidisciplinary approach are discussed in terms of the efficacy of this coordinated treatment effort in ameliorating symptoms.</t>
  </si>
  <si>
    <t>Pain</t>
  </si>
  <si>
    <t>Speciali, J.G.; Eckeli, A.L.; Dach, F.</t>
  </si>
  <si>
    <t>Tension-type headache</t>
  </si>
  <si>
    <t>Tension-type headache (TTH) is the most prevalent of all headaches and also represents one of the most expensive clinical conditions for the health system. Despite the high impact of this disorder and the existence of well-established diagnostic criteria, knowledge about TTH is still quite limited. In most cases in which crises are quite sporadic, the patients call this normal headache. However, there is a group of patients with the chronic subtype of this headache whose quality of life is greatly compromised. According to the second edition of the International Classification of Headache Disorders, TTH is a bilateral headache of the tight band of pressure type of mild-to-moderate intensity that does not worsen with routine physical activities and whose associated symptoms are less intense than those observed in migraine. Its physiopathology still awaits better elucidation but the existence of central and peripheral mechanisms is already recognized. From a therapeutic viewpoint, simple analgesics are used for the acute treatment of the condition, and tricyclic antidepressants are the most effective class of drugs for its prevention. Follow-up of these patients over the years has demonstrated that the course of TTH is quite favorable in most cases. © 2008 Expert Reviews Ltd.</t>
  </si>
  <si>
    <t>10.1586/14737175.8.5.839</t>
  </si>
  <si>
    <t>Headache</t>
  </si>
  <si>
    <t>Crystal, S.C.; Grosberg, B.M.</t>
  </si>
  <si>
    <t>Tension-type headache in the elderly</t>
  </si>
  <si>
    <t>Current Pain and Headache Reports</t>
  </si>
  <si>
    <t>Tension-type headache (TTH) is the most common type of headache in the general population, including individuals over the age of 65 years. Although the prevalence of migraine decreases markedly with age, TTH has a greater tendency to persist later in life. Less commonly, TTH can present for the first time after the age of 50 years. As the elderly population continues to grow, more patients will be presenting to physicians with headache. Special considerations in this population include the higher prevalence of secondary causes and multiple medical comorbidities. This article presents an update on the epidemiology and prognosis of TTH in the elderly. © 2009 Current Medicine Group, LLC.</t>
  </si>
  <si>
    <t>10.1007/s11916-009-0076-z</t>
  </si>
  <si>
    <t>Sanchez-Ortiz, V. C; House, J; Munro, C; Treasure, J; Startup, H; Williams, C; Schmidt, U</t>
  </si>
  <si>
    <t>"A computer isn't gonna judge you": A qualitative study of users' views of an internet-based cognitive behavioural guided self-care treatment package for bulimia nervosa and related disorders.</t>
  </si>
  <si>
    <t>Little is known about what determines uptake and acceptability of internet-based treatments in eating disorders, and users' experience with such treatments. We investigated these factors in participants of a randomized controlled trial of an internet-based cognitive-behavioural treatment (iCBT) package (Overcoming bulimia online). Nine participants were interviewed using purposive sampling. The content of interviews were analyzed using thematic analysis. Additionally, participants received questionnaires about their impressions of iCBT. Participants talked about their experience of using iCBT, its impact and compared it to other treatments. Questionnaire responses echoed themes identified in the interviews. iCBT was received positively as a way of fitting treatment into busy lives. Comments on the layout of some of the package content and the practitioner support offered were identified as areas that could be modified or improved. (PsycInfo Database Record (c) 2021 APA, all rights reserved)</t>
  </si>
  <si>
    <t>10.1007/BF03325314</t>
  </si>
  <si>
    <t>McFarlane, Allan H; Bellissimo, Anthony; Upton, Elwin</t>
  </si>
  <si>
    <t>"Atypical" anorexia nervosa: Treatment and management on a behavioral medicine unit.</t>
  </si>
  <si>
    <t>Psychiatric Journal of the University of Ottawa</t>
  </si>
  <si>
    <t>Describes the treatment of an anorexic 14-yr-old male who was aggressive and disruptive, resistant to treatment, and beyond his mother's control. Treatment included (1) an operant conditioning program in which the S received reward contingent on weight gain, (2) a time-out procedure to deal with unacceptable behaviors, (3) relaxation training, and (4) aftercare psychotherapy aimed at management of S's social anxieties and improvement of his coping skills. Improvement in the S's weight and MMPI scores were observed, although more limited gains were made in relation to social and psychological adjustment. (9 ref) (PsycInfo Database Record (c) 2021 APA, all rights reserved)</t>
  </si>
  <si>
    <t>Matthews, K.N.; Psihogios, M.; Dettmer, E.; Steinegger, C.; Toulany, A.</t>
  </si>
  <si>
    <t>“I am the embodiment of an anorexic patient's worst fear”: Severe obesity and binge eating disorder on a restrictive eating disorder ward</t>
  </si>
  <si>
    <t>Clinical Obesity</t>
  </si>
  <si>
    <t>Adolescents who have been diagnosed with an eating disorder commonly have comorbid mental health conditions which have a significant impact on illness trajectory and may even limit access to effective treatment. Current models of eating disorder care focus mainly on treatment for patients diagnosed with restrictive eating disorders with fewer options available for those with binge eating disorder. We describe a case of an adolescent living with severe, complex obesity and binge eating disorder, presenting in a mental health crisis, admitted to an in-patient unit primarily for patients being treated for restrictive eating disorders such as anorexia nervosa. This case report describes multiple challenges that arose in admitting such a patient on a ward specializing in the treatment of restrictive eating disorders and highlights the need for equitable and more accessible care for patients living with all types of eating disorders. © 2020 The Authors. Clinical Obesity published by John Wiley &amp; Sons Ltd on behalf of World Obesity Federation.</t>
  </si>
  <si>
    <t>10.1111/cob.12398</t>
  </si>
  <si>
    <t>Nerurkar, A.</t>
  </si>
  <si>
    <t>"The gut-brain axis: How to manage pain caused by this cross-talk": An overview of the symposium</t>
  </si>
  <si>
    <t>Global Adv. Health Med.</t>
  </si>
  <si>
    <t>10.7453/gahmj.2015.113</t>
  </si>
  <si>
    <t>Seip, C.M.</t>
  </si>
  <si>
    <t>30 days clinical and economic news of the last 30 days</t>
  </si>
  <si>
    <t>Economics of Neuroscience</t>
  </si>
  <si>
    <t>Leitenberg, H.; Rosen, J.C.</t>
  </si>
  <si>
    <t>A behavioral approach to treatment of bulimia nervosa.</t>
  </si>
  <si>
    <t>Adolescent psychiatry</t>
  </si>
  <si>
    <t>van Minnen, A.; Tibben, M.</t>
  </si>
  <si>
    <t>A brief cognitive-behavioural treatment approach for PTSD and Dissociative Identity Disorder, a case report</t>
  </si>
  <si>
    <t>Background and objectives: We described a new treatment model for Posttraumatic Stress Disorder (PTSD) and Dissociative Identity Disorder (DID), based on cognitive-behavioural principles. In this model, dissociation is seen as a maladaptive avoidant coping strategy. In addition, we stress that patients have dysfunctional beliefs about dissociation. Both elements, avoidance behaviour and dysfunctional beliefs, are challenged during the brief, intensive trauma-focused treatment. When the PTSD-symptoms decrease, the patient is offered a fare-well ritual to say goodbye to their identities in one or more additional sessions. Methods: We illustrate this treatment approach with a case report of a woman with PTSD as a result of sexual abuse in her childhood, and DID with four identities. Treatment outcome was measured at intake, at pre-treatment, at post-treatment and at 3 and 6 months follow-up. Results: After the short treatment of only 2 weeks, she no longer fulfilled the DSM-5 diagnostic criteria for PTSD nor DID. These results were maintained at the follow-ups. Limitations: Although we included a baseline-controlled time phase, it was not a controlled study, and only one patient was treated. Conclusions: This new treatment model for DID-patients is promising but results should be interpreted cautiously since we described only one patient. © 2021 The Authors</t>
  </si>
  <si>
    <t>10.1016/j.jbtep.2021.101655</t>
  </si>
  <si>
    <t>Nierenberg, A.A.; Ostacher, M.J.; Huffman, J.C.; Ametrano, R.M.; Fava, M.; Perlis, R.H.</t>
  </si>
  <si>
    <t>A brief review of antidepressant efficacy, effectiveness, indications, and usage for major depressive disorder</t>
  </si>
  <si>
    <t>Journal of Occupational and Environmental Medicine</t>
  </si>
  <si>
    <t>OBJECTIVE: Antidepressants treat major depressive disorder (MDD) with the burden of associated side effects and difficulties with compliance. The purpose of this article is to review the efficacy and effectiveness of antidepressants for MDD. METHODS: The authors conducted a focused review of selected key issues and references relevant to the clinically relevant pharmacologic treatment of MDD. Principles of treatment are reviewed. Antidepressants reviewed include SSRIs, mixed norepinephrine or serotonin uptake inhibitors, dopamine or norepinephrine uptake inhibitors, norepinephrine uptake inhibitors, antidepressants with mixed properties, and monoamine oxidase inhibitors. Augmentation and psychotherapy strategies are reviewed. RESULTS: Antidepressant efficacy has been established in randomized clinical trials and effectiveness studies for acute and long-term treatment, but many patients do not achieve remission. Augmentation strategies and focused psychotherapy can be helpful. CONCLUSIONS: Antidepressants help most patients with MDD but some are resistant to treatment and have a difficult long-term course. ©2008The American College of Occupational and Environmental Medicine.</t>
  </si>
  <si>
    <t>10.1097/JOM.0b013e31816b5034</t>
  </si>
  <si>
    <t>Davies, L.; Stern, J.S.; Agrawal, N.; Robertson, M.M.</t>
  </si>
  <si>
    <t>A case series of patients with Tourette's Syndrome in the United Kingdom treated with aripiprazole</t>
  </si>
  <si>
    <t>Human Psychopharmacology</t>
  </si>
  <si>
    <t>Objective: These cases illustrate that a new neuroleptic, aripiprazole, may be an effective treatment for the motor and vocal tics of Tourette Syndrome (TS), even in younger people. Method: A case series of 11 consecutive patients with TS (age range 7-50 years; M = 7) who were felt to require neuroleptic medication, were treated with aripiprazole, the majority of whom had been refractory to treatment with other neuroleptics, and in one case, Habit Reversal Training as well. Results: Ten out of the 11 patients who were treated with aripiprazole improved, although to differing degrees. The only individual who showed no response was treated for only 1 month with a low dose (5 mg). Eight of the patients had been treated with many typical and atypical neuroleptics without success, and which had also given unacceptable side effects, resulting in them being unable to function at times. One was also unresponsive to previous Habit Reversal Training. The response to aripiprazole was dramatic and quick in five patients; in the rest (5/10) the response was less dramatic. In the majority of patients, response was sustained. The successful aripiprazole doses were between 10-20 mg daily. Side effects were mild and transient. This, to the best of our knowledge, is the first case series of patients with TS successfully treated with aripiprazole in the United Kingdom, and one of the few to date in the English Scientific literature. Our patients are also the first cases reported, in which the patients were assessed and whose improvement was monitored using standardised schedules and rating scales, such as the Yale Global Tic Severity Rating Scale and MOVES. Aripiprazole was licensed for use in patients with schizophrenia in the European Union in June 2004. We discuss possible reasons for these dramatic and idiosyncratic responses to aripiprazole. Conclusion: We suggest that aripiprazole may well be useful for individuals with TS as response to it is often quick, dramatic, sustained and with few generally mild and transient side effects. Copyright © 2006 John Wiley &amp; Sons, Ltd.</t>
  </si>
  <si>
    <t>10.1002/hup.798</t>
  </si>
  <si>
    <t>Hamilton, M.; Schrøeder, H.E.</t>
  </si>
  <si>
    <t>A comparison of systematic desensitization and reinforced practice procedures in fear reduction</t>
  </si>
  <si>
    <t>At least two strategies of behavior modification seem possible in the treatment of neurotic disorders. In the first, systematic desensitization is used to reduce the anxiety associated with the avoidance behavior, thus reducing avoidance of the feared stimulus. In the second, anxiety is ignored and approach behavior is shaped by direct reinforcement according to operant conditioning principles. Each procedure enjoys a literature of successful application in both laboratory and clinical settings. Systematic desensitization has been effective in treating fears of small animals (Lang and Lazovik, 1963) interpersonal anxieties (Paul, 1966), and classic phobias (Lazarus, 1961). Operant approaches involving reinforced practice have proved successful in treating agoraphobia (Agras et al., 1968), anorexia nervosa (Bachrach et al., 1965), and various types of behavior of psychotic patients (Risley and Wolf, 1967; Ayllon and Azrin, 1968). The present study was designed to examine the relative therapeutic effectiveness of systematic desenzitization and reinforced practice in the treatment of snake phobia. Although Barlow et al. (1970) have suggested that "shaping" is more effective than systematic desensitization in the reduction of avoidance behavior, Ss in their "shaping" condition were given more experience with the aversive stimulus than desensitization Ss. The present study avoids such confounding. © 1973.</t>
  </si>
  <si>
    <t>10.1016/0005-7967(73)90123-X</t>
  </si>
  <si>
    <t>Alasker, A.; Meskawi, M.; Sun, M.; Ismail, S.; Hanna, N.; Hansen, J.; Tian, Z.; Bianchi, M.; Perrotte, P.; Karakiewicz, P.I.</t>
  </si>
  <si>
    <t>A contemporary update on rates and management of toxicities of targeted therapies for metastatic renal cell carcinoma</t>
  </si>
  <si>
    <t>Cancer Treatment Reviews</t>
  </si>
  <si>
    <t>Background: To provide an updated review of adverse events associated with sunitinib, pazopanib, bevacizumab, temsirolimus, axitinib, everolimus and sorafenib and their management. Materials and methods: We performed a PubMed and Cochrane-based review of side effects associated with the seven agents including product monographs to provide an outline of treatment measures aiming to reduce their toxicities. Subject and outcome of interest, design type, sample size, pertinence and quality, and detail of reporting were the indicators of manuscript quality. Results: All targeted therapies cause adverse events. Most adverse events may be prevented or tested before they escalate to severe levels. Conclusion: Prevention, early recognition, and prompt management of side effects are of key importance and avoid unnecessary dose reductions, which may undermine treatment efficacy. © 2012 Elsevier Ltd.</t>
  </si>
  <si>
    <t>10.1016/j.ctrv.2012.12.006</t>
  </si>
  <si>
    <t>Knutson, D.; Koch, J.M.</t>
  </si>
  <si>
    <t>A Cotherapy Supervision Approach using Person-Centered Theory with a Gender Fluid Client</t>
  </si>
  <si>
    <t>The authors discuss their work with a young adult client who identified as gender fluid. The client was a college student in a rural, mid-south town. The authors are two faculty members who worked with the client for a period of 2 years using a cotherapy supervision approach. The counseling approach was affirmative and person-centered. By keeping a focus on the exploration of gender foremost, the clinicians saw an abatement of other symptoms (depression, suicidality, self-harm, disordered eating, low self-confidence, emotion dysregulation, dissociation, and so on) and an improvement in wellness (relationships, emotion regulation, self-concept, assertiveness, appropriate boundary-setting, and so on) over time. The authors offer specific interventions such as collaborative letter writing and the creation of a transition roadmap. They also highlight the advantages and utility of a collaborative, person-centered, consent-based, affirmative approach to therapy with rural transgender and nonbinary clients with complex presenting concerns. © The Author(s) 2021.</t>
  </si>
  <si>
    <t>10.1177/15346501211003157</t>
  </si>
  <si>
    <t>Dackis, C.A.; Kampman, K.M.; Lynch, K.G.; Pettinati, H.M.; O'Brien, C.P.</t>
  </si>
  <si>
    <t>A double-blind, placebo-controlled trial of modafinil for cocaine dependence</t>
  </si>
  <si>
    <t>Neuropsychopharmacology</t>
  </si>
  <si>
    <t>Despite years of active research, there are still no approved medications for the treatment of cocaine dependence. Modafinil is a glutamate-enhancing agent that blunts cocaine euphoria under controlled conditions, and the current study assessed whether modafinil would improve clinical outcome in cocaine-dependent patients receiving standardized psychosocial treatment. This was a randomized, double-blind, placebo-controlled trial conducted at a university outpatient center (from 2002 to 2003) on a consecutive sample of 62 (predominantly African American) cocaine-dependent patients (aged 25-63) free of significant medical and psychiatric conditions. After screening, eligible patients were randomized to a single morning dose of modafinil (400 mg), or matching placebo tablets, for 8 weeks while receiving manual-guided, twice-weekly cognitive behavioral therapy. The primary efficacy measure was cocaine abstinence based on urine benzoylecgonine levels. Secondary measures were craving, cocaine withdrawal, retention, and adverse events. Modafinil-treated patients provided significantly more BE-negative urine samples (p = 0.03) over the 8-week trial when compared to placebos, and were more likely to achieve a protracted period (≥3 weeks) of cocaine abstinence (p = 0.05). There were no serious adverse events, and none of the patients failed to complete the study as a result of adverse events. This study provides preliminary evidence, which should be confirmed by a larger study, that modafinil improves clinical outcome when combined with psychosocial treatment for cocaine dependence.</t>
  </si>
  <si>
    <t>10.1038/sj.npp.1300600</t>
  </si>
  <si>
    <t>Funk, B.; Sadeh-Sharvit, S.; Fitzsimmons-Craft, E.E.; Trockel, M.T.; Monterubio, G.E.; Goel, N.J.; Balantekin, K.N.; Eichen, D.M.; Flatt, R.E.; Firebaugh, M.-L.; Jacobi, C.; Graham, A.K.; Hoogendoorn, M.; Wilfley, D.E.; Barr Taylor, C.</t>
  </si>
  <si>
    <t>A framework for applying natural language processing in digital health interventions</t>
  </si>
  <si>
    <t>10.2196/13855</t>
  </si>
  <si>
    <t>Vos, H.J.</t>
  </si>
  <si>
    <t>A minimax procedure in the context of sequential testing problems in psychodiagnostics</t>
  </si>
  <si>
    <t>British Journal of Mathematical and Statistical Psychology</t>
  </si>
  <si>
    <t>The purpose of this paper is to derive optimal rules for sequential testing problems in psychodiagnostics. In sequential psychodiagnostic testing, each time a patient is exposed to a new treatment, the decision then is to declare this new treatment effective, ineffective, or to continue testing and exposing the new treatment to another random patient suffering from the same mental health problem. The framework of minimax sequential decision theory is proposed for solving such testing problems; that is, optimal rules are obtained by minimizing the maximum expected losses associated with all possible decision rules at each stage of testing. The main advantage of this approach is that costs of testing can be explicitly taken into account. The sequential testing procedure is applied to an empirical example for determining the effectiveness of a cognitive-analytic therapy for patients suffering from anorexia nervosa. For a given maximum number of patients to be tested, the appropriate action is indicated at each stage of testing for different numbers of positive reactions to the cognitive-analytic therapy. The paper concludes with a simulation study, in which the minimax sequential strategy is compared for the anorexia nervosa example with other procedures that exist for similar classification decision problems in the literature in terms of average number of patients to be tested, classification accuracy and average loss.</t>
  </si>
  <si>
    <t>10.1348/000711001159474</t>
  </si>
  <si>
    <t>Chemali, Z.N.; Touma, D.J.</t>
  </si>
  <si>
    <t>A neuropsychiatrist's perspective on selected dermatoses</t>
  </si>
  <si>
    <t>Many neuropsychiatric diseases present with concomitant dermatologic manifestations. These manifestations may help the clinician formulate a correct diagnosis when it is otherwise unclear. In this article, we present six cases with clinical photographs of associated skin findings discussed from a neuropsychiatrist's perspective. Each case will be followed by a discussion and a brief review of the associated neuropsychiatric and dermatologic aspects of the disease.</t>
  </si>
  <si>
    <t>10.1017/S1092852900010300</t>
  </si>
  <si>
    <t>Yamamoto, H.; Uchida, N.; Yuasa, M.; Kageyama, K.; Ota, H.; Kaji, D.; Nishida, A.; Ishiwata, K.; Takagi, S.; Tsuji, M.; Asano-Mori, Y.; Yamamoto, G.; Izutsu, K.; Masuoka, K.; Wake, A.; Yoneyama, A.; Makino, S.; Taniguchi, S.</t>
  </si>
  <si>
    <t>A Novel Reduced-Toxicity Myeloablative Conditioning Regimen Using Full-Dose Busulfan, Fludarabine, and Melphalan for Single Cord Blood Transplantation Provides Durable Engraftment and Remission in Nonremission Myeloid Malignancies</t>
  </si>
  <si>
    <t>Biology of Blood and Marrow Transplantation</t>
  </si>
  <si>
    <t>A pilot study of a novel, reduced-toxicity, myeloablative conditioning regimen using intravenous busulfan 12.8 mg/kg, fludarabine 180 mg/m2, and melphalan 80 mg/m2 for single cord blood transplantation (CBT) was conducted at our institution. Fifty-one patients with myeloid malignancies not in remission were included in this study. Their median age was 59 years (range, 19 to 70 years), with a median hematopoietic cell transplantation–specific comorbidity index score of 3. With a median observation period of 39.6 months (range, 24.3 to 90.8 months) among the survivors, overall survival and progression-free survival at 2 years were both 54.9%. Forty-six of 51 achieved neutrophil engraftment at a median of 19.5 days (range, 13 to 38 days) after transplantation, with a cumulative incidence of 90.2%. No patient developed graft rejection in this study. All patients who achieved engraftment showed hematological complete remission with complete donor chimerism. Eleven patients relapsed at a median of 4.9 months (range, 5 to 26.7 months). Cumulative incidences of nonrelapse mortality (NRM) at 100 days and 2 years were 11.8% and 25.5%, respectively. In conclusion, the present results show that the novel conditioning regimen for single CBT provided durable engraftment and remission with acceptable NRM leading to excellent survival, even for a relatively older population with myeloid malignancies not in remission. © 2016 The American Society for Blood and Marrow Transplantation</t>
  </si>
  <si>
    <t>10.1016/j.bbmt.2016.06.017</t>
  </si>
  <si>
    <t>Lynch, K.T.; Squeo, G.C.; Kane, W.J.; Meneveau, M.O.; Petroni, G.; Olson, W.C.; Chianese-Bullock, K.A.; Slingluff, C.L.; Foley, E.F.; Friel, C.M.</t>
  </si>
  <si>
    <t>A pilot trial of vaccination with Carcinoembryonic antigen and Her2/neu peptides in advanced colorectal cancer</t>
  </si>
  <si>
    <t>International Journal of Cancer</t>
  </si>
  <si>
    <t>Checkpoint-blockade therapy (CBT) is approved for select colorectal cancer (CRC) patents, but additional immunotherapeutic options are needed. We hypothesized that vaccination with carcinoembryonic antigen (CEA) and Her2/neu (Her2) peptides would be immunogenic and well tolerated by participants with advanced CRC. A pilot clinical trial (NCT00091286) was conducted in HLA-A2+ or -A3+ Stage IIIC-IV CRC patients. Participants were vaccinated weekly with CEA and Her2 peptides plus tetanus peptide and GM-CSF emulsified in Montanide ISA-51 adjuvant for 3 weeks. Adverse events (AEs) were recorded per NIH Common Terminology Criteria for Adverse Events version 3. Immunogenicity was evaluated by interferon-gamma ELISpot assay of in vitro sensitized peripheral blood mononuclear cells and lymphocytes from the sentinel immunized node. Eleven participants were enrolled and treated; one was retrospectively found to be ineligible due to HLA type. All 11 participants were included in AEs and survival analyses, and the 10 eligible participants were evaluated for immunogenicity. All participants reported AEs: 82% were Grade 1-2, most commonly fatigue or injection site reactions. Two participants (18%) experienced treatment-related dose-limiting Grade 3 AEs; both were self-limiting. Immune responses to Her2 or CEA peptides were detected in 70% of participants. Median overall survival (OS) was 16 months; among those enrolled with no evidence of disease (n = 3), median OS was not reached after 10 years of follow-up. These data demonstrate that vaccination with CEA or Her2 peptides is well tolerated and immunogenic. Further study is warranted to assess potential clinical benefits of vaccination in advanced CRC either alone or in combination with CBT. © 2021 UICC.</t>
  </si>
  <si>
    <t>10.1002/ijc.33793</t>
  </si>
  <si>
    <t>Grover, M; Naumann, U; Mohammad-Dar, L; Glennon, D; Ringwood, S; Eisler, I; Williams, C; Treasure, J; Schmidt, U</t>
  </si>
  <si>
    <t>A randomized controlled trial of an Internet-based cognitive-behavioural skills package for carers of people with anorexia nervosa.</t>
  </si>
  <si>
    <t>Background: Anorexia nervosa (AN) poses a major burden on families. Carers (e.g. parents or partners) of people with AN are often highly distressed and may inadvertently respond in ways that can contribute to the maintenance of the disorder, e.g. through high levels of over-involvement and criticism [also known as expressed emotion (EE)]. This study aimed to evaluate the efficacy of a novel web-based systemic cognitive-behavioural (CBT) intervention for carers of people with AN, designed to reduce carer distress and teach skills in how to offer effective support. Method: Carers of people with AN (n=64) were randomly allocated to either the web-intervention, overcoming anorexia online, with limited clinician supportive guidance (by email or phone), or to ad-hoc usual support from the UK patient and carer organization Beat. Carer outcomes were assessed at post-treatment (4 months) and follow-up (6 months). Results: Compared with the control intervention, web-based treatment significantly reduced carers' anxiety and depression (primary outcome) at post-treatment, with a similar trend in carers' EE. Other secondary outcomes did not favour the online intervention. Gains were maintained at follow-up. Conclusion:This is the first ever study to use an online CBT program to successfully reduce carer distress and improve carers' ability to support the person with AN. (PsycInfo Database Record (c) 2021 APA, all rights reserved)</t>
  </si>
  <si>
    <t>10.1017/S0033291711000766</t>
  </si>
  <si>
    <t>Carer-focused</t>
  </si>
  <si>
    <t>Schuurmans, J.; Comijs, H.; Emmelkamp, P.M.G.; Gundy, C.M.M.; Weijnen, I.; Van Den Hout, M.; Van Dyck, R.</t>
  </si>
  <si>
    <t>A randomized, controlled trial of the effectiveness of cognitive-behavioral therapy and sertraline versus a waitlist control group for anxiety disorders in older adults</t>
  </si>
  <si>
    <t>American Journal of Geriatric Psychiatry</t>
  </si>
  <si>
    <t>Objective: This study is the first to investigate the relative effectiveness of cognitive-behavioral therapy (CBT) compared with a selective serotonin reuptake inhibitor (SSRI; sertraline) in a randomized, controlled trial on the treatment of anxiety disorders in older adults. Method: Eighty-four patients 60 years of age and over with a principal diagnosis of generalized anxiety disorder, panic disorder, agoraphobia, or social phobia were randomly assigned to one of three conditions: 15 sessions of CBT, pharmacologie treatment with an SSRI (sertraline; maximum dosage 150 mg), or a waitlist control group. Participants completed measures of primary outcome (anxiety) and coexistent worry and depressive symptoms at baseline, posttreatment, and at three-month follow up. Results: Attrition rates were high in both treatment groups. Consequently, findings are based on a relatively small sample of completers (N = 52). Although both CBT and sertraline led to significant improvement in anxiety, worry, and depressive symptoms both at posttreatment and at three-month follow up, sertraline showed superior results on worry symptoms. Effect size estimates for CBT were in the small to medium range both at posttreatment (mean d = 0.42) and at three-month follow up (mean d= 0.35), whereas effect sizes for sertraline fell into the large range (posttreatment mean d = 0.94 and three-month follow up mean d = 1.02). The waitlist condition showed virtually no effects (posttreatment mean d = .03). Conclusions: Our findings strongly suggest that the pharmacologie treatment of late-life anxiety with SSRIs has not been given the proper attention in research to date. © 2006 American Association for Geriatric Psychiatry.</t>
  </si>
  <si>
    <t>10.1097/01.JGP.0000196629.19634.00</t>
  </si>
  <si>
    <t>Jopling, E.N.; Khalid-Khan, S.; Chandrakumar, S.F.; Segal, S.C.</t>
  </si>
  <si>
    <t>A retrospective chart review: Adolescents with borderline personality disorder, borderline personality traits, and controls</t>
  </si>
  <si>
    <t>With an estimated lifetime prevalence as high as 5.9% in the general population, borderline personality disorder (BPD) is a psychiatric disorder characterized by marked impulsivity as well as difficulties in interpersonal relationships, self-image, and affects. The burden on the health care system is immense with BPD patients accounting for 10%-20% of the patients in mental health outpatient facilities and 15%-40% in mental health inpatient facilities. Further, while 75%-80% of BPD patients attempt to commit suicide, 10% succeed; this mortality rate exceeds even that of anorexia nervosa which, with a weighted mortality rate of 5.1%, has often been considered to have the highest mortality rate of any mental disorder. In order to provide treatment and to implement preventative measures, a risk profile as well as clinical features must be identified within the adolescent population. This is presently crucial, as the current criteria for BPD are not developmentally focused, and as a result, criteria initially developed for the adult population are being applied in diagnoses of adolescents. A population of adolescents (n=80) between 16 and 19 years of age meeting the Diagnostic and Statistical Manual of Mental Disorders (DSM-V) criteria either for BPD traits (n=46) or for BPD (n=36) were included in a retrospective chart review; a control group consisting of n=30 mood and anxiety control subjects were included to allow for further comparisons. Complex significant differences were discovered between the three groups in the following areas: history of sexual abuse, suicidal ideation, internalizing/externalizing symptoms, interpersonal difficulties, impulsivity, pre-perinatal stress, bullying, substance abuse, anxiety disorders, disruptive disorders, and finally, learning disorders. © 2018 Walter de Gruyter GmbH. All rights reserved.</t>
  </si>
  <si>
    <t>10.1515/ijamh-2016-0036</t>
  </si>
  <si>
    <t>Kakko, J.; Gronbladh, L.; Svanborg, K.D.; Von Wachenfeldt, J.; Rück, C.; Rawlings, B.; Nilsson, L.-H.; Heilig, M.</t>
  </si>
  <si>
    <t>A stepped care strategy using buprenorphine and methadone versus conventional methadone maintenance in heroin dependence: A randomized controlled trial</t>
  </si>
  <si>
    <t>Objective: Both methadone and buprenorphine are effective therapy for heroin dependence. Efficacy is best documented for methadone maintenance therapy, but safety concerns limit its use. Buprenorphine offers lower overdose risk and improved access, but efficacy may be lower. The authors compared adaptive, buprenorphine-based stepped care to optimal methadone maintenance treatment. Method: This randomized controlled trial was undertaken 2004-2006. It consisted of a 24-day uniform double-blind induction phase followed by single-blind flexible dosing based on structured clinical criteria, for a total of 6 months. Ninety-six self-referred subjects with heroin dependence were randomly assigned to methadone or to stepped treatment initiated with buprenorphine/naloxone and escalated to methadone if needed. All subjects received intensive behavioral treatment. Primary outcome was retention in treatment. Secondary outcomes were completer analyses of problem severity (Addiction Severity Index) and proportion of urine samples free of illicit drugs. Results: Overall, 6-month retention was 78%. Stepped treatment and methadone maintenance therapy outcomes were virtually identical. Among completers of stepped therapy, 46% remained on buprenorphine/naloxone. Proportion of urine samples free of illicit opiates increased over time and ultimately reached approximately 80% in both arms. Problem severity decreased significantly and uniformly in both arms. Conclusions: A stepped treatment of heroin dependence as described here appears equally efficacious compared to optimally delivered methadone maintenance therapy. Together with prior data on the advantageous safety of buprenorphine, this suggests that broad implementation of strategies using buprenorphine as first-line treatment should be considered.</t>
  </si>
  <si>
    <t>10.1176/ajp.2007.164.5.797</t>
  </si>
  <si>
    <t>Forsström, D.; Oscarsson, M.; Buhrman, M.; Rozental, A.</t>
  </si>
  <si>
    <t>A study protocol of a randomized controlled study of internet-based cognitive behavioral therapy for adult attention deficit hyperactivity disorder</t>
  </si>
  <si>
    <t>Attention deficit hyperactivity disorder (ADHD) is a disorder characterized by hyperactivity, impulsivity and lack of attention. It can have a major impact on everyday life and result in negative consequences for one's personal, academic, and work situation. For individuals with symptoms of ADHD, increased levels of anxiety and depression are common, and an overall reduction of quality of life is often present. This study protocol describes a clinical trial of internet-based cognitive behavioral therapy (iCBT), using a randomized controlled study design, with the primary aim to increase quality of life, as well as to reduce symptoms of ADHD, anxiety, depression, and stress. A second aim is to investigate, by qualitative means, what aspects of treatment were perceived as helpful and hindering when it comes to completing iCBT. Two hundred participants with symptoms of ADHD will be included and randomized to two conditions (treatment and wait-list control). The treatment period is comprised of a maximum of ten weeks, with two mandatory modules and ten modules from which the participants can choose freely. Self-report measures will be completed by the participants at baseline and end of treatment, as well as at a six-month follow-up. The treatment is guided by therapists and consists of weekly correspondence with the participants. The study will utilize an intention to treat design, with ANOVAs and Reliable Change Index to evaluate treatment effects. The qualitative part of the project will be interview-based and employ thematic analysis. Lastly, a psychometric evaluation of a common instrument for determining ADHD-symptoms will also be made. The results will hopefully contribute to the evidence base for iCBT for individuals with symptoms of ADHD and help disseminate potentially effective interventions. © 2023 The Author(s)</t>
  </si>
  <si>
    <t>10.1016/j.invent.2023.100652</t>
  </si>
  <si>
    <t>Spencer, L.; Schmidt-Hantke, J.; Allen, K.; Gordon, G.; Potterton, R.; Musiat, P.; Hagner, F.; Beintner, I.; Vollert, B.; Nacke, B.; Görlich, D.; Beecham, J.; Bonin, E.-M.; Jacobi, C.; Schmidt, U.</t>
  </si>
  <si>
    <t>A web-based intervention for carers of individuals with anorexia nervosa (We Can): Trial protocol of a randomised controlled trial investigating the effectiveness of different levels of support</t>
  </si>
  <si>
    <t>Background: Anorexia nervosa (AN) is a life-threatening mental disorder that is associated with substantial caregiver burden. Carers of individuals with AN report high levels of distress and self-blame, and insufficient knowledge to help their loved ones. However, carers can have a very important role to play in aiding recovery from AN, and are often highly motivated to assist in the treatment process. This manuscript presents the protocol for a randomised controlled trial (RCT) of We Can, a web-based intervention for carers for people with AN. The study aims to investigate the effectiveness of We Can delivered with different intensities of support. Methods: The study takes the form of a multi-site, two-country, three group RCT, comparing We Can (a) with clinician messaging support (We Can-Ind), (b) with moderated carer chatroom support (We Can-Chat) and (c) with online forum only (We Can-Forum). Participants will be 303 carers of individuals with AN as well as, where possible, the individuals with AN themselves. Recruitment will be via specialist eating disorder services and carer support services in the UK and Germany. Randomisation of carers to one of the three intervention conditions in a 1:1:1 ratio will be stratified by whether or not the individual with AN has (a) agreed to participate in the study and (b) is a current inpatient. The We Can intervention will be provided to carers online over a period of 12 weeks. Participants will complete self-report questionnaires at pre-intervention (T1), mid-intervention (mediators only; 4-weeks post-randomisation), post-intervention (T2; 3-months post randomisation), and 6 months (T3) and 12 months (T4) after randomisation. The primary outcome variables are carer symptoms of depression and anxiety. Secondary outcome variables will be measured in both carers and individuals with AN. Secondary carer outcome variables will include alcohol and drug use and quality of life, caregiving behaviour, and the acceptability and use of We Can and associated supports. Secondary outcomes measured in individuals with AN will include eating disorder symptoms, and symptoms of depression and anxiety. The study will also evaluate the cost-effectiveness of the three We Can conditions, and test for mediators and moderators of the effects of We Can. The trial is registered at the International Standard Randomisation Controlled Trial Number (ISRCTN) database, registration number: ISRCTN11399850. Discussion: The study will provide insight into the effectiveness of We Can and its optimal method/s of delivery. © 2018 The Authors</t>
  </si>
  <si>
    <t>10.1016/j.invent.2018.02.005</t>
  </si>
  <si>
    <t xml:space="preserve">Carer-focused </t>
  </si>
  <si>
    <t>Yesavage, J.A.; Friedman, L.; Ashford, J.W.; Kraemer, H.C.; Mumenthaler, M.S.; Noda, A.; Hoblyn, J.</t>
  </si>
  <si>
    <t>Acetylcholinesterase inhibitor in combination with cognitive training in older adults</t>
  </si>
  <si>
    <t>Journals of Gerontology - Series B Psychological Sciences and Social Sciences</t>
  </si>
  <si>
    <t>To determine if donepezil, an acetylcholinesterase (AChE) inhibitor, improved the assimilation of cognitive training by older adults with memory complaints, we gave 168 nondemented, community-dwelling volunteers with memory complaints either 5 mg of donepezil (Aricept) or placebo daily for 6 weeks in a randomized, double-blind, placebo-controlled trial. The dosage rose to 10 mg daily for another 6 weeks before a 2-week course of cognitive training and was maintained for the remainder of a year. Cognitive training improved performance; donepezil was well tolerated. However, there were no significant benefits of donepezil compared with placebo. An additional dose-ranging study with a starting dose of 5 mg a day suggests that the high dose was not the reason. Physiological tolerance may occur with chronic donepezil treatment and may increase AChE levels; this may be why short-term studies have shown the benefit of AChE inhibitor use in nondemented participants whereas chronic use has failed to enhance cognition. Copyright 2008 by The Geronlological Society of America.</t>
  </si>
  <si>
    <t>10.1093/geronb/63.5.P288</t>
  </si>
  <si>
    <t>Oluigbo, C.O.; Rezai, A.R.</t>
  </si>
  <si>
    <t>Addressing neurological disorders with neuromodulation</t>
  </si>
  <si>
    <t>IEEE Transactions on Biomedical Engineering</t>
  </si>
  <si>
    <t>Neurological disorders are becoming increasingly common in developed countries as a result of the aging population. In spite of medications, these disorders can result in progressive loss of function as well as chronic physical, cognitive, and emotional disability that ultimately places enormous emotional and economic on the patient, caretakers, and the society in general. Neuromodulation is emerging as a therapeutic option in these patients. Neuromodulation is a field, which involves implantable devices that allow for the reversible adjustable application of electrical, chemical, or biological agents to the central or peripheral nervous system with the objective of altering its functioning with the objective of achieving a therapeutic or clinically beneficial effect. It is a rapidly evolving field that brings together many different specialties in the fields of medicine, materials science, computer science and technology, biomedical, and neural engineering as well as the surgical or interventional specialties. It has multiple current and emerging indications, and an enormous potential for growth. The main challenges before it are in the need for effective collaboration between engineers, basic scientists, and clinicians to develop innovations that address specific problems resulting in new devices and clinical applications. © 2006 IEEE.</t>
  </si>
  <si>
    <t>10.1109/TBME.2010.2102758</t>
  </si>
  <si>
    <t>Parker, A.M.; Brigham, E.; Connolly, B.; McPeake, J.; Agranovich, A.V.; Kenes, M.T.; Casey, K.; Reynolds, C.; Schmidt, K.F.R.; Kim, S.Y.; Kaplin, A.; Sevin, C.M.; Brodsky, M.B.; Turnbull, A.E.</t>
  </si>
  <si>
    <t>Addressing the post-acute sequelae of SARS-CoV-2 infection: a multidisciplinary model of care</t>
  </si>
  <si>
    <t>The Lancet Respiratory Medicine</t>
  </si>
  <si>
    <t>As of July 31, 2021, SARS-CoV-2 had infected almost 200 million people worldwide. The growing burden of survivorship is substantial in terms of the complexity of long-term health effects and the number of people affected. Persistent symptoms have been reported in patients with both mild and severe acute COVID-19, including those admitted to the intensive care unit (ICU). Early reports on the post-acute sequelae of SARS-CoV-2 infection (PASC) indicate that fatigue, dyspnoea, cough, headache, loss of taste or smell, and cognitive or mental health impairments are among the most common symptoms. These complex, multifactorial impairments across the domains of physical, cognitive, and mental health require a coordinated, multidisciplinary approach to management. Decades of research on the multifaceted needs of and models of care for patients with post-intensive care syndrome provide a framework for the development of PASC clinics to address the immediate needs of both hospitalised and non-hospitalised survivors of COVID-19. Such clinics could also provide a platform for rigorous research into the natural history of PASC and the potential benefits of therapeutic interventions. © 2021 Elsevier Ltd</t>
  </si>
  <si>
    <t>10.1016/S2213-2600(21)00385-4</t>
  </si>
  <si>
    <t>Perrin, A.E.; Jotwani, V.M.</t>
  </si>
  <si>
    <t>Addressing the unique issues of student athletes with ADHD</t>
  </si>
  <si>
    <t>Hollander, E.</t>
  </si>
  <si>
    <t>Addressing underserved populations and unmet needs</t>
  </si>
  <si>
    <t>10.1017/S109285290001693X</t>
  </si>
  <si>
    <t>ADHD and comorbid disorders in adults</t>
  </si>
  <si>
    <t>10.4088/JCP.v69n0818</t>
  </si>
  <si>
    <t>Keen, D.V.</t>
  </si>
  <si>
    <t>ADHD and the paediatrician: A guide to management</t>
  </si>
  <si>
    <t>Current Paediatrics</t>
  </si>
  <si>
    <t>This article sets attention deficit hyperactivity disorder (ADHD) within a paediatric context, addressing aspects of developmental psychopathology and a range of co-morbid conditions and clinical associations relevant to paediatric practice. The use and role of a comprehensive range of medications are described, particularly with reference to treatment of complex ADHD associated with co-existing conditions. © 2004 Elsevier Ltd. All rights reserved.</t>
  </si>
  <si>
    <t>10.1016/j.cupe.2004.12.001</t>
  </si>
  <si>
    <t>Salisbury-Afshar, E.</t>
  </si>
  <si>
    <t>ADHD interventions in children younger than six years</t>
  </si>
  <si>
    <t>ADHD Often Undiagnosed in Adults: Appropriate Treatment May Benefit Work, Family, Social Life</t>
  </si>
  <si>
    <t>10.1001/jama.290.12.1565</t>
  </si>
  <si>
    <t>Wick, J.Y.</t>
  </si>
  <si>
    <t>ADHD treatment strategies are based on evidence</t>
  </si>
  <si>
    <t>Pharmacy Times</t>
  </si>
  <si>
    <t>Stein, M.A.; Weiss, M.; Hlavaty, L.</t>
  </si>
  <si>
    <t>ADHD Treatments, Sleep, and Sleep Problems: Complex Associations</t>
  </si>
  <si>
    <t>Neurotherapeutics</t>
  </si>
  <si>
    <t>ADHD, sleep, and ADHD treatments are highly interrelated. In this review, we describe the effects of stimulants and non stimulant medications on sleep in children, adolescents, and adults with ADHD. Clinical predictors of sleep problems during pharmacotherapy include age, sleep problems prior to initiating treatment, and dose and dosing schedule. As yet, we have little understanding of the biological or genetic factors related to individual variation in drug response and sleep. © 2012 The American Society for Experimental NeuroTherapeutics, Inc.</t>
  </si>
  <si>
    <t>10.1007/s13311-012-0130-0</t>
  </si>
  <si>
    <t>Wolraich, M.; Brown, L.; Brown, R.T.; DuPaul, G.; Earls, M.; Feldman, H.M.; Ganiats, T.G.; Kaplanek, B.; Meyer, B.; Perrin, J.; Pierce, K.; Reiff, M.; Stein, M.T.; Visser, S.; Capers, M.; Davidson, C.</t>
  </si>
  <si>
    <t>ADHD: Clinical practice guideline for the diagnosis, evaluation, and treatment of attention-deficit/ hyperactivity disorder in children and adolescents</t>
  </si>
  <si>
    <t>Attention-deficit/hyperactivity disorder (ADHD) is the most common neurobehavioral disorder of childhood and can profoundly affect the academic achievement, well-being, and social interactions of children; the American Academy of Pediatrics first published clinical recommendations for the diagnosis and evaluation of ADHD in children in 2000; recommendations for treatment followed in 2001. Copyright © 2011 by the American Academy of Pediatrics.</t>
  </si>
  <si>
    <t>10.1542/peds.2011-2654</t>
  </si>
  <si>
    <t>Haveles, E.B.</t>
  </si>
  <si>
    <t>ADHD: Identifying the teachable moment</t>
  </si>
  <si>
    <t>Drug Topics</t>
  </si>
  <si>
    <t>Attention deficit hyperactivity disorder can have a significant impact on the emotional health, social relationships, and academic and vocational life of the affected individuals and their families. Pharmacists can provide counseling to patients and caregivers of children with ADHD about the role of drug therapy in treating ADHD. They can also provide the patient and their families with any other appropriate resources. Pharmacists can help monitor response to therapy and identify strategies to improve patient adherence and drug tolerability as well as determine whether therapeutic goals are being met. Copyright 2006 Advanstar Communications, Inc. All rights reserved.</t>
  </si>
  <si>
    <t>Brent, D.A.; Birmaher, B.</t>
  </si>
  <si>
    <t>Adolescent depression</t>
  </si>
  <si>
    <t>10.1056/NEJMcp012249</t>
  </si>
  <si>
    <t>Straub, J.; Brown, R.; Malejko, K.; Bonenberger, M.; Grön, G.; Plener, P.L.; Abler, B.</t>
  </si>
  <si>
    <t>Adolescent depression and brain development: Evidence from voxel-based morphometry</t>
  </si>
  <si>
    <t>Background: Investigating adolescents and young adults may provide a unique opportunity to understand developmental aspects of the neurobiology of depression. During adolescence, a considerable physiologic reorganization of both grey and white matter of the brain takes place, and it has been suggested that differences in grey-matter volumes during adolescence may reflect different maturational processes. Methods: We investigated grey-matter volumes in a comparatively large sample (n = 103) of adolescents and young adults (aged 12 to 27 years), 60 of them with a diagnosis of current depression. Results: Replicating previous studies, we found a clear wholebrain effect of age: The older the participants, the lower their global grey-matter volumes, particularly in the paracingulate and prefrontal cortices. Contrasting depressed and healthy youth in a whole-brain approach, we found greater grey-matter volumes in the dorsolateral prefrontal cortex of those with depression. Furthermore, a region-of-interest analysis indicated lower grey-matter volumes in the hippocampus in participants with depression compared with healthy controls. Limitations: The present study was limited because of a skewed sex distribution, its cross-sectional design and the fact that some participants were taking an antidepressant. Conclusion: During adolescence, restructuring of the brain is characterized by marked decreases in prefrontal grey-matter volumes, interpreted as a correlate of brain maturation. Findings of greater volumes in the prefrontal cortex, particularly in younger adolescents with depression, may suggest that these participants were more prone to delayed brain maturation or increased neuroplasticity. This finding may represent a risk factor for depression or constitute an effect of developing depression. © 2019, Canadian Medical Association. All rights reserved.</t>
  </si>
  <si>
    <t>10.1503/jpn.170233</t>
  </si>
  <si>
    <t>Sawyer, S.</t>
  </si>
  <si>
    <t>Adolescent Health</t>
  </si>
  <si>
    <t>Paediatr. Handb.: Eighth Ed.</t>
  </si>
  <si>
    <t>Chigome, A.K.; Matsangaise, M.M.; Meyer, J.C.</t>
  </si>
  <si>
    <t>Adult attention deficit hyperactivity disorder and its management</t>
  </si>
  <si>
    <t>SA Pharmaceutical Journal</t>
  </si>
  <si>
    <t>Attention deficit hyperactivity disorder is a psychiatric condition that is increasingly recognised to occur in adulthood and has been associated with several negative outcomes, including depression, substance abuse, lower academic attainment, unemployment, and excess mortality. Seventy percent of individuals with adult ADHD never had a childhood diagnosis, making adult ADHD a complex disorder. Unfortunately, many patients suffering from ADHD are either undiagnosed or misdiagnosed while those that have been diagnosed are often stigmatised and do not receive optimal therapy. Diagnosis and treatment are complicated by the presence of comorbid disorders. Early and accurate diagnosis can help improve patient outcomes. Comprehensive care and therapy for patients includes pharmacological management, behavioural interventions and support. © Medpharm</t>
  </si>
  <si>
    <t>Volkow, N.D.; Swanson, J.M.</t>
  </si>
  <si>
    <t>Adult attention deficit-hyperactivity disorder</t>
  </si>
  <si>
    <t>A 31-year-old middle-school teacher sought medical help because she was having trouble keeping up with her job assignments and responsibilities. Her primary symptoms were an inability to stay focused and being easily distracted. She reported day-dreaming with multiple thoughts at the same time, an inability to complete tasks on time, frequently forgetting to do things at work, and being unable to remain still during solitary activities (e.g., watching a movie and reading a book). Her friends described her as excessively talkative, disorganized, impatient, and careless. From childhood, her teachers noted that she was inattentive and messy and often did not turn in homework. She was able to do reasonably well in school despite her symptoms, but more recently, her job demands have overwhelmed her, and she is considering quitting. What would you advise? Copyright © 2013 Massachusetts Medical Society.</t>
  </si>
  <si>
    <t>10.1056/NEJMcp1212625</t>
  </si>
  <si>
    <t>Godley, M.D.; Lutzker, J.R.; Lamazor, E.A.; Martin, J.A.</t>
  </si>
  <si>
    <t>Advances in behavioral approaches to adolescent health care.</t>
  </si>
  <si>
    <t>Behavior change professionals have developed treatment programs for a wide variety of health care problems affecting adolescents. Although a substantial data base of experimentally tested techniques exists for obesity, smoking prevention, and dysmenorrhea, much work remains in other areas. For example, the case studies reported on neurodermatitis and the survey work in teenage alcohol abuse must give way to systematic interventions employing group experimental designs. In addition, behavioral procedures should be compared to other treatments. Also, component analysis should be performed when multiple treatment strategies are used. Finally, strategies aimed at increasing the generalization of treatment, such as from classrooms to different community settings in substance abuse prevention programs and maintenance of treatment effects over long follow-up periods, are necessary. Only in this way will the efficacy of behavioral interventions for specific health problems be established. The leading causes of mortality among adolescents are due to accidents. Of the total number of deaths due to accidents, approximately 50% are attributed to motor vehicle accidents (National Safety Council, 1977). Many of these accidents are due to negligence, substance abuse, and, in general, immature behavior (Bakwin &amp; Bakwin, 1972). In spite of a slow but consistent trend toward lower accidental deaths over time (National Safety Council, 1977), there still is a need for interventions designed to decrease risk-taking behavior, substance abuse, and carelessness in adolescents. Again, behavior change professionals might follow the example set by researchers who have begun to develop successful strategies for decreasing onset of cigarette smoking. These interventions and research methods, designed for use in schools, may provide a promising approach for addressing other kinds of prevention problems. It also seems appropriate to categorize cigarette smoking not only as a risk factor in the development of cardiovascular disease (Kuller, 1976), but also as a member of the risk-taking behaviors. Thus, procedures used to prevent cigarette smoking might also be adapted to prevent other kinds of risk-taking behaviors among adolescents. The work of McAlister et al. (1980), in preventing alcohol abuse as well as cigarette smoking by use of the same or similar procedures, is a case in point. Use of a procedure designed to train competency in refusing peer pressure has clear implications for reducing other risk-taking behaviors, such as reckless driving, drug abuse, and swimming and boating accidents.(ABSTRACT TRUNCATED AT 400 WORDS)</t>
  </si>
  <si>
    <t>10.1016/b978-0-12-535618-3.50011-2</t>
  </si>
  <si>
    <t>Sinn, L.</t>
  </si>
  <si>
    <t>Advances in Behavioral Psychopharmacology</t>
  </si>
  <si>
    <t>Veterinary Clinics of North America - Small Animal Practice</t>
  </si>
  <si>
    <t>Recent studies have led to some groundbreaking findings regarding the use of medications for the support of behavioral health in dogs and cats. Despite tantalizing results, these studies should be viewed in light of their limitations. Consequently, the results of these studies should be applied in the clinical setting with caution and with a full understanding of the potential pros and cons of using these medications. A review of the research available on trazodone, clonidine, detomidine, dexmedetomidine, propranolol, pindolol, maropitant, memantine, venlafaxine, and gabapentin discusses these pros and cons and highlights key points regarding their clinical use and application. © 2017 Elsevier Inc.</t>
  </si>
  <si>
    <t>10.1016/j.cvsm.2017.12.011</t>
  </si>
  <si>
    <t>Rynn, M.; Puliafico, A.; Heleniak, C.; Rikhi, P.; Ghalib, K.; Vidair, H.</t>
  </si>
  <si>
    <t>Advances in pharmacotherapy for pediatric anxiety disorders</t>
  </si>
  <si>
    <t>Pediatric anxiety disorders are prevalent, chronic, and often lead to significant impaired functioning that impacts both short- and long-term outcomes for children and adolescents. Treatment options include pharmacotherapy and psychosocial interventions. This presentation will review treatment advances specifically for pharmacotherapy. Current research supports serotonin reuptake inhibitors as the medication class to be the first-line treatment option for pediatric anxiety disorders. Available evidence for the efficacy of other classes of medications will be reviewed, along with the available approaches to manage partial responders and nonresponders. The risks and benefits of pharmacotherapy will also be reviewed. In addition, recent research has shown the potential promise of novel agents that act upon other neural systems implicated in the development of pediatric anxiety disorders. Novel compounds that affect the glutamate system will be discussed. Depression and Anxiety, 2011. © 2011 Wiley-Liss, Inc.</t>
  </si>
  <si>
    <t>10.1002/da.20769</t>
  </si>
  <si>
    <t>Lewko, M.; Safar, E.; Birrer, R.</t>
  </si>
  <si>
    <t>Advances in the treatment of dementia</t>
  </si>
  <si>
    <t>P and T</t>
  </si>
  <si>
    <t>The authors present a comprehensive review of Alzheimer's disease and related dementias.</t>
  </si>
  <si>
    <t>Cohen, J.</t>
  </si>
  <si>
    <t>Adverse events following immunisation</t>
  </si>
  <si>
    <t>Medicine Today</t>
  </si>
  <si>
    <t>While most vaccines cause frequent minor adverse events local to the injection site, more serious systemic and allergic reactions are relatively rare. overall, the adverse events are far outweighed by the benefits conferred by immunisation.</t>
  </si>
  <si>
    <t>Luderer, M.; Ramos Quiroga, J.A.; Faraone, S.V.; Zhang James, Y.; Reif, A.</t>
  </si>
  <si>
    <t>Alcohol use disorders and ADHD</t>
  </si>
  <si>
    <t>Despite a growing literature on the complex bidirectional relationship of ADHD and substance use, reviews specifically focusing on alcohol are scarce. ADHD and AUD show a significant genetic overlap, including genes involved in gluatamatergic and catecholaminergic neurotransmission. ADHD drives risky behavior and negative experiences throughout the lifespan that subsequently enhance a genetically increased risk for Alcohol Use Disorders (AUD). Impulsive decisions and a maladaptive reward system make individuals with ADHD vulnerable for alcohol use and up to 43 % develop an AUD; in adults with AUD, ADHD occurs in about 20 %, but is vastly under-recognized and under-treated. Thus, routine screening and treatment procedures need to be implemented in AUD treatment. Long-acting stimulants or non-stimulants can be used to treat ADHD in individuals with AUD. However, it is crucial to combine medical treatment for ADHD with pharmacotherapy and psychotherapy for AUD, and other comorbid disorders. Identification of individuals at risk for AUD, especially those with ADHD and conduct disorder or oppositional defiant disorder, is a key factor to prevent negative outcomes. © 2021 Elsevier Ltd</t>
  </si>
  <si>
    <t>10.1016/j.neubiorev.2021.07.010</t>
  </si>
  <si>
    <t>Friedmann, P.D.</t>
  </si>
  <si>
    <t>Alcohol use in adults</t>
  </si>
  <si>
    <t>10.1056/NEJMcp1204714</t>
  </si>
  <si>
    <t>Gowan, J.; Pharm, G.D.C.; Roller, L.</t>
  </si>
  <si>
    <t>Alcohol: Considerations for medication reviews</t>
  </si>
  <si>
    <t>Australian Journal of Pharmacy</t>
  </si>
  <si>
    <t>Penninti, P.; Adekunle, A.D.; Singal, A.K.</t>
  </si>
  <si>
    <t>Alcoholic Hepatitis: The Rising Epidemic</t>
  </si>
  <si>
    <t>10.1016/j.mcna.2022.12.005</t>
  </si>
  <si>
    <t>Seeman, M.V.</t>
  </si>
  <si>
    <t>All psychosis is not schizophrenia, especially not in women</t>
  </si>
  <si>
    <t>Clinical Schizophrenia and Related Psychoses</t>
  </si>
  <si>
    <t>Background: The twelve-month stability of a diagnosis of schizophrenia after a first episode of psychosis is higher in men than in women. Purpose: To explore confounding conditions that exist in women. Method and Results: Review of recent literature on psychosis associated with starvation, diet aids, immune disorders, steroid use, estrogen withdrawal, thyroid conditions, abuse of domestic solvents, Turner Syndrome, depression, sleep deprivation, and posttraumatic stress. Conclusion: Clinicians need to screen for conditions prevalent in women that can induce psychosis and mimic schizophrenia. This will diminish erroneous diagnosis and inappropriate treatment.</t>
  </si>
  <si>
    <t>10.3371/CSRP.1.3.8</t>
  </si>
  <si>
    <t>Although treatment may be challenging, many therapies are available to relieve headache in elderly patients</t>
  </si>
  <si>
    <t>When managing new-onset headache in the elderly, it is important to exclude various underlying causes, including the use of medications that may induce headache. In elderly patients with primary headache disorders, available treatments include specific and nonspecific agents for acute headache, as well as prophylactic medications. © 2011 Adis Data Information BV. All rights reserved.</t>
  </si>
  <si>
    <t>10.2165/11206650-000000000-00000</t>
  </si>
  <si>
    <t>Kidd, P.M.</t>
  </si>
  <si>
    <t>Alzheimer's disease, amnestic mild cognitive impairment, and age-associated memory impairment: Current understanding and progress toward integrative prevention</t>
  </si>
  <si>
    <t>Alternative Medicine Review</t>
  </si>
  <si>
    <t>Alzheimer's disease (AD) is the most common form of dementia. AD initially targets memory and progressively destroys the mind. The brain atrophies as the neocortex suffers neuronal, synaptic, and dendritic losses, and the "hallmark" amyloid plaques and neurofibrillary tangles proliferate. Pharmacological management, at best, is palliative and transiently effective, with marked adverse effects. Certain nutrients intrinsic to human biochemistry (orthomolecules) match or exceed pharmacological drug benefits in double-blind, randomized, controlled trials (RCT), with superior safety. Early intervention is feasible because its heritability is typically minimal and pathological deterioration is detectable years prior to diagnosis. The syndrome amnestic mild cognitive impairment (aMCI) exhibits AD pathology and to date has frustrated attempts at intervention.The condition age-associated memory impairment (AAMI) is a nonpathological extreme of normal brain aging, but with less severe cognitive impairment than aMCI. AAMI is a feasible target for early intervention against AD, beginning with the modifiable AD risk factors - smoking, hypertension, homocysteine, type 2 diabetes, insulin resistance, and obesity. Stress reduction, avoidance of toxins, and mental and physical exercise are important aspects of prevention. The diet should emphasize omega-3 fatty acids docosahexaenoic acid (DHA) and eicosapentaenoic acid (EPA); flavonoids and other antioxidant nutrients; and B vitamins, especially folate, B6, and B12. Dietary supplementation is best focused on those proven from RCT: the phospholipids phosphatidylserine (PS) and glycerophosphocholine (GPC), the energy nutrient acetyl-L-carnitine, vitamins C and E, and other antioxidants. A comprehensive integrative strategy initiated early in cognitive decline is the most pragmatic approach to controlling progression to Alzheimer's disease.</t>
  </si>
  <si>
    <t>Klee, H.</t>
  </si>
  <si>
    <t>Amphetamine use: Crystal gazing into the new millennium: Part one - What is driving the demand?</t>
  </si>
  <si>
    <t>Journal of Substance Use</t>
  </si>
  <si>
    <t>The use of amphetamine has an unusual and somewhat ambiguous history. Starting out as a legal synthetic cure-all for many common ailments, it seems to have been espoused by the medical fraternity in the 1930s as enthusiastically as Prozac in the 1990s. Later evidence of associated psychoses led to legislation that terminated its role as an easy therapeutic option, but public demand still persisted which at first was met through the diversion of prescribed drugs. Better control removed this route which was then largely replaced by entrepreneurs offering the products of small, clandestine laboratories using cookbook recipes. Though subject to fluctuations - with a peak in the 'swinging sixties'-the popularity of amphetamine in the UK has never waned. This is, perhaps, because it is still regarded as harmless by consumers, a view presumably shared by many doctors and politicians, since there has been little apparent concern from them ever since. That is, until very recently. In the mid-1990s a surprisingly vigorous interest was shown by the United Nations (Drugs Control Programme) in the increasing manufacture, trafficking and use of amphetamine world-wide. This was taken up by the World Health Organization and expert meetings rapidly arranged. The general view was that the long-lasting pre-occupation with heroin and cocaine was responsible for the lack of concern or awareness of these developments by national governments. This paper offers some observations on the changing patterns of amphetamine use and reactions to them in the countries implicated. It looks into the future by extrapolating from past performance, prevailing attitudes and changing social norms to try to second guess the nature of the trials and tribulations ahead.</t>
  </si>
  <si>
    <t>10.1080/146598901750132063</t>
  </si>
  <si>
    <t>Lundy, J.; Hayden, D.; Pyland, S.; Berg-Weger, M.; Malmstrom, T.K.; Morley, J.E.</t>
  </si>
  <si>
    <t>An Age-Friendly Health System</t>
  </si>
  <si>
    <t>Journal of the American Geriatrics Society</t>
  </si>
  <si>
    <t>BACKGROUND/OBJECTIVES: To describe a screening and intervention program for geriatric syndromes instituted at a rural healthcare system that utilizes the 4Ms of an age-friendly health system, and to provide exercise and cognitive stimulation therapy (CST) as part of an age-friendly health program. DESIGN: Retrospective evaluation of clinical data. SETTING: Rural primary healthcare system. PARTICIPANTS: Older adults aged 65 years and older in Perry County, Missouri. MEASUREMENTS: Screening for geriatric syndromes was done using the Rapid Geriatric Assessment (RGA), which includes the FRAIL, SARC-F, Simplified Nutritional Appetite Questionnaire (SNAQ), and Rapid Cognitive Screen (RCS). Outcomes for exercise and CST included the Five Times Sit to Stand (FTSS) and Timed Up and Go (TUG) tests, Cornell Scale for Depression in Dementia (CSDD), Saint Louis University Mental Status Examination (SLUMS), and Quality of Life in Alzheimer's Disease (QoL-AD) measures. RESULTS: The RGA was administered to 1,326 individuals of which 36.5% were frail, 42.1% were sarcopenic, 26.1% were at risk for anorexia, and 20.8% had dementia. Of these receiving exercise therapy, both the FTSS and the TUG were improved at 3 months and 12 to 24 months. In the CST group, SLUMS, QoL-AD, and CSDD were improved at 7 weeks and 6 to 12 months. CONCLUSION: It is feasible to introduce a screening program for geriatric syndromes and respond to the results with successful exercise and cognitive stimulation therapy programs. © 2020 The American Geriatrics Society</t>
  </si>
  <si>
    <t>10.1111/jgs.16959</t>
  </si>
  <si>
    <t>Ahearn, W.H.; Kerwin, M.E.; Eicher, P.S.; Shantz, J.; Swearingin, W.</t>
  </si>
  <si>
    <t>An alternating treatments comparison of two intensive interventions for food refusal</t>
  </si>
  <si>
    <t>We compared two treatment packages involving negative reinforcement contingencies for 3 children with chronic food refusal. One involved physically guiding the child to accept food contingent on noncompliance, whereas the other involved nonremoval of the spoon until the child accepted the presented food. Subsequent to baseline, an alternating treatments comparison was implemented in a multiple baseline design across subjects. After each child had been exposed to at least nine sessions of each treatment condition and percentage of bites accepted had increased to at least 80%, the child's caregivers selected the preferred treatment package. The results indicated that both treatments were effective in establishing food acceptance. However, physical guidance was associated with fewer corollary behaviors, shorter meal durations, and parental preference.</t>
  </si>
  <si>
    <t>10.1901/jaba.1996.29-321</t>
  </si>
  <si>
    <t>Freudenreich, O.; Kontos, N.; Nejad, S.H.; Gross, A.F.</t>
  </si>
  <si>
    <t>An Approach to Symptoms at the Interface of Medicine and Psychiatry: Pain, Insomnia, Weight Loss and Anorexia, Fatigue and Forgetfulness, and Sexual Dysfunction</t>
  </si>
  <si>
    <t>Primary care physicians commonly deal with patients who present with a somatic complaint for which no clear organic etiology can be found. This article discusses how a psychiatrist thinks about somatic symptoms (eg, pain, insomnia, weight loss and loss of appetite, fatigue and forgetfulness, sexual dysfunction) in a patient who might have depression. The management of a patient in whom no satisfactory medical or psychiatric diagnosis can be made is also reviewed briefly. © 2010 Elsevier Inc.</t>
  </si>
  <si>
    <t>10.1016/j.mcna.2010.08.006</t>
  </si>
  <si>
    <t>Van Ameringen, M.; Mancini, C.; Patterson, B.; Bennett, M.</t>
  </si>
  <si>
    <t>An evaluation of paroxetine in generalised social anxiety disorder</t>
  </si>
  <si>
    <t>It is estimated that social anxiety disorder affects ∼ 13.3% individuals within the community at some point in their lifetime and is associated with significant functional impairment. A variety of drug groups have demonstrated efficacy in treating social anxiety disorder, including selective serotonin reuptake inhibitors (SSRIs). Paroxetine is an SSRI approved by the FDA and Health Canada for the treatment of a variety of psychiatric conditions. Paroxetine has been the most studied agent in social anxiety disorder and has been shown to be effective in short-term, fixed- and flexible-dose placebo-controlled trials, as well as in tong-term treatment. The pharmacotherapy of social phobia will be reviewed, with a special focus on investigations with paroxetine. © 2005 Ashley Publications Ltd.</t>
  </si>
  <si>
    <t>10.1517/14656566.6.5.819</t>
  </si>
  <si>
    <t>Strawn, J.R.; McReynolds, D.J.</t>
  </si>
  <si>
    <t>An evidence-based approach to treating pediatric anxiety disorders</t>
  </si>
  <si>
    <t>Current Psychiatry</t>
  </si>
  <si>
    <t>Sepulveda, A.R.; Lopez, C.; Todd, G.; Whitaker, W.; Treasure, J.</t>
  </si>
  <si>
    <t>An examination of the impact of "the Maudsley eating disorder collaborative care skills workshops" on the well being of carers</t>
  </si>
  <si>
    <t>Social Psychiatry and Psychiatric Epidemiology</t>
  </si>
  <si>
    <t>Background: Carers of people with eating disorders experience high levels of distress due to the difficulties in their care giving role and their perceived lack of resources to help their relative. This paper describes an intervention where some of the skills used by specialist nurses and other staff from an eating disorder intensive care setting are taught to carers to improve their sense of competency and alleviate their distress. The aim of this study was to examine the feasibility and acceptability of "the Maudsley eating disorder collaborative care skills workshops" programme among care givers and whether the difficulties and distress involved in caring for a person with an eating disorder were reduced. Methods: Thirty-five carers from 30 families were invited to participate in this programme, which consisted of a total of six workshops, delivered in 2-h sessions over 3 months. Assessments were undertaken at baseline (T0), at the end of the workshops (T1) and 3 months later (T2). Results: The level of carer distress (GHQ) fell significantly after the intervention. The level of general care giving burden (ECI) also reduced as did the specific difficulties caused by eating disorder symptoms (EDSIS). These changes were maintained over time (T2). Conclusions: The transfer of specialist skills within the programme was highly valued by the carers and lessened their stress and care giving difficulties. © Springer-Verlag 2008.</t>
  </si>
  <si>
    <t>10.1007/s00127-008-0336-y</t>
  </si>
  <si>
    <t>Thompson, J.K.; Williams, D.E.</t>
  </si>
  <si>
    <t>An interpersonally based cognitive-behavioral psychotherapy.</t>
  </si>
  <si>
    <t>Grover, Miriam; Williams, Chris; Eisler, Ivan; Fairbairn, Pennie; McCloskey, Catherine; Smith, Grainne; Treasure, Janet; Schmidt, Ulrike</t>
  </si>
  <si>
    <t>An off-line pilot evaluation of a web-based systemic cognitive-behavioral intervention for carers of people with anorexia nervosa.</t>
  </si>
  <si>
    <t>10.1002/eat.20871</t>
  </si>
  <si>
    <t>Johnson, B.A.</t>
  </si>
  <si>
    <t>An overview of the development of medications including novel anticonvulsants for the treatment of alcohol dependence</t>
  </si>
  <si>
    <t>The development of treatments for alcohol dependence has been significantly complicated by the multiple actions of ethanol at the neurotransmitter level, heterogeneity among patients with alcohol dependence, the complexity of defining and measuring the phenomenon of craving, and the challenge of quantifying alcohol intake in patients. Increasingly, anticonvulsant medications are showing promise for the safe and effective amelioration of alcohol withdrawal symptoms. Furthermore, there is evidence that anticonvulsant medications are promising treatments for reducing drinking and preventing relapse among alcohol-dependent individuals. In recent years, many medications have been evaluated for the treatment of alcohol dependence, including those that interact with dopaminergic, serotonergic, opioid or glutamate and/or GABA systems. So far, naltrexone, acamprosate and, more recently, the anticonvulsant, topiramate, have shown some efficacy for the treatment of heterogeneous populations of individuals with alcohol dependence. Both ondansetron and sertraline appear to have some efficacy in treating different subgroups of alcoholic. 2004 © Ashley Publications Ltd.</t>
  </si>
  <si>
    <t>10.1517/14656566.5.9.1943</t>
  </si>
  <si>
    <t>An Update on Evidence-Based Psychosocial Treatments for Eating Disorders in Children and Adolescents</t>
  </si>
  <si>
    <t>Eating disorders are relatively common and serious disorders in adolescents. However, there are few controlled psychosocial intervention studies with this younger population. This review updates a previous Journal of Clinical Child and Adolescent Psychology review published in 2008. The recommendations in this review were developed after searching the literature including PubMed/Medline and employing the relevant medical subject headings. In addition, the bibliographies of book chapters and treatment guideline articles were reviewed; last, colleagues were asked for suggested additional source materials. Psychosocial treatments examined include family therapy, individual therapy, cognitive behavioral therapy, interpersonal psychotherapy, cognitive training, and dialectical behavior therapy. Using the most recent Journal of Clinical Child and Adolescent Psychology methodological review criteria, family treatment–behavior (FT-B) is the only well-established treatment for adolescents with anorexia nervosa. Family treatment–systemic and insight oriented individual psychotherapy are probably efficacious treatments for adolescents with anorexia nervosa. There are no well-established treatments for adolescents with bulimia nervosa, binge eating disorder, or avoidant restrictive food intake disorder. Possibly efficacious psychosocial treatments for adolescent bulimia nervosa include FT-B and supportive individual therapy. Internet-delivered cognitive behavioral therapy is a possibly efficacious treatment for binge eating disorder. Experimental treatments for adolescent eating disorders include enhanced cognitive behavioral therapy, dialectical behavioral therapy, cognitive training, and interpersonal psychotherapy. FT-B is the only well-established treatment for adolescent eating disorders. Additional research examining treatment for eating disorders in youth is warranted. © 2015, Copyright © Taylor &amp; Francis Group, LLC.</t>
  </si>
  <si>
    <t>10.1080/15374416.2014.971458</t>
  </si>
  <si>
    <t>Sie, M.</t>
  </si>
  <si>
    <t>An update on sleep disorders and their treatment</t>
  </si>
  <si>
    <t>10.1002/pnp.299</t>
  </si>
  <si>
    <t>Wilens, T.E.; Morrison, N.R.; Prince, J.</t>
  </si>
  <si>
    <t>An update on the pharmacotherapy of attention-deficit/hyperactivity disorder in adults</t>
  </si>
  <si>
    <t>Adults with attention-deficit/hyperactivity disorder (ADHD) are more frequently presenting for diagnosis and treatment. Medication is considered to be appropriate among available treatments for ADHD; however, the evidence supporting the use of pharmacotherapeutics for adults with ADHD remains less established. In this article, the effectiveness and dosing parameters of the various agents investigated for adult ADHD are reviewed. In adults with ADHD, short-term improvements in symptomatology have been documented through the use of stimulants and antidepressants. Studies suggest that methylphenidate and amphetamine maintained an immediate onset of action, whereas the ADHD response to the nonstimulants appeared to be delayed. At a group level, there appears to be some, albeit not entirely consistent, dose-dependent responses to amphetamine and methylphenidate. Generally speaking, variability in diagnostic criteria, dosing parameters and response rates between the various studies was considerable, and most studies were of a relatively short duration. The aggregate literature shows that the stimulants and catecholaminergic nonstimulants investigated had a clinically significant beneficial effect on treating ADHD in adults. © 2011 Expert Reviews Ltd.</t>
  </si>
  <si>
    <t>10.1586/ern.11.137</t>
  </si>
  <si>
    <t>Rapoport, J.L.</t>
  </si>
  <si>
    <t>ANNOTATION CHILDHOOD OBSESSIVE COMPULSIVE DISORDER</t>
  </si>
  <si>
    <t>10.1111/j.1469-7610.1986.tb01833.x</t>
  </si>
  <si>
    <t>Overmeyer, S.; Taylor, E.</t>
  </si>
  <si>
    <t>Annotation: Principles of treatment for hyperkinetic disorder: Practice approaches for the U.K.</t>
  </si>
  <si>
    <t>10.1017/S0021963099004758</t>
  </si>
  <si>
    <t>Marcoux, G.S.; Valnicek, S.M.</t>
  </si>
  <si>
    <t>Another idea for the treatment of patients with borderline personality disorder</t>
  </si>
  <si>
    <t>We are not suggesting that casting is appropriate for all patients with BPD, nor are we suggesting that patients need be casted for prolonged periods of time. In the 3 stated cases, the patients were desperate to have some behaviour modification introduced into their lives and welcomed the procedure. In all these cases, comorbidity existed. Because marked skin damage and open wounds often occur, other specialists with expertise in wound healing and joint mobility maintenance need to be involved. We were fortunate to have the services of a plastic surgeon with a special interest in psychiatric disorders. We believe that psychiatrists should be aware of this technique as a possible strategy to be used in very specific circumstances. It appears, in our short series of 3 cases, to have benefits in very specific cases. If it appears that casting may be helpful, our recommendations are as follows: 1. The behaviours should be thoroughly evaluated, and all alternative managements should be reviewed. 2. Reasonable rapport needs to be established between the patient and the major therapists so that compliance can be assured. 3. Other specialists should be consulted, such as plastic surgeons, who have the expertise to manage prolonged casting. 4. Along with casting, appropriate medications and psychotherapy must be in place for a balanced approach to management.</t>
  </si>
  <si>
    <t>Andrisano, C.; Balzarro, B.; Fabbri, C.; Chiesa, A.; Serretti, A.</t>
  </si>
  <si>
    <t>Antidepressants and panic disorder</t>
  </si>
  <si>
    <t>Several pharmacological approaches showed efficacy for the treatment of patients with panic disorder (PD). However, current guidelines do not provide information about the relative benefit of each pharmacological compound over the others and about how an optimal treatment for each individual patient could be achieved. The aim of the present article is therefore to review available evidence focusing on comparative studies of antidepressants currently used for the treatment of PD. Main findings suggest that selective serotonin reuptake inhibitors (SSRIs) and the serotonin norepinephrine reuptake inhibitor (SNRI) venlafaxine should be considered as first line agents for the treatment of PD patients because their clinical efficacy is as high as those observed with other classes of antidepressants such as triciclycs but they are associated with a significantly lower likelihood of side effects. Furthermore, some differences could exist among reviewed drugs such that venlafaxine 225 mg could have some advantages over paroxetine 40 mg for the reduction of several anxiety measures, fluoxetine and escitalopram could be associated with a faster onset of action as compared with citalopram and, overall, serotonergic drugs such as paroxetine and citalapram could be more effective than noradrenergic drugs such as reboxetine and maprotiline. On the basis of reviewed data, however, the extent to which other antidepressants vary in terms of efficacy and acceptability is unclear. Because the understanding of which drug could be best tailored to the needs of each individual patient is crucial for improving treatment outcomes of PD patients, further systematic research in this direction is needed. © 2012 Giovanni Fioriti Editore s.r.l.</t>
  </si>
  <si>
    <t>Balasubramaniam, M.; Joshi, P.; Alag, P.; Maher, S.G.S.; Tampi, D.; Gupta, A.; Young, J.; Tampi, R.R.</t>
  </si>
  <si>
    <t>Antidepressants for anxiety disorders in late-life: A systematic review</t>
  </si>
  <si>
    <t>background: Anxiety in late-life is a frequently encountered condition. The aim of this review is to systematically examine the efficacy and tolera-bility of antidepressants for treating anxiety disorders among older adults. methods: Electronic searches of The Cochrane Central Register of Controlled Trials and the standard bibliographic databases PubMed, MEDLINE, EMBASE, and PsycINFO were performed in August 2018 and updated in October 2018 for randomized controlled trials (RCTs) evaluating antidepressants for late-life anxiety. The quality of each study was appraised using criteria developed by the Centre for Evidence-Based Medicine. results: Data from 12 papers describing 10 RCTs of antidepressants for late-life anxiety are included in this review. There were 2 studies each of sertraline, escitalopram, and duloxetine, and 1 study each of citalopram, paroxetine, venlafaxine, and imipramine. Across all trials, antidepressants were associated with a significant reduction in anxiety symptoms at the end of the study period. Limitations of the trials include a preponderance of generalized anxiety disorder and relatively less data on other anxiety disorders, and limited data on long-term use of antidepressants for anxiety. conclusions: Antidepressants are beneficial for treating anxiety disorders in late life and are generally well tolerated. © 2019 Quadrant Healthcom Inc.. All rights reserved.</t>
  </si>
  <si>
    <t>Ahmed, E.</t>
  </si>
  <si>
    <t>Antidepressants in patients with advanced cancer: When they're warranted and how to choose therapy</t>
  </si>
  <si>
    <t>ONCOLOGY (United States)</t>
  </si>
  <si>
    <t>Cancer patients with depression experience more physical symptoms, pain, and fatigue; have a poorer quality of life; and are more likely to encounter negative thoughts compared with cancer patients who are not depressed. Accurate assessment and treatment of depression can have a positive impact on improving a patient’s quality of life. Pharmacotherapy for depression in patients with advanced cancer should be guided by a focus on symptom reduction, irrespective of whether the patient meets the diagnostic criteria for major depression. For effective treatment of a depressive illness, antidepressant medication and cognitive behavioral therapy need to be initiated sooner rather than later to reduce symptom burden and improve quality of life. © 2019 ONCOLOGY (United States). All rights reserved.</t>
  </si>
  <si>
    <t>Möller, H.-J.</t>
  </si>
  <si>
    <t>Antidepressants: Controversies about their efficacy in depression, their effect on suicidality and their place in a complex psychiatric treatment approach</t>
  </si>
  <si>
    <t>World Journal of Biological Psychiatry</t>
  </si>
  <si>
    <t>The paper will highlight and discuss some of the important issues and controversies of current depression treatment like the efficacy of antidepressants, their effect on suicidality, their place in a complex psychiatric treatment strategy including psychotherapy and other psychosocial activities. The efficacy of antidepressants is clinically significant, but often monotherapy with one drug has to be followed by others or by comedication/augmentation therapy approaches. Psychosocial therapy, predominantly focused on psychotherapeutic strategies, can also contribute in a relevant way to the therapeutic success. Generally, antidepressants reduce suicidality, but under special conditions like young age or personality disorder, they can also be harmful in this respect. However, under the conditions of good clinical practice, the risk-benefit relationship of treatment with antidepressants can be judged as favourable. In addition, the paper tries to analyse the question about how to reach individualised, evidence and value oriented decision making in the complex treatment of depressive patients. The capacity of psychiatrists to individualise treatment decisions in terms of "the right drug/treatment for the right patient" is still restricted since there are currently not enough powerful clinical or biological predictors, which help to achieve this goal. There is hope that in future pharmacogenetics will contribute significantly to a personalised treatment. The ideal that all steps of classical decision making can be based on the strict rule of evidence-based medicine is far away from reality. Individualised decision making is so complex that the rigorous expectations of evidence-based medicine can hardly be fulfilled. Finally, it should be considered that clinical decision making is not only evidence but also value oriented.</t>
  </si>
  <si>
    <t>10.1080/15622970903101665</t>
  </si>
  <si>
    <t>Lampe, L.</t>
  </si>
  <si>
    <t>Antidepressants: Not just for depression</t>
  </si>
  <si>
    <t>Antidepressants can be an effective treatment option for a range of disorders other than depression. These include anxiety disorders, eating disorders and premenstrual dysphoric disorder. The efficacy of antidepressants in these disorders is independent of whether there is a mood disorder. However, there is an important, and sometimes superior, role for psychosocial interventions. Caution is needed in prescribing antidepressants if there is a history of bipolar disorder.</t>
  </si>
  <si>
    <t>10.18773/austprescr.2005.073</t>
  </si>
  <si>
    <t>Lipinski, J.</t>
  </si>
  <si>
    <t>Antiepileptic proves effective in treating alcohol dependence</t>
  </si>
  <si>
    <t>Bhave, S.; Nagpal, J.</t>
  </si>
  <si>
    <t>Anxiety and depressive disorders in college youth</t>
  </si>
  <si>
    <t>Recognition and treatment of anxiety and depression in adolescents and college students remain a major concern for physicians, educators and parents. The morbidity and mortality associated with these disorders can be decreased by increasing public awareness of the seriousness of these disorders and the need for timely assessment and intervention. It is important to keep in mind the developmental course of anxiety, including the boundaries between normal and pathological anxiety and continuity with adult disorders. Also important are the various biological, psychological, and social determinants that both protect against and lead to the development of pathological anxiety and feelings of depression in children and youth. Multi-modal treatment approaches combining cognitive, behavioral, and pharmacological should be used in managing anxiety and depression in adolescents and college students.</t>
  </si>
  <si>
    <t>10.1016/j.pcl.2004.11.004</t>
  </si>
  <si>
    <t>Little, J.W.</t>
  </si>
  <si>
    <t>Anxiety disorders: Dental implications</t>
  </si>
  <si>
    <t>General Dentistry</t>
  </si>
  <si>
    <t>Anxiety disorders are the most frequently found psychiatric problem in the general population. The most common anxiety disorders are phobias, panic attack, generalized anxiety disorder, post-traumatic stress disorder and acute stress disorder. Recent terrorist attacks in the U.S. have had a marked impact on the mental health status of individuals directly affected by the attacks as well as those who were far from the scenes of destruction. To provide effective dental care, the dentist must be able to identify anxious patients and deal with their anxiety. This process may involve referring the patient for medical evaluation and treatment of very severe cases of anxiety. In most cases, the dentist can manage the patient by using behavioral and/or pharmacologic means.</t>
  </si>
  <si>
    <t>Ellard, J.</t>
  </si>
  <si>
    <t>Anxiety disorders: What you can do to help</t>
  </si>
  <si>
    <t>Modern Medicine of Australia</t>
  </si>
  <si>
    <t>This article has been written to provide a simple account of the anxiety disorders. They are very common in the general population and can be quite disabling. They tend to be chronic but appropriate management can cause a substantial improvement in most cases. General practitioners with an interest in psychological problems can do much to help such patients. It is also important to know when it is wise to send them to more expert help.</t>
  </si>
  <si>
    <t>Ishii, S.; Weintraub, N.; Mervis, J.R.</t>
  </si>
  <si>
    <t>Apathy: A Common Psychiatric Syndrome in the Elderly</t>
  </si>
  <si>
    <t>Journal of the American Medical Directors Association</t>
  </si>
  <si>
    <t>Apathy, or a lack of motivation, has been increasingly recognized as a distinct psychiatric syndrome. Apathy is primarily a dysfunction of the frontal-subcortical circuit and is associated with various neuropsychiatric disorders including Alzheimer's disease. Apathy is associated with a number of adverse outcomes, including apparent cognitive impairment, decreased daily function, poor insight into one's own functional and cognitive impairment, and poor outcome from rehabilitation treatment. Furthermore, the degree of caregiver's burden in these patients is significant. This article reviews the definition of apathy, prevalence and associated adverse outcomes, causation, the approach to patients with apathy, and available treatment options with particular attention to studies conducted in a nursing home setting. The purpose of this article is to increase the recognition of apathy by physicians working in the nursing home. © 2009 American Medical Directors Association.</t>
  </si>
  <si>
    <t>10.1016/j.jamda.2009.03.007</t>
  </si>
  <si>
    <t>Abramovitch, A.; Robinson, A.; Buckley, M.J.; Çek, D.; de Putter, L.; Timpano, K.R.</t>
  </si>
  <si>
    <t>Are student cohorts with psychopathology representative of general clinical populations? The case for OCD</t>
  </si>
  <si>
    <t>A longstanding assumption suggests that college student cohorts are not representative of clinical cohorts as students are perceived as ‘high functioning’ which may limit generalizability. Yet little research has compared the profile of DSM disorders among students to those reported in community or treatment-seeking samples, particularly in the context of obsessive-compulsive disorder (OCD). To address this gap in the literature, we compared the profile of DSM OCD in college students, to treatment-seeking and community OCD samples, and student subsamples with other DSM disorders, or with no diagnosis. 529 students from two US and one Belgian university were screened using semi-structured interviews and completed self-report questionnaires. 36 students met DSM criteria for OCD. Comparison with non-OCD diagnoses (n = 183), and non-clinical student controls (n = 311) yielded expected differences on symptomatic OCD measures and comorbidity profiles. Comparisons with published OCD samples yielded a similar profile. Therefore, OCD in students is similar to OCD in clinical samples, with minor differences. We conclude that when appropriately screened, students are a viable population for the study of OCD. This may enhance research into OCD, allowing researchers without access to clinical cohorts to contribute to the field. © 2023 Elsevier Inc.</t>
  </si>
  <si>
    <t>10.1016/j.jocrd.2023.100807</t>
  </si>
  <si>
    <t>Kanarek, R.B.</t>
  </si>
  <si>
    <t>Artificial food dyes and attention deficit hyperactivity disorder</t>
  </si>
  <si>
    <t>Attention deficit hyperactivity disorder (ADHD) is one of the most common behavioral disorders in children. Symptoms of ADHD include hyperactivity, low frustration tolerance, impulsivity, and inattention. While the biological pathways leading to ADHD are not clearly delineated, a number of genetic and environmental risk factors for the disorder are recognized. In the early 1970s, research conducted by Dr. Benjamin Feingold found that when hyperactive children were given a diet free of artificial food additives and dyes, symptoms of hyperactivity were reduced. While some clinical studies supported these findings, more rigorous empirical studies conducted over the next 20 years were less positive. As a result, research on the role of food additives in contributing to ADHD waned. In recent years, however, interest in this area has revived. In response to more recent research and public petitions, in December 2009 the British government requested that food manufacturers remove most artificial food dyes from their products. While these strictures could have positive effects on behavior, the removal of food dyes is not a panacea for ADHD, which is a multifaceted disorder with both biological and environmental underpinnings. © 2011 International Life Sciences Institute.</t>
  </si>
  <si>
    <t>10.1111/j.1753-4887.2011.00385.x</t>
  </si>
  <si>
    <t>Sanders, L.B.</t>
  </si>
  <si>
    <t>Assessing and Managing Women With Depression: A Midwifery Perspective</t>
  </si>
  <si>
    <t>Women are at disproportionate risk for depression. Depression often goes untreated because of lack of recognition by providers. The Institute of Medicine maintains that primary care providers are essential in the management of mental health disorders. The assessment and management of depression in women are sensitive topics and may require advanced training and skills. © 2006 American College of Nurse-Midwives.</t>
  </si>
  <si>
    <t>10.1016/j.jmwh.2005.10.002</t>
  </si>
  <si>
    <t>McHugh, M.E.; Miller-Saultz, D.</t>
  </si>
  <si>
    <t>Assessment and Management of Gastrointestinal Symptoms in Advanced Illness</t>
  </si>
  <si>
    <t>Primary care clinicians increasingly encounter patients with advanced illness, many suffering from symptoms other than pain. Key principles that guide palliative care must be incorporated into a plan of care for each patient and family. Although medical management continues to be the mainstay of treatment, the generalist in palliative care needs to be familiar with the patient's preferences and goals of care. This article provides an overview of gastrointestinal symptoms including anorexia, cachexia, nausea, vomiting, and constipation. Advanced progressive illnesses are defined here as incurable conditions that have significant morbidity in the later stages of illness. © 2011 Elsevier Inc.</t>
  </si>
  <si>
    <t>10.1016/j.pop.2011.03.005</t>
  </si>
  <si>
    <t>Cox, K.J.; Neville, C.E.</t>
  </si>
  <si>
    <t>Assessment and Management Options for Women with Vulvodynia</t>
  </si>
  <si>
    <t>Vulvodynia is a chronic pain disorder that affects sexual function in adult women. The etiology of vulvodynia is poorly understood, making the condition difficult to diagnose and treat. Women with vulvodynia often suffer significant psychological distress and have difficulty finding a compassionate and supportive health care provider. This article reviews the etiology, diagnosis, educational strategies, and treatment options for vulvodynia with the aim of increasing primary care providers' knowledge and assessment skills. Physical therapy and other nonsurgical treatment modalities are explored in depth. © 2012 by the American College of Nurse-Midwives.</t>
  </si>
  <si>
    <t>10.1111/j.1542-2011.2012.00162.x</t>
  </si>
  <si>
    <t>Wehry, A.M.; Beesdo-Baum, K.; Hennelly, M.M.; Connolly, S.D.; Strawn, J.R.</t>
  </si>
  <si>
    <t>Assessment and Treatment of Anxiety Disorders in Children and Adolescents</t>
  </si>
  <si>
    <t>Recent advances in the developmental epidemiology, neurobiology, and treatment of pediatric anxiety disorders have increased our understanding of these conditions and herald improved outcomes for affected children and adolescents. This article reviews the current epidemiology, longitudinal trajectory, and neurobiology of anxiety disorders in youth. Additionally, we summarize the current evidence for both psychotherapeutic and psychopharmacologic treatments of fear-based anxiety disorders (e.g., generalized, social, and separation anxiety disorders) in children and adolescents. Current data suggest that these disorders begin in childhood and adolescence, exhibit homotypic continuity, and increase the risk of secondary anxiety and mood disorders. Psychopharmacologic trials involving selective serotonin reuptake inhibitors (SSRIs) and selective serotonin norepinephrine reuptake inhibitors (SSNRIs) are effective in pediatric patients with anxiety disorders and have generally demonstrated moderate effect sizes. Additionally, current data support cognitive behavioral therapy (CBT) for the treatment of these conditions in youth and suggest that the combination of psychotherapy + an SSRI may be associated with greater improvement than would be expected with either treatment as monotherapy. © 2015, Springer Science+Business Media New York.</t>
  </si>
  <si>
    <t>10.1007/s11920-015-0591-z</t>
  </si>
  <si>
    <t>Connolly, S.D.; Suarez, L.; Sylvester, C.</t>
  </si>
  <si>
    <t>Assessment and treatment of anxiety disorders in children and adolescents</t>
  </si>
  <si>
    <t>This article reviews the current screening and assessment tools for anxiety disorders in children and adolescents, as well as evidence-based treatment interventions for these disorders. The following anxiety disorders are discussed: separation anxiety disorder, generalized anxiety disorder, specific phobia, panic disorder, social anxiety disorder (social phobia), and selective mutism. There are several well-studied screening and assessment tools to identify childhood anxiety disorders early and differentiate the various anxiety disorders. Evaluations of baseline somatic symptoms, severity, and impairment ratings of the anxiety disorders, and collecting ratings from several sources is clinically helpful in assessment and treatment follow-up. Cognitive-behavioral therapy (CBT) has been extensively studied and has shown good efficacy in treatment of childhood anxiety disorders. A combination of CBT and medication may be required for moderate to severely impairing anxiety disorders and may improve functioning better than either intervention alone. Selective serotonin reuptake inhibitors are currently the only medications that have consistently shown efficacy in treatment of anxiety disorders in children and adolescents. Despite proven efficacy, the availability of CBT in the community is limited. Current research is focusing on early identification of anxiety disorders in community settings, increasing the availability of evidence-based interventions, and modification of interventions for specific populations. © 2011 Springer Science+Business Media, LLC.</t>
  </si>
  <si>
    <t>10.1007/s11920-010-0173-z</t>
  </si>
  <si>
    <t>Neziroglu, F.; Stevens, K.P.; Yaryura-Tobias, J.A.; Huffman, J.H.</t>
  </si>
  <si>
    <t>Assessment, treatment parameters, and prognostic indicators for patients with obsessive-compulsive spectrum disorders</t>
  </si>
  <si>
    <t>Assessment and treatment parameters for obsessive-compulsive spectrum disorders (obsessive-compulsive disorder, body dysmorphic disorder, hypochondriasis, primary anorexia nervosa, Gilles de la Tourette's syndrome, and trichotillomania) are presented. The aim of this paper is to augment the emerging general guidelines for clinicians who are treating patients with these conditions. We outline how to determine what type of treatment to use and at what frequency it should be administered. Different locations of treatment - from inpatient to outpatient, homes, and residencies - are discussed. Prognostic indicators are also discussed. Copyright © 2000 by Association for Advancement of Behavior Therapy. All rights of reproduction in any form reserved.</t>
  </si>
  <si>
    <t>10.1016/S1077-7229(99)80054-6</t>
  </si>
  <si>
    <t>Turgay, A.</t>
  </si>
  <si>
    <t>Atomoxetine in the treatment of children, adolescents and adults with attention deficit hyperactivity disorder</t>
  </si>
  <si>
    <t>Atomoxetine hydrochloride (Strattera®), a selective norepinephrine reuptake inhibitor, was the first nonstimulant approved by the US Food and Drug Administration in November 2002, for the treatment of attention deficit hyperactivity disorder (ADHD) in children, adolescents and adults (6 years of age through to adulthood). Atomoxetine is not a controlled substance in the USA or Canada. This article outlines the pharmacology, pharmacokinetics, clinical efficacy and safety of atomoxetine and compares its potential use with other ADHD medications. Recommendations for future research are also made. The efficacy and safety studies of atomoxetine in adults with ADHD led to its approval in the USA and Canada for use in adult ADHD. Among other ADHD medications, atomoxetine has the longest duration of effects. It does not disturb sleep or have potential for abuse. The effectiveness of atomoxetine in managing hyperactivity, impulsivity, inattention, self-esteem, interpersonal and family relationships, and the overall functioning of subjects has been well established in several studies using appropriate scientific methodologies and reliable and valid instruments measuring effectiveness and side effects. The literature provides support for the use of atomoxetine in treating patients with ADHD with diversion and abuse of ADHD medications, tics, anxiety, enuresis, sleep disorders and depressive symptoms. The most common side-effects are appetite suppression, nausea and somnolence in the initial treatment phases. Atomoxetine seems to be well tolerated with a very low discontinuation ratio associated with few side-effects. Future studies may further describe the use and efficacy of atomoxetine in many complicated areas of ADHD and its comorbidities. The combined use of atomoxetine and psychostimulants is a burgeoning area for further research. Atomoxetine may be considered to be the first of a new generation of nonstimulant treatments for ADHD approved for treatment. © 2006 Future Drugs Ltd.</t>
  </si>
  <si>
    <t>10.1586/14750708.3.1.19</t>
  </si>
  <si>
    <t>Attachment and group psychotherapy: Introduction to a special section</t>
  </si>
  <si>
    <t>The application of attachment theory to adult psychotherapy represents a growing area of research and practice. Despite the conceptual overlap between group therapeutic factors, attachment theory, and therapeutic tasks as outlined by Bowlby (1988), there is little research on attachment functioning in group therapy. Hence, there remain substantial questions about the role of attachment theory in understanding group therapy processes and outcomes. The three studies in this special section advance the research in some of these important areas, including showing that positive changes in self-reported attachment insecurity among clients persist long after group therapy ends; attachment anxiety affects the level and rate of interpersonal learning in groups; and change in attachment to the therapy group has an impact on longer term change in individual group members' attachment. Each article also examines the impact of these attachment concepts on treatment outcomes. Numerous areas remain to be explored when it comes to the implications of attachment theory for understanding and conducting group therapy, including the conceptual and practical overlap between attachment concepts such as security and exploration with group therapeutic factors such as cohesion and interpersonal learning. The articles in this special section begin to address some of these issues related to attachment theory and its implications for group therapists. © 2013 American Psychological Association.</t>
  </si>
  <si>
    <t>10.1037/a0033015</t>
  </si>
  <si>
    <t>Kates, N.</t>
  </si>
  <si>
    <t>Attention deficit disorder in adults. Management in primary care</t>
  </si>
  <si>
    <t>Canadian Family Physician</t>
  </si>
  <si>
    <t>Objective. To review the ways attention deficit disorder (ADD) presents in adults in primary care and to suggest treatment approaches. Source of information. PsycINFO, PubMed, and Academic Search Elite databases were searched. Level I evidence supports the effectiveness of stimulants for treating ADD in adults, and mixed evidence (levels I and II) supports the effectiveness of antidepressants. Main message. Attention deficit disorder is a prevalent but often unrecognized disorder in adults. The diagnosis, which must include onset of symptoms before age 7, is often missed. This could be because family physicians are not always familiar with the presentation in adults, because it frequently presents with comorbid problems, or because specific questions are not asked to elicit the diagnosis. Diagnosis is based on clinical assessment often assisted by self-rating scales. Management includes support and education, helping patients develop additional structure in their lives and make necessary behavioural changes, enhancing self-esteem, supporting and educating families, and prescribing medication. Medication choices include stimulants and antidepressants; medication can benefit up to 60% of people with ADD. Conclusion. It is crucial for primary care physicians to identify ADD in adults and to initiate treatment or referral. Several simple interventions can be employed.</t>
  </si>
  <si>
    <t>Dulcan, M.K.</t>
  </si>
  <si>
    <t>Attention deficit disorder: evaluation and treatment.</t>
  </si>
  <si>
    <t>Pediatric annals</t>
  </si>
  <si>
    <t>10.3928/0090-4481-19850501-08</t>
  </si>
  <si>
    <t>Morrell, P.</t>
  </si>
  <si>
    <t>Attention deficit hyperactivity disorder</t>
  </si>
  <si>
    <t>Indian Pediatrics</t>
  </si>
  <si>
    <t>Williams, C.; Wright, B.; Partridge, I.</t>
  </si>
  <si>
    <t>Attention deficit hyperactivity disorder - A review</t>
  </si>
  <si>
    <t>British Journal of General Practice</t>
  </si>
  <si>
    <t>The topic of attention deficit hyperactivity disorder (ADHD) is fascinating and controversial. A variety of stances have been taken by different clinicians, support groups, and the media. A nature/nurture argument has developed that may have a tendency to polarize views. This review aims to present research findings that inform the debate. It deals with symptomatology, aetiology, and prevalence, with assessment for diagnosis, management, and outcome. The importance of comprehensive management taking into consideration not just attention abilities but a range of other factors that have an impact upon them is stressed. Management should be pragmatic, multifaceted, and based around the establishment of good working relationships with family and school.</t>
  </si>
  <si>
    <t>Karande, S.</t>
  </si>
  <si>
    <t>Attention deficit hyperactivity disorder - A review for family physicians</t>
  </si>
  <si>
    <t>Indian Journal of Medical Sciences</t>
  </si>
  <si>
    <t>Attention deficit hyperactivity disorder (ADHD) is a chronic behavioral disorder characterized by persistent hyperactivity, impulsivity, and inattention that impairs educational achievement and/or social functioning. Its diagnosis is made by ascertaining whether the child's specific behaviors meet the diagnostic and statistical manual of mental disorders-IV-revised criteria. Its etiology is still unclear but recent studies suggest that genetics plays a major role in conferring susceptibility. Comorbidity with psychiatric disorders such as anxiety disorder, depression, oppositional defiant disorder and conduct disorder; and with specific learning disability is not uncommon. Although medication works well in most cases of ADHD, optimal treatment requires integrated medical and behavioral treatment. Methylphenidate (MPH) and atomoxetine are the two drugs being currently prescribed and their efficacy in decreasing the symptoms of ADHD is well documented. Pyschoeducational interventions in school can help increase the successful functioning of affected children and improve their academic performance. Almost half of affected children continue to show significant symptoms of the disorder into adolescence and young adulthood. The family physician can play an important role in detecting this condition early, coordinating its assessment and treatment, counseling the parents and classroom teacher, and monitoring the child's academic and psychosocial progress on a long-term basis.</t>
  </si>
  <si>
    <t>10.4103/0019-5359.19200</t>
  </si>
  <si>
    <t>Said, Z.; Huzair, H.; Helal, M.N.; Mushtaq, I.</t>
  </si>
  <si>
    <t>Attention deficit hyperactivity disorder (ADHD) in children and adolescents</t>
  </si>
  <si>
    <t>Estimates of the prevalence of attention deficit hyperactivity (ADHD) vary widely which has led to some controversy over the diagnosis. Nevertherless, it is recognised in DSM-5 and as hyperkinetic disorder in ICD-10. Here the authors compare diagnostic criteria of ADHD in DSM-5 and ICD-10 and review its management. © 2015 John Wiley &amp; Sons, Ltd.</t>
  </si>
  <si>
    <t>10.1002/pnp.380</t>
  </si>
  <si>
    <t>Greydanus, D.E.; Pratt, H.D.; Patel, D.R.</t>
  </si>
  <si>
    <t>Attention Deficit Hyperactivity Disorder Across the Lifespan: The Child, Adolescent, and Adult</t>
  </si>
  <si>
    <t>Disease-a-Month</t>
  </si>
  <si>
    <t>Management of a child, adolescent, college student, or adult with ADD/ADHD (ADHD) is reviewed with emphasis on pharmacologic approaches in the adult. Psychological treatment includes psychotherapy, cognitive-behavior therapy, support groups, parent training, biofeedback, meditation, and social skills training. Medications are reviewed that research has revealed can improve the core symptomatology of a child or adolescent with ADHD. These medications include stimulants (psychostimulants), antidepressants, alpha-2 agonists, and a norepinephrine reuptake inhibitor. Psychopharmacology approved and/or used in pediatric patients are also used in adults with ADHD, though most are not officially FDA-approved. It is emphasized that ADHD management should include a multi-modal approach, involving appropriate educational interventions, appropriate psychological management of the patient of any age, and judicious use of medications. Such an approach is recommended to benefit those with ADHD achieve their maximum potential across the human life span. © 2007 Mosby, Inc. All rights reserved.</t>
  </si>
  <si>
    <t>10.1016/j.disamonth.2007.01.001</t>
  </si>
  <si>
    <t>Singhi, P.; Malhi, P.</t>
  </si>
  <si>
    <t>Attention deficit hyperactivity disorder in school aged children: Approach and principles of management</t>
  </si>
  <si>
    <t>Al-Ghamdy, Y.S.; Qureshi, N.A.</t>
  </si>
  <si>
    <t>Attention deficit hyperactivity disorder: Epidemiologic, pathophysiologic, diagnostic, and treatment perspectives</t>
  </si>
  <si>
    <t>Saudi Medical Journal</t>
  </si>
  <si>
    <t>Although attention deficit hyperactivity disorder is a common child psychiatric disorder, the epidemiology and pathophysiology of attention deficit hyperactivity disorder is variable in different studies. Attention deficit hyperactivity disorder and comorbid disorders in children aided both by attention deficit hyperactivity disorder diagnostic criteria and assessment scales entails a comprehensive neuropsychiatric interview plus collection of information from different sources. Although psychosocial and behavioral therapies are of great therapeutic values, the psychopharmacological drugs are often used in the treatment of patients with attention deficit hyperactivity disorder. With a combined approach, a substantial proportion of patients with attention deficit hyperactivity disorder (90%) show good recovery. The patients with attention deficit hyperactivity disorder need careful evaluation and appropriate long-term treatment in order to prevent subsequent negative consequences. In rapidly developing countries, the researchers should carry out studies, which explore different aspects of attention deficit hyperactivity disorder in children, adolescents and adults.</t>
  </si>
  <si>
    <t>Mohundro, B.L.; Wicker, A.M.</t>
  </si>
  <si>
    <t>Attention deficit hyperactivity disorder: More than a child's disease</t>
  </si>
  <si>
    <t>Formulary</t>
  </si>
  <si>
    <t>Attention deficit hyperactivity disorder (ADHD) is a neurobehavioral condition characterized by inattention, increased motor activity, and impulsiveness. It is often thought of as a childhood disease, yet evidence has shown it can continue into adolescence and adulthood, affecting 4.4% of the adult population. ADHD in adults is more diffi cult to diagnose because diagnostic criteria are extrapolated from pediatric assessment tools, and the disease often manifests differently in the adult population. Stimulant therapy, in conjunction with education and psychosocial intervention, is the mainstay of treatment; however, nonstimulant alternatives provide options if these medications cannot be tolerated or are contraindicated.</t>
  </si>
  <si>
    <t>Imran, N.</t>
  </si>
  <si>
    <t>Attention deficit hyperactivity syndrome: An update on assessment and management</t>
  </si>
  <si>
    <t>Pakistan Journal of Medical Sciences</t>
  </si>
  <si>
    <t>Attention Deficit Hyperactivity Disorder (ADHD) is the most common neurodevelopmental disorder of childhood and makes up 30-40% of referrals to child mental health practitioners. It is associated with significant impairments and frequently persists in adulthood. Because of limited numbers of trained child Psychiatrists in Pakistan, most of these children present to paediatricians and Adult Psychiatrists. Competency in diagnosis and treatment of ADHD requires in depth understanding of its presentation, comorbidities and various management options. An attempt has been made in this write up to review ADHD along with update on Assessment and Management issues in accordance with International Guidelines. This manuscript was prepared following detailed search on various databases including Pubmed, Psychinfo as well as information on websites of American Association of Child and Adolescent Psychiatry (AACAP) and National Institute of Clinical Excellence, (NICE) UK.</t>
  </si>
  <si>
    <t>Rappley, M.D.</t>
  </si>
  <si>
    <t>Attention deficit-hyperactivity disorder</t>
  </si>
  <si>
    <t>10.1056/NEJMcp032387</t>
  </si>
  <si>
    <t>Davis, D.W.; Williams, P.G.</t>
  </si>
  <si>
    <t>Attention deficit/hyperactivity disorder in preschool-age children: Issues and concerns</t>
  </si>
  <si>
    <t>The diagnosis of attention deficit/hyperactivity disorder (ADHD) in children has been steadily increasing over the past 10 years. ADHD is associated with numerous health, behavioral, social, and academic outcomes. The use of medication is common for the treatment of ADHD. However, the evidence base for pharmacological and non-pharmacological treatments for children younger than 6 years of age is limited. Both short-term and long-term studies of efficacy and safety of all interventions are needed in this population, especially the use of psychotropic medications. Understanding the long-term effects of psychotropic medication on the developing brains of preschoolers has important implications for outcomes into adulthood. Nonpharmacologic evidence-based interventions are available and should serve as the first line of treatment in this population. Future research needs include further evidence regarding specific curricula, dose, duration, delivery methods, and staff training to ensure optimal intervention outcomes. © The Author(s) 2011.</t>
  </si>
  <si>
    <t>10.1177/0009922810384722</t>
  </si>
  <si>
    <t>Tan, G.; Schneider, S.C.</t>
  </si>
  <si>
    <t>Attention-deficit hyperactivity disorder Pharmacotherapy and beyond</t>
  </si>
  <si>
    <t>Postgraduate Medicine</t>
  </si>
  <si>
    <t>Over the last 10 years, the number of prescriptions written for attentiondeficit hyperactivity disorder has increased phenomenally. The most commonly prescribed drugs are stimulants, especially methylphenidate hydrochloride, dextroamphetamine, and pemoline. But even when cognitive focus is improved with pharmacotherapy, other issues, such as social skills training, may need to be addressed. A multimodal approach to treatment, including behavior therapy, education, and neurofeedback, is optimal. department of family medicine, departments of family medicine and pediatrics, Texas Tech University Health Sciences Center at Amarillo.</t>
  </si>
  <si>
    <t>10.3810/pgm.1997.05.247</t>
  </si>
  <si>
    <t>Zimmerman, M.L.</t>
  </si>
  <si>
    <t>Attention-deficit hyperactivity disorders</t>
  </si>
  <si>
    <t>Nursing Clinics of North America</t>
  </si>
  <si>
    <t>ADHD is a complex disorder affecting all areas of the patient's life. There are many myths about the disorder, which have to be denounced to enable proper diagnosis and treatment. This lifelong disorder challenges in nurses in various practice settings to understand the basis of ADHD, analyze symptoms, and implement holistic treatment planning. Nurses play key roles in the data collection process, treatment planning, and working with the patient in the community and school systems. Health education is a strong component of comprehensive treatment planning, and nurses are in pivotal positions to provide a host of interventions that facilitate optimal function and quality of life.</t>
  </si>
  <si>
    <t>10.1016/S0029-6465(02)00065-8</t>
  </si>
  <si>
    <t>Schweitzer, J.B.; Cummins, T.K.; Kant, C.A.</t>
  </si>
  <si>
    <t>Attention-deficit/hyperactivity disorder</t>
  </si>
  <si>
    <t>ADHD continues to be one of the most common psychiatric disorders in children and is recognized increasingly as a common psychiatric disorder in adults. Diagnosis of the disorder requires careful consideration of other psychiatric and medical disorders that may mimic symptoms of ADHD. Comorbid disorders are common in patients with ADHD and require careful attention. A recommended diagnostic evaluation for children and adults includes the completion of a psychiatric interview, rating scales from multiple informants, and often individually tailored psychologic testing. Pharmacologic treatment options include the first-line stimulant agents for adults and children and TCAs and atypical antidepressants as second-line agents. Behavioral interventions may help reduce ADHD symptoms and address comorbid conditions in children. Future research is needed to identify the optimal psychosocial treatment for adults with ADHD.</t>
  </si>
  <si>
    <t>10.1016/S0025-7125(05)70339-4</t>
  </si>
  <si>
    <t>Dunne, J.E.</t>
  </si>
  <si>
    <t>Attention-deficit/hyperactivity disorder and associated childhood disorders</t>
  </si>
  <si>
    <t>This article focuses on attention-deficit/hyperactivity disorder (ADHD) in children and adolescents and includes practical information on assessment and treatment. Other disorders, which may be either comorbid with ADHD or mistaken for ADHD, are reviewed in less detail. Psychologic, behavioral, and educational interventions are described, and indications for referring a child to a mental health specialist are included.</t>
  </si>
  <si>
    <t>10.1016/S0095-4543(08)70010-1</t>
  </si>
  <si>
    <t>Wilson, J.J.; Levin, F.R.</t>
  </si>
  <si>
    <t>Attention-deficit/hyperactivity disorder and early-onset substance use disorders</t>
  </si>
  <si>
    <t>In recent years, there has been an increased recognition of the common comorbidity of attention-deficit/hyperactivity disorder (ADHD) and substance use disorder (SUD) among adolescents and adults. ADHD can be an important factor in the pathogenesis and maintenance of SUD; moreover, retrospective studies suggest that treating ADHD during childhood may prevent the development of SUD. In addition, treatment of ADHD among adults, and possibly adolescents, with SUD can reduce their risk of relapse. Theoretical mechanisms that may explain the relationship between ADHD and SUD are explored in this paper. Current research and recommended clinical practices related to the diagnosis and treatment of ADHD with SUD in adolescents are discussed as well. More research is needed to definitively assess the effectiveness and safety of medications in this population of youths with ADHD and SUD.</t>
  </si>
  <si>
    <t>10.1089/cap.2005.15.751</t>
  </si>
  <si>
    <t>Rostain, A.L.</t>
  </si>
  <si>
    <t>Attention-deficit/hyperactivity disorder in adults: Evidence-based recommendations for management</t>
  </si>
  <si>
    <t>Attention-deficit/hyperactivity disorder (ADHD) is associated with impairments in educational, occupational, neuropsychological, and social functioning in adults. Successful diagnosis and treatment of the disorder in adults can be a challenge because recent and integrative clinical guidelines are lacking and diagnostic criteria are based on making a retrospective diagnosis of childhood-onset ADHD. To develop evidence-based recommendations for the treatment of ADHD in adults, the scientific literature was reviewed, including primary clinical studies, meta-analyses, and available clinical guidelines. Studies show that stimulant therapy is highly effective and safe in the management of ADHD in adults, with similar response rates to those reported in children at doses that are equivalent on a mg/kg basis. Long-acting stimulants, such as OROS® methylphenidate (OROS® MPH, Concerta®), dexmethylphenidate (d-MPH, Focalin®), and mixed amphetamine salts extended release (MAS XR, Adderall XR®), have durations of action of up to 10 to 12 hours, which permit once-daily dosing. For adults with ADHD who do not respond to stimulant therapy or who have a comorbid condition in which a stimulant is contraindicated, the nonstimulant atomoxetine (Strattera®) may be an appropriate alternative. For many adults, cognitive-behavioral therapy in addition to pharmacotherapy may improve treatment response. Attention-deficit/ hyperactivity disorder medications may increase blood pressure and heart rate in adults, so patients should be monitored. © Postgraduate Medicine, a JTE Multimedia Company.</t>
  </si>
  <si>
    <t>10.3810/pgm.2008.09.1905</t>
  </si>
  <si>
    <t>Dunn, D.W.; Kronenberger, W.G.</t>
  </si>
  <si>
    <t>Attention-deficit/hyperactivity disorder in children and adolescents</t>
  </si>
  <si>
    <t>Neurologic Clinics</t>
  </si>
  <si>
    <t>ADHD is a common developmental disorder frequently associated with additional neurologic and psychiatric disorders. Stimulant medication is an effective first-line therapy for most children with ADHD. Current research is defining the genetic and neurobiologic basis for this disorder.</t>
  </si>
  <si>
    <t>10.1016/S0733-8619(03)00009-4</t>
  </si>
  <si>
    <t>Greydanus, D.E.; Pratt, H.D.; Sloane, M.A.; Rappley, M.D.</t>
  </si>
  <si>
    <t>Attention-deficit/hyperactivity disorder in children and adolescents: Interventions for a complex costly clinical conundrum</t>
  </si>
  <si>
    <t>Management of a child or adolescent with attention-deficit/hyperactivity disorder (ADHD) is reviewed, including psychological and pharmacologic approaches. Psychological treatment includes psychotherapy, cognitive-behavior therapy, support groups, parent training, educator/teacher training, biofeedback, meditation, and social skills training. Medications are reviewed that research has revealed can improve the core symptomatology of a child or adolescent with ADHD. These medications include stimulants, antidepressants, α-2 agonists, and a norepinephrine reuptake inhibitor. Management of ADHD should include a multi-modal approach, involving appropriate educational interventions, appropriate psychological management of the patient (child or adolescent), and judicious use of medications. Parents, school officials, and clinicians must work together to help all children and adolescents with ADHD achieve their maximum potential.</t>
  </si>
  <si>
    <t>10.1016/S0031-3955(03)00081-6</t>
  </si>
  <si>
    <t>Weston, C.G.</t>
  </si>
  <si>
    <t>Attention-deficit/hyperactivity disorder in children: Assessment, management, and outcome</t>
  </si>
  <si>
    <t>• Objective: To review the diagnosis and treatment of attention-deficit/hyperactivity disorder (ADHD) in children. • Methods: Qualitative assessment of the literature. • Results: ADHD in children is characterized by difficulty with attention to complex tasks, hyperactivity, and impulsivity. These symptoms result in impaired academic, occupational, and social functioning. Information from the child's school is required to make the diagnosis. Treatment modalities include patient and family education, pharmacologic therapy, and behavioral therapy. • Conclusion: It is important for primary care physicians to identify patients with ADHD and ensure that they receive effective treatment.</t>
  </si>
  <si>
    <t>Jun, A.</t>
  </si>
  <si>
    <t>Attention-deficit/hyperactivity disorder: The road traveled and the road ahead</t>
  </si>
  <si>
    <t>10.2146/ajhp090284</t>
  </si>
  <si>
    <t>Fallah, M.S.; Shaikh, M.R.; Neupane, B.; Rusiecki, D.; Bennett, T.A.; Beyene, J.</t>
  </si>
  <si>
    <t>Atypical Antipsychotics for Irritability in Pediatric Autism: A Systematic Review and Network Meta-Analysis</t>
  </si>
  <si>
    <t>Objective: Irritability is common in pediatric autism spectrum disorder (ASD) patients. This can have major implications in child development, receptivity to behavioral therapy, as well as child and caregiver well-being. A systematic review and network meta-analysis were conducted to assess the efficacy and safety of atypical antipsychotics in treating irritability in these patients. Methods: Studies were identified from Medline, Embase, and PsycINFO from inception to March 2018. The clinical trials database was reviewed. Studies were included if they were a double-blind, randomized controlled trial utilizing the Aberrant Behavior Checklist Irritability (ABC-I) to measure the efficacy of atypical antipsychotic monotherapy. Data extraction was carried out following the Preferred Reporting Items for Systematic Reviews and Meta-analyses for network meta-analysis guidelines. The main outcome was the reduction in irritability score using the ABC-I subscale from baseline. Results: Eight trials comparing four interventions-risperidone, aripiprazole, lurasidone, and placebo in 878 patients, were included. Both risperidone and aripiprazole had significantly reduced ABC-I scores than placebo. Estimates of mean differences (95% credible intervals) were risperidone,-6.89 (-11.14,-2.54); aripiprazole,-6.62 (-10.88,-2.22); and lurasidone,-1.61 (-9.50, 6.23). Both risperidone and aripiprazole had similar safety. There were only eight studies included in the analysis, however, sample sizes were not small. Variance in reporting of adverse effects limited the quality of safety analysis. Conclusion: Risperidone and aripiprazole were the two best drugs, with comparable efficacy and safety in pediatric ASD patients. These two medications could be beneficial in improving irritability in these patients. © Copyright 2019, Mary Ann Liebert, Inc., publishers 2019.</t>
  </si>
  <si>
    <t>10.1089/cap.2018.0115</t>
  </si>
  <si>
    <t>Lee, P.E.; Gill, S.S.; Rochon, P.</t>
  </si>
  <si>
    <t>Atypical antipsychotics to treat the neuropsychiatric symptoms of dementia</t>
  </si>
  <si>
    <t>Neuropsychiatric symptoms are common in older adults with dementia and can be associated with a rapid decline in cognitive and functional status. This article reviews the current literature supporting the use of atypical antipsychotic medications in this population. Among the currently available atypical antipsychotics, risperidone and olanzapine have been the most widely studied in double-blind, randomized, placebo-controlled clinical trials. Despite the common use of other atypical antipsychotic medications, their efficacy and safety in older adults with dementia has not been as extensively studied. Some controversy surrounds the use of atypical antipsychotic agents in older adults with the suggestion that they may increase the incidence of stroke or even death. Despite the potential for increased risk of harm from the use of these medications, atypical antipsychotics are often effective in treating troublesome neuropsychiatric symptoms refractory to other treatments. Whenever possible, these atypical antipsychotic drug treatments should be combined with non-pharmacological treatments to limit the need and dose of antipsychotic drugs and constant monitoring for potential harms should be maintained. The choice of which atypical antipsychotic agent can be guided by the nature and severity of the target symptom and the medication least likely to cause harm to the patient. © 2006 Dove Medical Press. All rights reserved.</t>
  </si>
  <si>
    <t>10.2147/nedt.2006.2.4.521</t>
  </si>
  <si>
    <t>Vetri, L.</t>
  </si>
  <si>
    <t>Autism and migraine: An unexplored association?</t>
  </si>
  <si>
    <t>Autism spectrum disorder is characterized by neurological, psychiatric and medical comorbidities—some conditions co-occur so frequently that comorbidity in autism is the rule rather than the exception. The most common autism co-occurring conditions are intellectual disability, language disorders, attention-deficit hyperactivity disorder, epilepsy, gastrointestinal problems, sleep disorders, anxiety, depression, obsessive-compulsive disorder, psychotic disorders, oppositional defiant disorder, and eating disorders. They are well known and studied. Migraine is the most common brain disease in the world, but surprisingly only a few studies investigate the comorbidity between autism and migraine. The aim of this narrative review is to explore the literature reports about the comorbidity between autism and migraine and to investigate the common neurotransmitter, immune, anatomical and genetic abnormalities at the base of these two conditions. © 2020 by the author. Licensee MDPI, Basel, Switzerland.</t>
  </si>
  <si>
    <t>10.3390/brainsci10090615</t>
  </si>
  <si>
    <t>Francis, K.</t>
  </si>
  <si>
    <t>Autism interventions: A critical update</t>
  </si>
  <si>
    <t>Developmental Medicine and Child Neurology</t>
  </si>
  <si>
    <t>As yet, there is no aetiology-based intervention for autistic spectrum disorders (ASD); despite this, parents and professionals still need to make informed decisions regarding treatment options for children with ASD. This paper seeks to evaluate widely used interventions according to specific research criteria. Interventions presented are grouped into psychoeducational/behavioural approaches, psychopharmacological interventions, and the less traditional or complementary approaches. The conclusions are less than favourable: while some interventions do have empirical support, others have been proven to have no positive effects, and furthermore, there are no robust data favouring one approach over the others. Nevertheless, several criteria for choosing between treatment options are briefly discussed.</t>
  </si>
  <si>
    <t>10.1017/S0012162205000952</t>
  </si>
  <si>
    <t>Garland, J.; O'Rourke, L.; Robertson, D.</t>
  </si>
  <si>
    <t>Autism spectrum disorder in adults: Clinical features and the role of the psychiatrist</t>
  </si>
  <si>
    <t>Autism spectrum disorders (ASDs) are lifelong conditions. Although not all adults with ASD require psychiatric input, general adult psychiatrists increasingly find themselves responsible for the care of adults with the disorder. This may present a new and unique challenge to them. Here, we summarise the core clinical features of ASD; discuss appropriate diagnostic practice; review the principles of management; and identify key educational, social care and voluntary services for adults with ASD in the UK.</t>
  </si>
  <si>
    <t>10.1192/apt.bp.112.010439</t>
  </si>
  <si>
    <t>Bejerot, S.; Wetterberg, L.</t>
  </si>
  <si>
    <t>Autism spectrum disorders and psychiatric comorbidity in adolescents and adults</t>
  </si>
  <si>
    <t>Thomas, S.; Schauer, P.</t>
  </si>
  <si>
    <t>Bariatric surgery and the gut hormone response</t>
  </si>
  <si>
    <t>Obesity has become an epidemic in the United States and is reaching epidemic levels in many other countries. Although obesity itself can have deleterious effects, the attributed comor- bidities contribute greatly to the overall health decline of affected populations. Overweight and obese individuals are at increased risk for many diseases and health conditions. Medical, psychological, and endoscopic therapies for weight loss have been tried; however weight loss is usually only modest, with weight regain common. Bariatric surgery has been reported to be the most effective method for achieving major, long-term weight loss, with weight loss ranges of 35%-40% lasting as long as 15 years. Patients often lose weight at a rapid rate, with resolution or remission of many obesity-related comorbidities. Although the procedure itself plays a role in the weight loss after surgery, the resultant metabolic changes have been linked to alterations in the gut hormones. Although these changes have been the focus of much research, they are not completely understood. Two hypotheses have been proposed to explain this conflicting data. The hindgut hypothesis suggests that the quick transit of nutrients to the distal bowel improves glucose metabolism by stimulating secretion of glucagon-like peptide-1 and other appetite-suppressing gut peptides. The foregut hypothesis suggests that there is a yet unknown factor that promotes insulin resistance and type 2 diabetes mellitus. Further research is essential and could lead to less invasive therapies with fewer complications and side effects than bariatric surgery. © 2010 American Society for Parenteral and Enteral Nutrition.</t>
  </si>
  <si>
    <t>10.1177/0884533610361739</t>
  </si>
  <si>
    <t>Sheperd, T.M.</t>
  </si>
  <si>
    <t>Bariatric surgery in context</t>
  </si>
  <si>
    <t>The family physician is often the morbidly obese patient's first contact with the health care system, there by providing an opportunity to influence management in a patient-oriented manner that focuses on outcomes such as weight loss, associated comorbidities, and quality of life. Nonsurgical treatments for morbid obesity have significant limitations including minimal total weight loss, little or no effect on comorbidities and quality of life, and lack of sustainment over time. Bariatric surgery, on the other hand, offers greater and longer-lasting weight loss54 and better improvement in clinically relevant outcomes.21,22 Sackett wrote that evidence-based medicine is "the integration of the best research evidence with clinical expertise and patient values."55 Because we now have access to a significant body of literature on the management of obesity, we can initiate evidence-based discussions with patients, which may help to create a treatment plan aimed at reducing the morbidity associated with severe obesity. For the patient with morbid obesity, this will likely include a discussion about bariatric surgery.</t>
  </si>
  <si>
    <t>Kalra, S.; Kapoor, N.; Arora, S.</t>
  </si>
  <si>
    <t>Barometric Nervosa</t>
  </si>
  <si>
    <t>Journal of the Pakistan Medical Association</t>
  </si>
  <si>
    <t>In this article, we conceptualize and critique the condition, barometric nervosa, which we define as “an extreme obsession with measuring one’s weight and other anthropometric parameters, leading to ill-health”. Barometric nervosa may be related to, but is different from, anorexia nervosa, which is characterized by extremely low body weight, along with either restrictive eating or binge eating, and purging. We suggest that this aspect of psychobarocrinology be addressed as a part of clinical evaluation, and be explored in future research in bariatric medicine. © 2023 Pakistan Medical Association. All rights reserved.</t>
  </si>
  <si>
    <t>10.47391/JPMA.23-58</t>
  </si>
  <si>
    <t>Hyman, S.L.; Porter, C.A.; Page, T.J.; Iwata, B.A.; Kissel, R.; Batshaw, M.L.</t>
  </si>
  <si>
    <t>Behavior management of feeding disturbances in urea cycle and organic acid disorders</t>
  </si>
  <si>
    <t>The Journal of Pediatrics</t>
  </si>
  <si>
    <t>10.1016/S0022-3476(87)80121-X</t>
  </si>
  <si>
    <t>Agras, W.S.</t>
  </si>
  <si>
    <t>Behavior therapy in the management of chronic schizophrenia.</t>
  </si>
  <si>
    <t>10.1176/ajp.124.2.240</t>
  </si>
  <si>
    <t>De Haan, E.; Hoogduin, K.A.L.; Buitelaar, J.K.; Keijsers, G.P.J.</t>
  </si>
  <si>
    <t>Behavior therapy versus clomipramine for the treatment of obsessive- compulsive disorder in children and adolescents</t>
  </si>
  <si>
    <t>Objective: To compare, via a pilot study, the effectiveness of behavior therapy and of drug treatment in children and adolescents with obsessive- compulsive disorder. Method: Twenty-two children aged between 8 and 18 years were randomly assigned to behavior therapy (n = 12) or open clomipramine (n = 10) in a parallel design lasting 12 weeks. Behavior therapy included exposure and response prevention administered in weekly sessions. The mean dosage of clomipramine was 2.5 mg/kg (range = 1.4-3.3 mg/kg). The main outcome variables were the Children's Yale-Brown Obsessive Compulsive Scale (CY- BOCS) and the Leyton Obsessional Inventory-Child Version (LOI-CV). Results: Significant improvement was obtained in both treatment conditions. Behavior therapy produced stronger therapeutic changes than clomipramine on the CY- BOCS (p &lt; .05), whereas on the LOI-CV no significant differences between the results of the two treatments were found. Five of the nine initial nonresponders showed significant changes after extension of treatment for another 12 weeks. Conclusion: Behavior therapy is shown to be a good alternative for drug treatment and deserves further study in larger samples of children with obsessive-compulsive disorder.</t>
  </si>
  <si>
    <t>10.1097/00004583-199810000-00011</t>
  </si>
  <si>
    <t>Jaywant, A.; Vanderlind, W.M.; Boas, S.J.; Dickerman, A.L.</t>
  </si>
  <si>
    <t>Behavioral interventions in acute COVID-19 recovery: A new opportunity for integrated care</t>
  </si>
  <si>
    <t>10.1016/j.genhosppsych.2020.07.001</t>
  </si>
  <si>
    <t>Cooper, K.; Martyn-St James, M.; Kaltenthaler, E.; Dickinson, K.; Cantrell, A.; Wylie, K.; Frodsham, L.; Hood, C.</t>
  </si>
  <si>
    <t>Behavioral Therapies for Management of Premature Ejaculation: A Systematic Review</t>
  </si>
  <si>
    <t>Sexual Medicine</t>
  </si>
  <si>
    <t>Introduction: Premature ejaculation (PE) is defined by short ejaculatory latency and inability to delay ejaculation causing distress. Management may involve behavioral and/or pharmacological approaches. Aim: To systematically review the randomized controlled trial (RCT) evidence for behavioral therapies in the management of PE. Methods: Nine databases including MEDLINE were searched up to August 2014. Included RCTs compared behavioral therapy against waitlist control or another therapy, or behavioral plus drug therapy against drug treatment alone. [Correction added on 10 September 2015, after first online publication: Search period has been amended from August 2013 to August 2014.] Main Outcome Measure: Intravaginal ejaculatory latency time (IELT), sexual satisfaction, ejaculatory control, and anxiety and adverse effects. Results: Ten RCTs (521 participants) were included. Overall risk of bias was unclear. All studies assessed physical techniques, including squeeze and stop-start, sensate focus, stimulation device, and pelvic floor rehabilitation. Only one RCT included a psychotherapeutic approach (combined with stop-start and drug treatment). Four trials compared behavioral therapies against waitlist control, of which two (involving squeeze, stop-start, and sensate focus) reported IELT differences of 7-9 minutes, whereas two (web-based sensate focus, stimulation device) reported no difference in ejaculatory latency posttreatment. For other outcomes (sexual satisfaction, desire, and self-confidence), some waitlist comparisons significantly favored behavioral therapy, whereas others were not significant. Three trials favored combined behavioral and drug treatment over drug treatment alone, with small but significant differences in IELT (0.5-1 minute) and significantly better results on other outcomes (sexual satisfaction, ejaculatory control, and anxiety). Direct comparisons of behavioral therapy vs. drug treatment gave mixed results, mostly either favoring drug treatment or showing no significant difference. No adverse effects were reported, though safety data were limited. Conclusions: There is limited evidence that physical behavioral techniques for PE improve IELT and other outcomes over waitlist and that behavioral therapies combined with drug treatments give better outcomes than drug treatments alone. Further RCTs are required to assess psychotherapeutic approaches to PE. Cooper K, Martyn-St James M, Kaltenthaler E, Dickinson K, Cantrell A, Wylie K, Frodsham L, and Hood C. Behavioral therapies for management of premature ejaculation: A systematic review. © 2015 International Society of Sexual Medicine.</t>
  </si>
  <si>
    <t>10.1002/sm2.65</t>
  </si>
  <si>
    <t>Cairns, George F; Altman, Karl</t>
  </si>
  <si>
    <t>Behavioral treatment of cancer-related anorexia.</t>
  </si>
  <si>
    <t>Describes the treatment of an 11-yr-old female anorexic oncology patient using positive social reinforcement, access to play activities, and a token system to reverse weight loss. (11 ref) (PsycInfo Database Record (c) 2021 APA, all rights reserved)</t>
  </si>
  <si>
    <t>10.1016/0005-7916%2879%2990016-8</t>
  </si>
  <si>
    <t>Casher, M.I.; Gih, D.; Bess, J.D.</t>
  </si>
  <si>
    <t>Benzodiazepines and stimulants for patients with substance use disorders</t>
  </si>
  <si>
    <t>Singh, I.</t>
  </si>
  <si>
    <t>Beyond polemics: Science and ethics of ADHD</t>
  </si>
  <si>
    <t>Nature Reviews Neuroscience</t>
  </si>
  <si>
    <t>What is attention-deficit hyperactivity disorder (ADHD)? Why are so many children being diagnosed with ADHD and prescribed medication? Are stimulant drugs an effective and safe treatment strategy? This article explores the current state of scientific research into ADHD and the key social and ethical concerns that are emerging from the sharp rise in the number of diagnoses and the use of stimulant drug treatments in children. Collaborations among scientists, social scientists and ethicists are likely to be the most promising route to understanding what ADHD is and what stimulant drugs do. © 2008 Macmillan Publishers Limited. All rights reserved.</t>
  </si>
  <si>
    <t>10.1038/nrn2514</t>
  </si>
  <si>
    <t>Vaughan, B.S.; Wetzel, M.W.; Kratochvil, C.J.</t>
  </si>
  <si>
    <t>Beyond the 'typical' patient: Treating attention-deficit/hyperactivity disorder in preschoolers and adults</t>
  </si>
  <si>
    <t>Attention-deficit/hyperactivity disorder (ADHD), typically affects school-aged children, but can present during the preschool years and persist into adulthood. Accurate diagnosis for preschoolers and adults requires adaptation of the current diagnostic criteria to account for differences in symptomatology across the age span. The differential diagnosis of ADHD and the pattern of psychiatric comorbidity vary with each age group and complicate diagnosis and management. To maximize outcomes clinicians must be able to accurately identify ADHD across the lifespan, and develop comprehensive, collaborative treatment plans. The Preschool ADHD Treatment Study (PATS) demonstrated the potential utility of methylphenidate for treating ADHD in preschoolers, and trials of psychostimulants and atomoxetine have shown some benefits for adults. Behavioural interventions likely have an adjunctive role in ADHD treatment for both groups. More research, however, is needed to determine the safest and most effective pharmacotherapies and psychosocial interventions for these non-typical patients. © 2008 Informa UK Ltd.</t>
  </si>
  <si>
    <t>10.1080/09540260801887751</t>
  </si>
  <si>
    <t>Pariser, S.F.</t>
  </si>
  <si>
    <t>Bipolar depression and anxiety</t>
  </si>
  <si>
    <t>Severe mood and anxiety symptoms coupled with somatic complaints led to an initial misdiagnosis in a perfectionistic young career woman. Careful assessment revealed a correct diagnosis of bipolar mixed disorder.</t>
  </si>
  <si>
    <t>Ross, J.; Gowers, S.</t>
  </si>
  <si>
    <t>Body dysmorphic disorder</t>
  </si>
  <si>
    <t>Body dysmorphic disorder is a distressing and often disabling condition characterised by a preoccupation with imagined or slight physical defects in appearance. It has been recognised as a mental disorder for many years (and named body dysmorphic disorder since 1980), but epidemiological studies and clinical trials have been few. To a large extent, the disorder has been ignored by the mental health community, who often fail to elicit the diagnosis. This article reviews the diagnostic criteria for the disorder, its validity and its relationship to other disorders such as obsessive-compulsive disorder, anorexia nervosa, social phobia and somatisation disorders. The course of the illness, its aetiology and treatment approaches are discussed. As research is growing alongside an increase in patient presentations, body dysmorphic disorder requires a coherent response from healthcare services.</t>
  </si>
  <si>
    <t>10.1192/apt.bp.109.007716</t>
  </si>
  <si>
    <t>Thomas, I.; Patterson, W.M.; Szepietowski, J.C.; Chodynicki, M.P.; Janniger, C.K.; Hendel, P.M.; Schwartz, R.A.</t>
  </si>
  <si>
    <t>Body dysmorphic disorder: More than meets the eye</t>
  </si>
  <si>
    <t>Acta Dermatovenerologica Croatica</t>
  </si>
  <si>
    <t>Body dysmorphic disorder is a relatively common yet long unrecognized problem affecting mainly adolescents and young adults of both sexes. It is an obsessive disease of such intensity that it interferes with daily activities. Patients typically focus on imagined major defects in the face, nose, skin or hair. Patients often seek multiple physician assessment, but body dysmorphic disorder may be disabling and even life-threatening as a result of depression and suicidal ideation. Treatment with serotonin reuptake inhibitors and cognitive behavioral therapy may be beneficial in many patients.</t>
  </si>
  <si>
    <t>Kanayama, G.; Barry, S.; Hudson, J.I.; Pope Jr., H.G.</t>
  </si>
  <si>
    <t>Body image and attitudes toward male roles in anabolic-androgenic steroid users</t>
  </si>
  <si>
    <t>Objective: The authors sought to expand on previous observations suggesting that body-image pathology is associated with illicit use of anabolic-androgenic steroids (AAS). In particular, the authors compared current versus past AAS users and short-term versus long-term users in this respect. Method: The authors assessed 89 heterosexual men who lifted weights regularly-48 AAS users and 41 nonusers-on measures of self-esteem, attitudes toward male roles, body image, eating-related attitudes and behaviors, and muscle dysmorphia ("reverse anorexia nervosa"). Results: AAS users as a whole showed few differences from nonusers on most measures but showed greater symptoms of muscle dysmorphia (e.g., not allowing their bodies to be seen in public, giving up pleasurable activities because of body-appearance concerns). The current and past AAS users each differed only modestly from nonusers on most measures. Short-term AAS "experimenters" were also largely indistinguishable from nonusers, but the long-term AAS users showed striking and significant differences from non-users on many measures, including marked symptoms of muscle dysmorphia and stronger endorsement of conventional male roles. Conclusions: Both body-image pathology and narrow stereotypic views of masculinity appear to be prominent among men with long-term AAS use. Although our cross-sectional observations cannot confirm that these factors help to cause or perpetuate AAS use, a causal hypothesis is certainly plausible and deserving of further testing in longitudinal studies. If these factors are indeed causal, then AAS users might respond to cognitive behavior approaches that simultaneously take aim at both types of maladaptive beliefs.</t>
  </si>
  <si>
    <t>10.1176/ajp.2006.163.4.697</t>
  </si>
  <si>
    <t>Alóe, F.; Alves, R.C.; Araújo, J.F.; Azevedo, A.; Bacelar, A.; Bezerra, M.; Bittencourt, L.R.A.; Bustamante, G.; De Oliveira Cardoso, T.A.M.; Eckeli, A.L.; Fernandes, R.M.F.; Goulart, L.; Pradella-Hallinan, M.; Hasan, R.; Sander, H.H.; Pinto Jr., L.R.; Lopes, M.C.; Minhoto, G.R.; Moraes, W.; Moreira, G.A.; Pachito, D.; Pedrazolli, M.; Poyares, D.; Prado, L.; Rizzo, G.; Rodrigues, R.N.; Roitman, I.; Silva, A.B.; Tavares, S.M.A.</t>
  </si>
  <si>
    <t>Brazilian guidelines for the treatment of narcolepsy</t>
  </si>
  <si>
    <t>Revista Brasileira de Psiquiatria</t>
  </si>
  <si>
    <t>This manuscript contains the conclusion of the consensus meeting of the Brazilian Sleep Association with Brazilian sleep specialists on the treatment of narcolepsy based on the review of medical literature from 1980 to 2010. The manuscript objectives were to reinforce the use of agents evaluated in randomized placebo-controlled trials and to issue consensus opinions on the use of other available medications as well as to inform about safety and adverse effects of these medications. Management of narcolepsy relies on several classes of drugs, namely, stimulants for excessive sleepiness, antidepressants for cataplexy and hypnotics for disturbed nocturnal sleep. Behavioral measures are likewise valuable and universally recommended. All therapeutic trials were analyzed according to their class of evidence. Recommendations concerning the treatment of each single symptom of narcolepsy as well as general recommendations were made. Modafinil is the first-line pharmacological treatment of excessive sleepiness. Second-line choices for the treatment of excessive sleepiness are slow-release metylphenidate followed by mazindol. The first-line treatments of cataplexy are the antidepressants, reboxetine, clomipramine, venlafaxine, desvenlafaxine or high doses of selective serotonin reuptake inibitors antidepressants. As for disturbed nocturnal sleep the best option is still hypnotics. Antidepressants and hypnotics are used to treat hypnagogic hallucinations and sleep paralysis.</t>
  </si>
  <si>
    <t>10.1590/S1516-44462010000300016</t>
  </si>
  <si>
    <t>Stan, D.; Loprinzi, C.L.; Ruddy, K.J.</t>
  </si>
  <si>
    <t>Breast cancer survivorship issues</t>
  </si>
  <si>
    <t>Hematology/Oncology Clinics of North America</t>
  </si>
  <si>
    <t>Survivors of breast cancer are confronted with a plethora of cancer treatment-related long-term symptoms, the most common being fatigue, hot flashes, sexual dysfunction, arthralgias, neuropathy, and cognitive dysfunction. Survivors of breast cancer also face cancer treatment-related disease states, such as osteoporosis, cardiac dysfunction, obesity, infertility, and secondary cancers. Evidence-based recommendations for screening, prevention, and early intervention should be implemented to improve quality of life and decrease comorbidities in this population. © 2013 Elsevier Inc.</t>
  </si>
  <si>
    <t>10.1016/j.hoc.2013.05.005</t>
  </si>
  <si>
    <t>Rosenvinge, J.H.; Skårderud, F.; Thune-Larsen, K.-B.</t>
  </si>
  <si>
    <t>Can educational programmes raise clinical competence in treating eating disorders? Results from a Norwegian trial</t>
  </si>
  <si>
    <t>This paper describes the structure and content of a Norwegian educational programme - 'Body and self-esteem' - to raise clinical competence among health professionals treating patients with eating disorders. Apart from the individual competence, the aim of the programme is also to increase system-based competence by forming network groups. Using a pre-post design, the programme's effectiveness is described covering the first 78 participants with respect to competence changes, professional attitudes toward treatment, satisfaction with the programme and dissemination effects. At the end of the programme, statistically significant changes in clinical competence were found. The participant's satisfaction was generally good, particularly with respect to gaining more theoretical knowledge and understanding and clinical skills training. Along with preliminary dissemination findings, the programme would appear to be highly promising. Copyright © 2003 John Wiley &amp; Sons, Ltd and Eating Disorders Association.</t>
  </si>
  <si>
    <t>10.1002/erv.503</t>
  </si>
  <si>
    <t>Clinician training being assessed</t>
  </si>
  <si>
    <t>Khalsa, Sahib S; Lapidus, Rachel C</t>
  </si>
  <si>
    <t>Can interoception improve the pragmatic search for biomarkers in psychiatry?</t>
  </si>
  <si>
    <t>Disrupted interoception is a prominent feature of the diagnostic classification of several psychiatric disorders. However, progress in understanding the interoceptive basis of these disorders has been incremental, and the application of interoception in clinical treatment is currently limited to panic disorder. To examine the degree to which the scientific community has recognized interoception as a construct of interest, we identified and individually screened all articles published in the English language on interoception and associated root terms in Pubmed, PsycINFO, and ISI Web of Knowledge. This search revealed that interoception is a multifaceted process that is being increasingly studied within the fields of psychiatry, psychology, neuroscience, and biomedical science. To illustrate the multifaceted nature of interoception, we provide a focused review of one of the most commonly studied interoceptive channels, the cardiovascular system, and give a detailed comparison of the most popular methods used to study cardiac interoception. We subsequently review evidence of interoceptive dysfunction in panic disorder, depression, somatic symptom disorders, anorexia nervosa, and bulimia nervosa. For each disorder, we suggest how interoceptive predictions constructed by the brain may erroneously bias individuals to express key symptoms and behaviors, and outline questions that are suitable for the development of neuroscience-based mental health interventions. We conclude that interoception represents a viable avenue for clinical and translational research in psychiatry, with a well-established conceptual framework, a neural basis, measurable biomarkers, interdisciplinary appeal, and transdiagnostic targets for understanding and improving mental health outcomes. (PsycInfo Database Record (c) 2021 APA, all rights reserved)</t>
  </si>
  <si>
    <t>Carhart-Harris, R.L.; Chandaria, S.; Erritzoe, D.E.; Gazzaley, A.; Girn, M.; Kettner, H.; Mediano, P.A.M.; Nutt, D.J.; Rosas, F.E.; Roseman, L.; Timmermann, C.; Weiss, B.; Zeifman, R.J.; Friston, K.J.</t>
  </si>
  <si>
    <t>Canalization and plasticity in psychopathology</t>
  </si>
  <si>
    <t>Neuropharmacology</t>
  </si>
  <si>
    <t>This theoretical article revives a classical bridging construct, canalization, to describe a new model of a general factor of psychopathology. To achieve this, we have distinguished between two types of plasticity, an early one that we call ‘TEMP’ for ‘Temperature or Entropy Mediated Plasticity’, and another, we call ‘canalization’, which is close to Hebbian plasticity. These two forms of plasticity can be most easily distinguished by their relationship to ‘precision’ or inverse variance; TEMP relates to increased model variance or decreased precision, whereas the opposite is true for canalization. TEMP also subsumes increased learning rate, (Ising) temperature and entropy. Dictionary definitions of ‘plasticity’ describe it as the property of being easily shaped or molded; TEMP is the better match for this. Importantly, we propose that ‘pathological’ phenotypes develop via mechanisms of canalization or increased model precision, as a defensive response to adversity and associated distress or dysphoria. Our model states that canalization entrenches in psychopathology, narrowing the phenotypic state-space as the agent develops expertise in their pathology. We suggest that TEMP – combined with gently guiding psychological support – can counter canalization. We address questions of whether and when canalization is adaptive versus maladaptive, furnish our model with references to basic and human neuroscience, and offer concrete experiments and measures to test its main hypotheses and implications. © 2022 Elsevier Ltd</t>
  </si>
  <si>
    <t>10.1016/j.neuropharm.2022.109398</t>
  </si>
  <si>
    <t>Chasen, M.R.; Dippenaar, A.P.</t>
  </si>
  <si>
    <t>Cancer nutrition and rehabilitation - Its time has come!</t>
  </si>
  <si>
    <t>Current Oncology</t>
  </si>
  <si>
    <t>Cancer is a systemic disease that can affect nearly every organ in the body, resulting in a progressive loss of organ function. That loss of function may be initially slow, having minimal effect, or it may be rapid, resulting in more dramatic changes. The usual medical management of patients with cancer has focused more specifically on the administration of cytotoxic treatments. These treatments can potentially eradicate or minimize the tumour, but they may also have toxic side effects that in turn can also affect the patient. Cancer rehabilitation is a process that assists the individual with a cancer diagnosis to obtain optimal physical, social, psychological, and vocational functioning within the limits created by the disease and its treatment. The McGill Cancer Nutrition and Rehabilitation (CNR) program developed as a result of the ever-increasing demand for a focus on addressing individual cancer patients and their needs, as well as on achieving optimal tumour-related outcomes. Using an interdisciplinary approach, the CNR'S global objective is to empower individuals who are experiencing loss of function, fatigue, malnutrition, psychological distress, and other symptoms as a result of cancer or its treatment to improve their own quality of life. All team members - experts in their respective fields - assess all patients. At a subsequent team discussion and planning meeting, a specific 8-week program is designed for each patient. The hoped-for outcome for the cNR program is primarily to empower patients to "take control" or to enable them to improve their own quality of life. This article reviews the philosophy of the CNR'S approach and the roles played by the various members of the team. Copyright © 2008 Multimed Inc.</t>
  </si>
  <si>
    <t>10.3747/co.v15i3.244</t>
  </si>
  <si>
    <t>Theobald, D.E.</t>
  </si>
  <si>
    <t>Cancer pain, fatigue, distress, and insomnia in cancer patients</t>
  </si>
  <si>
    <t>Clinical Cornerstone</t>
  </si>
  <si>
    <t>Insomnia is common among cancer patients, occurring in ∼30% to 50% of the cancer population. The interactions between cancer pain, insomnia, fatigue, and depression/anxiety are complex, warranting treatment plans that focus not only on the relief of specific symptoms to improve quality of life but also on the impact of treatmeant on other related symptoms. Pain is one of the most common symptoms experienced by cancer patients and is one of the primary factors that precipitate insomnia in this population. Fatigue is also commonly reported by cancer patients, with a prevalence of nearly 80% in some tumor types. Cancer-related fatigue occurs most often after surgery, chemotherapy, radiotherapy, or immunotherapy and has been reported by cancer patients to be the major obstacle to normal functioning and a good quality of life. Insomnia in cancer patients often occurs in association with psychological disorders such as depression or anxiety. Sleep disturbances are associated with aberrant patterns of cortisol secretion, such as those found in insomnia, which are known to significantly depress the immune system, particularly the cells of the immune system responsible for mounting a defense against tumors. Evidence suggests that management of insomnia through a combination of pharmacologic and nonpharmacologic means can have a positive impact not only on insomnia but also on related symptoms and, consequently, on overall health and quality of life. Although the treatment of insomnia in cancer patients can improve cancer-related fatigue, immune functioning, and overall quality of life, insomnia in the context of cancer is still undertreated. Physicians should use hypnotic agents appropriately and be aware of the reduced potential for producing tolerance and dependence with the nonbenzodiazepine hypnotic agents. The management of insomnia in cancer patients should include a global treatment plan designed to address not only the underlying sleep disturbance but also the related symptoms that may contribute to insomnia or occur as a result of it. Copyright © 2004 Excerpta Medica.</t>
  </si>
  <si>
    <t>10.1016/S1098-3597(05)80003-1</t>
  </si>
  <si>
    <t>Cheville, A.L.</t>
  </si>
  <si>
    <t>Cancer-Related Fatigue</t>
  </si>
  <si>
    <t>Physical Medicine and Rehabilitation Clinics of North America</t>
  </si>
  <si>
    <t>Up to 50% of Americans will develop cancer, and &gt;90% of patients will experience cancer-related fatigue (CRF) at some point in their disease course. Patients describe CRF as devastating to many life domains, degrading their vocational, familial, and societal roles. This article describes current best efforts to define CRF and to characterize its epidemiology using these definitions. In addition, the article will outlines assessment tools, proposed mechanisms, associated symptoms, and treatment strategies. Readers are offered highly more comprehensive references relating to specific aspects of CRF throughout. © 2009 Elsevier Inc. All rights reserved.</t>
  </si>
  <si>
    <t>10.1016/j.pmr.2008.12.005</t>
  </si>
  <si>
    <t>Balachandran, D.D.; Faiz, S.; Bashoura, L.; Manzullo, E.</t>
  </si>
  <si>
    <t>Cancer-related fatigue and sleep disorders</t>
  </si>
  <si>
    <t>Sleep Medicine Clinics</t>
  </si>
  <si>
    <t>Cancer-related fatigue (CRF) continues to be a major concern of patients and providers of cancer care. The symptoms are debilitating and can persist for many years after the cancer diagnosis and therapy. Further research is required to address the mechanisms of illness, including a better understanding of the complex interplay between the sleep system, circadian rhythms, inflammation, and the hypothalamic-pituitary axis. Genetic analysis and genomic studies need to be done to better understand which patients may be prone to CRF and which therapies may exacerbate these symptoms. Attention must be focused on understanding which comorbidities contribute to CRF. © 2013 Elsevier Inc.</t>
  </si>
  <si>
    <t>10.1016/j.jsmc.2013.02.005</t>
  </si>
  <si>
    <t>Mitchell, S.A.</t>
  </si>
  <si>
    <t>Cancer-Related Fatigue: State of the Science</t>
  </si>
  <si>
    <t>PM and R</t>
  </si>
  <si>
    <t>Abstract: Cancer-related fatigue (CRF) is a disabling and distressing symptom that is highly prevalent across the cancer continuum from a patient's diagnosis and treatment through survivorship and end of life. It has a multifactorial etiology and significant individual variability in its clinical expression, determinants, and sequelae. Despite the significance of CRF, it is often underdiagnosed, and management is frequently suboptimal. This review synthesizes the state of the science concerning the features, possible mechanisms, and predictors of CRF; offers recommendations for the evaluation of CRF; and appraises the strength of the evidence for a wide range of pharmacologic and nonpharmacologic interventions to prevent and manage fatigue during and after cancer and its treatment. There is evidence from methodologically rigorous controlled trials that exercise, psycho-educational interventions, and cognitive-behavioral therapy for insomnia are effective in the treatment of CRF, and a wide range of pharmacologic and nonpharmacologic interventions has shown initial promise in single-arm pilot studies with small, heterogeneous samples. Rigorously designed and adequately powered randomized trials are warranted to (1) determine the effectiveness of promising approaches and (2) identify the interventions that are most effective in treating CRF in specific subpopulations (eg, stem cell transplant recipients, older adults, patients with lung or colorectal cancers, survivors, and those at the end of life). Studies to elucidate the biologic expression profiles of CRF, to explicate the mechanisms through which particular interventions impact CRF, and to identify the mediators and moderators of fatigue outcomes will ultimately permit individually tailored approaches for the treatment of CRF. © 2010 American Academy of Physical Medicine and Rehabilitation.</t>
  </si>
  <si>
    <t>10.1016/j.pmrj.2010.03.024</t>
  </si>
  <si>
    <t>Wild, K.; Wilson, H.</t>
  </si>
  <si>
    <t>Cannabinoid hyperemesis</t>
  </si>
  <si>
    <t>Emergency Medicine Journal</t>
  </si>
  <si>
    <t>A 21-year-old woman presented with a 4-week history of sudden onset vomiting, nausea and anorexia. Questioning revealed that she had a 7-year history of heavy cannabis use (smoking). She did not describe abdominal pain, change in bowel habit, antibiotic use, foreign travel or contact with gastroenteritis. Biochemistry results demonstrated mild metabolic derangement with a low potassium and a low bicarbonate, and urine toxicology was positive for cannabinoids. Other investigations, including a full blood count, renal function tests, liver function tests, a coagulation sample, an ECG, urinary β-hCG and a CT head scan, were all normal. A diagnosis of cannabinoid hyperemesis was made and her symptoms resolved after treatment with intravenous fluids, antiemetics and abstinence from cannabis. Since her discharge and abstinence she has had several relapses, each related to cannabis use and each resolving with abstinence. The patient is now seeking cognitive behavioural therapy to achieve permanent abstinence.</t>
  </si>
  <si>
    <t>10.1136/emj.01.2010.2605rep</t>
  </si>
  <si>
    <t>Brewerton, T.D.; Anderson, O.</t>
  </si>
  <si>
    <t>Cannabinoid hyperemesis syndrome masquerading as an eating disorder</t>
  </si>
  <si>
    <t>The case of a 22 year old woman with cannabinoid hyperemesis syndrome (CHS) presenting as an eating disorder is described. The importance of recognizing chronic cannabis use as a cause of episodic vomiting is emphasized, given that CHS can be confused with self-induced purging and cyclic vomiting. This case was further complicated by the well-defined history of anorexia nervosa (binge-purge type), major depressive disorder, obsessive-compulsive disorder, migraine headache, and the initial denial of cannabis use. However, collateral history and a positive drug screen confirmed the diagnosis. The signs, symptoms and pathophysiological mechanisms of CHS are reviewed in light of clinical presentations that mimic eating disorder phenomenology complicated by addiction. Given the trend for increasing legalization of recreational marijuana as well as medical marijuana, CHS is an important and potentially complicating disorder that eating disorder clinicians need to be aware of. © 2016 Wiley Periodicals, Inc. (Int J Eat Disord 2016; 49:826–829). © 2016 Wiley Periodicals, Inc.</t>
  </si>
  <si>
    <t>10.1002/eat.22515</t>
  </si>
  <si>
    <t>Marouf, F.; Giallourakis, C.C.; Baer, L.; Hanau, M.S.; Holbert, B.C.</t>
  </si>
  <si>
    <t>Case 33-2013: A 40-year-old woman with abdominal pain, weight loss, and anxiety about cancer</t>
  </si>
  <si>
    <t>10.1056/NEJMcpc1215968</t>
  </si>
  <si>
    <t>Takii, M.; Nozoe, S.-I.; Komaki, G.; Koga, Y.; Kamisaki, K.; Tanaka, H.</t>
  </si>
  <si>
    <t>Case Report of an IDDM Patient with Eating Disorders Successfully Treated by Behavioral Therapy</t>
  </si>
  <si>
    <t>Journal of the Japan Diabetes Society</t>
  </si>
  <si>
    <t>Although the debate continues over whether young diabetic women are at increased risk for developing eating disorders, no one questions the devastating effect of abnormal eating behaviors on the clinical course of diabetes. However, the treatment of eating disorders in diabetics remains largely unstudied. The literature is limited to a handful of case studies. Herein, we report an IDDM case with eating disorders who improved remarkably with behavioral therapy on an inpatient basis. The case was a 23-year-old woman who had been diagnosed as having IDDM at 17 years of age. Her metabolic control was poor, HbA1C 11~14%, because she was unable to follow her prescribed dietary therapy regimen. She developed Bulimia Nervosa at the age of 22, and Anorexia Nervosa at 23. On admission, we primarily treated the eating disorder, utilizing mainly behavioral therapy together with individual counseling, group therapy and family counseling. The treatment was successful and 18 months after inpatient treatment ended, she continued to maintain stable eating behaviors and metabolic control. © 1995, THE JAPAN DIABETES SOCIETY. All rights reserved.</t>
  </si>
  <si>
    <t>10.11213/tonyobyo1958.38.823</t>
  </si>
  <si>
    <t>Cassady, J.D.; Kirschke, D.L.; Jones, T.F.; Craig, A.S.; Bermudez, O.B.; Schaffner, W.</t>
  </si>
  <si>
    <t>Case series: Outbreak of conversion disorder among Amish adolescent girls</t>
  </si>
  <si>
    <t>Objective: Outbreak investigations are challenging in a cross-cultural context, and outbreaks of psychiatric disease are rare in any community. We investigated a cluster of unexplained debilitating illness among Amish girls. Method: We reviewed the medical records of cases, consulted with health care providers, performed active case finding, administered open-ended and structured interviews, and met with Amish community members. A case-patient was defined as a resident of the county who was bedridden for more than 3 weeks with otherwise unexplained systemic weakness and anorexia from January 2000 to February 2002. Results: Five case-patients were identified. All were Amish girls aged 9 to 13 years. All five had debilitating voluntary motor deficits, anorexia, and weight loss. Four experienced neck weakness with inability to hold up their heads. Thorough medical evaluations failed to identify an organic etiology. All five patients met the diagnostic criteria for conversion disorder. Substantial social conflict within the Amish community preceded illness onset. Family behavioral interventions were recommended. Three months after the investigation, four of five patients demonstrated some improvement. Conclusions: Clinicians should be aware of the potential for outbreaks of psychogenic illness and work to address the challenges of developing effective intervention strategies, particularly in the cross-cultural context. © 2005 by the American Academy of Child &amp; Adolescent Psychiatry.</t>
  </si>
  <si>
    <t>10.1097/00004583-200503000-00014</t>
  </si>
  <si>
    <t>Calkin, C.V.; Carandang, C.G.</t>
  </si>
  <si>
    <t>Certain eating disorders may be a neuropsychiatric manifestation of PANDAS: Case report</t>
  </si>
  <si>
    <t>Chung, E.; Heyman, I.</t>
  </si>
  <si>
    <t>Challenges in child and adolescent obsessive-compulsive disorder</t>
  </si>
  <si>
    <t>Obsessive-compulsive disorder is a neurobiological disorder with a prevalence in children and adolescents of about 1%. It can initially be hidden by sufferers, but may cause distress, impact upon family life, social activities, and education, and become chronic and severe. Nonetheless it is very treatable, by means of both cognitive-behavioural therapy and medication. A developmental approach to both assessment and treatment should be undertaken in children and young people, and it is helpful to involve family members. © 2008 Elsevier Ltd. All rights reserved.</t>
  </si>
  <si>
    <t>10.1016/j.mppsy.2008.05.016</t>
  </si>
  <si>
    <t>Toh, W.L.; Castle, D.J.; Rossell, S.L.</t>
  </si>
  <si>
    <t>Challenging use of the insight specifier for body dysmorphic disorder</t>
  </si>
  <si>
    <t>10.1177/0004867420972759</t>
  </si>
  <si>
    <t>Manos, M.J.; Tom-Revzon, C.; Bukstein, O.G.; Crismon, M.L.</t>
  </si>
  <si>
    <t>Changes and challenges: Managing ADHD in a fast-paced world</t>
  </si>
  <si>
    <t>Journal of Managed Care Pharmacy</t>
  </si>
  <si>
    <t>Background: Attention-deficit/hyperactivity disorder (ADHD) impairs the lives of both children and adults. Undiagnosed and untreated, ADHD may have serious lifelong consequences. Research has identified diagnostic clues, neurotransmitter pathways, and psychiatric comorbidities related to ADHD, as well as effective pharmacologic, behavioral, and psychosocial interventions. Stimulant agents have been the foundation of ADHD therapy for more than 50 years. Availability at new extended-release (XR or ER) and longer-acting (LA) formulations and novel agents allows for wider and more individualized treatment choices. Side effects of stimulants are generally mild, short lived, and responsive to adjustments in dosage or timing. Outcomes in ADHD treatment can be improved with the use of clear treatment guidelines and tools to aid clinicians in implementing them efficiently and effectively. The Texas Children's Medication Algorithm Project (CMAP) provides a system of algorithm-driven treatment decisions that is evidence based and easy to implement. Objective: To (1) review the psychological components of attention, the neurotransmitter pathways associated with ADHD, and the array of therapeutic options for ADHD, with an emphasis on the most recent introductions to the therapeutic armamentarium; (2) discuss the rare psychiatric and cardiovascular side effects associated with stimulants; (3) review abuse liability, comorbidities, and suggested approaches to these issues; and (4) review the development and use of CMAP and offer resources for its implementation in clinical practice. Conclusion: The pathophysiology of ADHD is linked to dysfunction of fronto-subcortical networks and dysregulation of dopaminergic, noradrenergic, and nicotinic neurotransmitter systems. An additive effect of multiple genes as well as environmental influences contributes to the clinical picture. Treatment with stimulants and nonstimulants has proven effective in different subgroups, with the effectiveness of specific agents most likely related to the primary neurotransmitter involved. Availability of XR, ER, LA, and transdermal stimulant formulations, as well as alternative nonstimulant agents, offers new options for the pharmacotherapy of ADHD. Major concerns associated with abuse liability of stimulants have been allayed by the availability of ER formulations, which have reduced reinforcing effects associated with short-acting preparations. Medication outcomes in ADHD can be enhanced by the use of evidence-based algorithms such as CMAP. Keys to success are adequate initial assessment and diagnosis, the use of sustained-release products, sufficient dose titration, and the use of clinical rating scales with feedback from caregivers and teachers. Optimal treatment outcomes can be achieved by appropriate pharmacotherapy combined with psychosocial interventions. Copyright © 2007, Academy of Managed Care Pharmacy. All rights reserved.</t>
  </si>
  <si>
    <t>10.18553/jmcp.2007.13.9-b.1</t>
  </si>
  <si>
    <t>Faulconbridge, L.F.; Wadden, T.A.; Berkowitz, R.I.; Sarwer, D.B.; Womble, L.G.; Hesson, L.A.; Stunkard, A.J.; Fabricatore, A.N.</t>
  </si>
  <si>
    <t>Changes in symptoms of depression with weight loss: Results of a randomized Trial</t>
  </si>
  <si>
    <t>Obesity</t>
  </si>
  <si>
    <t>Recent studies of rimonabant have re-awakened interest in the possible adverse psychiatric effects of weight loss, as well as of weight loss medications. This study examined changes in symptoms of depression in 194 obese participants (age = 43.7 ± 10.2 years; BMI = 37.6 ± 4.1 kg/m2) in a 1-year randomized trial of lifestyle modification and medication. Partici'pants were assigned to (i) sibutramine alone; (ii) lifestyle modification alone; (iii) sibutramine plus lifestyle modification (i.e., combined therapy); or (iv) sibutramine plus brief therapy. Participants completed the Beck Depression Inventory-II (BDI-II) at baseline and weeks 6, 10, 18, 26, 40, and 52. At 1 year, participants in combined therapy lost the most weight and those in sibutramine alone the least (12.1 ± 8.8% vs. 5.5 ± 6.5%; P &lt; 0.01). Mean BDI-II scores across all participants declined from 8.1 ± 6.9 to 6.2 ± 7.7 at 1 year (P &lt; 0.001), with no significant differences among groups. Despite this favorable change, 13.9% of participants (across the four groups) reported potentially discernible increases (&gt; 5 points on the BDI-II) in symptoms of depression at week 52. They lost significantly less weight than participants in the rest of the sample (5.4 ± 7.8% vs. 9.0 ± 7.8%, respectively; P &lt; 0.03). The baseline prevalence of suicidal ideation was 3.6%. Seven new cases of suicidal ideation were observed during the year, with three in lifestyle modification alone. Further research is needed to identify characteristics of obese patients at risk of negative mood changes (and suicidal ideation) in response to behavioral and pharmacologic therapies.</t>
  </si>
  <si>
    <t>10.1038/oby.2008.647</t>
  </si>
  <si>
    <t>Sailer, C.O.; Winzeler, B.; Nigro, N.; Suter-Widmer, I.; Arici, B.; Bally, M.; Schuetz, P.; Mueller, B.; Christ-Crain, M.</t>
  </si>
  <si>
    <t>Characteristics and outcomes of patients with profound hyponatraemia due to primary polydipsia</t>
  </si>
  <si>
    <t>Clinical Endocrinology</t>
  </si>
  <si>
    <t>Objective: Hyponatraemia due to excessive fluid intake (ie primary polydipsia [PP]) is common. It may culminate in profound hyponatraemia—carrying considerable risk of morbidity. However, data on patients with PP leading to hyponatraemia are lacking. Herein, we describe the characteristics of polydiptic patients hospitalized with profound hyponatraemia and assess 1-year outcomes. Design: Substudy of the prospective observational Co-MED Study. Patients: Patients with an episode of profound hyponatraemia (≤125 mmol/L) due to PP in the medical emergency were eligible and classified into psychogenic polydipsia (PsyP), dipsogenic polydipsia (DiP) and beer potomania (BP). Measurements: Symptoms, laboratory findings and factors contributing to hyponatraemia (comorbidities, medication and liquid intake) were assessed. A 1-year follow-up was performed to evaluate recurrence of hyponatraemia, readmission rate and mortality. Results: Twenty-three patients were included (median age 56 years [IQR 50-65], 74% female), seven had PsyP, eight had DiP and eight had BP. Median serum sodium of all patients was 121 mmol/L (IQR 114-123), median urine osmolality 167 mmol/L (IQR 105-184) and median copeptin 3.6 mmol/L (IQR 1.9-5.5). Psychiatric diagnoses, particularly dependency disorder (43%) and depression (35%), were highly prevalent. Factors provoking hyponatraemia were found in all patients (eg acute water load, medication, stress). During the follow-up period, 67% of patients were readmitted, 52% of these with rehyponatraemia, and three patients (38%) with BP died. Conclusion: Patients with PP are more likely to be female and to have addictive and affective disorders. Given the high recurrence, rehospitalization and mortality rate, careful monitoring and long-term follow-up including controls of serum sodium, education and behavioural therapy are needed. © 2017 John Wiley &amp; Sons Ltd</t>
  </si>
  <si>
    <t>10.1111/cen.13384</t>
  </si>
  <si>
    <t>Rapoport, J L</t>
  </si>
  <si>
    <t>Childhood obsessive compulsive disorder.</t>
  </si>
  <si>
    <t>Fernando, K.; Carter, J.D.; Frampton, C.M.A.; Luty, S.E.; McKenzie, J.; Mulder, R.T.; Joyce, P.R.</t>
  </si>
  <si>
    <t>Childhood-, teenage-, and adult-onset depression: Diagnostic and individual characteristics in a clinical sample</t>
  </si>
  <si>
    <t>Background: The age at which a depressive episode is first experienced may be associated with particular individual and clinical characteristics. This study compares individual, clinical, and family characteristics across individuals who experienced their first major depressive episode when a child, teenager, or adult. Methods: Participants were 372 depressed outpatients who participated in 2 completed randomized trials for depression. The first compared fluoxetine and nortriptyline, whereas the second compared cognitive behavior therapy and interpersonal psychotherapy. Assessment across the studies included structured clinical interviews for Diagnostic and Statistical Manual of Mental Disorders (DSM) Axis I/II diagnoses and a range of self-report measures of symptoms, functioning, and childhood experiences. Results: Participants with childhood- and teenage-onset depression had a greater number of comorbid Axis I diagnoses, were more likely to meet criteria for Avoidant and Paranoid personality disorder (PD), and were more likely to have attempted suicide than those with adult-onset depression. Those with teenage-onset depression were more likely to meet criteria for a PD than those with adult-onset depression. Participants with childhood- and teenage-onset depression reported lower perceptions of paternal care before the age of 16 years, compared to participants with adult-onset depression. Limitations: Retrospective recall was used to classify individuals into childhood-, teenage-, and adult-onset groups and is subject to recall biases. The sample also consisted of treatment-seeking individuals. Conclusion: There were relatively few differences between teenage and childhood depression. Depressive episodes that begin in childhood or teenage years are associated with more comorbid diagnoses, a higher likelihood of Avoidant and Paranoid PD, a greater likelihood of attempted suicide, and poorer perceptions of paternal care. Compared to adult-onset depression, childhood-onset depression is associated with greater comorbidity. © 2011 Elsevier Inc.</t>
  </si>
  <si>
    <t>10.1016/j.comppsych.2010.12.006</t>
  </si>
  <si>
    <t>Kalra, S.K.; Swedo, S.E.</t>
  </si>
  <si>
    <t>Children with obsessive-compulsive disorder: Are they just "little adults"?</t>
  </si>
  <si>
    <t>Journal of Clinical Investigation</t>
  </si>
  <si>
    <t>Childhood-onset obsessive-compulsive disorder (OCD) affects 1%-2% of children and adolescents. It is characterized by recurrent obsessions and compulsions that create distress and interfere with daily life. The symptoms reported by children are similar to those seen among individuals who develop OCD in adulthood, and the two groups of patients are treated with similar symptom-relieving behavior therapies and medications. However, there are differences in sex ratios, patterns of comorbidity, and the results of neuroimaging studies that might be important. Here we review the diagnosis and treatment of childhood-onset OCD in light of pediatric and adult studies. We also discuss current knowledge of the pathophysiology of the disorder. Despite advances in this area, further research is needed to understand better the etiopathogenesis of the disorder and to develop new, more effective therapeutic options.</t>
  </si>
  <si>
    <t>10.1172/JCI37563</t>
  </si>
  <si>
    <t>OCD</t>
  </si>
  <si>
    <t>Chronic abdominal pain in children</t>
  </si>
  <si>
    <t>Chronic abdominal pain, defined as long-lasting intermittent or constant abdominal pain, is a common pediatric problem encountered by primary care physicians, medical subspecialists, and surgical specialists. Chronic abdominal pain in children is usually functional, that is, without objective evidence of an underlying organic disorder. The Subcommittee on Chronic Abdominal Pain of the American Academy of Pediatrics and the North American Society for Pediatric Gastroenterology, Hepatology, and Nutrition has prepared this report based on a comprehensive, systematic review and rating of the medical literature. This report accompanies a clinical report based on the literature review and expert opinion. The subcommittee examined the diagnostic and therapeutic value of a medical and psychological history, diagnostic tests, and pharmacologic and behavioral therapy. The presence of alarm symptoms or signs (such as weight loss, gastrointestinal bleeding, persistent fever, chronic severe diarrhea, and significant vomiting) is associated with a higher prevalence of organic disease. There was insufficient evidence to state that the nature of the abdominal pain or the presence of associated symptoms (such as anorexia, nausea, headache, and joint pain) can discriminate between functional and organic disorders. Although children with chronic abdominal pain and their parents are more often anxious or depressed, the presence of anxiety, depression, behavior problems, or recent negative life events does not distinguish between functional and organic abdominal pain. Most children who are brought to the primary care physician's office for chronic abdominal pain are unlikely to require diagnostic testing. Pediatric studies of therapeutic interventions were examined and found to be limited or inconclusive. Copyright © 2005 by the American Academy of Pediatrics.</t>
  </si>
  <si>
    <t>10.1542/peds.2004-2523</t>
  </si>
  <si>
    <t>Chronic pain</t>
  </si>
  <si>
    <t>Di Lorenzo, C.; Colletti, R.B.; Lehmann, H.P.; Boyle, J.T.; Gerson, W.T.; Hyams, J.S.; Squires, R.H.; Walker, L.S.</t>
  </si>
  <si>
    <t>Chronic abdominal pain in children: A clinical report of the American Academy of Pediatrics and the North American Society for Pediatric Gastroenterology, Hepatology and Nutrition</t>
  </si>
  <si>
    <t>Journal of Pediatric Gastroenterology and Nutrition</t>
  </si>
  <si>
    <t>Children and adolescents with chronic abdominal pain pose unique challenges to their caregivers. Affected children and their families experience distress and anxiety that can interfere with their ability to perform regular daily activities. Although chronic abdominal pain in children is usually attributable to a functional disorder rather than to organic disease, numerous misconceptions, insufficient knowledge among health care professionals and inadequate application of knowledge may contribute to a lack of effective management. This clinical report accompanies a technical report on childhood chronic abdominal pain and provides guidance for the clinician in the evaluation and treatment of children with chronic abdominal pain. The conclusions are based on the evidence reviewed in the technical report and on consensus achieved among subcommittee members. © 2005 Lippincott Williams &amp; Wilkins.</t>
  </si>
  <si>
    <t>10.1097/01.MPG.0000155367.44628.21</t>
  </si>
  <si>
    <t>McCallum, I.J.D.; Ong, S.; Mercer-Jones, M.</t>
  </si>
  <si>
    <t>Chronic constipation in adults</t>
  </si>
  <si>
    <t>BMJ (Online)</t>
  </si>
  <si>
    <t>Chronic constipation in adults is a common and often debilitating problem that may present to almost any medical practitioner as it can have many causes. The most recent Rome criteria provide a useful research and clinical tool for defining chronic, functional constipation (box For the problem to be described as chronic, the Rome criteria need to have been met for the previous three months, with the onset of symptoms six months prior to diagnosis. We prefer a more inclusive definition of chronic constipation: any patient experiencing consistent difficulty with defecation. This review examines the evidence for the modern approach to treating chronic constipation and is based largely on systematic reviews and randomised controlled trials where these are available.</t>
  </si>
  <si>
    <t>Chronic constipation</t>
  </si>
  <si>
    <t>Neki, N.S.</t>
  </si>
  <si>
    <t>Chronic fatigue syndrome – Revisited</t>
  </si>
  <si>
    <t>Bangladesh Journal of Medical Science</t>
  </si>
  <si>
    <t>Chronic fatigue syndrome (CFS) is a common and disabling problem; although most likely of biopsychosocial origin. The nature of the pathophysiological components remains unclear. It is an illness characterized by persistent and relapsing fatigue, often accompanied by numerous symptoms involving various body systems. The etiology of CFS remains unclear. Celiac disease can present with neurological symptoms in the absence of gastrointestinal symptoms; therefore, celiac disease should be included in the differential diagnosis of CFS. © 2016, Ibn Sina Trust. All rights reserved.</t>
  </si>
  <si>
    <t>10.3329/bjms.v15i3.30126</t>
  </si>
  <si>
    <t>Chronic fatigue</t>
  </si>
  <si>
    <t>Anbu, A.T.; Cleary, A.G.</t>
  </si>
  <si>
    <t>Chronic fatigue syndrome/myalgic encephalopathy in children</t>
  </si>
  <si>
    <t>Chronic fatigue syndrome/myalgic encephalopathy (CFS/ME) in children is a common condition associated with considerable controversy with reference to terminology, case definition, aetiology, treatment and prognosis. This frequently results in patients and families receiving mixed messages, and significant delay in establishing a diagnosis and receiving an appropriate management programme. We review current understanding and draw attention to the best practice approach to assessment, diagnosis and management of CFS/ME in children. This, we hope, will improve planning, organization and delivery of a patient-centred, optimized and clinically-effective multidisciplinary management strategy towards children with CFS/ME. © 2008 Elsevier Ltd. All rights reserved.</t>
  </si>
  <si>
    <t>10.1016/j.paed.2008.11.001</t>
  </si>
  <si>
    <t>Hainline, B.</t>
  </si>
  <si>
    <t>Chronic pain: Physiological, diagnostic, and management considerations</t>
  </si>
  <si>
    <t>Neuropathic pain is a neuropsychiatric condition in which pain is initiated or caused by a primary lesion or dysfunction in the nervous system. Understanding the complexity of neuropathic pain becomes the cornerstone for appropriate diagnosis and management. Diagnosis must take into account comorbid conditions. Successful management depends on realistic patient and physician expectations and an individualized, multidisciplinary approach. © 2005 Elsevier Inc. All rights reserved.</t>
  </si>
  <si>
    <t>10.1016/j.psc.2005.05.010</t>
  </si>
  <si>
    <t>Yosipovitch, G.; Bernhard, J.D.</t>
  </si>
  <si>
    <t>Chronic pruritus</t>
  </si>
  <si>
    <t>An otherwise healthy 55-year-old man reports that he has been itchy all over for 6 months. The itch interferes with falling asleep and wakes him repeatedly during the night. Initially, there was no rash, but during the past 4 months, itchy nodules and plaques have developed on his back, arms, and legs. Treatment with sedating and nonsedating oral antihistamines and topical glucocorticoids has had no effect. How would you evaluate and manage this case? Copyright © 2013 Massachusetts Medical Society.</t>
  </si>
  <si>
    <t>10.1056/NEJMcp1208814</t>
  </si>
  <si>
    <t>Chronic pruritis</t>
  </si>
  <si>
    <t>McFerron, B.A.; Waseem, S.</t>
  </si>
  <si>
    <t>Chronic recurrent abdominal pain</t>
  </si>
  <si>
    <t>• Research suggests that 13% to 17% of the pediatric population report chronic abdominal pain. Careful attention to potential warning signs is paramount. Prompt referral is indicated if warning signs are present. • For those patients with suspected functional gastrointestinal disorders, research and clinical consensus emphasize that education of the patient and family is important. Discussion of the etiology of functional gastrointestinal disorders should start at the beginning of the evaluation if suspicion is high. • Limiting radiographic and serologic evaluation to those patients with concerning signs and symptoms has been shown to decrease caregiver anxiety. Moreover, ordering further evaluation can perpetuate the belief that an organic cause is present. • Based on strong research evidence, cognitive behavioral therapy has been shown to be beneficial in the treatment of functional gastrointestinal disorders. • Based on research evidence, although Helicobacter pylori infection and lactase deficiency can lead to abdominal pain, the frequency of these findings in children who have chronic abdominal pain is low. Routine screening for both entities is not recommended in children who have chronic abdominal pain.</t>
  </si>
  <si>
    <t>10.1542/pir.33-11-509</t>
  </si>
  <si>
    <t>Bogenschutz, M.P.; Johnson, M.W.</t>
  </si>
  <si>
    <t>Classic hallucinogens in the treatment of addictions</t>
  </si>
  <si>
    <t>Addictive disorders are very common and have devastating individual and social consequences. Currently available treatment is moderately effective at best. After many years of neglect, there is renewed interest in potential clinical uses for classic hallucinogens in the treatment of addictions and other behavioral health conditions. In this paper we provide a comprehensive review of both historical and recent clinical research on the use of classic hallucinogens in the treatment of addiction, selectively review other relevant research concerning hallucinogens, and suggest directions for future research. Clinical trial data are very limited except for the use of LSD in the treatment of alcoholism, where a meta-analysis of controlled trials has demonstrated a consistent and clinically significant beneficial effect of high-dose LSD. Recent pilot studies of psilocybin-assisted treatment of nicotine and alcohol dependence had strikingly positive outcomes, but controlled trials will be necessary to evaluate the efficacy of these treatments. Although plausible biological mechanisms have been proposed, currently the strongest evidence is for the role of mystical or other meaningful experiences as mediators of therapeutic effects. Classic hallucinogens have an excellent record of safety in the context of clinical research. Given our limited understanding of the clinically relevant effects of classic hallucinogens, there is a wealth of opportunities for research that could contribute important new knowledge and potentially lead to valuable new treatments for addiction. © 2015 Elsevier Inc..</t>
  </si>
  <si>
    <t>10.1016/j.pnpbp.2015.03.002</t>
  </si>
  <si>
    <t>Addiction</t>
  </si>
  <si>
    <t>Smoot, L.C.; Boothby, L.A.; Gillett, R.C.</t>
  </si>
  <si>
    <t>Clinical assessment and treatment of ADHD in children</t>
  </si>
  <si>
    <t>International Journal of Clinical Practice</t>
  </si>
  <si>
    <t>Attention-deficit/hyperactivity disorder is a highly diagnosed psychiatric disorder in children. This widespread and complex condition requires extensive evaluation involving clinicians, parents and teachers. Proper management involves individual assessment and treatment. Psychostimulants remain the primary medication of choice as they have been shown to be efficacious for this condition. Newer, long-acting medications are providing expanded options for children and their caregivers. Failure to assess and treat can lead to serious long-term effects later in life. © 2007 The Authors.</t>
  </si>
  <si>
    <t>10.1111/j.1742-1241.2007.01519.x</t>
  </si>
  <si>
    <t>Asherson, P.</t>
  </si>
  <si>
    <t>Clinical assessment and treatment of attention deficit hyperactivity disorder in adults</t>
  </si>
  <si>
    <t>Attention deficit hyperactivity disorder (ADHD) is a common childhood disorder that frequently persists into adulthood, with significant levels of inattentive, hyperactive and impulsive behavior. Impairments associated with adult ADHD include distress from the symptoms, impaired ability to function in work and academic settings, and problems sustaining stable relationships. The disorder is commonly associated with volatile moods, antisocial behavior, and drug and alcohol misuse. There is an increased risk of developing comorbid anxiety, depression, personality disorders, and drug and alcohol dependence. Despite the proven effectiveness of drugs such as methylphenidate, dexamphetamine and atomoxetine, few cases of ADHD are recognized and treated in the UK. The reasons for this are unclear, since most psychiatrists working with children and adolescents are aware that ADHD commonly persists into adult life and they also see the disorder affecting parents of children with ADHD. Issues of transition from the care of child to adult psychiatry and the need to refer adult relatives of children with ADHD to suitable psychiatric services are a major concern. Furthermore, many cases of adult ADHD go unrecognized or are seen by mental health teams that are not familiar with the subtleties of the adult presentation. As a result, misdiagnosis and treatment for conditions such as atypical depression, mixed affective disorder, cyclothymia, and borderline and unstable emotional personality disorders is not uncommon. There is therefore a requirement for further training in this area. This review will describe the common clinical presentation and provide guidelines for the diagnosis and treatment of ADHD in adults. Any psychiatrically trained physician using standard psychiatric assessment procedures can perform clinical evaluations for adult ADHD. As with other psychiatric disorders in adulthood, ADHD has its own characteristic onset, course and psychopathology. Symptoms of ADHD are trait-like, being stable characteristics from early childhood, and commonly co-occur with affective instability. Stimulants are the mainstay of treatment and are effective in around 70% of cases. Psychotherapeutic interventions also have an important role. These guidelines will assist psychiatrists and other adult mental health workers in identifying and treating individuals with adult ADHD. © 2005 Future Drugs Ltd.</t>
  </si>
  <si>
    <t>10.1586/14737175.5.4.525</t>
  </si>
  <si>
    <t>Moutsouri, I.; Nikou, A.; Pampalou, M.; Lentza, M.; Spyridakis, P.; Mathiopoulou, N.; Konsoulas, D.; Lampou, M.; Alexiou, A.</t>
  </si>
  <si>
    <t>Clinical decision support system for the diagnosis of adolescence health</t>
  </si>
  <si>
    <t>Advances in Experimental Medicine and Biology</t>
  </si>
  <si>
    <t>It is common that children confront psychological problems when they reach puberty. These problems could easily be overcome, but in many cases they could be severe, leading to social estrangement or worse in madness or death. According to information collected we designed a questionnaire about the psychology of adolescents in order to help people in that age or their elders find out if they have health issues. We used already published researches and material concerning all the psychological problems a child can confront in order to make a reliable questionnaire and to develop the clinical decision support system. Our main objective is to publish and administrate a web-based free tool for sharing medical knowledge about any psychological disease a child can already have or develop during puberty. © Springer International Publishing Switzerland 2015.</t>
  </si>
  <si>
    <t>10.1007/978-3-319-09012-2_9</t>
  </si>
  <si>
    <t xml:space="preserve">General health </t>
  </si>
  <si>
    <t>Husain, M.M.; Garrett, R.K.</t>
  </si>
  <si>
    <t>Clinical diagnosis and management of Alzheimer's disease</t>
  </si>
  <si>
    <t>Neuroimaging Clinics of North America</t>
  </si>
  <si>
    <t>AD is the most common dementing illness, and its prevalence in the United States is expected to almost double over the next 25 years. Further increases in prevalence are expected to continue after that point. Diagnosis is currently based on history and clinical signs and symptoms. Routine workup should include evaluation for vascular dementia, depression, neurosyphilis, vitamin B 12 deficiency, as well as routine screening laboratory tests. Advances in imaging techniques may improve the ability to diagnose AD before it becomes clinically apparent and may allow for monitoring of AD progression. Currently there are no medications that alter the underlying disease process of AD. Disease-modifying strategies are an active area of research and it is hoped that disease-modifying agents will be available in the near future. FDA-approved medications for the treatment of AD include three cholinesterase inhibitors and one NMDA receptor modulator. The cholinesterase inhibitors should be used early and continuously through the illness. These agents do not have significant differences in terms of efficacy. The NMDA receptor modulator is only indicated for moderate to severe AD. All of these agents produce only modest benefits. Behavioral problems associated with dementia should be managed to the fullest extent possible with nonpharmacologic interventions. If nonpharmacologic interventions fail, atypical antipsychotics and SSRIs can be given a trial. Use of atypical antipsychotics carry risks for diabetes, stroke, and death. As AD is a progressive illness, the use of atypical antipsychotics and SSRIs should be periodically reassessed to evaluate their continued usefulness. Appendix 1 provides a list of Web sites that contain additional information about AD. © 2006 Elsevier Inc. All rights reserved.</t>
  </si>
  <si>
    <t>10.1016/j.nic.2005.09.005</t>
  </si>
  <si>
    <t>Alzheimer's</t>
  </si>
  <si>
    <t>Shimoya, K.; Kotani, T.; Satoh, S.; Suzuki, S.; Kashima, H.; Ogasawara, K.; Ozaki, N.; Suzuki, E.; Tachibana, Y.; Suzuki, T.</t>
  </si>
  <si>
    <t>Clinical guide for women with mental health problems during the perinatal period</t>
  </si>
  <si>
    <t>Journal of Obstetrics and Gynaecology Research</t>
  </si>
  <si>
    <t>Pregnancy and childbirth have various effects on the physical as well as mental aspects of women. Therefore, appropriate considerations must be given to the mental health of pregnant women. The Guideline Review Committee of the Japanese Society of Psychiatry and Neurology launched a liaison meeting for the Japanese Society of Psychiatry and Neurology and the Japan Society of Obstetrics and Gynecology, with a view to creating a “Clinical guide for women with mental health problems during the perinatal period” by cooperation of these two fields. After repeated discussions with input from both academic societies, they jointly formulated the “Clinical guide for women with mental health problems during the perinatal period: Overview” in May 2020, and reported its “Detailed Contents” in April 2021. We hope that this guide, which is the English overview of the detailed guide, will contribute to the mental health of pregnant women, facilitating healthy pregnancies and childbirth. © 2021 Japan Society of Obstetrics and Gynecology.</t>
  </si>
  <si>
    <t>10.1111/jog.15068</t>
  </si>
  <si>
    <t>Pregnancy</t>
  </si>
  <si>
    <t>Gonzalez-Campoy, J.M.; St. Jeor, S.T.; Castorino, K.; Ebrahim, A.; Hurley, D.; Jovanovic, L.; Mechanick, J.I.; Petak, S.M.; Yu, Y.-H.; Harris, K.; Kris-Etherton, P.; Kushner, R.; Molini-Blandford, M.; Nguyen, Q.T.; Plodkowski, R.; Sarwer, D.B.; Thomas, K.T.</t>
  </si>
  <si>
    <t>Clinical practice guidelines for healthy eating for the prevention and treatment of metabolic and endocrine diseases in adults: Cosponsored by the American association of clinical endocrinologists/the American college of endocrinology and the obesity society</t>
  </si>
  <si>
    <t>Endocrine Practice</t>
  </si>
  <si>
    <t>10.4158/EP13155.GL</t>
  </si>
  <si>
    <t>Other disease</t>
  </si>
  <si>
    <t>Shah, N.; Grover, S.; Rao, G.</t>
  </si>
  <si>
    <t>Clinical Practice Guidelines for Management of Bipolar Disorder</t>
  </si>
  <si>
    <t>10.4103/0019-5545.196974</t>
  </si>
  <si>
    <t>Bipolar</t>
  </si>
  <si>
    <t>Chetty, S.; Baalbergen, E.; Bhigjee, A.I.; Kamerman, P.; Ouma, J.; Raath, R.; Raff, M.; Salduker, S.</t>
  </si>
  <si>
    <t>Clinical practice guidelines for management of neuropathic pain: Expert panel recommendations for South Africa</t>
  </si>
  <si>
    <t>Neuropathic pain (NeuP) is challenging to diagnose and manage, despite ongoing improved understanding of the underlying mechanisms. Many patients do not respond satisfactorily to existing treatments. There are no published guidelines for diagnosis or management of NeuP in South Africa. A multidisciplinary expert panel critically reviewed available evidence to provide consensus recommendations for diagnosis and management of NeuP in South Africa. Following accurate diagnosis of NeuP pregabalin, gabapentin, low-dose tricyclic antidepressants (e.g. amitriptyline) and serotonin norepinephrine reuptake inhibitors (duloxetine and venlafaxine) are all recommended as first-line options for the treatment of peripheral NeuP If the response is insufficient after 2 - 4 weeks, the recommended next step is to switch to a different class, or combine different classes of agent. Opioids should be reserved for use later in the treatment pathway, if switching drugs and combination therapy fails. For central NeuP pregabalin or amitriptyline are recommended as first-line agents. Companion treatments (cognitive behavioural therapy and physical therapy) should be administered as part of a multidisciplinary approach. Dorsal root entry zone rhizotomy (DREZ) is not recommended to treat NeuP Given the large population of HIV/AIDS patients in South Africa, and the paucity of positive efficacy data for its management, research in the form of randomised controlled trials in painful HIV-associated sensory neuropathy (HIV-SN) must be prioritised in this country. © Medpharm.</t>
  </si>
  <si>
    <t>10.1080/20786204.2013.10874323</t>
  </si>
  <si>
    <t>Malhi, G.S.; Adams, D.; Lampe, L.; Paton, M.; O'connor, N.; Newton, L.A.; Walter, G.; Taylor, A.; Porter, R.; Mulder, R.T.; Berk, M.</t>
  </si>
  <si>
    <t>Clinical practice recommendations for bipolar disorder</t>
  </si>
  <si>
    <t>Objective: To provide clinically relevant evidence-based recommendations for the management of bipolar disorder in adults that are informative, easy to assimilate and facilitate clinical decision-making. Method: A comprehensive literature review of over 500 articles was undertaken using electronic database search engines (e.g. MEDLINE, PsychINFO and Cochrane reviews). In addition articles, book chapters and other literature known to the authors were reviewed. The findings were then formulated into a set of recommendations that were developed by a multidisciplinary team of clinicians who routinely deal with mood disorders. These preliminary recommendations underwent extensive consultative review by a broader advisory panel that included experts in the field, clinical staff and patient representatives. Results: The clinical practice recommendations for bipolar disorder (bipolar CPR) summarise evidence-based treatments and provide a synopsis of recommendations relating to each phase of the illness. They are designed for clinical use and have therefore been presented succinctly in an innovative and engaging manner that is clear and informative. Conclusion: These up-to-date recommendations provide an evidence-based framework that incorporates clinical wisdom and consideration of individual factors in the management of bipolar disorder. Further, the novel style and practical approach should promote their uptake and implementation. © 2009 John Wiley &amp; Sons A/S.</t>
  </si>
  <si>
    <t>10.1111/j.1600-0447.2009.01383.x</t>
  </si>
  <si>
    <t xml:space="preserve">Bipolar </t>
  </si>
  <si>
    <t>Brawley, O.W.; Cheson, B.D.; Phillips, P.H.</t>
  </si>
  <si>
    <t>Clinical trials referral resource. Cancer chemoprevention and control trials.</t>
  </si>
  <si>
    <t>Oncology (Williston Park, N.Y.)</t>
  </si>
  <si>
    <t>Messinger-Rapport, B.J.; Gammack, J.K.; Thomas, D.R.; Morley, J.E.</t>
  </si>
  <si>
    <t>Clinical update on nursing home medicine: 2013</t>
  </si>
  <si>
    <t>This is the seventh article in the series of Clinical Updates on Nursing Home Care. The topics covered are antiresorptive drugs, hip fracture, hypertension, orthostatic hypotension, depression, undernutrition, anorexia, cachexia, sarcopenia, exercise, pain, and behavioral and psychological symptoms of dementia. © 2013 American Medical Directors Association, Inc.</t>
  </si>
  <si>
    <t>10.1016/j.jamda.2013.09.015</t>
  </si>
  <si>
    <t>Agnieszka, W.; Fiammetta, C.</t>
  </si>
  <si>
    <t>Clinical utility of demoralization: A systematic review of the literature</t>
  </si>
  <si>
    <t>Demoralization is a complex clinical phenomenon which has raised a growing interest in clinical and research realms. The present systematic review of the literature aimed at (1) updating on demoralization prevalence in different populations, (2) identifying the instruments more largely used to assess demoralization, and (3) verifying whether new tools of assessment have been proposed. PubMed and Web of Science were searched from inception to April 2022. Search terms were: demoralization/demoralized/demoralizing/demoralised/demoralising. PRISMA guidelines were followed. GRADE rating system was used. A total of 188 papers were included. Demoralization appeared to be a distinctive psychological state common in medical, psychiatric, and non-clinical settings, thus not limited to life-threatening diseases. Diagnostic Criteria for Psychosomatic Research (DCPR) and Demoralization Scale (DS) are the most commonly used tools to assess it. DCPR allow to diagnose demoralization as a manifestation of dealing with chronic stress. DS captures dimensionally a psychological distress related to end of life. Demoralization is associated with clinical features encompassing allostatic overload, quality of life, wellbeing/euthymia. Implications on health outcomes and treatment are discussed. Demoralization warrants careful consideration in clinical contexts through valid assessment procedures. DCPR are recommended to diagnose it, DS can be helpful to capture clinical details. © 2022 Elsevier Ltd</t>
  </si>
  <si>
    <t>10.1016/j.cpr.2022.102227</t>
  </si>
  <si>
    <t>Demoralisation</t>
  </si>
  <si>
    <t>Utzinger, L.M.; Mitchell, J.E.; Cao, L.; Crosby, R.D.; Crow, S.J.; Wonderlich, S.A.; Peterson, C.B.</t>
  </si>
  <si>
    <t>Clinical utility of subtyping binge eating disorder by history of anorexia or bulimia nervosa in a treatment sample</t>
  </si>
  <si>
    <t>Objective This study examined whether having a history of anorexia nervosa (AN) or bulimia nervosa (BN) is associated with response to treatment in adults with binge eating disorder (BED). Method Data from 189 adults diagnosed with BED who were randomly assigned to one of three group cognitive-behavioral (CBT) treatments were analyzed to compare those with and without a history of AN/BN. Results A total of 16% of the sample had a history of AN/BN. The BED subgroup with a history of AN/BN presented with higher rates of mood disorders and greater eating-related symptom severity at baseline. Participants with a history of AN/BN also had higher global eating disorder (ED) symptoms at end of treatment (EOT), and more frequent objective binge-eating episodes at EOT and 12-month follow-up. Discussion These findings suggest that in adults with BED, a history of AN/BN is predictive of greater eating-related symptom severity following group-based CBT and poorer short- and long-term binge-eating outcomes. These findings suggest that considering ED history in the treatment of adults with BED may be clinically useful. © 2015 Wiley Periodicals, Inc.</t>
  </si>
  <si>
    <t>10.1002/eat.22422</t>
  </si>
  <si>
    <t>Daglish, A.; Waller, G.</t>
  </si>
  <si>
    <t>Clinician and patient characteristics and cognitions that influence weighing practice in cognitive-behavioral therapy for eating disorders</t>
  </si>
  <si>
    <t>10.1002/eat.23096</t>
  </si>
  <si>
    <t xml:space="preserve">Clinician-focused </t>
  </si>
  <si>
    <t>Clinician and practice characteristics influencing delivery and outcomes of the early part of outpatient cognitive behavioural therapy for anorexia nervosa.</t>
  </si>
  <si>
    <t>the Cognitive Behaviour Therapist</t>
  </si>
  <si>
    <t>10.1017/S1754470X14000105</t>
  </si>
  <si>
    <t>Forbush, K.T.; Richardson, J.H.; Bohrer, B.K.</t>
  </si>
  <si>
    <t>Clinicians' practices regarding blind versus open weighing among patients with eating disorders</t>
  </si>
  <si>
    <t>10.1002/eat.22369</t>
  </si>
  <si>
    <t>Rossiter, E.M.; Agras, W.S.; Telch, C.F.; Schneider, J.A.</t>
  </si>
  <si>
    <t>Cluster B personality disorder characteristics predict outcome in the treatment of bulimia nervosa</t>
  </si>
  <si>
    <t>The Personality Disorders Examination (PDE) was administered to 71 bulimia nervosa patients at baseline assessment in a study comparing the effectiveness of cognitive‐behavioral treatment with desipramine or the combination of both treatments. Personality disorder sub‐scales were combined into single DSM‐III‐R cluster scores. A high cluster B score (consisting of antisocial, borderline, histrionic, and narcissistic features) significantly predicted poor outcome at 16 weeks and was a better predictor of outcome than borderline personality characteristics alone or any other DSM‐III‐R. cluster score or combination of cluster scores. In contrast pretreatment depression level, self‐esteem, degree of dietary restraint, frequency of purging, and history of anorexia nervosa were not significantly related to outcome. At 1‐year follow‐up there was still a trend toward high cluster B scores predicting poor treatment outcome. Cluster B score was not significantly correlated with percentage of sessions attended nor did subjects with higher cluster B scores have a better outcome with either specific treatment. These results suggest that further investigation of alternative treatments is warranted with high cluster B individuals to determine if treatment effectiveness can be improved. © 1993 by John Wiley &amp; Sons, Inc. Copyright © 1993 Wiley Periodicals, Inc., A Wiley Company</t>
  </si>
  <si>
    <t>10.1002/1098-108X(199305)13:4&lt;349::AID-EAT2260130403&gt;3.0.CO;2-C</t>
  </si>
  <si>
    <t>CME quiz</t>
  </si>
  <si>
    <t>Unknown</t>
  </si>
  <si>
    <t>Borisovskaya, A.; Pascualy, M.; Borson, S.</t>
  </si>
  <si>
    <t>Cognitive and Neuropsychiatric Impairments in Alzheimer's Disease: Current Treatment Strategies</t>
  </si>
  <si>
    <t>This update on Alzheimer’s disease (AD) discusses treatment strategies for cognitive and neuropsychiatric symptoms (such as agitation, psychosis, anxiety, and depression) common in this illness, emphasizing in particular nonpharmacologic strategies such as cognitive interventions, physical exercise, and psychotherapy. We provide an overview of cognitive enhancers and their combination strategies and medications commonly used for treatment of neuropsychiatric symptoms in AD. Finally, we give recommendations for providing support to caregivers and suggest how to identify caregiver/patient pairs most in need of intensive dementia care services. © 2014, Springer Science+Business Media New York.</t>
  </si>
  <si>
    <t>10.1007/s11920-014-0470-z</t>
  </si>
  <si>
    <t>Striegel-Moore, R.H.; Wilson, G.T.; DeBar, L.; Perrin, N.; Lynch, F.; Rosselli, F.; Kraemer, H.C.</t>
  </si>
  <si>
    <t>Cognitive Behavioral Guided Self-Help for the Treatment of Recurrent Binge Eating</t>
  </si>
  <si>
    <t>Objective: Despite proven efficacy of cognitive behavioral therapy (CBT) for treating eating disorders with binge eating as the core symptom, few patients receive CBT in clinical practice. Our blended efficacy-effectiveness study sought to evaluate whether a manual-based guided self-help form of CBT (CBT-GSH), delivered in 8 sessions in a health maintenance organization setting over a 12-week period by master's-level interventionists, is more effective than treatment as usual (TAU). Method: In all, 123 individuals (mean age = 37.2; 91.9% female, 96.7% non-Hispanic White) were randomized, including 10.6% with bulimia nervosa (BN), 48% with binge eating disorder (BED), and 41.4% with recurrent binge eating in the absence of BN or BED. Baseline, posttreatment, and 6- and 12-month follow-up data were used in intent-to-treat analyses. Results: At 12-month follow-up, CBT-GSH resulted in greater abstinence from binge eating (64.2%) than TAU (44.6%; number needed to treat = 5), as measured by the Eating Disorder Examination (EDE). Secondary outcomes reflected greater improvements in the CBT-GSH group in dietary restraint (d = 0.30); eating, shape, and weight concern (ds = 0.54, 1.01, 0.49, respectively; measured by the EDE Questionnaire); depression (d = 0.56; Beck Depression Inventory); and social adjustment (d = 0.58; Work and Social Adjustment Scale), but not weight change. Conclusions: CBT-GSH is a viable first-line treatment option for the majority of patients with recurrent binge eating who do not meet diagnostic criteria for BN or anorexia nervosa. © 2010 American Psychological Association.</t>
  </si>
  <si>
    <t>10.1037/a0018915</t>
  </si>
  <si>
    <t>Liyanage, N.; Suraweera, C.; Rodrigo, A.</t>
  </si>
  <si>
    <t>Cognitive Behavioral Therapy Management of a Patient with Atypical Anorexia Nervosa</t>
  </si>
  <si>
    <t>Eating disorders are becoming more common in nonwestern societies and some of these presentations are atypical variants such as atypical anorexia nervosa. There is very little data on how to treat these patients. This case study reports the treatment of a young adult female in Sri Lanka who presented with atypical anorexia nervosa and moderate depressive disorder. She was successfully treated with nine sessions of enhanced cognitive-behavioural therapy (CBT-E). According to our knowledge this is the first case report that describes the management of a patient with atypical anorexia nervosa using psychological therapy specifically adapted to nonwestern context. © 2019 Nissansala Liyanage et al.</t>
  </si>
  <si>
    <t>10.1155/2019/4736419</t>
  </si>
  <si>
    <t>Veale, D.</t>
  </si>
  <si>
    <t>Cognitive behaviour therapy for a specific phobia of vomiting</t>
  </si>
  <si>
    <t>This article summarizes the current knowledge and treatment for a specific phobia of vomiting (SPOV). It is relatively uncommon compared to other specific phobias but may have been misdiagnosed in catchment-area surveys. The differential diagnosis of SPOV includes obsessive-compulsive disorder, hypochondriacal disorder and anorexia nervosa. I discuss the following: A model that is linked to past aversive experiences of vomiting; conducting a clinical assessment; making a formulation; psycho-education, engagement and therapy. The strategies employed depend on the formulation but are likely to include: Exposure in vivo to cues of vomiting, exposure in imagination and role-plays of vomiting, imagery re-scripting, behavioural experiments; and dropping of safety-seeking behaviours. © British Association for Behavioural and Cognitive Psychotherapies 2009.</t>
  </si>
  <si>
    <t>10.1017/S1754470X09990080</t>
  </si>
  <si>
    <t>Phobia</t>
  </si>
  <si>
    <t>Kaplan, C.A.; Thompson, A.E.; Searson, S.M.</t>
  </si>
  <si>
    <t>Cognitive behaviour therapy in children and adolescents</t>
  </si>
  <si>
    <t>10.1136/adc.73.5.472</t>
  </si>
  <si>
    <t>Not specifically stated in title or abstract</t>
  </si>
  <si>
    <t>Suganya, M.; Prabakar, S.; Mahadeva Rao, U.S.</t>
  </si>
  <si>
    <t>Cognitive Behavioural Therapy in Children and Adolescents</t>
  </si>
  <si>
    <t>Research Journal of Pharmacy and Technology</t>
  </si>
  <si>
    <t>Cognitive behavioural therapy (CBT) is an active, problem-focused, and time-sensitive approach to treatment that aims to reduce emotional distress and increase adaptive behaviour in patients with a host of mental health and adjustment problems. Cognitive behavioural therapists deliver interventions in a strategic manner, such that interventions emerge from the customized case formulation of the patient’s clinical presentation, are delivered in a collaborative manner with the patient, are designed to move patients forward and directly towards meeting their treatment goals, It has been shown to be effective for a wide variety of mental health disorders, including anxiety disorders, Attention deficit/hyperactivity disorders (ADHD), obsessive-compulsive disorder (OCD), insomnia, avoidant/restrictive food intake disorder (ARFID), social anxiety, autism, depression in children and adolescents. CBT has also been associated with improvements in quality of life in all the mental health disorders. CBT is typically conceptualized as a short-term, skills-focused treatment aimed at altering maladaptive emotional responses by changing the patient’s thoughts, behaviours, or both. It is the combination of one’s thoughts, feelings and behaviours. Cognitive therapy focuses on changing cognitions, which is proposed to change emotions and behaviours. Subsequently, the terms cognitive therapy, behavioural therapy, and cognitive-behavioural therapy have emerged. For the purposes of parsimony and to facilitate discussion of this diverse set of treatments, in this article we group the cognitive and behavioural therapies under the umbrella term “CBT” while acknowledging that the relative emphasis of cognitive vs behavioural techniques differs across treatment programs. © RJPT All right reserved.</t>
  </si>
  <si>
    <t>10.52711/0974-360X.2022.00222</t>
  </si>
  <si>
    <t xml:space="preserve">General mental health </t>
  </si>
  <si>
    <t>Volery, M.; Carrard, I.; Rouget, P.; Archinard, M.; Golay, A.</t>
  </si>
  <si>
    <t>Cognitive distortions in obese patients with or without eating disorders</t>
  </si>
  <si>
    <t>In the normal weight population, cognitive distortions are more often found in people with eating disorders such as anorexia and bulimia than in a control population. With these cognitive distortions, weight and body image become central elements in self-esteem. This exploratory study investigated cognitive distortions in obese patients suffering from binge eating disorder or not. The hypothesis was that the patients suffering from binge eat-ing disorder would have more cognitive distortions. Twenty-nine obese women (11 without and 18 with binge eating disorder) and 13 non-obese female controls were selected. To evaluate the cognitive distortions, subjects completed the Mizes Anorectic Cognitions-Revised (MAC-R) questionnaire. Contrary to our hypothesis, we found no difference in evidence between the two obese groups with or without eating disorders. Possible perspectives for treatment are discussed. ©2006, Editrice Kurtis.</t>
  </si>
  <si>
    <t>10.1007/BF03327577</t>
  </si>
  <si>
    <t>Sofuoglu, M.; Sugarman, D.E.; Carroll, K.M.</t>
  </si>
  <si>
    <t>Cognitive function as an emerging treatment target for marijuana addiction</t>
  </si>
  <si>
    <t>Experimental and Clinical Psychopharmacology</t>
  </si>
  <si>
    <t>Cannabis is the most widely used illicit substance in the world, and demand for effective treatment is increasing. However, abstinence rates following behavioral therapies have been modest, and there are no effective pharmacotherapies for the treatment of cannabis addiction. We propose a novel research agenda and a potential treatment strategy, based on observations that both acute and chronic exposure to cannabis are associated with dose-related cognitive impairments, most consistently in attention, working memory, verbal learning, and memory functions. These impairments are not completely reversible upon cessation of marijuana use, and moreover may interfere with the treatment of marijuana addiction. Therefore, targeting cognitive impairment associated with chronic marijuana use may be a promising novel strategy for the treatment of marijuana addiction. Preclinical studies suggest that medications enhancing the cholinergic transmission may attenuate cannabis-induced cognitive impairments, but these cognitive enhancing medications have not been examined in controlled human studies. Preliminary evidence from individuals addicted to other drugs suggests that computerized cognitive rehabilitation may also have utility to improve cognitive function in marijuana users. Future clinical studies optimally designed to measure cognitive function as well as drug use behavior would be needed to test the efficacy of these treatments for marijuana addiction. © 2010 American Psychological Association.</t>
  </si>
  <si>
    <t>10.1037/a0019295</t>
  </si>
  <si>
    <t>Drugs</t>
  </si>
  <si>
    <t>Tillerson, S.</t>
  </si>
  <si>
    <t>Cognitive therapy for a complex medicine-psychiatry case</t>
  </si>
  <si>
    <t>10.4088/PCC.v08n0107</t>
  </si>
  <si>
    <t xml:space="preserve">General psychiatry </t>
  </si>
  <si>
    <t>Cooper, M.; Todd, G.; Turner, H.; Wells, A.</t>
  </si>
  <si>
    <t>Cognitive therapy for bulimia nervosa: An A-B replication series</t>
  </si>
  <si>
    <t>Objective: To investigate whether a new treatment for bulimia nervosa (BN) works, and to examine its effects on key cognitions and behaviours hypothesized to be important in the underlying model. Method: An A-B single-case series with follow-up was conducted. Treatment was based on a specific model of BN. It consisted of individualized formulation, enhancing motivation for change, cognitive restructuring of specific cognitions, behavioural experiments and targeting particular underlying assumptions and negative self-beliefs. Relapse prevention was also addressed. Results: All treatment completers did extremely well and no longer met Diagnostic and Statistical Manual of Mental Disorders, 4th edition revised (DSM-IV) criteria for bulimia nervosa. Two were entirely symptom-free at the end of treatment and at follow-up. The third experienced only very occasional binge eating and vomiting. Individual scores on self-report symptom measures and on all measures of cognition indicated a return to normative levels. Discussion: Treatment focusing on specific cognitive change is a promising intervention for BN. Further work might usefully evaluate this treatment in a larger study. Copyright © 2007 John Wiley &amp; Sons, Ltd.</t>
  </si>
  <si>
    <t>10.1002/cpp.548</t>
  </si>
  <si>
    <t>Cognitive therapy for bulimia nervosa.</t>
  </si>
  <si>
    <t>Schuyler, D.</t>
  </si>
  <si>
    <t>Cognitive Therapy for Depression</t>
  </si>
  <si>
    <t>Does brief cognitive therapy work for depression? This article presents a step-by-step clinical approach to brief psychotherapy for the patient with depression. Cognitive therapy begins with the intake evaluation, followed by teaching the model to the patient, specifying a diagnosis, and establishing an agenda. Whether utilizing a structured or a more conversational approach, automatic thoughts relevant to the patient's distress are identified. Disputation of the automatic thoughts typically features shift of set, along with a variety of techniques aimed at generating alternative cognitive options for the patient to consider. Two cases of brief cognitive therapy for major depression illustrate the approach.</t>
  </si>
  <si>
    <t>Van Balkom, A.J.L.M.; Emmelkamp, P.M.G.; Eikelenboom, M.; Hoogendoorn, A.W.; Smit, J.H.; Van Oppen, P.</t>
  </si>
  <si>
    <t>Cognitive Therapy versus Fluvoxamine as a Second-Step Treatment in Obsessive-Compulsive Disorder Nonresponsive to First-Step Behavior Therapy</t>
  </si>
  <si>
    <t>Background: To compare the effectiveness of second-step treatment with cognitive therapy (CT) versus fluvoxamine in patients with obsessive-compulsive disorder (OCD) who are nonresponsive to exposure in vivo with response prevention (ERP). Methods: A 12-week randomized controlled trial at an outpatient clinic in the Netherlands comparing CT with fluvoxamine in OCD. Of 118 subjects with OCD treated with 12 weeks of ERP, 48 appeared to be nonresponders (Y-BOCS improvement score of less than one third). These nonresponders were randomized to CT (n = 22) or fluvoxamine (n = 26). The main outcome measure was the Y-BOCS severity scale. Statistical analyses were conducted in the intention-to-treat sample (n = 45) on an 'as randomized basis' and in the per-protocol sample (n = 30). Due to selective dropout in the fluvoxamine group, two additional sensitivity analyses were performed. Results: Complete data could be obtained from 45 subjects (94%) after 12 weeks. Fifty percent of the patients refused fluvoxamine after randomization compared to 13% who refused CT [χ2(1) = 7.10; p = 0.01]. CT as a second-step treatment did not appear to be effective in this sample of nonresponders. Fluvoxamine was significantly superior to CT in the intention-to-treat sample, in the per-protocol sample and in the two separately defined samples in which the sensitivity analyses were performed. Conclusions: OCD patients who are nonresponsive to ERP may benefit more from a switch to treatment with an antidepressant instead of switching to CT. In clinical practice, it may be important to motivate this subgroup of patients to undergo psychopharmacological treatment, as this may improve their outcome considerably. Copyright © 2012 S. Karger AG, Basel.</t>
  </si>
  <si>
    <t>10.1159/000339369</t>
  </si>
  <si>
    <t>Fairburn, C.G.; Wilson, G.T.; Agras, W.S.</t>
  </si>
  <si>
    <t>10.1192/bjp.165.6.837a</t>
  </si>
  <si>
    <t>No evidence in title or abstract</t>
  </si>
  <si>
    <t>McManus, F.; Waite, P.; Shafran, R.</t>
  </si>
  <si>
    <t>Cognitive-Behavior Therapy for Low Self-Esteem: A Case Example</t>
  </si>
  <si>
    <t>Low self-esteem is a common, disabling, and distressing problem that has been shown to be involved in the etiology and maintenance of a range of Axis I disorders. Hence, it is a priority to develop effective treatments for low self-esteem. A cognitive-behavioral conceptualization of low self-esteem has been proposed and a cognitive-behavioral treatment (CBT) program described (Fennell, 1997, 1999). As yet there has been no systematic evaluation of this treatment with routine clinical populations. The current case report describes the assessment, formulation, and treatment of a patient with low self-esteem, depression, and anxiety symptoms. At the end of treatment (12 sessions over 6 months), and at 1-year follow-up, the treatment showed large effect sizes on measures of depression, anxiety, and self-esteem. The patient no longer met diagnostic criteria for any psychiatric disorder, and showed reliable and clinically significant change on all measures. As far as we are aware, there are no other published case studies of CBT for low self-esteem that report pre- and posttreatment evaluations, or follow-up data. Hence, this case provides an initial contribution to the evidence base for the efficacy of CBT for low self-esteem. However, further research is needed to confirm the efficacy of CBT for low self-esteem and to compare its efficacy and effectiveness to alternative treatments, including diagnosis-specific CBT protocols. © 2009.</t>
  </si>
  <si>
    <t>10.1016/j.cbpra.2008.12.007</t>
  </si>
  <si>
    <t>Self-esteem</t>
  </si>
  <si>
    <t>Ag Ü Era, Z.; Baenas-Soto, I.; Fernández-Aranda, F.</t>
  </si>
  <si>
    <t>Cognitive-Behavioral Therapy and Purging Disorder</t>
  </si>
  <si>
    <t>Purging disorder is an eating disorder subtype characterized by purging behaviors to control weight (i.e., self-induced vomiting or misuse of laxatives, diuretics, and/or other medications). It was recognized for the first time in the DSM-5 (2013) within the other specified feeding or eating disorder category. The lifetime prevalence of purging disorder is comparable to both anorexia nervosa and bulimia nervosa, placing it as a significant eating disorder phenotype. Purging disorder is symptomatologically similar to bulimia nervosa, except for the absence of binge eating episodes. However, despite the common features with other eating disorders, purging disorder appears as a clinically significant and potentially distinctive disorder. Therefore, the present chapter reviews and discusses the clinical and distinctiveness features of this disorder, as well as the treatments of first choice (i.e., cognitive-behavioral therapy). This chapter also highlights that studies on PD treatment outcomes are currently limited, available results are inconsistent, and evidence-based treatments are lacking. © Springer Nature Switzerland AG 2023.</t>
  </si>
  <si>
    <t>Wilson, G.T.; Fairburn, C.C.; Agras, W.S.; Walsh, B.T.; Kraemer, H.</t>
  </si>
  <si>
    <t>Cognitive-behavioral therapy for bulimia nervosa: Time course and mechanisms of change</t>
  </si>
  <si>
    <t>Cognitive-behavioral therapy (CBT) is an effective treatment of bulimia nervosa, but its mechanisms of action have not been established. In this study the authors analyzed the results of a randomized control trial comparing CBT with Interpersonal Psychotherapy (IPT) to identify possible mediators of change of CBT for BN and its time course of action. Reduction in dietary restraint as early as Week 4 mediated posttreatment improvement in both binge eating and vomiting. Measures of self-efficacy concerning eating behavior, negative affect, and body shape and weight at midtreatment were also significantly associated with posttreatment outcome at 20 weeks. No evidence was found that the therapeutic alliance mediated treatment outcome. CBT had a significantly more rapid treatment effect than IPT, with 62% of posttreatment improvement evident by Week 6.</t>
  </si>
  <si>
    <t>10.1037/0022-006X.70.2.267</t>
  </si>
  <si>
    <t>Wilson, G.T.; Rossiter, E.; Kleifield, E.I.; Lindholm, L.</t>
  </si>
  <si>
    <t>Cognitive-behavioral treatment of bulimia nervosa: A controlled evaluation</t>
  </si>
  <si>
    <t>A verbal cognitive restructuring (CR) method was compared to CR plus exposure and vomit prevention (CR/EVP) in the treatment of patients with bulimia nervosa. CR/EVP was significantly more effective than CR in reducing binge eating and vomiting although the two treatments were equally credible and met with similar patient compliance. At 1-yr follow-up CR/EVP Ss were completely abstinent. CR/EVP also resulted in significantly greater improvements on several measures of psychopathology. At 1-yr follow-up, CR/EVP Ss showed major changes in eating habits and cognitions and feelings concerned with food. On these and general measures of psychopathology, CR/EVP Ss scored in the nonproblem, nonpatient range. Ss' prior lowest weights as adolescents were significantly related to treatment outcome. © 1986.</t>
  </si>
  <si>
    <t>10.1016/0005-7967(86)90187-7</t>
  </si>
  <si>
    <t>Leitenberg, Harold; Rosen, James C</t>
  </si>
  <si>
    <t>Cognitive-behavioral treatment of bulimia nervosa.</t>
  </si>
  <si>
    <t>Progress in behavior modification, Vol. 23.</t>
  </si>
  <si>
    <t>bulimia nervosa refers to a severe eating disorder in which normal-weight individuals, almost always women, habitually vomit or, more rarely, abuse laxatives after binge-eating or after eating even minimal amounts of "forbidden" foods that they consider dangerously fattening distinctions between bulimia nervosa and anorexia trying to achieve some stereotyped and idealized conception of a perfect feminine and sexually attractive appearance / exaggerated need to please and obtain approval from others in these areas a secretive disorder / feel their eating is out-of-control explanations of bulimia nervosa cognitive-behavior therapy without exposure plus response prevention / modify bulimic eating behavior / helping the patient deal with situations that trigger binge-eating / plans for dealing with a relapse should one occur cognitive-behavior therapy with exposure plus response prevention / eating frightening foods (exposure) in the presence of a therapist with vomiting prevented (response prevention) vomiting may be the driving force that sustains binge-eating rather than vice versa two major variations of cognitive-behavior therapy for bulimia nervosa (PsycInfo Database Record (c) 2021 APA, all rights reserved)</t>
  </si>
  <si>
    <t>Pretorius, N; Arcelus, J; Beecham, J; Dawson, H; Doherty, F; Eisler, I; Gallagher, C; Gowers, S; Isaacs, G; Johnson-Sabine, E; Jones, A; Newell, C; Morris, J; Richards, L; Ringwood, S; Rowlands, L; Simic, M; Treasure, J; Waller, G; Williams, C; Yi, I; Yoshioka, M; Schmidt, U</t>
  </si>
  <si>
    <t>Cognitive-behavioural therapy for adolescents with bulimic symptomatology: The acceptability and effectiveness of internet-based delivery.</t>
  </si>
  <si>
    <t>Background: The evidence base for the treatment of adolescents with bulimia nervosa (BN) is limited. Aims: To assess the feasibility, acceptability, and clinical outcomes of a web-based cognitive-behavioral (CBT) intervention for adolescents with bulimic symptomatology. Method: 101 participants were recruited from eating disorders clinics or from beat, a UK-wide eating disorders charity. The programme consisted of online CBT sessions ('Overcoming Bulimia Online'), peer support via message boards, and email support from a clinician. Participants' bulimic symptomatology and service utilization were assessed by interview at baseline and at three and six months. Participants' views of the treatment package were also determined. Results: There were significant improvements in eating disorder symptoms and service contacts from baseline to three months, which were maintained at six months. Participants' views of the intervention were positive. Conclusions: The intervention has the potential for use as a first step in the treatment of adolescents with bulimic symptomatology. (PsycInfo Database Record (c) 2021 APA, all rights reserved)</t>
  </si>
  <si>
    <t>10.1016/j.brat.2009.05.006</t>
  </si>
  <si>
    <t>Barbas, N.R.</t>
  </si>
  <si>
    <t>Cognitive, Affective, and Psychiatric Features of Parkinson's Disease</t>
  </si>
  <si>
    <t>Clinics in Geriatric Medicine</t>
  </si>
  <si>
    <t>Cognitive, affective, and psychiatric symptoms in PD are common and associated with significant morbidity and stress for patients and their families. It is important for the clinician to recognize and address these symptoms. Careful use of pharmacologic and nonpharmacologic strategies can improve quality of life. © 2006 Elsevier Inc. All rights reserved.</t>
  </si>
  <si>
    <t>10.1016/j.cger.2006.06.004</t>
  </si>
  <si>
    <t>Parkinson's</t>
  </si>
  <si>
    <t>Treasure, J.; Sepulveda, A.R.; Whitaker, W.; Todd, G.; Lopez, C.; Whitney, J.</t>
  </si>
  <si>
    <t>Collaborative care between professionals and non-professionals in the management of eating disorders: A description of workshops focussed on interpersonal maintaining factors</t>
  </si>
  <si>
    <t>The aim of this paper is to describe the content and processes involved in a series of workshops for carers of people with an eating disorder. These workshops were designed to equip carers with the skills and knowledge needed to be a 'coach' and help the person with an eating disorder break free from the traps that block recovery. The first hurdle is to overcome the unhelpful patterns of interpersonal processes between the person with an eating disorder and their carers. In both naturalistic studies and randomised controlled trials (RCT), family factors have been implicated either as moderators or mediators of outcome. High levels of expressed emotion (EE), misattributions about the illness or unhelpful methods of engaging with the eating disorder symptoms contribute to this effect. These workshops aim to reduce EE such as over protection. Carers are introduced to the transtheoretical model of change and the principles of motivational interviewing so that they can help rather than hinder change. They learn how to use reflective listening to reduce confrontation and how to sidestep resistance. Carers learn what is needed to help their daughter change by reflecting on the processes involved in changing their own behaviours in relationship with the person with eating disorders. Once they recognise that they may need to change then they can use their skills, information and insight to help change eating disorder symptoms. Copyright © 2006 John Wiley &amp; Sons, Ltd and Eating Disorders Association.</t>
  </si>
  <si>
    <t>10.1002/erv.758</t>
  </si>
  <si>
    <t>Malgaj, M.; Zidar, N.; Sever, N.</t>
  </si>
  <si>
    <t>Collagenous gastritis: A case report</t>
  </si>
  <si>
    <t>Zdravniski Vestnik</t>
  </si>
  <si>
    <t>Background: Collagenous gastritis is a rare disease defined histologically by the subepithelial deposition of collagen bands thicker than 10 μm and the infiltration of inflammatory mononuclear cells in the lamina propria. There are approximately 60 reported cases of collagenous gastritis in the English literature. Case report: We present a 41-year-old female patient with weight loss, postprandial abdominal discomfort, early satiety, flatulence and a change in bowel habits. Her current laboratory investigation reports showed mild sideropenic anemia. Esophagogastroduodenoscopy and the corresponding histological examination showed findings, typical for collagenous gastritis. Gastric emptying scintigraphy and SPECT/CT of the abdomen revealed gastroparesis. Conclusion: Collagenous gastritis is a diagnostically challenging disease and its exact etiology remains unclear. Even though collagenous gastritis is a histological diagnosis, the combination of other key clinical and endoscopic findings should prompt consideration of this entity. No safe and effective treatment has been established. Therefore, better understanding of the disease and study of a larger number of patients will help to establish diagnostic criteria and therapeutic strategies. © 2016, Slovene Medical Society. All rights reserved.</t>
  </si>
  <si>
    <t>10.6016/zdravvestn.1519</t>
  </si>
  <si>
    <t>Gastritis</t>
  </si>
  <si>
    <t>Wright, J.H.</t>
  </si>
  <si>
    <t>Combined cognitive-behavior therapy and pharmacotherapy</t>
  </si>
  <si>
    <t>10.1891/088983907780493331</t>
  </si>
  <si>
    <t>Phelan, S.; Wadden, T.A.</t>
  </si>
  <si>
    <t>Combining behavioral and pharmacological treatments for obesity</t>
  </si>
  <si>
    <t>Obesity research</t>
  </si>
  <si>
    <t>Weight-loss medications are currently recommended for use only as an adjunct to diet, exercise, and behavior modification. Little, however, is known about the benefits of combining behavioral and pharmacological therapies or about the mechanisms that would make these combined approaches more effective than either used alone. This article reviews the effects of adding pharmacotherapy (i.e., principally sibutramine and orlistat) to a modest program of lifestyle modification. Studies revealed that the addition of medication typically improved short- and long-term weight loss compared with lifestyle modification alone. The best results, however, were obtained when medications were combined with an intensive, group program of lifestyle modification. The two approaches may have additive effects; behavioral treatment seems to help obese individuals control the external (i.e., food-related) environment, whereas pharmacotherapy may control the internal environment by reducing hunger, cravings, or nutrient absorption. The article examines possible methods of sequencing behavioral and pharmacological therapies and offers suggestions for future research.</t>
  </si>
  <si>
    <t>10.1038/oby.2002.77</t>
  </si>
  <si>
    <t>Luiselli, J.K.; Gleason, D.J.</t>
  </si>
  <si>
    <t>Combining sensory reinforcement and texture fading procedures to overcome chronic food refusal</t>
  </si>
  <si>
    <t>Previous research has demonstrated behavioral programs to be effective in treating children with selective food preferences. However, there are few examples of interventions for the child displaying almost total food refusal. The present program combined sensory reinforcement and texture fading procedures to treat a 4-year-old deaf, visually impaired child who only consumed milk and, occasionally, pureed baby food. Sensory reinforcement consisted of the contingent presentation of light and rocking motion following consummatory responses. Texture fading entailed gradually increasing food composition. Results indicated that treatment was associated with substantial increases in the consumption of solid foods. Effects were maintained following the withdrawal of sensory reinforcement and with meals presented outside of the original treatment settings. Various features of the program are highlighted and discussed. © 1987.</t>
  </si>
  <si>
    <t>10.1016/0005-7916(87)90029-2</t>
  </si>
  <si>
    <t>Talley, N.J.</t>
  </si>
  <si>
    <t>McIntyre, R.S.; Konarski, J.Z.; Yatham, L.N.</t>
  </si>
  <si>
    <t>Comorbidity in bipolar disorder: A framework for rational treatment selection</t>
  </si>
  <si>
    <t>Bipolar disorders are heterogeneous disorders often requiring multimodality treatment. The expanding pharmacopeia for bipolar disorders invites the need for a treatment framework that both recognizes and anticipates the multidimensionality and comorbidity of the illness. No available neurotherapeutic agent is singularly efficacious for the complete mélange of bipolar symptomatology. An apparent paradox has emerged in the management of bipolar disorder; whilst results from rigorous controlled monotherapy trials suggest that a disparate assortment of neurotherapeutic agents are efficacious in distinct phases of bipolar disorder, the majority of tertiary-treated bipolar patients receive polypharmacotherapeutic regimens. The evidentiary base for polypharmacotherapy is sparse and has recently become an area of active research focus. In the interim, clinicians are encouraged to invoke an organizational schema for the treatment of bipolar disorder that considers the spectrum of effectiveness of putative and established mood stabilizers. This schema should be further informed by the treatment data for comorbid and accessory conditions. The authors propose a schema to provide the impetus for further work in the area. Copyright © 2004 John Wiley &amp; Sons, Ltd.</t>
  </si>
  <si>
    <t>10.1002/hup.612</t>
  </si>
  <si>
    <t>Cramer, A.O.J.; Waldorp, L.J.; Van Der Maas, H.L.J.; Borsboom, D.</t>
  </si>
  <si>
    <t>Comorbidity: A network perspective</t>
  </si>
  <si>
    <t>Behavioral and Brain Sciences</t>
  </si>
  <si>
    <t>The pivotal problem of comorbidity research lies in the psychometric foundation it rests on, that is, latent variable theory, in which a mental disorder is viewed as a latent variable that causes a constellation of symptoms. From this perspective, comorbidity is a (bi)directional relationship between multiple latent variables. We argue that such a latent variable perspective encounters serious problems in the study of comorbidity, and offer a radically different conceptualization in terms of a network approach, where comorbidity is hypothesized to arise from direct relations between symptoms of multiple disorders. We propose a method to visualize comorbidity networks and, based on an empirical network for major depression and generalized anxiety, we argue that this approach generates realistic hypotheses about pathways to comorbidity, overlapping symptoms, and diagnostic boundaries, that are not naturally accommodated by latent variable models: Some pathways to comorbidity through the symptom space are more likely than others; those pathways generally have the same direction (i.e., from symptoms of one disorder to symptoms of the other); overlapping symptoms play an important role in comorbidity; and boundaries between diagnostic categories are necessarily fuzzy. Copyright © Cambridge University Press 2010.</t>
  </si>
  <si>
    <t>10.1017/S0140525X09991567</t>
  </si>
  <si>
    <t xml:space="preserve">Comorbidity </t>
  </si>
  <si>
    <t>Gilles, A.; Cassano, M.; Shepherd, E.J.; Higgins, D.; Hecker, J.E.; Nangle, D.W.</t>
  </si>
  <si>
    <t>Comparing active pediatric obesity treatments using meta-analysis</t>
  </si>
  <si>
    <t>The current meta-analysis reviews research on the treatment of pediatric obesity focusing on studies that have been published since 1994. Eleven studies (22 comparisons, 115 effect sizes, N=447) were included in the present meta-analysis. Results indicated that comprehensive behavioral interventions may be improved in at least two ways: increasing the "dose" of behavioral components and increasing parental involvement. Although limited to just one investigation, support for the use of medication was also found. The addition of cognitive therapy techniques did not appear to increase, and possibly detracted from, the efficacy of established treatments. Copyright © Taylor &amp; Francis Group, LLC.</t>
  </si>
  <si>
    <t>10.1080/15374410802359833</t>
  </si>
  <si>
    <t>Wolfe, W.L.; Patterson, K.</t>
  </si>
  <si>
    <t>Comparison of a gratitude-based and cognitive restructuring intervention for body dissatisfaction and dysfunctional eating behavior in college women</t>
  </si>
  <si>
    <t>Researchers have investigated the efficacy of a gratitude intervention for decreasing body dissatisfaction (BD) in an internet treatment-seeking sample and demonstrated it worked equally well to decrease BD as cognitive restructuring. We extend this research by testing the efficacy of a gratitude intervention on BD, along with common sequelae of BD: dysfunctional eating, negative mood, and depressive symptoms. Females were randomly assigned to Gratitude, Cognitive Restructuring, or Control conditions. Pre- to post-intervention period comparisons found the gratitude intervention to perform better than the other conditions at increasing body esteem, decreasing BD, reducing dysfunctional eating, and reducing depressive symptoms. © 2017 Taylor &amp; Francis Group, LLC.</t>
  </si>
  <si>
    <t>10.1080/10640266.2017.1279908</t>
  </si>
  <si>
    <t>Sub-clinical eating disorder symptoms</t>
  </si>
  <si>
    <t>Phillips, L.; Tiggemann, M.; Wade, T.</t>
  </si>
  <si>
    <t>Comparison of cognitive style in bulimia nervosa and depression</t>
  </si>
  <si>
    <t>This study investigated the global and specific cognitive style associated with bulimia nervosa. Three groups of women (women with bulimia nervosa. women with major depression, and controls) completed measures of eating disorder severity, depression, dysfunctional cognitions and irrational beliefs. The control group was found to report significantly lower levels of cognitive distortions and irrational beliefs overall than both women with bulimia nervosa and women with depression. However, no difference was found between the latter two groups. Furthermore, the pattern of individual cognitions and beliefs was exactly the same. When depression was statistically controlled, cognitive style no longer differentiated between the control group and two clinical groups. These results have implications for improving the effectiveness of cognitive behaviour therapy for bulimia nervosa.</t>
  </si>
  <si>
    <t>10.1016/S0005-7967(97)00056-9</t>
  </si>
  <si>
    <t>Shapiro, J.M.; Deutsch, J.K.</t>
  </si>
  <si>
    <t>Complementary and Alternative Medicine Therapies for Irritable Bowel Syndrome</t>
  </si>
  <si>
    <t>10.1016/j.gtc.2021.03.009</t>
  </si>
  <si>
    <t>IBS</t>
  </si>
  <si>
    <t>Wells, R.E.; Baute, V.; Wahbeh, H.</t>
  </si>
  <si>
    <t>Complementary and Integrative Medicine for Neurologic Conditions</t>
  </si>
  <si>
    <t>Although many neurologic conditions are common, cures are rare and conventional treatments are often limited. Many patients, therefore, turn to complementary and alternative medicine (CAM). The use of selected, evidence-based CAM therapies for the prevention and treatment of migraine, carpal tunnel syndrome, and dementia are presented. Evidence is growing many of modalities, including nutrition, exercise, mind-body medicine, supplements, and acupuncture. © 2017 Elsevier Inc.</t>
  </si>
  <si>
    <t>10.1016/j.mcna.2017.04.006</t>
  </si>
  <si>
    <t xml:space="preserve">Neuropathy </t>
  </si>
  <si>
    <t>Richardson, P.G.; Laubach, J.P.; Schlossman, R.L.; Mitsiades, C.; Anderson, K.</t>
  </si>
  <si>
    <t>Complications of multiple myeloma therapy, part 1: Risk reduction and management of peripheral neuropathy and asthenia</t>
  </si>
  <si>
    <t>JNCCN J. Nat. Compr. Cancer Netw.</t>
  </si>
  <si>
    <t>Peripheral neuropathy (PN) and asthenia (fatigue) occur as both disease- and treatment-related complications in patients with multiple myeloma (MM). Risk factors for treatment-related PN, which has an estimated incidence of 37% to 83% among patients with MM, include therapy duration, dose intensity, cumulative dose, and the presence of preexisting neuropathy. Asthenia is the most common adverse effect of treatment, occurring in approximately 76% to 96% of patients receiving therapy. The severity of PN and asthenia can range from mild to potentially debilitating. These conditions can be dose limiting; they may interfere with optimizing duration of therapy and may also substantially affect patient quality of life. Regular screening and monitoring, combined with patient education and effective management strategies, can reduce the risk of these treatment-related complications, as well as their consequences. © Journal of the National Comprehensive Cancer Network.</t>
  </si>
  <si>
    <t>10.6004/jnccn.2010.0115</t>
  </si>
  <si>
    <t>Temel, J.S.; Pirl, W.F.; Lynch, T.J.</t>
  </si>
  <si>
    <t>Comprehensive symptom management in patients with advanced-stage non-small-cell lung cancer</t>
  </si>
  <si>
    <t>Clinical Lung Cancer</t>
  </si>
  <si>
    <t>Although we have made steady improvements in the survival rates of patients with advanced-stage lung cancer, the majority of patients still experience distress and suffering. Although the symptom burden is greatest in patients in the end stages of life, many patients living with lung cancer suffer from troubling symptoms and side effects of therapy. Even long-term survivors with early-stage non-small-cell lung cancer (NSCLC) often experience respiratory symptoms, such as dyspnea and cough. Because of the high prevalence of NSCLC and the frequency with which it presents in an incurable stage, symptom management is a large component of the care of these patients. Dyspnea, cough, fatigue, anorexia/cachexia, and pain are the most common symptoms in patients with advanced-stage NSCLC. Cancer-directed therapy can improve some of these symptoms bid often incompletely and temporarily. Therefore, comprehensive care of patients with advanced-stage NSCLC must include therapies targeted at these difficult and distressing symptoms.</t>
  </si>
  <si>
    <t>10.3816/CLC.2006.n.001</t>
  </si>
  <si>
    <t>Burton, Amy L; Abbott, Maree J</t>
  </si>
  <si>
    <t>Conceptualising binge eating: A review of the theoretical and empirical literature.</t>
  </si>
  <si>
    <t>Binge eating is a distressing symptom common to bulimia nervosa (BN), anorexia nervosa binge/purge subtype (AN-BP) and binge-eating disorder (BED). Over the last 40 years, many attempts have been made to conceptualise this symptom in terms of its antecedents, function, triggers, consequences, and maintaining factors. Cognitive theories of binge eating have evolved as new evidence has emerged. This literature review summarises the main and most influential cognitive models of binge eating across different eating disorder presentations. Many theories have examined binge eating in the context of restriction or compensatory behaviours, as is often observed in cases of BN. Few theories have examined binge eating as it occurs in BED specifically. The long-term efficacy of cognitive behavioural therapy (CBT) treatment based on these models leaves much to be desired, and indicates that there may be maintaining factors of binge eating not addressed in the typical CBT treatment for eating disorders. More recent cognitive models of binge eating propose possible maintaining beliefs, but further study is required to validate these models. Suggestions for future research are presented. (PsycInfo Database Record (c) 2021 APA, all rights reserved)</t>
  </si>
  <si>
    <t>10.1017/bec.2017.12</t>
  </si>
  <si>
    <t>Lewis, A.; Stokes, C.; Heyman, I.; Turner, C.; Krebs, G.</t>
  </si>
  <si>
    <t>Conceptualizing and managing risk in pediatric OCD: Case examples</t>
  </si>
  <si>
    <t>It is not uncommon for patients with obsessive-compulsive disorder (OCD) to present with symptoms that suggest possible risk. This can include apparent risk, which reflects the content of obsessional fears, and genuine risk arising as the unintended consequence of compulsive behaviors. In both situations, risk can cause confusion in relation to diagnosis and treatment. The current article adds to the small existing literature on risk in OCD by presenting case examples illustrating different types of risk in the context of pediatric OCD, along with a discussion of their implications for management. The cases highlight that it is crucial that risk in OCD is considered carefully within the context of the phenomenology of the disorder. Guidance is offered to support clinical decision making and treatment planning. (Bulletin of the Menninger Clinic, 84[1], 3-20) ( © 2020 The Menninger Foundation).</t>
  </si>
  <si>
    <t>10.1521/bumc_2019_83_06</t>
  </si>
  <si>
    <t>Wright, L.</t>
  </si>
  <si>
    <t>Conditioning of consummatory responses in young children</t>
  </si>
  <si>
    <t>10.1002/1097-4679(197107)27:3&lt;416::AID-JCLP2270270334&gt;3.0.CO;2-M</t>
  </si>
  <si>
    <t>Tang, Y.; Zhang, Z.; Liu, S.; Yao, Y.; Pan, T.; Qi, J.; Kang, H.; Liu, Y.; Cai, C.; Zhou, M.; He, X.; Hu, X.; Ma, X.; Wu, D.; Han, Y.</t>
  </si>
  <si>
    <t>Conditioning therapy with N-acetyl-L-cysteine, decitabine and modified BUCY regimen for myeloid malignancies patients prior to allogeneic hematopoietic stem cell transplantation</t>
  </si>
  <si>
    <t>American Journal of Hematology</t>
  </si>
  <si>
    <t>Conditioning therapy is an essential procedure prior to hematopoietic stem cell transplant (HSCT), imposing a great impact on the outcomes of recipients. We performed a prospective randomized controlled trial to assess the outcome of HSCT recipients with myeloid malignancies after receiving the conditioning therapy consisting of modified BUCY (mBUCY), N-acetyl-L-cysteine (NAC), and decitabine. Enrolled patients were randomly allocated to either Arm A (decitabine, day −12 to −10; NAC, day −9 to +30; mBUCY, day −9 to −2), or Arm B (mBUCY regimen followed by stem cells infusion). Seventy-six patients in Arm A and 78 patients in Arm B were finally evaluated. The results showed platelet recovery accelerate in Arm A, with more patients achieving a platelet count of ≥50 × 109/L than Arm B at day +30 and +60 (p =.004 and.043, respectively). The cumulative incidence of relapse is 11.8% (95% CI 0.06–0.22) in Arm A, and 24.4% (95% CI 0.16–0.35) in Arm B (p =.048). The estimated 3-year overall survival rate was 86.4% (±4.4%) and 79.9% (±4.7%) in 2 arms, respectively (p =.155). EFS at 3 years was 79.2% (±4.9%) in Arm A and 60.0% (±5.9%) in Arm B (p =.007). Intracellular reactive oxygen species (ROS) level was found to be reversely correlated with platelet recovery, and fewer patients in Arm A displayed excessive ROS within hematopoietic progenitor cells compared to Arm B. In conclusion, the addition of decitabine and NAC to mBUCY is a feasible and promising conditioning therapy for myeloid malignancies patients. © 2023 Wiley Periodicals LLC.</t>
  </si>
  <si>
    <t>10.1002/ajh.26903</t>
  </si>
  <si>
    <t>Cell transplants</t>
  </si>
  <si>
    <t>Ryan, D.H.; Bray, G.A.; Rossner, S.; Galasso, G.J.</t>
  </si>
  <si>
    <t>Conference report - Obesity: New directions, June 27-29, 1998, Charleston, South Carolina</t>
  </si>
  <si>
    <t>Obesity Research</t>
  </si>
  <si>
    <t>10.1002/j.1550-8528.1999.tb00411.x</t>
  </si>
  <si>
    <t>Latzer, Yael; Peretz, Tamar; Kreutzer, Sarit</t>
  </si>
  <si>
    <t>Conflict-oriented cognitive behavioral therapy (CO-CBT): An integrative approach to the treatment of bulimia nervosa patients.</t>
  </si>
  <si>
    <t>Clinical Social Work Journal</t>
  </si>
  <si>
    <t>The paper describes an integrative approach to the treatment of Bulimia Nervosa that combines Cognitive Behavioral Treatment (CBT) with short-term dynamic treatment, called conflict-oriented cognitive behavioral treatment (CO-CBT). The need to develop an integrative model emerges from the lack of focus on the underlying emotional dynamics in the traditional CBT approach. This article provides a brief literature review of CBT and short-term dynamic therapy as applied to Bulimia Nervosa patients. It describes the CO-CBT treatment model, followed by clinical examples, and a discussion of the importance of incorporating this additional dimension in order to most successfully treat Bulimia Nervosa. (PsycInfo Database Record (c) 2021 APA, all rights reserved)</t>
  </si>
  <si>
    <t>10.1007/s10615-008-0157-1</t>
  </si>
  <si>
    <t>Thabrew, H.; Viswanathan, A.; Eggleston, M.; Moor, S.; Chinn, D.</t>
  </si>
  <si>
    <t>Consensus or chaos: Survey of prescribing practices of New Zealand child and adolescent psychiatrists for children and adolescents with autism spectrum disorder</t>
  </si>
  <si>
    <t>Research in Autism Spectrum Disorders</t>
  </si>
  <si>
    <t>Background: There is limited national and international guidance on appropriate prescription of medications for children and adolescents with Autism Spectrum Disorder (ASD). In order to develop more detailed guidelines for prescribing for New Zealand children and young people with ASD, it is important to have some understanding of the nature of current prescribing and the circumstances that drive pharmacotherapy for children and young people with ASD. Method: Seventy child and adolescent psychiatrists in New Zealand were electronically surveyed. Participants were asked to outline the four most common medications that they prescribed to address both core symptoms and comorbidities in children and young people with ASD. Additional questions included commonly used doses and durations of use, perceived effectiveness, adverse effects, level of confidence in prescribing and preferences for receiving up to date guidance about pharmacotherapy. Results: Prescription by child and adolescent psychiatrists was most commonly undertaken for anxiety, sleep disturbance, ADHD, depression and restricted and repetitive behaviours (RRBs). The greatest difference in opinion regarding the value of medication related to the treatment of RRBs. The most commonly prescribed medications were fluoxetine, methylphenidate, melatonin, risperidone, quetiapine and clonidine. A range of non-pharmacological therapies were also described. Conclusions: Although there appears to be general agreement between New Zealand child and adolescent psychiatrists regarding prescribing for children and young people with ASD, current clinical practice is not adequately informed by existing guidelines. Better dissemination of national guidelines incorporating both contemporary international evidence regarding medication efficacy and locally developed algorithms based on clinician consensus would be useful. © 2020 Elsevier Ltd</t>
  </si>
  <si>
    <t>10.1016/j.rasd.2020.101553</t>
  </si>
  <si>
    <t>ASD</t>
  </si>
  <si>
    <t>Speiser, P.W.; Rudolf, M.C.J.; Anhalt, H.; Camacho-Hubner, C.; Chiarelli, F.; Eliakim, A.; Freemark, M.; Gruters, A.; Hershkovitz, E.; Iughetti, L.; Krude, H.; Latzer, Y.; Lustig, R.H.; Pescovitz, O.H.; Pinhas-Hamiel, O.; Rogol, A.D.; Shalitin, S.; Sultan, C.; Stein, D.; Vardi, P.; Werther, G.A.; Zadik, Z.; Zuckerman-Levin, N.; Hochberg, Z.</t>
  </si>
  <si>
    <t>Consensus statement: Childhood obesity</t>
  </si>
  <si>
    <t>J. Clin. Endocrinol. Metab.</t>
  </si>
  <si>
    <t>In March 2004 a group of 65 physicians and other health professionals representing nine countries on four continents convened in Israel to discuss the widespread public health crisis in childhood obesity. Their aim was to explore the available evidence and develop a consensus on the way forward. The process was rigorous, although time and resources did not permit the development of formal evidence-based guidelines. In the months before meeting, participants were allocated to seven groups covering prevalence, causes, risks, prevention, diagnosis, treatment, and psychology. Through electronic communication each group selected the key issues for their area, searched the literature, and developed a draft document. Over the 3-d meeting, these papers were debated and finalized by each group before presenting to the full group for further discussion and agreement. In developing a consensus statement, this international group has presented the evidence, developed recommendations, and provided a platform aimed toward future corrective action and ongoing debate in the international community. Copyright © 2005 by The Endocrine Society.</t>
  </si>
  <si>
    <t>10.1210/jc.2004-1389</t>
  </si>
  <si>
    <t>Lucas, R.</t>
  </si>
  <si>
    <t>Consent to intervention in mental health rehabilitation: Who knows best?</t>
  </si>
  <si>
    <t>Clinical Psychology</t>
  </si>
  <si>
    <t>This paper attempts to stimulate thinking and discussion about the issue of consent in adult mental health rehabilitation service.</t>
  </si>
  <si>
    <t>Mental health</t>
  </si>
  <si>
    <t>Mugie, S.M.; Di Lorenzo, C.; Benninga, M.A.</t>
  </si>
  <si>
    <t>Constipation in childhood</t>
  </si>
  <si>
    <t>Nature Reviews Gastroenterology and Hepatology</t>
  </si>
  <si>
    <t>Constipation in children is an often long-lasting pediatric functional gastrointestinal disorder with a worldwide prevalence varying between 0.7% and 29.6%, and estimated health-care costs of US$3.9 billion per year in the USA alone. The pathophysiology of childhood constipation is multifactorial and remains incompletely understood; however, withholding of stools, starting after an experience of a hard, painful, or frightening bowel movement is the most common cause found in children. A thorough medical history and physical examination, including a rectal examination in combination with a bowel diary, is sufficient in the majority of cases to diagnose constipation. The current standard treatment consists of education, toilet training, disimpaction, maintenance therapy and long-term follow-up. In the past decade, well-designed treatment trials in the pediatric population have emerged and long-term outcome studies have been completed. This Review summarizes the current knowledge of the clinical aspects of childhood constipation, including pathogenesis, diagnosis and treatment, with particular emphasis on the latest available data. © 2011 Macmillan Publishers Limited. All rights reserved.</t>
  </si>
  <si>
    <t>10.1038/nrgastro.2011.130</t>
  </si>
  <si>
    <t>Constipation</t>
  </si>
  <si>
    <t>Lister, N.B.; Baur, L.A.; Paxton, S.J.; Jebeile, H.</t>
  </si>
  <si>
    <t>Contextualising Eating Disorder Concerns for Paediatric Obesity Treatment</t>
  </si>
  <si>
    <t>Current Obesity Reports</t>
  </si>
  <si>
    <t>Purpose of Review: Eating disorders are complex mental health conditions that share risk factors with obesity. This review outlines the context for concerns that paediatric obesity treatment presents a risk for eating disorder development. Recent Findings: Most children and adolescents undergoing professionally supervised obesity treatment will have improvements or no change to eating disorder risk profiles. However, some may subsequently develop a clinical eating disorder, and this is proposed to relate to weight-focussed dietary interventions that are standard in paediatric obesity treatment. Nevertheless, dietary restraint may not be a strong predictor of eating disorder risk in the context of paediatric obesity treatment. Most international guidelines recommend weight maintenance or weight loss as a treatment goal, and weight loss is related to improvements in cardiometabolic health but not eating disorder risk in the short term. Summary: The risk of inducing or exacerbating an eating disorder during paediatric weight management is likely to be low; however, the serious consequences combined with increasing scale of obesity treatment, and lack of empirical evidence, are of concern. There is a need for further research to identify long-term predictors of eating disorder development for children and adolescents who seek treatment for their obesity. © 2021, The Author(s), under exclusive licence to Springer Science+Business Media, LLC, part of Springer Nature.</t>
  </si>
  <si>
    <t>10.1007/s13679-021-00440-2</t>
  </si>
  <si>
    <t>Continuing medical education: Bulimia nervosa</t>
  </si>
  <si>
    <t>Lynch, F.L.; Striegel-Moore, R.H.; Dickerson, J.F.; Perrin, N.; DeBar, L.; Wilson, G.T.; Kraemer, H.C.</t>
  </si>
  <si>
    <t>Cost-Effectiveness of Guided Self-Help Treatment for Recurrent Binge Eating</t>
  </si>
  <si>
    <t>Objective: Adoption of effective treatments for recurrent binge-eating disorders depends on the balance of costs and benefits. Using data from a recent randomized controlled trial, we conducted an incremental cost-effectiveness analysis (CEA) of a cognitive-behavioral therapy guided self-help intervention (CBT-GSH) to treat recurrent binge eating compared to treatment as usual (TAU). Method: Participants were 123 adult members of an HMO (mean age = 37.2 years, 91.9% female, 96.7% non-Hispanic White) who met criteria for eating disorders involving binge eating as measured by the Eating Disorder Examination (C. G. Fairburn &amp; Z. Cooper, 1993). Participants were randomized either to treatment as usual (TAU) or to TAU plus CBT-GSH. The clinical outcomes were binge-free days and quality-adjusted life years (QALYs); total societal cost was estimated using costs to patients and the health plan and related costs. Results: Compared to those receiving TAU only, those who received TAU plus CBT-GSH experienced 25.2 more binge-free days and had lower total societal costs of $427 over 12 months following the intervention (incremental CEA ratio of -$20.23 per binge-free day or -$26,847 per QALY). Lower costs in the TAU plus CBT-GSH group were due to reduced use of TAU services in that group, resulting in lower net costs for the TAU plus CBT group despite the additional cost of CBT-GSH. Conclusions: Findings support CBT-GSH dissemination for recurrent binge-eating treatment. © 2010 American Psychological Association.</t>
  </si>
  <si>
    <t>10.1037/a0018982</t>
  </si>
  <si>
    <t>Peralta, V.; Lang, A.E.</t>
  </si>
  <si>
    <t>Crossing the borders between neurology and psychiatry in functional neurological disorders</t>
  </si>
  <si>
    <t>Movement Disorders</t>
  </si>
  <si>
    <t>10.1002/mds.23804</t>
  </si>
  <si>
    <t xml:space="preserve">Neurological </t>
  </si>
  <si>
    <t>Toro, J.; Cervera, M.; Feliu, M.H.; Garriga, N.; Jou, M.; Martinez, E.; Toro, E.</t>
  </si>
  <si>
    <t>Cue exposure in the treatment of resistant bulimia nervosa</t>
  </si>
  <si>
    <t>Objective: It was hypothesized that binge eating (bulimia nervosa [BN]) may be caused by the anticipatory and immediate anxiety associated with certain types of food. Consequently, an extinction schedule should reduce binge eating. Methods: Cue exposure was carried out with 6 bulimic women who had responded poorly or not at all to the usual pharmacologic or cognitive-behavioral treatments. Results: Binge eating and vomiting were almost totally suppressed in the 6 patients. Symptom suppression was maintained at two follow-ups, one at 4-20 months and another at 2.5-3 years. Discussion: Cue exposure may be effective with BN that is resistant to conventional treatments. The anxiety associated with food plays an important role in provoking and/or maintaining binge eating. Motivation to change is likely to be an important mediator. © 2003 by Wiley Periodicals, Inc.</t>
  </si>
  <si>
    <t>10.1002/eat.10186</t>
  </si>
  <si>
    <t>Carson, K.V.; Brinn, M.P.; Robertson, T.A.; To-A-Nan, R.; Esterman, A.J.; Peters, M.; Smith, B.J.</t>
  </si>
  <si>
    <t>Current and emerging pharmacotherapeutic options for smoking cessation</t>
  </si>
  <si>
    <t>Tobacco smoking remains the single most preventable cause of morbidity and mortality in developed countries and poses a significant threat across developing countries where tobacco use prevalence is increasing. Nicotine dependence is a chronic disease often requiring multiple attempts to quit; repeated interventions with pharmacotherapeutic aids have become more popular as part of cessation therapies. First-line medications of known efficacy in the general population include varenicline tartrate, bupropion hydrochloride, nicotine replacement therapy products, or a combination thereof. However, less is known about the use of these products in marginalized groups such as the indigenous, those with mental illnesses, youth, and pregnant or breastfeeding women. Despite the efficacy and safety of these first line pharmacotherapies, many smokers continue to relapse and alternative pharmacotherapies and cessation options are required. Thus, the aim of this review is to summarize the existing and developing pharmacotherapeutic and other options for smoking cessation, to identify gaps in current clinical practice, and to provide recommendations for future evaluations and research. © the author(s), publisher and licensee Libertas Academica Ltd.</t>
  </si>
  <si>
    <t>10.4137/SART.S8108</t>
  </si>
  <si>
    <t>Smoking</t>
  </si>
  <si>
    <t>Mcmahon, C.G.</t>
  </si>
  <si>
    <t>Current and Emerging Treatments for Premature Ejaculation</t>
  </si>
  <si>
    <t>Sexual Medicine Reviews</t>
  </si>
  <si>
    <t>Introduction: Over the past 20-30 years, the premature ejaculation (PE) treatment paradigm, previously limited to behavioral psychotherapy, has expanded to include drug treatment. Pharmacotherapy for PE predominantly targets the multiple neurotransmitters and receptors involved in the control of ejaculation, which include serotonin, dopamine, oxytocin, norepinephrine, gamma amino-butyric acid (GABA) and nitric oxide (NO). Aim: The objective of this article is to review current and emerging PE interventions. Methods: Contemporary data on the treatment of PE were reviewed and critiqued using the principles of evidence-based medicine. Main Outcome Measure: Integrated pharmacotherapy and cognitive behavioral therapy (CBT) may achieve superior treatment outcomes in some patients. Phosphodiesterase type 5 inhibitors alone or in combination with selective serotonin reuptake inhibitors (SSRIs) should be limited to men with acquired PE secondary to comorbid erectile dysfunction (ED). New on-demand rapid-acting SSRIs, oxytocin receptor antagonists, or single agents that target multiple receptors may form the foundation of more effective future on-demand medication. Results: Multiple well-controlled evidence-based studies have demonstrated the efficacy and safety of SSRIs in delaying ejaculation, confirming their role as first-line agents for the medical treatment of lifelong and acquired PE. Daily dosing of SSRIs is likely to be associated with superior fold increases in intravaginal ejaculation latency time compared with on-demand SSRIs. On-demand SSRIs are less effective but may fulfill the treatment goals of many patients. Conclusions: Current evidence suggests that psychosexual CBT has a limited role in the contemporary management of PE and confirms the efficacy and safety of dapoxetine, off-label SSRI drugs, and topical anesthetics drugs. Treatment with tramadol, α1-adrenoceptor antagonists cannot be recommended until the results of large, well-designed randomized controlled trials are published in major international peer-reviewed medical journals. As our understanding of the neurochemical control of ejaculation improves, new therapeutic targets and candidate molecules will be identified, which may increase our pharmacotherepeutic armamentarium. © 2015 International Society for Sexual Medicine.</t>
  </si>
  <si>
    <t>10.1002/smrj.49</t>
  </si>
  <si>
    <t>Sexual dysfunction</t>
  </si>
  <si>
    <t>Cumyn, L.; Kolar, D.; Keller, A.; Hechtman, L.</t>
  </si>
  <si>
    <t>Current issues and trends in the diagnosis and treatment of adults with ADHD</t>
  </si>
  <si>
    <t>Attention-deficit/hyperactivity disorder (ADHD) has been commonly thought of as a childhood disorder that diminished over time. It is one of the most common developmental disorders and it is estimated that ADHD affects 5-10% of children. Two-thirds of children with ADHD will continue to have symptoms of ADHD that persist throughout adolescence. Longitudinal studies have demonstrated that symptoms of ADHD can also remain in adulthood, affecting 4.4% of the adult population. However, diagnosing adults with ADHD can prove difficult because they often find that their symptoms are egosyntonic. In addition, the development of comorbid conditions, such as anxiety, depression, personality disorders or substance abuse, can often overshadow underlying ADHD symptoms. Nonetheless, treatments such as stimulant and nonstimulant medication (e.g., atomoxetine), and cognitive-behavior therapy have been effective in treating adults with ADHD. This article reviews the prevalence of adults with ADHD, followed by a discussion of the neurobiological and genetic underpinnings of the disorder. Issues regarding the diagnosis and treatment of ADHD are also addressed. © 2007 Future Drugs Ltd.</t>
  </si>
  <si>
    <t>10.1586/14737175.7.10.1375</t>
  </si>
  <si>
    <t>Berger, A.M.; Sankaranarayanan, J.; Wanatabe-Galloway, S.</t>
  </si>
  <si>
    <t>Current methodological approaches to the study of sleep disturbances and quality of life in adults with cancer: A systematic review</t>
  </si>
  <si>
    <t>Psycho-Oncology</t>
  </si>
  <si>
    <t>In recent years, sleep disturbances and the health-related quality of life (QOL) experienced by adults with cancer, during and after cancer treatment, have received increasing attention in the scientific literature. The purpose of this paper was to systematically review current methodological approaches to the study of sleep disturbances and QOL in adults with cancer. Databases were searched to identify longitudinal studies of adults with cancer that measured sleep disturbances and QOL in the past 10 years. The review was focused in five primary areas: trends in publication, measurement of sleep and QOL, study design, changes in sleep disturbances and QOL, and the level of this evidence. Of the 40 studies that met the authors' criteria for inclusion, 75% were descriptive in design and 25% were intervention studies. Studies on sleep and QOL among cancer patients have become more common since 2000, include a range of sample sizes and settings, use a variety of measures of sleep and QOL, and examine patients undergoing many types of cancer therapies. No programs of research have been developed in sleep disturbances and QOL in adults with cancer. The 'evidence' that can be drawn from such studies is obviously weak. Current approaches usually describe changes over time, but have not described whether a relationship exists between sleep disturbances and QOL in adults with cancer. Directions for future research are suggested. Copyright © 2006 John Wiley &amp; Sons, Ltd.</t>
  </si>
  <si>
    <t>10.1002/pon.1079</t>
  </si>
  <si>
    <t>Khaodhiar, L.; Apovian, C.M.</t>
  </si>
  <si>
    <t>Current perspectives of obesity and its treatment</t>
  </si>
  <si>
    <t>Managed Care Interface</t>
  </si>
  <si>
    <t>The prevalence of obesity and overweight is rising among adults and children. Ample evidence indicates that weight loss, even if moderate, can improve health status and lessen the incidence of obesity-related disease. A variety of treatments are available to deal with the condition. However, no matter what therapy is chosen, the patient must be aware that success may depend on adherence and follow-up with a health care practitioner. Copyright 2007 by Medicom International. All rights reserved.</t>
  </si>
  <si>
    <t>Reddy, D.S.</t>
  </si>
  <si>
    <t>Current pharmacotherapy of attention deficit hyperactivity disorder</t>
  </si>
  <si>
    <t>Attention deficit hyperactivity disorder (ADHD) is a neurobehavioral developmental disorder in children andadults characterized by a persistent pattern of impulsiveness, inattention and hyperactivity. It affects about 3-10% of children and 2-5% of adolescents and adults and occurs about four times more commonly in boys than girls. The cause of ADHD is unknown, but it has strong genetic and environment components. The first-line treatment options for ADHD include behavioral therapy, pharmacotherapy with stimulants or both. Methylphenidate and amphetamine salts are the stimulant drugs of choicefor ADHD treatment. Amphetamines act by increasing presynaptic release of dopamine and other biogenic amines in the brain. Methylphenidate inhibits the reuptake of dopamine and norepinephrine and therefore its pharmacology is identical to that of amphetamines. Lisdex - amfetamine is a prodrug of dextroamphetamine with low feasibility for abuse. Atomoxetine, a selective norepinephrine reuptake inhibitor, is an alternative, non-stimulant drug for ADHD but it is less efficacious than stimulants. Stimulants are generally safe but are associated with adverse effects including headache, insomnia, anorexia and weight loss. There is increased awareness about serious cardiov ascular and psychiatric adverse events with ADHD drugs including concern for growth suppression in children. Stimulants have a high potential for abuse and dependence, and should be handled safely to prevent misuse and abuse. © 2013 Prous Science, S.A.U. or its licensors.</t>
  </si>
  <si>
    <t>10.1358/dot.2013.49.10.2008996</t>
  </si>
  <si>
    <t>Rader, R.; Mccauley, L.; Callen, E.C.</t>
  </si>
  <si>
    <t>Current strategies in the diagnosis and treatment of childhood attention-deficit/hyperactivity disorder</t>
  </si>
  <si>
    <t>Symptoms of childhood attention-deficit/hyperactivity disorder affect cognitive, academic, behavioral, emotional, social, and developmental functioning. Attention-deficit/hyperactivity disorder is the most commonly diagnosed neurodevelopmental disorder in children and adolescents. An estimated 2 to 16 percent of school-aged children have been diagnosed with the disorder. The prevalence of attention-deficit/hyperactivity disorder in the primary care setting is similar to that in the general community, depending on the diagnostic criteria and population studied. The causality of attention-deficit/ hyperactivity disorder is relatively unknown. Most recent studies focus on the role of dopamine; norepinephrine; and, most recently, serotonin neurotransmitters. The disorder is classified into three general subtypes: predominantly hyperactive-impulsive, predominantly inattentive, and combined. Screening tools and rating scales have been devised to assist with the diagnosis. Appropriate treatment can dramatically improve the function and quality of life of the patient and family. Pharmacologic treatment includes stimulants, such as methylphenidate and mixed amphetamine salts, or nonstimulants, such as atomoxetine. Behavioral approaches, particularly those that reward desirable behavior, are also effective. A combination of pharmacologic and behavioral therapies is recommended. Copyright © 2009 American Academy of Family Physicians.</t>
  </si>
  <si>
    <t>Kendirci, M.; Salem, E.; Hellstrom, W.J.G.</t>
  </si>
  <si>
    <t>Dapoxetine, a novel selective serotonin transport inhibitor for the treatment of premature ejaculation</t>
  </si>
  <si>
    <t>Therapeutics and Clinical Risk Management</t>
  </si>
  <si>
    <t>Premature ejaculation (PE) is the most common male sexual disorder, estimated to affect up to 30% of men. Over the past one or two decades, clinical investigators have participated in an increasing number of studies that are helping in our understanding of PE, which will undoubtedly facilitate future treatments. Apart from a number of behavioral approaches, the treatment of PE consists of primarily off-label use of oral selective serotonin reuptake inhibitors (SSRIs) via either on-demand or daily delivery. However, various undesirable side-effects of these medications have led researchers to search for and develop new therapeutic approaches for PE. Dapoxetine is a short-acting SSRI developed specifically for the treatment of PE. Early trials with dapoxetine have documented successful outcomes without serious short- or long-term side-effects. This review addresses the definition, classification, diagnosis, physiology, and neurobiopathology of PE, and evaluates therapeutic strategies with novel treatments for PE. © 2007 Dove Medical Press Limited. All rights reserved.</t>
  </si>
  <si>
    <t>10.2147/tcrm.2007.3.2.277</t>
  </si>
  <si>
    <t>Naesström, M.; Hariz, M.; Strömsten, L.; Bodlund, O.; Blomstedt, P.</t>
  </si>
  <si>
    <t>Deep Brain Stimulation in the Bed Nucleus of Stria Terminalis in Obsessive-Compulsive Disorder—1-Year Follow-up</t>
  </si>
  <si>
    <t>World Neurosurgery</t>
  </si>
  <si>
    <t>Background: Deep brain stimulation (DBS) is under investigation as a treatment for therapy-refractory obsessive-compulsive disorder (OCD). As a crucial part of the anxiety circuit, the bed nucleus of stria terminalis (BNST) has been proposed as a target for DBS in OCD. Here, we investigate clinical outcomes and safety of DBS in the BNST in a series of 11 participants with severe therapy-refractory OCD. Methods: Eleven consecutive participants diagnosed with refractory OCD were treated with BNST DBS and completed follow-up. The primary outcome was a change in scores of the Yale Brown Obsessive Compulsive Scale (YBOCS) at 1 year after surgery. Secondary outcomes included changes in scores of the Montgomery-Åsberg Depression Rating Scale (MADRS) and the Global Assessment of Functioning. Results: At baseline, the mean ± SD YBOCS score was 33 ± 3.0, MADRS score was 29 ± 4.5, and GAF score was 49 ± 5.4. One year after DBS, mean ± SD YBOCS score was 20 ± 4.8 (38% improvement (range 10%−60%) P &lt; 0.01), MADRS score was 21 ± 5.8 (27% improvement, range 4%−74%, P &lt; 0.01), and Global Assessment of Functioning score was 55 ± 6.5 (12% improvement, range 4%−29%, P &lt; 0.05). Of the 11 participants, 6 were considered responders (decrease in YBOCS ≥35%) and 4 partial responders (decrease in YBOCS 25%−34%). Surgical adverse events included 1 case of skin infection leading to reimplantation. The most common transient stimulation-related side effects were anxiety and insomnia. Conclusions: BNST DBS is a promising therapy in severe therapy-refractory OCD. Our results are in line with previous publications regarding effect and safety profile. Nevertheless, DBS for OCD remains an investigational therapy and should therefore be performed in multidisciplinary clinical studies. © 2021 The Authors</t>
  </si>
  <si>
    <t>10.1016/j.wneu.2021.01.097</t>
  </si>
  <si>
    <t>Howard, A.; Honey, C.R.; Hurwitz, T.A.; Ilcewicz-Klimek, M.; Woo, C.; Lam, R.W.; Berman, N.</t>
  </si>
  <si>
    <t>Deep brain stimulation interruption and suicidality</t>
  </si>
  <si>
    <t>Journal of Neurosurgery</t>
  </si>
  <si>
    <t>10.3171/2011.7.JNS111102</t>
  </si>
  <si>
    <t xml:space="preserve">Suicidality </t>
  </si>
  <si>
    <t>Oyegbile, T.</t>
  </si>
  <si>
    <t>Defining, Assessing, and Treating Adolescent Insomnia and Related Sleep Problems Including Circadian Rhythm Disorders</t>
  </si>
  <si>
    <t>Curr. Clin. Neurol.</t>
  </si>
  <si>
    <t>Young adolescent females experience significant developmental sleep changes including circadian and homeostatic changes in their sleep. They naturally develop an eveningness chronotype which tends to delay their nightly sleep and can lead to nighttime insomnia and daytime sleepiness over time. Many factors can further exacerbate symptoms of insomnia including menstrual cycle irregularities, mental health disorders, social media/technology, reduced parental control, and early school start times. The impact of chronic insomnia include cognitive impairment (memory an attention problems), metabolic dysregulation, mental health concerns, increased high-risk behavior such as substance abuse. Treatment options include elimination of exacerbating factors and behavioral treatments of insomnia and circadian rhythm disorders. In addition, external/extrinsic factors that may be impacting sleep adversely, such as cell phones, internet access and television, should be eliminated. © 2020, Springer Nature Switzerland AG.</t>
  </si>
  <si>
    <t>Sleep disorder</t>
  </si>
  <si>
    <t>Cameron, O.G.</t>
  </si>
  <si>
    <t>Delirium, Depression, and Other Psychosocial and Neurobehavioral Issues in Cardiovascular Disease</t>
  </si>
  <si>
    <t>Critical Care Clinics</t>
  </si>
  <si>
    <t>Understanding relevant psychosocial (neural, behavioral, psychiatric) issues is essential to optimal care of individuals who have cardiovascular disorders. Delirium, a condition of diffuse cerebral dysfunction caused by underlying systemic or central nervous system pathology, and often requiring measures of acute neurobehavioral management with nonpharmacological and pharmacological means, in addition to treatment of the underlying medical disorder, often occurs in association with severe cardiovascular disease. Depression is a psychiatric disorder known to be associated with cardiovascular disease. Substantial improvement in understanding the nature of this association has occurred in the past 10 to 20 years, including very preliminary data suggesting that pharmacological treatment with selective serotonin reuptake inhibitor (SSRI) antidepressants might improve postmyocardial infarction cardiac prognosis. Numerous other factors-anxiety, stress, social support, anger, and other personality factors-also are implicated in the relationship of psychosocial issues to cardiovascular disease. © 2007 Elsevier Inc. All rights reserved.</t>
  </si>
  <si>
    <t>10.1016/j.ccc.2007.06.003</t>
  </si>
  <si>
    <t>Cardiovascular disease</t>
  </si>
  <si>
    <t>Delivering cost-effecting psychotherapy</t>
  </si>
  <si>
    <t xml:space="preserve">General psychotherapy </t>
  </si>
  <si>
    <t>Butler, R.; Radhakrishnan, R.</t>
  </si>
  <si>
    <t>Dementia</t>
  </si>
  <si>
    <t>Bruno, V.; Amato, M.; Catapano, S.; Iovino, P.</t>
  </si>
  <si>
    <t>Dental erosion in patients seeking treatment for gastrointestinal complaints: a case series</t>
  </si>
  <si>
    <t>Journal of Medical Case Reports</t>
  </si>
  <si>
    <t>Introduction: Eating disorders which embrace anorexia nervosa, bulimia nervosa, and eating disorders not otherwise specified can be life-threatening due to general medical complications; however, the diagnosis of eating disorder is often delayed due to a low suspicion index. Gastroenterologists are health care providers who may come into contact with patients with undiagnosed eating disorders; it has been previously demonstrated that patients with eating disorders frequently have a significant association with functional dyspepsia. Signs of dental erosion have been described in patients with eating disorders; hence, they may help to identify eating disorders in patients who present with functional dyspepsia and deny having an eating disorder. Case presentation: In this report we describe three cases (a 25-year-old white woman, a 24-year-old white woman, and a 40-year-old white man) with undiagnosed eating disorders, in which a more comprehensive approach, such as the recognition of dental erosion joined with a careful gastrointestinal investigation, was performed to reach a final diagnosis of an eating disorder. Conclusions: The screening for dental erosion in patients seeking or receiving medical treatment for dyspeptic symptoms in a gastrointestinal out-patient clinic could be an aid for gastroenterologists to recognize the presence of an underlying eating disorder. A close collaboration with dentists, in addition to psychiatrists, could provide a more favorable treatment outcome. © 2015 Bruno et al.</t>
  </si>
  <si>
    <t>10.1186/s13256-015-0738-x</t>
  </si>
  <si>
    <t>Choe, C.J.; Emslie, G.J.; Mayes, T.L.</t>
  </si>
  <si>
    <t>This article reviews the assessment and treatment for depression in children and adolescents, emphasizing the implementation of evidence-based treatments into clinical care. Past trials of antidepressant medications are reviewed, as well as the clinical use of antidepressants and pharmacologic strategies for refractory illness or in the context of comorbid conditions. Clinicians who treat youth now have a body of empiric research to help guide treatment decisions; however, personalized treatment based on associated symptoms, comorbid conditions, contextual factors, and psychiatric history is essential. Further research is needed in the pharmacologic treatment of depressed youth, including expanding the study of non-SSRI antidepressants, augmentation and adjunctive strategies, and treatment in patients with comorbid conditions. © 2012 Elsevier Inc.</t>
  </si>
  <si>
    <t>10.1016/j.chc.2012.07.002</t>
  </si>
  <si>
    <t>Farrokhi, F.</t>
  </si>
  <si>
    <t>Depression among dialysis patients: Barriers to good care</t>
  </si>
  <si>
    <t>Iranian Journal of Kidney Diseases</t>
  </si>
  <si>
    <t>Park, M.; Reynolds, C.F.</t>
  </si>
  <si>
    <t>Depression among older adults with diabetes mellitus</t>
  </si>
  <si>
    <t>Older adults with Diabetes Mellitus (DM) experience greater risk for comorbid depression compared to those who do not have DM. Undetected, untreated or under-treated depression impinges an individual's ability to manage their DM successfully, hinders their adherence to treatment regime, and undermines provider-patient relationships. Thus, in the context of caring for older adults with DM, comorbid depression presents special challenges and opportunities for clinicians. In this article, we summarize the clinical presentation of late-life depression, potential mechanisms of comorbidity of depression and DM, importance of depression in the successful management of DM, and available best practice models for depression treatment. © 2015 Elsevier Inc.</t>
  </si>
  <si>
    <t>10.1016/j.cger.2014.08.022</t>
  </si>
  <si>
    <t>Yohannes, A.M.; Baldwin, R.C.; Connolly, M.J.</t>
  </si>
  <si>
    <t>Depression and anxiety in elderly patients with chronic obstructive pulmonary disease</t>
  </si>
  <si>
    <t>Age and Ageing</t>
  </si>
  <si>
    <t>10.1093/ageing/afl011</t>
  </si>
  <si>
    <t>Ray, S.; Agarwal, P.</t>
  </si>
  <si>
    <t>Depression and Anxiety in Parkinson Disease</t>
  </si>
  <si>
    <t>Depression and anxiety are common neuropsychiatric manifestations of Parkinson disease. However, they are often under-recognized because the somatic symptoms of depression often overlap with the motor symptoms of Parkinson disease and there is low self-reporting. Clinicians need to be vigilant about early detection and treatment of anxiety and depression in the patient with Parkinson disease. The development of new therapeutic strategies, including diet, exercise, and counseling along with antidepressants provide a holistic approach to management. © 2019 Elsevier Inc.</t>
  </si>
  <si>
    <t>10.1016/j.cger.2019.09.012</t>
  </si>
  <si>
    <t>Reich, M.</t>
  </si>
  <si>
    <t>Depression and cancer: Recent data on clinical issues, research challenges and treatment approaches</t>
  </si>
  <si>
    <t>Current Opinion in Oncology</t>
  </si>
  <si>
    <t>The present article reviews recent literature on depression and cancer and highlights practical assessment and detection of depression, biological and physiopathological correlates and its pharmacologic and psychosocial treatment. Implementation of these several techniques must be supported by ongoing research about the complex relation between depressive disorders and generally mental health and oncology. © 2008 Wolters Kluwer Health | Lippincott Williams &amp; Wilkins.</t>
  </si>
  <si>
    <t>10.1097/CCO.0b013e3282fc734b</t>
  </si>
  <si>
    <t>Hilsabeck, R.C.; Webb, A.L.; Stern, S.L.</t>
  </si>
  <si>
    <t>Depression and fatigue: Challenging comorbidities in HCV-infected patients</t>
  </si>
  <si>
    <t>Current Hepatitis Reports</t>
  </si>
  <si>
    <t>Depression and fatigue are two of the most common problems reported by patients with hepatitis C virus (HCV). Psychosocial and biological factors contribute to the etiology of these symptoms, but the exact pathogenesis of each is not well understood. Depression is managed effectively in most HCV patients using anti-depressant medication, but management strategies for fatigue are lacking. Additional research is needed to refine the definition of fatigue and its measurement, as well as to identify the causes of these disabling symptoms, how they relate to other neuropsychiatric symptoms, and which interventions are most effective. Copyright © 2007 by Current Medicine Group LLC.</t>
  </si>
  <si>
    <t>10.1007/s11901-007-0018-3</t>
  </si>
  <si>
    <t>Rosenbaum, J.F.</t>
  </si>
  <si>
    <t>Depression and its subtypes: A treatment update. Introduction</t>
  </si>
  <si>
    <t>J. Clin. Psychiatry</t>
  </si>
  <si>
    <t>Vecchio, M.; Palmer, S.C.; Tonelli, M.; Johnson, D.W.; Strippoli, G.F.M.</t>
  </si>
  <si>
    <t>Depression and sexual dysfunction in chronic kidney disease: A narrative review of the evidence in areas of significant unmet need</t>
  </si>
  <si>
    <t>Nephrology Dialysis Transplantation</t>
  </si>
  <si>
    <t>People with chronic kidney disease (CKD) have a high symptom burden and experience poorer quality of life than the general population. People with CKD frequently report fatigue, anorexia, pain, sleep disturbance, itching and restless legs. Depression and sexual dysfunction may also be common in CKD, although questions about optimal diagnosis and treatment remain unanswered. People with kidney disease identify lifestyle and the impact of CKD on family and psychosocial supports as key priorities and rate symptoms such as sexual dysfunction and psychological distress as severe. Here, we outline the current state of research underlying depression and sexual dysfunction in this population focusing on prevalence, diagnosis, screening, outcomes and interventions and suggest areas requiring additional specific research. © 2012 The Author.</t>
  </si>
  <si>
    <t>10.1093/ndt/gfs135</t>
  </si>
  <si>
    <t>Lagges, A.M.; Dunn, D.W.</t>
  </si>
  <si>
    <t>Depression in children and adolescents</t>
  </si>
  <si>
    <t>Depression is a common problem in children and adolescents. The disorder may be overlooked because of the prominent irritability seen in children with depression and because of the perception that moodiness is a normal phase of childhood. Depression frequently is associated with other psychiatric problems and neurologic disorders. Therapy consists of psychotherapy and medication, with SSRIs the first choice for pharmacotherapy.</t>
  </si>
  <si>
    <t>10.1016/S0733-8619(03)00008-2</t>
  </si>
  <si>
    <t>Pagonabarraga, J.; Álamo, C.; Castellanos, M.; Díaz, S.; Manzano, S.</t>
  </si>
  <si>
    <t>Depression in Major Neurodegenerative Diseases and Strokes: A Critical Review of Similarities and Differences among Neurological Disorders</t>
  </si>
  <si>
    <t>Depression and anxiety are highly prevalent in most neurological disorders and can have a major impact on the patient’s disability and quality of life. However, mostly due to the heterogeneity of symptoms and the complexity of the underlying comorbidities, depression can be difficult to diagnose, resulting in limited recognition and in undertreatment. The early detection and treatment of depression simultaneously with the neurological disorder is key to avoiding deterioration and further disability. Although the neurologist should be able to identify and treat depression initially, a neuropsychiatry team should be available for severe cases and those who are unresponsive to treatment. Neurologists should be also aware that in neurodegenerative diseases, such as Alzheimer’s or Parkinson’s, different depression symptoms could develop at different stages of the disease. The treatment options for depression in neurological diseases include drugs, cognitive-behavioral therapy, and somatic interventions, among others, but often, the evidence-based efficacy is limited and the results are highly variable. Here, we review recent research on the diagnosis and treatment of depression in the context of Alzheimer’s disease, Parkinson’s disease, and strokes, with the aim of identifying common approaches and solutions for its initial management by the neurologist. © 2023 by the authors.</t>
  </si>
  <si>
    <t>10.3390/brainsci13020318</t>
  </si>
  <si>
    <t>Morley, J.E.</t>
  </si>
  <si>
    <t>Depression in nursing home residents</t>
  </si>
  <si>
    <t>10.1016/j.jamda.2010.03.012</t>
  </si>
  <si>
    <t>Smyth, R.</t>
  </si>
  <si>
    <t>Depression in physical illness</t>
  </si>
  <si>
    <t>Journal of the Royal College of Physicians of Edinburgh</t>
  </si>
  <si>
    <t>Depressive illnesses are common in the general population and are significantly more common in those with physical illnesses. The symptoms of depression may go unrecognised in medical patients, with consequent under-diagnosis and under-treatment. Co-morbid depression is associated with increased morbidity, poorer function, increased healthcare costs and increased mortality. Depressive illnesses are amenable to treatment by both pharmacological and psychological means. Successful treatment can result in improved quality of life as well as improved function, mortality and overall outcome in the physical disorder. It is therefore important that medical doctors are aware of the symptoms, diagnosis and management of depressive illness. © 2009 Royal College of Physicians of Edinburgh.</t>
  </si>
  <si>
    <t>10.4997/JRCPE.2009.411</t>
  </si>
  <si>
    <t>Asghar-Ali, A.A.; Wagle, K.C.; Braun, U.K.</t>
  </si>
  <si>
    <t>Depression in terminally ILL patients: Dilemmas in diagnosis and treatment</t>
  </si>
  <si>
    <t>Journal of Pain and Symptom Management</t>
  </si>
  <si>
    <t>10.1016/j.jpainsymman.2012.12.011</t>
  </si>
  <si>
    <t>Birrer, R.B.; DeLisi, M.; Dadoyan, T.A.</t>
  </si>
  <si>
    <t>Depression in the elderly</t>
  </si>
  <si>
    <t>Geriatric depression is a common problem that is under- recognized and frequently overlooked. It is not part of the normal aging process. Depression can have serious adverse effects on the patient and family; it affects quality of life, and it may also affect length of life. Successful treatment not only is possible but also is likely with proper identification and management of the problem. Recent studies indicate that patients' decisions about such critical issues as whether to use aggressive therapy for chronic medical problems or resuscitation in the event of cardiac arrest are influenced by depression more than by their underlying condition or prognosis.1 Well-tolerated, effective treatment, including antidepressants, electroconvulsive therapy, cognitive behavioral therapy, problem-solving therapy (especially with executive dysfunction), bibliotherapy (reading self-help literature), and wellness adjuncts, all can help in overcoming geriatric depression.1 This article reviews the epidemiology, diagnosis, and treatment of depression in the elderly with a particular emphasis on newer pharmacotherapeutic agents.</t>
  </si>
  <si>
    <t>Khouzam, H.R.</t>
  </si>
  <si>
    <t>Depression in the Elderly: How to treat</t>
  </si>
  <si>
    <t>Consultant</t>
  </si>
  <si>
    <t>Treatment of depression in the elderly can be easily initiated and implemented in the primary care setting. If biological intervention is required, psychopharmacological therapy is relatively safe and effective even in the presence of co-occurring medical conditions. Patients usually respond to treatment, although this may take longer than it does in younger adults and it may require the combination of biological with psychological treatment, and social and spiritual interventions. Effective treatment of depression in the elderly decreases both morbidity and mortality; it also may lead to reduced demands on family members and on health care and social services.</t>
  </si>
  <si>
    <t>Antoon, R.; Goldman, R.D.</t>
  </si>
  <si>
    <t>Desmopressin for nocturnal enuresis</t>
  </si>
  <si>
    <t>International Pediatrics</t>
  </si>
  <si>
    <t>Studies have shown that desmopressin reduces nocturnal enuresis, or bed wetting, at least one night per week. After the cessation of treatment, however, relapse rates are as high as 90%. Therefore, long-term treatment of up to one year and intermittent therapy are a safe option for maintaining remission. When used in combination with conditional alarm therapy and behavior therapy, desmopressin can help achieve a good remission of nocturnal enuresis. Copyright © 2006 Miami Children's Hospital.</t>
  </si>
  <si>
    <t>Bed-wetting</t>
  </si>
  <si>
    <t>Hamatani, S.; Matsumoto, K.; Ishibashi, T.; Shibukawa, R.; Honda, Y.; Kosaka, H.; Mizuno, Y.; Andersson, G.</t>
  </si>
  <si>
    <t>Development of a culturally adaptable internet-based cognitive behavioral therapy for Japanese women with bulimia nervosa</t>
  </si>
  <si>
    <t>Background: The process of cultural adaptation of internet-based cognitive behavioral therapy (ICBT) programs for bulimia nervosa (BN) have rarely been reported despite the potential influence of cultural adaptation of psychosocial interventions on therapeutic response. Aim: This study aimed to illustrate development process of an ICBT program for Japanese women with bulimia nervosa (BN). Methods: A mixed methods approach was used to assess cultural adaptation of the prototype of an original ICBT program by using the Cultural Relevance Questionnaire (CRQ). Five women with BN and seven clinicians were interviewed using the CRQ. Results: Quantitative analyses were conducted to assess cultural adaptation of the prototype of the program and participants rated cultural adaptation as high. A qualitative analysis of the mixed method supported the culturally sensitive changes implemented. Conclusions: The results of this study show that a series of processes can make ICBT programs more culturally adapted. Copyright © 2022 Hamatani, Matsumoto, Ishibashi, Shibukawa, Honda, Kosaka, Mizuno and Andersson.</t>
  </si>
  <si>
    <t>10.3389/fpsyt.2022.942936</t>
  </si>
  <si>
    <t>Balon, R.</t>
  </si>
  <si>
    <t>Developments in treatment of anxiety disorders: Psychotherapy, pharmacotherapy, and psychosurgery</t>
  </si>
  <si>
    <t>A selection of articles that focus on psychosocial treatments, pharmacotherapy, and psychosurgery of anxiety disorders are reviewed. While some medications look clearly beneficial or potentially effective in the treatment of anxiety disorders, other compounds seem less promising or not effective. A combination of proven pharmacotherapies and psychotherapies may be the most clinically prudent approach to the treatment of anxiety disorders. Thermocapsulotomy may be an "extreme" option in selected cases of severe nonobsessive anxiety but may carry a significant risk of adverse effects indicative of frontal lobe functioning impairment. In spite of all the research and progress in studying relatively well-defined therapies, many patients suffering from anxiety and depression still use complementary and alternative therapies. The use of alternative and complementary is likely to increase as insurance coverage expands. © 2004 Wiley-Liss, Inc.</t>
  </si>
  <si>
    <t>10.1002/da.10149</t>
  </si>
  <si>
    <t>Kowalik, S.; Minami, H.; Silva, R.</t>
  </si>
  <si>
    <t>Dexmethylphenidate extended-release capsules for the treatment of attention deficit hyperactivity disorder</t>
  </si>
  <si>
    <t>Dexmethylphenidate is a chirally pure D-isomer of the racemic mixture of methylphenidate. The extended-release form of this compound was developed using proprietary Spheroidal Oral Drug Absorption System technology. The product is approved for the treatment of attention deficit hyperactivity disorder in individuals as young as 6 years old. It represents the first methylphenidate product approved for use in adults. The agent's delivery system is designed to provide an initial release of medication immediately after dosing, with a second release ∼ 4 h later. Blood levels first peak at ∼ 1.5 h, and the second peak is noted at an average of 6.5 h post-dose. Laboratory classroom studies have demonstrated clinically and statistically meaningful efficacy throughout a 12-h day. Pharmacokinetics, safety and efficacy data are reviewed. © 2006 Informa UK Ltd.</t>
  </si>
  <si>
    <t>10.1517/14656566.7.18.2547</t>
  </si>
  <si>
    <t>Mehta, V.; De, A.; Balachandran, C.</t>
  </si>
  <si>
    <t>Dhat syndrome: A reappraisal</t>
  </si>
  <si>
    <t>Indian Journal of Dermatology</t>
  </si>
  <si>
    <t>10.4103/0019-5154.49002</t>
  </si>
  <si>
    <t>Dhat syndrome</t>
  </si>
  <si>
    <t>Diabesity: A global epidemic</t>
  </si>
  <si>
    <t>Robinson, D.J.; Hanson, K.; Jain, A.B.; Kichler, J.C.; Mehta, G.; Melamed, O.C.; Vallis, M.; Bajaj, H.S.; Barnes, T.; Gilbert, J.; Honshorst, K.; Houlden, R.; Kim, J.; Lewis, J.; MacDonald, B.; MacKay, D.; Mansell, K.; Rabi, D.; Sherifali, D.; Senior, P.</t>
  </si>
  <si>
    <t>Diabetes and Mental Health</t>
  </si>
  <si>
    <t>Canadian Journal of Diabetes</t>
  </si>
  <si>
    <t>10.1016/j.jcjd.2023.04.009</t>
  </si>
  <si>
    <t>Garrett, C.; Doherty, A.</t>
  </si>
  <si>
    <t>Diabetes and mental health</t>
  </si>
  <si>
    <t>Diabetes is an increasingly common health problem, and accounts for one-tenth of NHS spending, chiefly managing avoidable complications. Approximately one-third of people with diabetes have psychological and/or social problems which impede their ability to self-manage their diabetes. Identifying certain indicators which suggest high risk of co-morbid mental health problems will allow these to be identified and treated early. Ensuring that any mental health problems are treated and social needs are met, will be valuable in improving the individuals health. Addressing the psychiatric and psychological barriers to good glucose control can help to reduce the burden of diabetes and its complications, on both the individual and the wider health service. © Royal College of Physicians 2014. All rights reserved.</t>
  </si>
  <si>
    <t>10.7861/clinmedicine.14-6-669</t>
  </si>
  <si>
    <t>Khan, M.A.; St. Peter, J.V.; Breen, G.A.; Hartley, G.G.; Vessey, J.T.</t>
  </si>
  <si>
    <t>Diabetes disease stage predicts weight loss outcomes with long-term appetite suppressants</t>
  </si>
  <si>
    <t>Objectives: Characterize degree of weight loss with stage of diabetes and describe its effect on cardiovascular disease risk factors in obese patients with and without diabetes. Research Methods and Procedures: Retrospective cohort analysis from patients participating in a long-term weight management protocol using diet, exercise, behavioral modification, and appetite-suppressant therapy. Patient groups, with (n = 19) and without diabetes (n = 19) were matched for age, gender, and weight before weight loss therapy. The effect of 12 months of therapy on weight, blood pressure, glycemic control, lipid profile, and medication requirements were tested. Additionally, patients were grouped or staged based upon therapy required for control of diabetes at the beginning of weight loss intervention. Analysis of covariance described relationships between diabetes disease stage and weight loss at 12 months. Results: Nondiabetic patients had greater mean reduction in BMI than the diabetic group (7.98 kg/m2 vs. 4.77 kg/m2, p &lt; 0.01). A significant linear trend (p &lt; 0.001) for decreasing weight loss with stage of diabetes was observed. Blood pressure, lipid profile, and glycemia improved significantly. The average daily glyburide-equivalent dose decreased from 9.4 to 3.0 mg (p &lt; 0.01). Discussion: Patients with diabetes lost less weight than similarly obese patients without diabetes. Regardless of differential weight loss between groups, cardiovascular disease risk factors improved. Hypoglycemic medication requirements decreased with weight loss therapy. A predictive relationship may exist between diabetes disease stage before weight loss therapy and future weight loss potential.</t>
  </si>
  <si>
    <t>10.1038/oby.2000.7</t>
  </si>
  <si>
    <t>Zanni, G.R.</t>
  </si>
  <si>
    <t>Diagnosing and treating fibromyalgia</t>
  </si>
  <si>
    <t>Consultant Pharmacist</t>
  </si>
  <si>
    <t>Characterized by chronic, widespread pain and heightened pain sensitivity, fibromyalgia affects up to 10 million adults. It is physically disabling and often is accompanied by chronic fatigue and psychiatric comorbidities. Individuals frequently see multiple providers before finding an answer about their condition; diagnosis is often a process of elimination. Etiology is unknown, but studies suggest fibromyalgia is a centrally mediated neurosensory disorder. Despite its recognition as an independent condition, debate continues with critics arguing fibromyalgia is a variant of other known disorders. Treatment consists of pharmacotherapy, psychotherapy, and exercise. © 2009 American Society of Consultant Pharmacists, Inc. All rights reserved.</t>
  </si>
  <si>
    <t>10.4140/TCP.n.2009.572</t>
  </si>
  <si>
    <t>Fibromyalgia</t>
  </si>
  <si>
    <t>Post, R.E.; Kurlansik, S.L.</t>
  </si>
  <si>
    <t>Diagnosis and management of attention-deficit/Hyperactivity disorder in adults</t>
  </si>
  <si>
    <t>Attention-deficit/hyperactivity disorder in childhood can persist into adulthood in at least 30 percent of patients, with 3 to 4 percent of adults meeting the Diagnostic and Statistical Manual of Mental Disorders, 4th ed., diagnostic criteria. A number of conditions, such as thyroid disease, mood disorders, and substance use disorders, have symptoms similar to those of attention-deficit/hyperactivity disorder and should be considered in the differential diagnosis. Steroids, antihistamines, anticonvulsants, caffeine, and nicotine also can have adverse effects that mimic attention-deficit/hyperactivity disorder symptoms. Proper diagnosis and treatment can improve daily functioning. Diagnosis relies on a thorough clinical history, supported by a number of rating scales that take five to 20 minutes to complete, depending on the scale. Clinical guidelines recommend stimulants and the nonstimulant atomoxetine as first-line treatments, followed by antidepressants. Cognitive behavior therapy has also been shown to be helpful as adjunctive treatment with medication. For adults with coexisting depression, the combination of an antidepressant and stimulants has been shown to be safe and effective. To monitor for misuse or diversion of stimulants, family physicians should consider using a controlled substances agreement and random urine drug screening in addition to regular follow-up visits. © 2012 American Academy of Family Physicians.</t>
  </si>
  <si>
    <t>Starling, A.J.</t>
  </si>
  <si>
    <t>Diagnosis and Management of Headache in Older Adults</t>
  </si>
  <si>
    <t>Headache is a common, disabling neurologic problem in all age groups, including older adults. In older adults, headache is most likely a primary disorder, such as tension-type headache or migraine; however, there is a higher risk of secondary causes, such as giant cell arteritis or intracranial lesions, than in younger adults. Thus, based on the headache history, clinical examination, and presence of headache red flags, a focused diagnostic evaluation is recommended, ranging from blood tests to neuroimaging, depending on the headache characteristics. Regardless of the primary or secondary headache disorder diagnosis, treatment options may be limited in older patients and may need to be tailored to the presence of comorbid medical conditions. The purpose of this review is to provide an update on the management of headache in older adults, from diagnosis to treatment. © 2017 Mayo Foundation for Medical Education and Research</t>
  </si>
  <si>
    <t>10.1016/j.mayocp.2017.12.002</t>
  </si>
  <si>
    <t>Childress, A.C.; Stark, J.G.</t>
  </si>
  <si>
    <t>Diagnosis and treatment of attention-deficit/hyperactivity disorder in preschool-aged children</t>
  </si>
  <si>
    <t>Objectives: Attention-deficit/hyperactivity disorder (ADHD) is a neurodevelopmental disorder defined as a persistent pattern of inactivity and/or hyperactivity that interferes with behavioral function or development. Diagnosis and treatment of ADHD in the preschool-aged population (children 3-5 years old) is more complicated compared with older children because of developmental and physiological differences. This article reviews the available literature regarding the challenges associated with ADHD diagnosis and treatment in preschool-aged children, as well as the unmet needs of preschool-aged children with ADHD. Methods: Key considerations for ADHD diagnosis and treatment patterns in preschool-aged children are summarized in this review, including the need for early intervention, the association with comorbidities, and the differences in pharmacokinetic profiles between preschool-aged children and older children. Results: Efficacy and safety data are lacking, as clinical trial design and execution pose unique challenges in this population. Preschool-aged children often have difficulty with pill swallowing and tolerating phlebotomy necessary for the collection of pharmacokinetic and safety data. However, early diagnosis and treatment are essential to mitigate ADHD symptoms and comorbidities that may develop during childhood and adolescence in patients with persistent ADHD. Conclusion: This review describes the established diagnostic and treatment modalities, along with the unmet needs of preschool-aged children with ADHD. © 2018 Mary Ann Liebert, Inc. publishers.</t>
  </si>
  <si>
    <t>10.1089/cap.2018.0057</t>
  </si>
  <si>
    <t>Herrmann, N.; Gauthier, S.</t>
  </si>
  <si>
    <t>Diagnosis and treatment of dementia: 6. Management of severe Alzheimer disease</t>
  </si>
  <si>
    <t>CMAJ. Canadian Medical Association Journal</t>
  </si>
  <si>
    <t>Background: The management of severe Alzheimer disease often presents difficult choices for clinicians and families. The disease is characterized by a need for full-time care and assistance with basic activities of daily living. We outline an evidence-based approach for these choices based on recommendations from the Third Canadian Consensus Conference on the Diagnosis and Treatment of Dementia. Methods: We developed evidence-based guidelines using systematic literature searches, with specific criteria for the selection and quality assessment of articles, and a clear and transparent decision-making process. We selected articles published from January 1996 to December 2005 that dealt with the management of severe Alzheimer disease. Subsequent to the conference, we searched for additional articles published from January 2006 to March 2008 using the same search terms. We graded the strength of the evidence using the criteria of the Canadian Task Force on Preventive Health Care. Results: We identified 940 articles, of which 838 were selected for further study. Thirty-four articles were judged to be of at least good or fair quality and were used to generate 17 recommendations. Assessment of severe Alzheimer disease should include the measurement of cognitive function and the assessment of behaviour, function, medical status, nutrition, safety and caregiver status. Management could include treatment with a cholinesterase inhibitor or memantine, or both. Treatment of neuropsychiatric symptoms begins with nonpharmacologic approaches to addressing behavioural problems. Severe agitation, aggression and psychosis, which are potentially dangerous to the patient, the caregiver and others in the environment, can be treated with atypical antipsychotics, with consideration of their increased risk of cerebrovascular events and death. All pharmacologic approaches require careful monitoring and periodic reassessment to determine whether continued treatment is necessary. Caregiver support and use of community resources are essential. Interpretation: Severe Alzheimer disease requires frequent monitoring by health professionals. Simple nonpharmacologic approaches may address problems with mood and agitation. Antipsychotic drug therapy is occasionally necessary despite the inherent risks. Therapy with a cholinesterase inhibitor and memantine may be useful for selected patients. © 2008 Canadian Medical Association or its licensors.</t>
  </si>
  <si>
    <t>10.1503/cmaj.070804</t>
  </si>
  <si>
    <t xml:space="preserve">Alzheimer's </t>
  </si>
  <si>
    <t>Kimura, H.; Ozaki, N.</t>
  </si>
  <si>
    <t>Diagnosis and treatment of depression in dialysis patients</t>
  </si>
  <si>
    <t>Therapeutic Apheresis and Dialysis</t>
  </si>
  <si>
    <t>A high prevalence of depressive disorder, between 33% and 50%, has been reported in dialysis patients, although it is difficult to distinguish the physical symptoms like general fatigue, insomnia, and loss of appetite which are common among dialysis patients, from the psychiatric symptoms seen in depressive patients. Furthermore, co-occurrence of depression has been shown to be one of the risk factors of poor prognosis in dialysis patients, partly because depressed patients are less likely to adhere to their medication regimen and modify their lifestyle appropriately. The efficacy of psychiatric interventions, including pharmacotherapy and psychotherapy, has been examined for dialysis patients with co-occurrence of depression. Randomized controlled trials of psychiatric interventions for depression in dialysis patients are needed to investigate the impact of such interventions on depression, quality of life, and mortality. © 2006 International Society for Apheresis.</t>
  </si>
  <si>
    <t>10.1111/j.1744-9987.2006.00385.x</t>
  </si>
  <si>
    <t>Dialysis</t>
  </si>
  <si>
    <t>Naidu, A.; James, I.; Mukatoeva-Ladinska, E.; Briel, R.</t>
  </si>
  <si>
    <t>Diagnosis of Asperger Syndrome in a 66-year-old male presenting with depression [1]</t>
  </si>
  <si>
    <t>International Psychogeriatrics</t>
  </si>
  <si>
    <t>10.1017/S1041610206213474</t>
  </si>
  <si>
    <t>Feinle-Bisset, C.; Horowitz, M.</t>
  </si>
  <si>
    <t>Dietary factors in functional dyspepsia</t>
  </si>
  <si>
    <t>Neurogastroenterology and Motility</t>
  </si>
  <si>
    <t>Functional dyspepsia (FD) is characterized by upper gastrointestinal symptoms, which are frequently exacerbated by meal ingestion. W\hile subgroups of FD patients exhibit a range of disturbances in upper gastrointestinal motor function, including delayed gastric emptying and abnormal intragastric meal distribution, which may reflect impaired proximal gastric relaxation and/or antral dysmotility, the association between symptoms and abnormalities in motor function appears to be relatively weak. More recently, the concept of visceral hypersensitivity to mechanical and chemical/nutrient stimuli has been promoted as important in the aetiology of dyspeptic symptoms. Somewhat surprisingly, the role of 'dietary' factors, that is, those factors, related directly to food ingestion, including patterns of nutrient intake, potential intolerance to specific foods or macronutrients, as well as cognitive factors, have been largely ignored. Moreover, presently available treatments fail to take into account the fact that symptoms are frequently induced by eating. This review focuses on the relevance of 'dietary' factors to FD. © 2006 The Authors.</t>
  </si>
  <si>
    <t>10.1111/j.1365-2982.2006.00790.x</t>
  </si>
  <si>
    <t xml:space="preserve">Gastrointestinal </t>
  </si>
  <si>
    <t>Lowe, M.R.; Witt, A.A.; Grossman, S.L.</t>
  </si>
  <si>
    <t>Dieting in bulimia nervosa is associated with increased food restriction and psychopathology but decreased binge eating</t>
  </si>
  <si>
    <t>The cognitive behavioral model of bulimia nervosa (BN) suggests that dieting is central to the maintenance of binge eating. However, correlational and experimental studies suggest that additional clarification is needed about the nature of this relationship. Dieting, weight, eating disorder psychopathology, and depression were assessed at admission among 166 patients with BN presenting for residential treatment. As in past research, a significant fraction (43%) of patients with BN reported not currently dieting. A comparison of weight loss dieters and non-dieters found greater food restriction and eating disorder psychopathology among weight loss dieters. However, dieters reported less frequent binge eating. There were no significant group differences in depression. Results suggest that 1) while many individuals with BN are attempting to restrict their food intake, the goal of losing weight fundamentally alters the effect of such restriction on binge eating, and 2) treatment may benefit from helping patients to establish a healthier approach to achieving long-term weight stability. © 2013.</t>
  </si>
  <si>
    <t>10.1016/j.eatbeh.2013.06.011</t>
  </si>
  <si>
    <t>Buhr, G.T.; White, H.K.</t>
  </si>
  <si>
    <t>Difficult behaviors in long-term care patients with dementia</t>
  </si>
  <si>
    <t>Difficult behaviors are relatively common challenges that can occur throughout the natural progression of dementia, but are particularly common in the mid to late stages of disease. These behaviors can be challenging to manage in nursing and assisted care facilities, and can cause distress to the caregivers and to the patients themselves. Our ability to manage these symptoms can have a profound effect on the patient's quality of life. This article reviews the appropriate assessment of behavioral and psychological symptoms of dementia (BPSD) and the literature supporting various nonpharmacologic and pharmacologic treatments. Nonpharmacologic approaches should be the initial focus for treatment of most BPSD, but should these prove inadequate, a variety of medications are available with varying degrees of clinical research to support their use in ameliorating BPSD. Copyright ©2006 American Medical Directors Association.</t>
  </si>
  <si>
    <t>10.1016/j.jamda.2005.12.003</t>
  </si>
  <si>
    <t>Goldberg, L.R.; Koontz, J.S.; Hollinger, D.</t>
  </si>
  <si>
    <t>Diffuse esophageal spasm: A case study</t>
  </si>
  <si>
    <t>Journal of Medical Speech-Language Pathology</t>
  </si>
  <si>
    <t>Purpose: This case study illustrates the role speech-language pathologists (SLPs) can play in the treatment of older adults with diffuse esophageal spasm (DES), a rare motility disorder that compromises swallowing. The possible etiologies for DES vary, and adults with many of these underlying factors may be prescribed powerful medications. Effective intervention relies on SLPs' understanding of esophageal function, the multiple medications that may be prescribed to older adults with esophageal difficulties, the impact of these medications on swallowing and gastroesophageal function, and the appropriate application of nonpharmacologic treatment. Method: Data are presented on an 85-year-old woman, a resident of a continuing care community, who was referred for a swallowing assessment after she choked on pieces of banana and complained of throat pain. This patient was taking multiple medications for various medical conditions before her hospitalization. Results: Instrumental evaluations documented a patulous esophagus with a corkscrew appearance, characteristic of DES, and associated acute dysphagia. During a 4-day hospital stay, cognitive-behavioral intervention was initiated and successfully resolved the patient's symptoms. Neither surgical intervention nor the prescription of DES-related medications was recommended. Cognitive-behavioral intervention continued for 2 weeks after return to residence, and the patient remains symptom free 5 months later.</t>
  </si>
  <si>
    <t xml:space="preserve">Esophageal </t>
  </si>
  <si>
    <t>Stice, E.; Marti, C.N.; Spoor, S.; Presnell, K.; Shaw, H.</t>
  </si>
  <si>
    <t>Dissonance and Healthy Weight Eating Disorder Prevention Programs: Long-Term Effects From a Randomized Efficacy Trial</t>
  </si>
  <si>
    <t>Adolescent girls with body dissatisfaction (N = 481, SD = 1.4) were randomized to a dissonance-based thin-ideal internalization reduction program, healthy weight control program, expressive writing control condition, or assessment-only control condition. Dissonance participants showed significantly greater decreases in thin-ideal internalization, body dissatisfaction, negative affect, eating disorder symptoms, and psychosocial impairment and lower risk for eating pathology onset through 2- to 3-year follow-up than did assessment-only controls. Dissonance participants showed greater decreases in thin-ideal internalization, body dissatisfaction, and psychosocial impairment than did expressive writing controls. Healthy weight participants showed greater decreases in thin-ideal internalization, body dissatisfaction, negative affect, eating disorder symptoms, and psychosocial impairment; less increases in weight; and lower risk for eating pathology and obesity onset through 2- to 3-year follow-up than did assessment-only controls. Healthy weight participants showed greater decreases in thin-ideal internalization and weight than did expressive writing controls. Dissonance participants showed a 60% reduction in risk for eating pathology onset, and healthy weight participants showed a 61% reduction in risk for eating pathology onset and a 55% reduction in risk for obesity onset relative to assessment-only controls through 3-year follow-up, implying that the effects are clinically important and enduring. © 2008 American Psychological Association.</t>
  </si>
  <si>
    <t>10.1037/0022-006X.76.2.329</t>
  </si>
  <si>
    <t>Body dissatisfaction not clinical eating disorder diagnosis</t>
  </si>
  <si>
    <t>Legenbauer, T.M.; de Zwaan, M.; Mühlhans, B.; Petrak, F.; Herpertz, S.</t>
  </si>
  <si>
    <t>Do mental disorders and eating patterns affect long-term weight loss maintenance?</t>
  </si>
  <si>
    <t>This study aimed to assess the impact of mental disorders on weight loss maintenance among initially successful weight losers who participated in a very-low-calorie diet program. Method: A total of 251 obese individuals were assessed in a prospective longitudinal study over a period of 4 years. Mental disorders and eating patterns were assessed by structured interviews at baseline and by standardized questionnaires at baseline (T1), after 1 year (T2) and on 3-year follow-up (T3). Analyses were performed with an intention-to-treat method. Results: Based on the intention-to-treat sample, 166 successful weight losers at T2 (weight loss ≥10%) were identified. Of those, 47 (28.3%) maintained a weight loss of ≥5% of their pretreatment weight, whereas 119 (71.7%) maintained a loss of less than 5% of their pretreatment weight at T3. History of substance abuse/dependence disorder and grazing prior to treatment increased the likelihood of successful weight loss maintenance. High levels of cognitive control, low levels of disinhibition on 3-year follow-up and initial body mass index also were associated with successful weight loss maintenance. Conclusion: Strategies that helped individuals overcome earlier mental disorders might help to establish better self-regulation and maintain high cognitive control of eating and subsequently increase the possibility of maintaining weight loss in the long run. © 2010 Elsevier Inc.</t>
  </si>
  <si>
    <t>10.1016/j.genhosppsych.2009.09.001</t>
  </si>
  <si>
    <t>Keck-Kester, T.; Huerta-Saenz, L.; Spotts, R.; Duda, L.; Raja-Khan, N.</t>
  </si>
  <si>
    <t>Do mindfulness interventions improve obesity rates in children and adolescents: A review of the evidence</t>
  </si>
  <si>
    <t>Mindfulness interventions have shown promise in improving self-regulation, depression, anxiety, and stress levels across all ages. Obesity rates in children are rising worldwide. It has been postulated that through improvements in self-regulation with mindfulness interventions, obesity rates can be improved in children and adolescents. In this review, we attempt to explain how mindfulness interventions may impact obesity rates and obesity-related complications and give the current state of evidence for the following mindfulness interventions: Mindful Eating, Mindfulness-Based Stress Reduction, Yoga, Spirituality, and Dialectical Behavior Therapy. © 2021 Keck-Kester et al.</t>
  </si>
  <si>
    <t>10.2147/DMSO.S220671</t>
  </si>
  <si>
    <t>Hazell, P.</t>
  </si>
  <si>
    <t>Does the treatment of mental disorders in childhood lead to a healthier adulthood?</t>
  </si>
  <si>
    <t>PURPOSE OF REVIEW: To review mechanisms by which intervention for childhood mental disorders may exert an influence on mental health and wellbeing in adulthood, the challenges to demonstrating long-term benefit or harm from such intervention, existing evidence of long-term benefit, and strategies for improving the long-term benefit of treatment. RECENT FINDINGS: Intervention may improve long-term outcome through the promotion of protective interpersonal relationships, by enhancing scholastic and later occupational functioning, by arresting the progression of disorder, and by improving general health. Challenges to demonstrating benefits or harms in the long term include variability in the natural course of childhood mental disorders, heterotypic outcomes, and the influence of other variables over time on long-term functioning. Examples of demonstrated benefit include the lowering of risk for substance abuse seen with psychostimulant treatment for attention-deficit/ hyperactivity disorder, improved outcomes for autism since the introduction of early interventions to address language impairment, and reduced mortality in anorexia nervosa. SUMMARY: There are feasible enduring benefits of treatment for childhood mental disorders. Treatment of complex problems may have a greater long-term impact than in conditions that follow a benign natural course. Success requires more assertive approaches to treatment than are traditionally employed by child and adolescent mental health services. © 2007 Lippincott Williams &amp; Wilkins, Inc.</t>
  </si>
  <si>
    <t>10.1097/YCO.0b013e3281a7368d</t>
  </si>
  <si>
    <t>Cacabelos, R.</t>
  </si>
  <si>
    <t>Donepezil in Alzheimer's disease: From conventional trials to pharmacogenetics</t>
  </si>
  <si>
    <t>Donepezil is the leading compound for the treatment of Alzheimer's disease (AD) in more than 50 countries. As compared with other conventional acetyleholinesterase inhibitors (AChEIs), donepezil is a highly selective and reversible piperidine derivative with AChEI activity that exhibits the best pharmacological profile in terms of cognitive improvement, responders rate (40%-58%), dropout cases (5%-13%), and side-effects (6%-13%) in AD. Although donepezil represents a non cost-effective treatment most studies convey that this drug can provide a modest benefit on cognition, behavior, and activities of the daily living in both moderate and severe AD, contributing to slow down disease progression and, to a lesser exetnt, to delay institutionalization. Patients with vascular dementia might also benefit from donepezil in a similar fashion to AD patients. Some potential effects of donepezil on the AD brain, leading to reduced cortico-hippocampal atrophy, include the following: AChE inhibition, enhancement of cholinergic neurotransmission and putative modulation of other neurotransmitter systems, protection against glutamate-induced excitotoxicity, activation of neurotrophic mechanisms, promotion of non-amyloidodgenic pathways for APP processing, and indirect effects on cerebrovascular function improving brain perfusion. Recent studies demonstrate that the therapeutic response in AD is genotype-specific. Donepezil is metabolized via CYP-related enzymes, especially CYP2D6, CYP3A4, and CYPIA2. Approximately, 15%-20% of the AD population may exhibit an abnormal metabolism of AChEIs; about 50% of this population cluster would show an ultrarapid metabolism, requiring higher doses of AChEIs to reach a therapeutic threshold, whereas the other 50% of the cluster would exhibit a poor metabolism, displaying potential adverse events at low doses. In AD patients treated with a multifactorial therapy, including donepezil, the best responders are the CYP2D6-related extensive (EM)(*1/*1, *1/* 10) (57.47%) and intermediate metabolizers (IM)(* 1/*3, *1/* 5, *1/*6, *7/*10) (25.290/6), and the worst responders are the poor (PM) (*4/*4)(9.20%) and ultra-rapid metabolizers (UM) (* 1xN/* 1) (8.04%). Pharmacogenetic and pharmacogenomic factors may account for 755-85% of the therapeutic response in AD patients treated with donepezil and other AChEIs metabolized via enzymes of the CYP family. The implementation of pharmacogenetic protocols can optimize AD therapeutics. © 2007 Dove Medical Press Limited. All rights reserved.</t>
  </si>
  <si>
    <t>McLaughlin, N.C.R.; Dougherty, D.D.; Eskandar, E.; Ward, H.; Foote, K.D.; Malone, D.A.; Machado, A.; Wong, W.; Sedrak, M.; Goodman, W.; Kopell, B.H.; Issa, F.; Shields, D.C.; Abulseoud, O.A.; Lee, K.; Frye, M.A.; Widge, A.S.; Deckersbach, T.; Okun, M.S.; Bowers, D.; Bauer, R.M.; Mason, D.; Kubu, C.S.; Bernstein, I.; Lapidus, K.; Rosenthal, D.L.; Jenkins, R.L.; Read, C.; Malloy, P.F.; Salloway, S.; Strong, D.R.; Jones, R.N.; Rasmussen, S.A.; Greenberg, B.D.</t>
  </si>
  <si>
    <t>Double blind randomized controlled trial of deep brain stimulation for obsessive-compulsive disorder: Clinical trial design</t>
  </si>
  <si>
    <t>Contemporary Clinical Trials Communications</t>
  </si>
  <si>
    <t>Obsessive-compulsive disorder (OCD), a leading cause of disability, affects ~1–2% of the population, and can be distressing and disabling. About 1/3 of individuals demonstrate poor responsiveness to conventional treatments. A small proportion of these individuals may be deep brain stimulation (DBS) candidates. Candidacy is assessed through a multidisciplinary process including assessment of illness severity, chronicity, and functional impact. Optimization failure, despite multiple treatments, is critical during screening. Few patients nationwide are eligible for OCD DBS and thus a multi-center approach was necessary to obtain adequate sample size. The study was conducted over a six-year period and was a NIH-funded, eight-center sham-controlled trial of DBS targeting the ventral capsule/ventral striatum (VC/VS) region. There were 269 individuals who initially contacted the sites, in order to achieve 27 participants enrolled. Study enrollment required extensive review for eligibility, which was overseen by an independent advisory board. Disabling OCD had to be persistent for ≥5 years despite exhaustive medication and behavioral treatment. The final cohort was derived from a detailed consent process that included consent monitoring. Mean illness duration was 27.2 years. OCD symptom subtypes and psychiatric comorbidities varied, but all had severe disability with impaired quality of life and functioning. Participants were randomized to receive sham or active DBS for three months. Following this period, all participants received active DBS. Treatment assignment was masked to participants and raters and assessments were blinded. The final sample was consistent in demographic characteristics and clinical features when compared to other contemporary published prospective studies of OCD DBS. We report the clinical trial design, methods, and general demographics of this OCD DBS sample. © 2021 The Authors</t>
  </si>
  <si>
    <t>10.1016/j.conctc.2021.100785</t>
  </si>
  <si>
    <t>Khan, S.; Osinowo, T.; Pary, R.J.</t>
  </si>
  <si>
    <t>Down syndrome and major depressive disorder: A review</t>
  </si>
  <si>
    <t>Mental Health Aspects of Developmental Disabilities</t>
  </si>
  <si>
    <t>The high prevalence of psychiatric disorders in individuals with mental retardation is fairly well established. Individuals with Down syndrome had been conceived in the past as happy and cheerful people and were thought not to suffer from Major Depressive Disorder. There is relatively limited data on the issue of Major Depressive Disorder and Down syndrome in the literature. However there is a growing body of evidence that individuals with Down syndrome do indeed suffer from Major Depressive Disorder. There is no neurobiological basis to suggest that Down syndrome and Major Depressive Disorder may be mutually exclusive. In this paper, we will review the current literature on Major Depressive Disorder in Individuals with Down syndrome and present updates on treatment.</t>
  </si>
  <si>
    <t>Down's</t>
  </si>
  <si>
    <t>Holt, G.M.; Bouras, N.; Watson, J.P.</t>
  </si>
  <si>
    <t>Down's syndrome and eating disorders. A case study</t>
  </si>
  <si>
    <t>We describe the case of a 33-year-old man with Down's syndrome and severe eating disorders. The clinical symptoms, and their difference from those of anorexia nervosa, are discussed. The patient responded well to a strict behavioural programme after long, in-patient treatment and was still well at a 2-year follow-up examination.</t>
  </si>
  <si>
    <t>10.1192/bjp.152.6.847</t>
  </si>
  <si>
    <t>Abbass, A.; Rabung, S.; Leichsenring, F.; Refseth, J.S.; Midgley, N.</t>
  </si>
  <si>
    <t>Dr. Abbass et al. reply</t>
  </si>
  <si>
    <t>10.1016/j.jaac.2013.08.010</t>
  </si>
  <si>
    <t xml:space="preserve">Reply </t>
  </si>
  <si>
    <t>Drop-out and failure to engage in individual outpatient cognitive behavior therapy for bulimic disorders</t>
  </si>
  <si>
    <t>Objective: It was the aim of this study to explore the characteristics of bulimics who fail to complete therapy. Noncompleters were divided into those who failed to engage and those who dropped out, so that these groups could be directly compared. Method: Participants were 50 women (bulimia nervosa or anorexia nervosa of the bulimic subtype) recruited from a case series of referrals to an eating disorders clinic, who were offered individual cognitive-behavior therapy. The women (28 completers; 7 failures to engage; 15 drop-outs) were compared on standardized measures of eating, psychological, and family characteristics. Results: The noncompleting groups both had high levels of borderline psychopathology and more severe perceived bulimic characteristics than the completers. However, the, 'dropouts' and 'failures to engage' had very different patterns of perceived family emotional involvement, with the failures to engage reporting relatively healthy functioning. Discussion: Our understanding of the eating disorders (and of the effectiveness of treatment) is skewed by the nature of the samples involved. The characteristics of noncompleters could be used at initial assessment to target clinical work towards lowering rates of drop- out and failure to engage.</t>
  </si>
  <si>
    <t>10.1002/(SICI)1098-108X(199707)22:1&lt;35::AID-EAT4&gt;3.0.CO;2-3</t>
  </si>
  <si>
    <t>Halmi, Katherine A; Frankel, Gladys</t>
  </si>
  <si>
    <t>Drs. Halmi and Frankel reply.</t>
  </si>
  <si>
    <t>Presents a reply by the current authors to the comments made by Guilbaud et al. (see record 2004-20187-037) on the original article (see record 2003-00958-007). The present authors agree with the commentators that measurement of pro-inflammatory cytokines may be helpful in following the progression of gastrointestinal stromal tumors. (PsycInfo Database Record (c) 2021 APA, all rights reserved)</t>
  </si>
  <si>
    <t>10.1176/appi.ajp.161.11.2135-b</t>
  </si>
  <si>
    <t>Barja-Fernandez, S.; Leis, R.; Casanueva, F.F.; Seoane, L.M.</t>
  </si>
  <si>
    <t>Drug development strategies for the treatment of obesity: How to ensure efficacy, safety, and sustainable weight loss</t>
  </si>
  <si>
    <t>Drug Design, Development and Therapy</t>
  </si>
  <si>
    <t>The prevalence of obesity has increased worldwide, and approximately 25%–35% of the adult population is obese in some countries. The excess of body fat is associated with adverse health consequences. Considering the limited efficacy of diet and exercise in the current obese population and the use of bariatric surgery only for morbid obesity, it appears that drug therapy is the only available method to address the problem on a large scale. Currently, pharmacological obesity treatment options are limited. However, new antiobesity drugs acting through central nervous system pathways or the peripheral adiposity signals and gastrointestinal tract are under clinical development. One of the most promising approaches is the use of peptides that influence the peripheral satiety signals and brain–gut axis such as GLP-1 analogs. However, considering that any antiobesity drug may affect one or several of the systems that control food intake and energy expenditure, it is unlikely that a single pharmacological agent will be effective as a striking obesity treatment. Thus, future strategies to treat obesity will need to be directed at sustainable weight loss to ensure maximal safety. This strategy will probably require the coadministration of medications that act through different mechanisms. © 2014 Barja-Fernandez et al.</t>
  </si>
  <si>
    <t>10.2147/DDDT.S53129</t>
  </si>
  <si>
    <t>Kumar, B.; Prakash, A.; Sewal, R.K.; Medhi, B.; Modi, M.</t>
  </si>
  <si>
    <t>Drug therapy in autism: A present and future perspective</t>
  </si>
  <si>
    <t>Pharmacological Reports</t>
  </si>
  <si>
    <t>Autism is a neurodevelopmental disorder, with a multifactorial etiology, characterized by severe abnormalities in communications, social awareness and skills, and the presence of restrictive and stereotyped patterns of behaviors. It is traditionally considered a "static" encephalopathic disorder without any specific cure and few effective biomedical interventions. There are various factors which are involved in the etiopathogenesis of autism or autism spectrum disorder (ASD) such as impaired immune responses, neuroinflammation, abnormal neurotransmission, oxidative stress, mitochondrial dysfunction, environmental toxins and stressors. The autism is often associated with a number of genetic disorders such as fragileXsyndrome, tuberous sclerosis, epilepsy and Down syndrome. The recent approaches to autism treatment included various non-pharmacological and pharmacological therapy such as food supplementation, detoxification, treatment of neuroinflammation, immunologic treatments and psychotropic medications, which are found to be effective in treating various behavioral symptoms of autism. In current practice, there is no curative treatment for autism but the recommended treatment for autism involves educational therapies: speech therapy, sensory integration therapy, auditory therapy. There are classes of different pharmacological agents which are found to be effective in improving behavioral symptoms of ASD such as neurotransmitter reuptake inhibitors (fluoxetine), tricyclic antidepressants (imipramine), anticonvulsants (lamotrigine), atypical antipsychotics (clozapine), acetylcholinesterase inhibitors (rivastigmine), etc. New classes of drugs with novel mechanisms of action should be there so that this disorder will become less prevalent in the future. Copyright © 2012 by Institute of Pharmacology.</t>
  </si>
  <si>
    <t>10.1016/S1734-1140(12)70927-1</t>
  </si>
  <si>
    <t>Thomson, F.C.; Fraser, K.; Kelly, J.; Martin, M.; Lyons, D.</t>
  </si>
  <si>
    <t>Drug treatment of dementia</t>
  </si>
  <si>
    <t>Hospital Pharmacist</t>
  </si>
  <si>
    <t>The second part of our special feature deals with the treatment options available for the various forms of dementia.</t>
  </si>
  <si>
    <t>Drugs and diet therapy.</t>
  </si>
  <si>
    <t>Current concepts in nutrition</t>
  </si>
  <si>
    <t xml:space="preserve">Diet </t>
  </si>
  <si>
    <t>Drugs for depression</t>
  </si>
  <si>
    <t>Medical Letter on Drugs and Therapeutics</t>
  </si>
  <si>
    <t>Trygstad, O.</t>
  </si>
  <si>
    <t>Drugs in the treatment of Bulimia Nervosa</t>
  </si>
  <si>
    <t>Trygstad O. Drugs in the treatment of Bulimia Nervosa. Acta Psychiatr Scand Suppl. 361, Vol. 82. 1990: 34–37. The neuro‐transmitter serotonin seems to be important in the treatment of disturbed eating behaviour. In Anorexia Nervosa (AN) a serotonin antagonist has been proposed, whereas in Bulimia Nervosa (BN) serotonin agonists have been used with success, e.g. fen‐fluramine. A new generation of antidepressants has been introduced, that selectively have a serotonergic effect. The previous tricyclic and particularly the tetracyclic antidepressants had a noradrenergic effect as well. Fluoxetine belongs to the new generation. A total of 30 females with BN were treated with fluoxetine in an open study. Clinical effect was observed after 2 to 6 weeks. One patient discontinued after 3 weeks, the other were treated for 3 to 10 months. A moderate effect with 75% reduction of bingeing and purging was observed in 15 patients, 14 stopped bingeing and purging. There was no serious side effects. However, drug treatment alone had no significant effect. The fluoxetine treatment is not instead of, but in addition to the traditional behavioral treatment with strict limits regarding food and meals. Copyright © 1990, Wiley Blackwell. All rights reserved</t>
  </si>
  <si>
    <t>10.1111/j.1600-0447.1990.tb11082.x</t>
  </si>
  <si>
    <t>Bray, G.A.; Ryan, D.H.</t>
  </si>
  <si>
    <t>Drugs used in the treatment of obesity</t>
  </si>
  <si>
    <t>Diabetes Reviews</t>
  </si>
  <si>
    <t>This review is an evaluation of currently available medications used in the treatment of obesity and of the new areas in which agents are being developed. For a variety of reasons, the currently available drugs probably are not used effectively in treatment of obesity, as is suggested in particular by the results of a long-term trial recently published. The use of drugs should be combined, with an effective treatment program including diet, exercise, and behavior therapy. If drugs are to be used for 'more than a few weeks' (Food and Drug Administration wording), an outline of the treatment plan and an informed consent by the patient should be obtained, and the local licensing authority should be notified of the intent to use drugs for long-term treatment.</t>
  </si>
  <si>
    <t>Duloxetine (Cymbalta) for fibromyalgia</t>
  </si>
  <si>
    <t>Mathew, N.T.</t>
  </si>
  <si>
    <t>Dynamic optimization of chronic migraine treatment: Current and future options</t>
  </si>
  <si>
    <t>Neurology</t>
  </si>
  <si>
    <t>Comparator studies that assess treatment effects in a clinical setting have improved the understanding of the efficacy and tolerability of prophylactic treatments for chronic migraine (CM). It is premature to recommend device-based treatments, such as occipital nerve stimulation, vagal nerve stimulation, and patent foramen ovale closure for CM, because clinical trials are in the preliminary stages. Physical therapy techniques, like applying heat or cold packs, ultrasonography, and electrical stimulation, have been shown to lessen pain. Nonpharmacologic treatments, including cognitive behavioral therapy, stress management, and biofeedback, have been investigated and proved effective in some areas of pain management, including migraine. However, pharmacologic interventions may be necessary for effective, long-term prophylaxis. Several medications under investigation, including topiramate, gabapentin, tizanidine, and amitriptyline, have proved efficacious in reducing the number of migraine episodes and the pain associated with migraine, although adverse events may prevent continued use of some agents. Evidence supports the use of botulinum toxin type A (BoNT-A) for CM, with or without medication overuse, to achieve a significant reduction in headache episodes. Efficacy of BoNT-A for CM is comparable with or better than that of valproate and topiramate, with better tolerability. Predictors of response to BoNT-A for CM appear to include predominantly unilateral location of the headache and the presence of cutaneous or muscle allodynia. BoNT-A has been demonstrated to be safe and well tolerated, with rare discontinuations due to adverse events. Recent clinical trials indicate that rational combination therapy may have a place in treating refractory CM. Well-controlled multicenter trials are awaited. © 2009 by AAN Enterprises, Inc. All rights reserved.</t>
  </si>
  <si>
    <t>10.1212/WNL.0b013e3181974821</t>
  </si>
  <si>
    <t>Migraine</t>
  </si>
  <si>
    <t>Nato, Y.; Miyazaki, K.; Imai, H.; Nakano, E.; Kageyama, Y.; Ino, K.; Fujieda, A.; Matsumoto, T.; Tawara, I.; Tanaka, K.; Yamaguchi, M.; Katayama, N.</t>
  </si>
  <si>
    <t>Early central nervous system relapse of monomorphic epitheliotropic intestinal T-cell lymphoma after cord blood transplantation</t>
  </si>
  <si>
    <t>International Journal of Hematology</t>
  </si>
  <si>
    <t>Monomorphic epitheliotropic intestinal T-cell lymphoma (MEITL) is a rare subtype of intestinal T-cell lymphoma that occurs mostly in Asia. CHOP-like therapy is usually selected, but the prognosis is very poor. This report concerns a 43-year-old woman with newly diagnosed stage IVA MEITL. The patient obtained a partial response after 4 cycles of GDP (gemcitabine, dexamethasone, cisplatin) and achieved a complete response (CR) after cord blood transplantation (CBT) conditioned with total body irradiation, cyclophosphamide, and cytarabine. Seven months after transplantation, the patient experienced cognitive impairment. Magnetic resonance imaging of the brain showed a high-intensity lesion in the right cerebral peduncle and internal capsule. A cerebrospinal fluid examination confirmed central nervous system (CNS) relapse of MEITL. After 3 cycles of MPV (methotrexate, procarbazine, vincristine) followed by whole-brain radiotherapy, her cognitive impairment improved. Due to disease progression, she died 6 months after CNS relapse. Given the CNS relapse after achieving a CR with GDP and CBT in this patient, CNS prophylaxis during first-line therapy may be beneficial in the treatment of MEITL. © 2021, Japanese Society of Hematology.</t>
  </si>
  <si>
    <t>10.1007/s12185-021-03107-9</t>
  </si>
  <si>
    <t>Blood transplants</t>
  </si>
  <si>
    <t>Lee, J.H.; Jo, H.G.; Min, S.Y.</t>
  </si>
  <si>
    <t>East asian herbal medicine for the treatment of children with attention deficit hyperactivity disorder: A Systematic Review and Meta-analysis</t>
  </si>
  <si>
    <t>Explore</t>
  </si>
  <si>
    <t>Background: Attention deficit hyperactivity disorder (ADHD) is a mental illness that can place a significant burden on individuals, their families, and society. East Asian Herbal Medicine (EAHM) has long been used in East Asian nations to treat mental illness in children. Nevertheless, the evidence for the effectiveness of EAHM for the treatment of ADHD is insufficient. A systematic review was performed to examine the effectiveness and safety. In addition, research on core herbal combinations was also conducted to help clinicians in their prescription selection. Materials and methods: This systematic review and meta-analysis were prepared according to the Preferred Reporting Items for Systematic Reviews and Meta-Analysis guidelines. The following databases were searched: 4 English databases (PubMed, Cochrane Library, Cumulative Index to Nursing &amp; Allied Health Literature (CINAHL), EMBASE), 4 Korean databases (Korean Studies Information Service System (KISS), Research Information Service System (RISS), Oriental Medicine Advanced Searching Integrated System (OASIS), Korea Citation Index (KCI)), 2 Chinese databases (Chinese National Knowledge Infrastructure Database (CNKI), Wanfang Data), and 1 Japanese database (CiNii) database. The publication bias was evaluated using funnel plots. GRADE pro was used to evaluate the evidence of the study. The core herb combination of EAHM used in this study was revealed using apriori algorithm-based association rule mining. Results: This review assessed 42 studies that evaluated 3484 children and adolescents. In meta-analysis, EAHM monotherapy had a similar clinical efficacy rate to conventional medicine (CM) (n = 2166; random effects RR 1.09, 95% CI 1.05 to 1.13; heterogeneity χ2= 25.08, df = 23, p = 0.35, I2=8%). EAHM-combined therapy showed a better clinical efficacy rate than when conventional therapy was used alone (n = 746; fixed effects RR 1.19, 95% CI 1.12 to 1.26; heterogeneity χ2= 11.80, df = 9, p = 0.22, I2=24%). For adverse events, EAHM had a lower incidence than conventional therapy. In GRADE pro, each outcome varied from moderate to very low quality. The constituents of the herb combinations with consistent association rules were Fossilia Ossis Mastodi, Polygalae Radix, and Acori Graminei Rhizoma. Conclusion: EAHM monotherapy has similar effects to CM but with fewer side effects. Hence, it will be helpful for children with ADHD suffering from the side effects of CM. EAHM-combined therapy has a better effect than conventional therapy. Accordingly, it will be useful for children with ADHD who do not respond to treatment with conventional therapy. Nevertheless, more well-designed studies will be needed to confirm this in the future. © 2022 Elsevier Inc.</t>
  </si>
  <si>
    <t>10.1016/j.explore.2022.11.002</t>
  </si>
  <si>
    <t>Miyamae, T.; Isozaki, J.; Kikuchi, M.; Yokota, S.</t>
  </si>
  <si>
    <t>Eating Disorder in Juvenile Fibromyalgia</t>
  </si>
  <si>
    <t>10.1089/cap.2014.0136</t>
  </si>
  <si>
    <t>Mahmood, L.</t>
  </si>
  <si>
    <t>Eating disorders among adolescents with a history of obesity</t>
  </si>
  <si>
    <t>Pakistan Journal of Nutrition</t>
  </si>
  <si>
    <t>Eating disorders are conditions characterized by abnormal eating habits and behaviors which may involve excessive or insufficient intake along with the individual's mental and physical health. Anorexia nervosa, bulimia nervosa as well as binge eating are the major type of eating disorders. Parental influence has been shown to be a fundamental component in the development process of eating behaviors of children and adolescents, this effect is shaped by a variety of diverse factors including familial genetic predisposition, dietary choices which is dictated by ethnic preferences or cultural, the parents' eating habits and their body shape. Social isolation has been noted to have a deleterious effect on individuals' emotional and physical well-being. Eating disorders have been shown a higher rate of mortality among socially isolated individuals compared to those with well-established social relationships. Social isolation can be stressful, anxiety-provoking and depressing. These disorders must be treated as soon as possible to prevent more deteriorations, the treatment plan usually include the medial part along with dietary and psychiatry care. Diet is the most essential factor to work on in patients diagnosed with eating disorder, Initial meal plans may be low in calories, in order to build comfort in eating and then food amount can gradually be increased, food variety is important as well when establishing meal plans and foods that are higher in energy density, all these dietary management are needed with supplying different supplements to fulfill the requirements and replenish the decreased stores. © Asian Network for Scientific Information, 2014.</t>
  </si>
  <si>
    <t>10.3923/pjn.2014.427.432</t>
  </si>
  <si>
    <t>Frazer, A.</t>
  </si>
  <si>
    <t>Eating disorders and obesity</t>
  </si>
  <si>
    <t>10.1017/S1461145712000089</t>
  </si>
  <si>
    <t>Eating disorders and obesity.</t>
  </si>
  <si>
    <t>Cognitive-behaviour therapy for children and families.</t>
  </si>
  <si>
    <t>Cognitive-behavioural therapy (CBT) is the gold standard treatment for bulimia nervosa. However, only 50% of patients fully recover and basic CBT may need to be supplemented with other measures to achieve better abstinence rates. In anorexia nervosa, although cognitive-behavioural techniques have been applied, the evidence supporting their usefulness is much more mixed. In childhood obesity, the involvement of parents and an emphasis on increasing activity levels in addition to nutritional and behavioural measures seem to be crucial in obtaining significant short-term and long-term weight loss. (PsycInfo Database Record (c) 2022 APA, all rights reserved)</t>
  </si>
  <si>
    <t>Bresler, Jill</t>
  </si>
  <si>
    <t>Special Issue: Cognitive-behavior therapy with women</t>
  </si>
  <si>
    <t>Discusses the etiology, maintenance, and treatment of anorexia nervosa and bulimia from a cognitive-behavioral perspective, emphasizing the interplay between the physical, psychological, and behavioral aspects of these disorders. It is suggested that the psychotherapist working with weight control may face the dilemma of whether to help a woman accept herself at her size or lose weight. Guidelines for making such a decision are discussed. Cognitions impeding weight loss are identified, and advances in cognitive-behavioral weight loss treatment are described. (PsycInfo Database Record (c) 2021 APA, all rights reserved)</t>
  </si>
  <si>
    <t>10.1007/BF01061062</t>
  </si>
  <si>
    <t>Allison, K.C.; Lundgren, J.D.</t>
  </si>
  <si>
    <t>Eating disorders in obese individuals</t>
  </si>
  <si>
    <t>10.1089/obe.2006.2.110</t>
  </si>
  <si>
    <t>Emmanuel, A.V.; Stern, J.</t>
  </si>
  <si>
    <t>Eating disorders: What every gastroenterologist ought to know. Part II</t>
  </si>
  <si>
    <t>CME Journal Gastroenterology, Hepatology and Nutrition</t>
  </si>
  <si>
    <t>In the first paper (Part I) we described the key features of anorexia nervosa (AN). In this review, we describe bulimia nervosa (BN), atypical eating disorders and binge eating disorder (BED).</t>
  </si>
  <si>
    <t>Other primary eating disorder diagnoses</t>
  </si>
  <si>
    <t>Scott, J.T.; Semple, M.G.</t>
  </si>
  <si>
    <t>Ebola virus disease sequelae: a challenge that is not going away</t>
  </si>
  <si>
    <t>The Lancet Infectious Diseases</t>
  </si>
  <si>
    <t>10.1016/S1473-3099(17)30027-0</t>
  </si>
  <si>
    <t>Ebola</t>
  </si>
  <si>
    <t>Scott, A.</t>
  </si>
  <si>
    <t>British Journal of Psychotherapy</t>
  </si>
  <si>
    <t>10.1111/bjp.12004</t>
  </si>
  <si>
    <t xml:space="preserve">No further information than editorial </t>
  </si>
  <si>
    <t>10.1080/08039480801906308</t>
  </si>
  <si>
    <t>Costello, J.</t>
  </si>
  <si>
    <t>10.1111/j.1469-7610.2005.01455.x</t>
  </si>
  <si>
    <t>Verhulst, F.C.</t>
  </si>
  <si>
    <t>10.1017/S0021963099009452</t>
  </si>
  <si>
    <t>De Berardis, D.; Fornaro, M.; Orsolini, L.</t>
  </si>
  <si>
    <t>Editorial: “No Words for Feelings, Yet!” Exploring Alexithymia, Disorder of Affect Regulation, and the “Mind-Body” Connection</t>
  </si>
  <si>
    <t>10.3389/fpsyt.2020.593462</t>
  </si>
  <si>
    <t>Richtand, N.M.; Harvey, B.H.; Hoffman, K.L.</t>
  </si>
  <si>
    <t>Editorial: Animal Models in Psychiatry: Translating Animal Behavior to an Improved Understanding and Treatment of Psychiatric Disorders</t>
  </si>
  <si>
    <t>10.3389/fpsyt.2022.876155</t>
  </si>
  <si>
    <t xml:space="preserve">Psychiatry </t>
  </si>
  <si>
    <t>van Haren, N.E.M.; Hoogman, M.</t>
  </si>
  <si>
    <t>Editorial: Women in psychiatry 2021: Neuroimaging and stimulation</t>
  </si>
  <si>
    <t>10.3389/fpsyt.2022.1057330</t>
  </si>
  <si>
    <t>Aspvall, K.; Andersson, E.; Melin, K.; Norlin, L.; Eriksson, V.; Vigerland, S.; Jolstedt, M.; Silverberg-Mörse, M.; Wallin, L.; Sampaio, F.; Feldman, I.; Bottai, M.; Lenhard, F.; Mataix-Cols, D.; Serlachius, E.</t>
  </si>
  <si>
    <t>Effect of an Internet-Delivered Stepped-Care Program vs In-Person Cognitive Behavioral Therapy on Obsessive-Compulsive Disorder Symptoms in Children and Adolescents: A Randomized Clinical Trial</t>
  </si>
  <si>
    <t>JAMA - Journal of the American Medical Association</t>
  </si>
  <si>
    <t>Importance: In most countries, young people with obsessive-compulsive disorder have limited access to specialist cognitive behavioral therapy (CBT), a first-line treatment. Objective: To investigate whether internet-delivered CBT implemented in a stepped-care model is noninferior to in-person CBT for pediatric obsessive-compulsive disorder. Design, Setting and Participants: A randomized clinical noninferiority trial conducted at 2 specialist child and adolescent mental health clinics in Sweden. Participants included 152 individuals aged 8 to 17 years with obsessive-compulsive disorder. Enrollment began in October 2017 and ended in May 2019. Follow-up ended in April 2020. Interventions: Participants randomized to the stepped-care group (n = 74) received internet-delivered CBT for 16 weeks. Nonresponders at the 3-month follow-up were then offered a course of traditional face-to-face treatment. Participants randomized to the control group (n = 78) immediately received in-person CBT for 16 weeks. Nonresponders at the 3-month follow-up received additional face-to-face treatment. Main Outcomes and Measures: The primary outcome was the masked assessor-rated Children's Yale-Brown Obsessive-Compulsive Scale (CY-BOCS) score at the 6-month follow-up. The scale includes 10 items rated from 0 (no symptoms) to 4 (extreme symptoms), yielding a total score range of 0 to 40, with higher scores indicating greater severity. Assessors were masked to treatment allocation at pretreatment, posttreatment, 3-month follow-up, and 6-month follow-up assessments. The predefined noninferiority margin was 4 points on the CY-BOCS. Results: Among the 152 randomized participants (mean age, 13.4 years; 94 [62%] females), 151 (99%) completed the trial. At the 3-month follow-up, 34 participants (46%) in the stepped-care group and 23 (30%) in the in-person CBT group were nonresponders. At the 6-month follow-up, the CY-BOCS score was 11.57 points in the stepped-care group vs 10.57 points in the face-to-face treatment group, corresponding to an estimated mean difference of 0.91 points ([1-sided 97.5% CI, -8 to 3.28]; P for noninferiority =.02). Increased anxiety (30%-36%) and depressive symptoms (20%-28%) were the most frequently reported adverse events in both groups. There were 2 unrelated serious adverse events (1 in each group). Conclusions and Relevance: Among children and adolescents with obsessive-compulsive disorder, treatment with an internet-delivered CBT program followed by in-person CBT if necessary compared with in-person CBT alone resulted in a noninferior difference in symptoms at the 6-month follow-up. Further research is needed to understand the durability and generalizability of these findings. Trial Registration: ClinicalTrials.gov Identifier: NCT03263546. © 2021 American Medical Association. All rights reserved.</t>
  </si>
  <si>
    <t>10.1001/jama.2021.3839</t>
  </si>
  <si>
    <t>Maeng, C.H.; Kim, B.-H.; Chon, J.; Kang, W.S.; Kang, K.; Woo, M.; Hong, I.K.; Lee, J.; Lee, K.Y.</t>
  </si>
  <si>
    <t>Effect of multimodal intervention care on cachexia in patients with advanced cancer compared to conventional management (MIRACLE): an open-label, parallel, randomized, phase 2 trial</t>
  </si>
  <si>
    <t>10.1186/s13063-022-06221-z</t>
  </si>
  <si>
    <t>Ter Huurne, E.D.; Postel, M.G.; de Haan, H.A.; DeJong, C.A.J.</t>
  </si>
  <si>
    <t>Effectiveness of a web-based treatment program using intensive therapeutic support for female patients with bulimia nervosa, binge eating disorder and eating disorders not otherwise specified: Study protocol of a randomized controlled trial</t>
  </si>
  <si>
    <t>Background: Disordered eating behavior and body dissatisfaction affect a large proportion of the Dutch population and account for severe psychological, physical and social morbidity. Yet, the threshold for seeking professional care is still high. In the Netherlands, only 7.5% of patients with bulimia nervosa and 33% of patients with anorexia nervosa are treated within the mental health care system. Easily accessible and low-threshold interventions, therefore, are needed urgently. The internet has great potential to offer such interventions. The aim of this study is to determine whether a web-based treatment program for patients with eating disorders can improve eating disorder psychopathology among female patients with bulimia nervosa, binge eating disorder and eating disorders not otherwise specified.Methods/design: This randomized controlled trial will compare the outcomes of an experimental treatment group to a waiting list control group. In the web-based treatment program, participants will communicate personally and asynchronously with their therapists exclusively via the internet. The first part of the program will focus on analyzing eating attitudes and behaviors. In the second part of the program participants will learn how to change their attitudes and behaviors. Participants assigned to the waiting list control group will receive no-reply email messages once every two weeks during the waiting period of 15 weeks, after which they can start the program. The primary outcome measure is an improvement in eating disorder psychopathology as determined by the Eating Disorder Examination Questionnaire. Secondary outcomes include improvements in body image, physical and mental health, body weight, self-esteem, quality of life, and social contacts. In addition, the participants' motivation for treatment and their acceptability of the program and the therapeutic alliance will be measured. The study will follow the recommendations in the CONSORT statement relating to designing and reporting on RCTs.Discussion: This study protocol presents the design of a RCT for evaluating the effectiveness of a web-based treatment program using intensive therapeutic support for female patients with bulimia nervosa, binge eating disorder and eating disorders not otherwise specified.Trial registration: The protocol for this study is registered with the Netherlands Trial Registry NTR2415. © 2013 ter Huurne et al.; licensee BioMed Central Ltd.</t>
  </si>
  <si>
    <t>10.1186/1471-244X-13-310</t>
  </si>
  <si>
    <t>Rota, E.; Evangelista, A.; Ciccone, G.; Ferrero, L.; Ugolini, A.; Milani, C.; Ceccarelli, M.; Galassi, C.; Mongini, F.</t>
  </si>
  <si>
    <t>Effectiveness of an educational and physical program in reducing accompanying symptoms in subjects with head and neck pain: A workplace controlled trial</t>
  </si>
  <si>
    <t>Journal of Headache and Pain</t>
  </si>
  <si>
    <t>The objective of this study is to evaluate the effectiveness of an educational and physical program in reducing behavioral or somatic symptoms along with headache, neck and shoulder pain in a working community. A controlled, non-randomized trial was carried out in a working community and 384 employees were enrolled and divided into a study group (Group 1) and a control group (Group 2). The Group 1 received a physical and educational intervention, consisting of relaxation and posture exercises and the use of visual feedback. After 6 months, the intervention was administered to the Group 2. Both groups were then followed for an additional 6 months until the end of the trial. The presence of accompanying symptoms was investigated with a semi-structured interview using a checklist of 20 items, along with headache, neck, and shoulder pain parameters and the prevalence of generalized anxiety disorder and depression, in three clinical examinations at baseline, after 6 months and after 12 months. For each symptom, as well as the presence of any type of symptom, the differences between groups in the prevalence at the clinical examinations following the baseline were evaluated by applying logistic models. After 6 months, the probability of the presence of any type of symptom was significantly lower in the Group 1 (OR 0.69, 95% CI 0.56-0.85) with respect to the Group 2. After 12 months, the pooled estimation did not show any significant difference of symptom prevalence between groups (OR 0.80, 95% CI 0.64-1.00). In conclusion, this is the first longitudinal study relative to accompanying symptoms. Its results suggest the effectiveness of this cognitive program in reducing the burden of physical and psychiatric complaints in a large, working population. © 2011 The Author(s).</t>
  </si>
  <si>
    <t>10.1007/s10194-011-0291-y</t>
  </si>
  <si>
    <t>Hauksson, P.; Ingibergsdóttir, S.; Gunnarsdóttir, T.; Jónsdóttir, I.H.</t>
  </si>
  <si>
    <t>Effectiveness of cognitive behaviour therapy for treatment-resistant depression with psychiatric comorbidity: comparison of individual versus group CBT in an interdisciplinary rehabilitation setting</t>
  </si>
  <si>
    <t>Background: Cognitive behaviour therapy (CBT) has been shown to be effective, yet there is a paucity of research on the differential effectiveness of individual and group CBT for adults with treatment-resistant depression with psychiatric comorbidity. Aims: To investigate the effectiveness of individual and group CBT for inpatients, in an interdisciplinary rehabilitation setting; the extent of psychiatric comorbidity; and who benefits the most from group CBT. Methods: All patients (n = 181) received 6 weeks of rehabilitation (treatment as usual, TAU). In addition, they were randomly allocated to group CBT (n = 86) or individual CBT (n = 59) combined with TAU, or TAU only (n = 36). All CBT therapists were part of an interdisciplinary team, had at least 1-year CBT training, and attended weekly supervision. The same CBT manual was used for individual and group therapy, providing 12 sessions, two per week. Groups had 12–15 participants and two therapists in each session. Results: Individual CBT was superior in efficacy to group CBT and TAU, with a large within-subject effect size (ES = 2.10). Group CBT was not superior to TAU. The benefits of treatment decreased over time, but remained large at 18-month follow-up for individual CBT (ES = 1.02), and medium for group CBT (ES = 0.46) and TAU (ES = 0.60). Conclusions: Individual CBT was an effective addition to TAU and showed significant improvements in symptom severity post-treatment and at 18-month follow-up. Disorder severity and comorbidity may have decreased effectiveness of group therapy primarily aimed at depression. © 2017 The Nordic Psychiatric Association.</t>
  </si>
  <si>
    <t>10.1080/08039488.2017.1331263</t>
  </si>
  <si>
    <t xml:space="preserve">Depression </t>
  </si>
  <si>
    <t>Whitlock, E.A.; O'Connor, E.P.; Williams, S.B.; Beil, T.L.; Lutz, K.W.</t>
  </si>
  <si>
    <t>Effectiveness of weight management programs in children and adolescents.</t>
  </si>
  <si>
    <t>OBJECTIVES: To examine available behavioral, pharmacological, and surgical weight management interventions for overweight (defined as BMI &gt; 85th to 94th percentile of age and sex-specific norms) and/or obese (BMI &gt; 95th percentile) children and adolescents in clinical and nonclinical community settings. DATA SOURCES: We identified two good quality recent systematic reviews that addressed our research questions. We searched Ovid MEDLINE, PsycINFO, Database of Abstracts of Reviews of Effects, the Cochrane Database of Systematic Reviews, Cochrane Central Register of Controlled Trials, and Education Resources Information Center from 2005 (2003 for pharmacological studies) to December 11, 2007, to identify literature that was published after the search dates of prior relevant systematic reviews; we also examined reference lists of five other good-quality systematic reviews and of included trials, and considered experts' recommendations. We identified two good quality systematic reviews and 2,355 abstracts from which we identified 45 primary studies and trials that addressed our research questions. REVIEW METHODS: After review by two investigators against pre-determined inclusion/exclusion criteria, we included existing good-quality systematic reviews, fair-to-good quality trials, and case series (for bariatric surgeries only) to evaluate the effects of treatment on weight and weight-related co-morbidities; we would have included large comparative cohort studies to evaluate longer term followup and harms of behavioral and pharmaceutical treatment and noncomparative cohort studies for surgical treatments if they had been available. Investigators abstracted data into standard evidence tables with abstraction checked by a second investigator. Studies were quality-rated by two investigators using established criteria. RESULTS: Available research primarily enrolled obese (but not overweight) children and adolescents aged 5 to 18 years and no studies targeted those less than 5 years of age. Behavioral interventions in schools or specialty health care settings can result in small to moderate short-term improvements. Absolute or relative weight change associated with behavioral interventions in these settings is generally modest and varies by treatment intensity and setting. More limited evidence suggests that these improvements can be maintained completely (or somewhat) over the 12 months following the end of treatments and that there are few harms with behavioral interventions. Two medications (sibutramine, orlistat) combined with behavioral interventions can result in small to moderate short-term weight loss in obese adolescents with potential side effects that range in severity. Among highly selected morbidly obese adolescents, very limited data from case series suggest bariatric surgical interventions can lead to moderate to substantial weight loss in the short term and to some immediate health benefits through resolution of comorbidities, such as sleep apnea or asthma. Harms vary by procedure. Short-term severe complications are reported in about 5 percent and less severe short-term complications occur in 10 to 39 percent. Very few cases provide data to determine either beneficial or harmful consequences more than 12 months after surgery. CONCLUSIONS: The research evaluating the treatment of obese children and adolescents has improved in terms of quality and quantity in the past several years. While there are still significant gaps in our understanding of obesity treatment in children and adolescents, the current body of research points the way to further improvements needed to inform robust policy development. Publication of additional research and policy activities by others, including the U.S. Preventive Services Task Force, is expected in the near future. And, in considering this important public health issue, policymakers should not ignore the importance of obesity prevention efforts as well as treatment.</t>
  </si>
  <si>
    <t>Weight management</t>
  </si>
  <si>
    <t>Lewer, M.; Kosfelder, J.; Michalak, J.; Schroeder, D.; Nasrawi, N.; Vocks, S.</t>
  </si>
  <si>
    <t>Effects of a cognitive-behavioral exposure-based body image therapy for overweight females with binge eating disorder: A pilot study</t>
  </si>
  <si>
    <t>Background: Although not part of the diagnostic criteria of the DSM-5, body image disturbance seems to be a relevant feature of Binge Eating Disorder (BED) as well as of other eating disorders such as Anorexia Nervosa (AN) or Bulimia Nervosa (BN). Hence, the aim of the present pilot study was to assess the changeability of body image disturbance in a sample of overweight females with BED by a cognitive-behavioral treatment, directly addressing body image disturbance. Method: Overweight females (N=34) with BED were randomized to a manualized body image therapy or a waiting-list control group. The final sample consisted of n=15 participants in the intervention group and n=19 in the control group due to two drop-outs in the control condition. Before and after the intervention or the waiting period, respectively, participants filled out a questionnaire battery assessing several body image and eating disorder related features. To quantify the perceptual component of body image disturbance, a digital photo distortion technique based on a picture of each participant taken in a standardized suit was applied. Results: In a two-way ANOVA, significant Time × Group interactions were found for eating and shape concerns, drive for thinness, body dissatisfaction, depressiveness and low self-esteem. Follow-up t-tests indicated a significant symptom reduction of a generally high magnitude in the intervention group. No significant changes concerning body checking and the estimations of one's own "real", "felt" and "ideal" body dimensions were found. Conclusion: The strong symptom reduction in the cognitive-affective component of body image disturbance indicates that an exposure-based cognitive-behavioral body image intervention is a promising treatment module for overweight females with BED, but future research with a larger sample size is needed to quantify possible changes in all components of body image. © 2017 The Author(s).</t>
  </si>
  <si>
    <t>10.1186/s40337-017-0174-y</t>
  </si>
  <si>
    <t>Brightwell, D.R.; Naylor, C.S.</t>
  </si>
  <si>
    <t>Effects of a combined behavioral and pharmacologic program on weight loss</t>
  </si>
  <si>
    <t>International Journal of Obesity</t>
  </si>
  <si>
    <t>The effects of an 'anorectic' drugs as an adjunct to a behavioral weight-loss programme were investigated. Four groups of 20 began an initial two weeks of instruction. Groups 1, 2, and 3 were instructed in a behavioral programme utilizing a food diary, stimulus control techniques, and reinforcement. Group 4 was instructed in a relaxation programme. Group 1 took phentermine resin 30 mg for eight weeks, followed by a placebo for eight. Group 2 took placebo for eight and phentermine for eight. Group 3 took placebo for 16. Group 4 took placebo for eight and phentermine for eight. All groups were followed for an additional eight weeks. A significant number of subjects in all behavioral groups achieved some weight loss. (A significant difference among the mean percentage body weight reduction for the three behavioral groups was also found.) In addition, a group of 'slow losers' who initially lost less than one half-pound (0.2 kg) per week and were subsequently placed on phentermine lost significantly more weight than a similar group which continued on placebo. These difference were maintained for 24 weeks.</t>
  </si>
  <si>
    <t>Salam, R.A.; Padhani, Z.A.; Das, J.K.; Shaikh, A.Y.; Hoodbhoy, Z.; Jeelani, S.M.; Lassi, Z.S.; Bhutta, Z.A.</t>
  </si>
  <si>
    <t>Effects of lifestyle modification interventions to prevent and manage child and adolescent obesity: A systematic review and meta-analysis</t>
  </si>
  <si>
    <t>The objective of this review was to assess the impact of lifestyle interventions (including dietary interventions, physical activity, behavioral therapy, or any combination of these interventions) to prevent and manage childhood and adolescent obesity. We conducted a comprehensive literature search across various databases and grey literature without any restrictions on publication, language, or publication status until February 2020. We included randomized controlled trials and quasi-experimental studies from both high income countries (HIC) and low-middle-income countries (LMICs). Participants were children and adolescents from 0 to 19 years of age. Studies conducted among hospitalized children and children with any pre-existing health conditions were excluded from this review. A total of 654 studies (1160 papers) that met the inclusion criteria were included in this review. A total of 359 studies targeted obesity prevention, 280 studies targeted obesity management, while 15 studies targeted both prevention and management. The majority of the studies (81%) were conducted in HICs, 10% of studies were conducted in upper middle income countries, while only 2% of the studies were conducted in LMICs. The most common setting for these interventions were communities and school settings. Evidence for the prevention of obesity among children and adolescents suggests that a combination of diet and exercise might reduce the BMI z-score (MD: −0.12; 95% CI: −0.18 to −0.06; 32 studies; 33,039 participants; I2 93%; low quality evidence), body mass index (BMI) by 0.41 kg/m2 (MD: −0.41 kg/m2; 95% CI: −0.60 to −0.21; 35 studies; 47,499 participants; I2 98%; low quality evidence), and body weight (MD: −1.59; 95% CI: −2.95 to −0.23; 17 studies; 35,023 participants; I2 100%; low quality evidence). Behavioral therapy alone (MD: −0.07; 95% CI: −0.14 to −0.00; 19 studies; 8569 participants; I2 76%; low quality evidence) and a combination of exercise and behavioral therapy (MD: −0.08; 95% CI: −0.16 to −0.00; 9 studies; 7334 participants; I2 74%; low quality evidence) and diet in combination with exercise and behavioral therapy (MD: −0.13; 95% CI: −0.25 to −0.01; 5 studies; 1806 participants; I2 62%; low quality evidence) might reduce BMI z-score when compared to the control group. Evidence for obesity management suggests that exercise only interventions probably reduce BMI z-score (MD: −0.13; 95% CI: −0.20 to −0.06; 12 studies; 1084 participants; I2 0%; moderate quality evidence), and might reduce BMI (MD: −0.88; 95% CI: −1.265 to −0.50; 34 studies; 3846 participants; I2 72%) and body weight (MD: −3.01; 95% CI: −5.56 to −0.47; 16 studies; 1701 participants; I2 78%; low quality evidence) when compared to the control group. and the exercise along with behavioral therapy interventions (MD: −0.08; 95% CI: −0.16 to −0.00; 8 studies; 466 participants; I2 49%; moderate quality evidence), diet along with behavioral therapy interventions (MD: −0.16; 95% CI: −0.26 to −0.07; 4 studies; 329 participants; I2 0%; moderate quality evidence), and combination of diet, exercise and behavioral therapy (MD: −0.09; 95% CI: −0.14 to −0.05; 13 studies; 2995 participants; I2 12%; moderate quality evidence) also probably decreases BMI z-score when compared to the control group. The existing evidence is most favorable for a combination of interventions, such as diet along with exercise and exercise along with behavioral therapy for obesity prevention and exercise alone, diet along with exercise, diet along with behavioral therapy, and a combination of diet, exercise, and behavioral therapy for obesity management. Despite the growing obesity epidemic in LMICs, there is a significant dearth of obesity prevention and management studies from these regions. © 2020 by the authors. Licensee MDPI, Basel, Switzerland.</t>
  </si>
  <si>
    <t>10.3390/nu12082208</t>
  </si>
  <si>
    <t>Berkowitz, R.I.; Fujioka, K.; Daniels, S.R.; Hoppin, A.G.; Owen, S.; Perry, A.C.; Sothern, M.S.; Renz, C.L.; Pirner, M.A.; Walch, J.K.; Jasinsky, O.; Hewkin, A.C.; Blakesley, V.A.</t>
  </si>
  <si>
    <t>Effects of sibutramine treatment in obese adolescents: A randomized trial</t>
  </si>
  <si>
    <t>Background: Increased prevalence of adolescent obesity requires effective treatment options beyond behavior therapy. Objective: To see whether sibutramine reduced weight more than placebo in obese adolescents who were receiving a behavior therapy program. Design: 12-month, 3:1 randomized, double-blind trial conducted from July 2000 to February 2002. Setting: 33 U.S. outpatient clinics. Participants: 498 participants 12 to 16 years of age with a body mass index (BMI) that was at least 2 units more than the U.S. weighted mean of the 95th percentile based on age and sex, to the upper limit of 44 kg/m2. Interventions: Site-specific behavior therapy plus 10 mg of sibutramine or placebo. Blinded study medication dose was uptitrated to 15 mg or placebo at month 6 if initial BMI was not reduced by 10%. Measurements: Body mass index, waist circumference, body weight, fasting lipid and glycemic variables, safety, and tolerability. Results: Seventy-six percent of patients in the sibutramine group and 62% of patients in the placebo group completed the study. The estimated mean treatment group difference at month 12 (linear mixed-effects model) favored sibutramine for change from baseline in BMI (-2.9 kg/m 2 [95% CI, -3.5 to -2.2 kg/m2]) and body weight (-8.4 kg [CI, -9.7 to -7.2 kg]) (P &lt; 0.001 for both). The sibutramine group had greater improvements in triglyceride levels, high-density lipoprotein cholesterol levels, insulin levels, and insulin sensitivity (P ≤ 0.001 for all). The rate of tachycardia was greater with sibutramine vs. placebo (12.5% vs. 6.2%; difference, 6.3 percentage points [CI, 1.0 to 11.7 percentage points]) but did not lead to increased withdrawal (2.4% vs. 1.5%; difference, 0.9 percentage point [CI, -1.7 to 3.5 percentage points]). Limitations: The 1-year study duration precluded assessment of long-term weight maintenance and putative health benefits and harms, and 24% and 38% of the sibutramine and placebo groups, respectively, did not complete follow-up. Conclusions: Sibutramine added to a behavior therapy program reduced BMI and body weight more than placebo and improved the profile of several metabolic risk factors in obese adolescents. © 2006 American College of Physicians.</t>
  </si>
  <si>
    <t>10.7326/0003-4819-145-2-200607180-00005</t>
  </si>
  <si>
    <t>Correll, C.U.; Cortese, S.; Croatto, G.; Monaco, F.; Krinitski, D.; Arrondo, G.; Ostinelli, E.; Zangani, C.; Fornaro, M.; Estradé, A.; Fusar-Poli, P.; Carvalho, A.F.; Solmi, M.</t>
  </si>
  <si>
    <t>Efficacy and acceptability of pharmacological, psychosocial, and brain stimulation interventions in children and adolescents with mental disorders: an umbrella review</t>
  </si>
  <si>
    <t>Top-tier evidence on the safety/tolerability of 80 medications in children/adolescents with mental disorders has recently been reviewed in this jour­nal. To guide clinical practice, such data must be combined with evidence on efficacy and acceptability. Besides medications, psychosocial inter­ventions and brain stimulation techniques are treatment options for children/adolescents with mental disorders. For this umbrella review, we systematically searched network meta-analyses (NMAs) and meta-analyses (MAs) of randomized controlled trials (RCTs) evaluating 48 medications, 20 psychosocial interventions, and four brain stimulation techniques in children/adolescents with 52 different mental disorders or groups of mental disorders, reporting on 20 different efficacy/acceptability outcomes. Co-primary outcomes were disease-specific symptom reduction and all-cause discontinuation (“acceptability”). We included 14 NMAs and 90 MAs, reporting on 15 mental disorders or groups of mental disorders. Overall, 21 medications outperformed placebo regarding the co-primary outcomes, and three psychosocial interventions did so (while seven outperformed waiting list/no treatment). Based on the meta-analytic evidence, the most convincing efficacy profile emerged for amphetamines, methylphenidate and, to a smaller extent, behavioral therapy in attention-deficit/hyperactivity disorder; aripiprazole, risperidone and several psychosocial interventions in autism; risperidone and behavioral interventions in disruptive behavior disorders; several antipsychotics in schizophrenia spectrum disorders; fluoxetine, the combination of fluoxetine and cognitive behavioral therapy (CBT), and interpersonal therapy in depression; aripiprazole in mania; fluoxetine and group CBT in anxiety disorders; fluoxetine/selective serotonin reuptake inhibitors, CBT, and behavioral therapy with exposure and response prevention in obsessive-compulsive disorder; CBT in post-traumatic stress disorder; imipramine and alarm behavioral intervention in enuresis; behavioral therapy in encopresis; and family therapy in anorexia nervosa. Results from this umbrella review of interventions for mental disorders in children/adolescents provide evidence-based information for clinical decision making. © 2021 World Psychiatric Association</t>
  </si>
  <si>
    <t>10.1002/wps.20881</t>
  </si>
  <si>
    <t>Iino, M.; Yamamoto, T.</t>
  </si>
  <si>
    <t>Efficacy and Safety of Biosimilar Filgrastim for Cord Blood Transplantation: A Single-Institution Retrospective Analysis</t>
  </si>
  <si>
    <t>Transplantation Proceedings</t>
  </si>
  <si>
    <t>Background: Filgrastim has been widely used for hematopoietic recovery after hematopoietic stem cell transplantation. Recently, biosimilar filgrastim (BF) has been approved for the same indications as for the originator filgrastim (OF). However, evidence of the efficacy and safety of BF for unrelated cord blood transplant (CBT) is unreported. Therefore, we evaluated the efficacy and safety of BF and OF (historical control) for CBT. Methods: Twenty-two consecutive patients with hematologic malignant tumors were assessed. Patients received BF (n = 12) or OF (n = 10) from day 1 after CBT for hematopoietic recovery. The time to hematopoietic recovery, total filgrastim dose, duration of filgrastim administration, total transfusion units, incidences of engraftment, documented infection, febrile neutropenia, acute and chronic graft-vs-host disease, incidence and severity of adverse events, hospitalization duration, and 100-day and 1-year overall survival were evaluated. Results: The median total dose of BF and OF used for hematopoietic recovery were 9.68 and 10.80 mg, respectively. There were no significant between-group differences in time to hematopoietic recovery, total filgrastim dose, duration of filgrastim administration, total transfusion units, incidences of engraftment, documented infection, febrile neutropenia, acute and chronic graft-vs-host disease, incidence and severity of adverse events, hospitalization duration, and overall survival. Multivariate analysis demonstrated that filgrastim type was not a significant factor for neutrophil recovery. Median total filgrastim costs per patient were 446,405 and 910,320 yen for BF and OF, respectively. Conclusions: BF is as safe and effective as OF for hematopoietic recovery after CBT. BF is a useful option for CBT owing to its economic benefits. © 2018 Elsevier Inc.</t>
  </si>
  <si>
    <t>10.1016/j.transproceed.2018.06.036</t>
  </si>
  <si>
    <t xml:space="preserve">Blood </t>
  </si>
  <si>
    <t>Sharp, S.C.; Hellings, J.A.</t>
  </si>
  <si>
    <t>Efficacy and safety of selective serotonin reuptake inhibitors in the treatment of depression in children and adolescents: Practitioner review</t>
  </si>
  <si>
    <t>Clinical Drug Investigation</t>
  </si>
  <si>
    <t>Background: Given the widespread reports involving the use of selective serotonin reuptake inhibitors (SSRIs) in children, the present paper reviews and discusses published double-blind, placebo-controlled studies assessing the safety and efficacy of SSRIs in children and adolescents with major depressive disorder. Methods: Published and unpublished double-blind, placebo-controlled studies of SSRIs in children and adolescents with depression during the years 1990-2004 were reviewed. A MEDLINE search was performed using the words 'depression', 'randomised controlled trial', 'SSRIs', 'children' and 'adolescents'. The GlaxoSmithKline website was also searched for relevant studies on paroxetine. Outcome measures were the Clinical Global Impressions scale, the Children's Depression Rating Scale-Revised, the Hamilton Rating Scale for Depression, the depression subscales of the Kiddie Schedule for Affective Disorders and Schizophrenia for Adolescents-Lifetime version, and the Montgomery and Asberg Depression Rating Scale. Adverse effects and withdrawal rates are reported. Results: There were seven randomised, placebo-controlled trials involving 1619 children and adolescents aged 6-18 years in total. The SSRIs fluoxetine, paroxetine, sertraline and citalopram were reported to exhibit safety and efficacy for treatment of depression in children and adolescents. Reanalysis of published and unpublished studies by the US FDA and the UK's Medicines and Healthcare products Regulatory Agency (MHRA) raised alerts regarding higher suicidal ideation rates from SSRIs in this population. Present guidelines are discussed. Conclusions: SSRIs remain a first-line pharmacological treatment for depression in children and adolescents for whom psychotherapy has failed or is unavailable. Suicidal ideation and behaviours merit close monitoring. More studies are needed. © 2006 Adis Data Information BV. All rights reserved.</t>
  </si>
  <si>
    <t>10.2165/00044011-200626050-00002</t>
  </si>
  <si>
    <t>Depression; review</t>
  </si>
  <si>
    <t>Barabasz, M.</t>
  </si>
  <si>
    <t>Efficacy of hypnotherapy in the treatment of eating disorders</t>
  </si>
  <si>
    <t>Research on the efficacy of hypnosis in the treatment of eating disorders has produced mixed findings. This is due in part to the interplay between the characteristics of people with eating disorders and the phenomena of hypnosis. In addition, several authors have noted that methodological limitations in hypnosis research often make evaluation of treatment efficacy difficult. Many of the studies extant provide insufficient information regarding the specifics of the hypnotic intervention(s) to facilitate replication and clinical implementation. Therefore, this paper only reviews literature with replicable methodological descriptions. It focuses on the three primary disorders of interest to clinicians: bulimia nervosa, anorexia nervosa, and obesity. The implications for evaluating treatment efficacy are discussed. Copyright © International Journal of Clinical and Experimental Hypnosis.</t>
  </si>
  <si>
    <t>10.1080/00207140701338688</t>
  </si>
  <si>
    <t xml:space="preserve">Hypnotherapy </t>
  </si>
  <si>
    <t>Feng, S.-T.; Wang, X.-L.; Wang, Y.-T.; Yuan, Y.-H.; Li, Z.-P.; Chen, N.-H.; Wang, Z.-Z.; Zhang, Y.</t>
  </si>
  <si>
    <t>Efficacy of Traditional Chinese Medicine Combined with Selective Serotonin Reuptake Inhibitors on the Treatment for Parkinson's Disease with Depression: A Systematic Review and Meta-Analysis</t>
  </si>
  <si>
    <t>American Journal of Chinese Medicine</t>
  </si>
  <si>
    <t>Depression is a common neuropsychiatric symptom of Parkinson's disease (PD), resulting in a lower quality of life and cognitive impairment in PD patients. Traditional Chinese medicine (TCM) formulas have been widely used in neurodegenerative disease and neuropsychic disorders to improve life quality of patients in ethnomedicine. TCM formulas combined with selective serotonin reuptake inhibitors (SSRIs) also have a positive effect on depressed PD compared with SSRIs as reported by several clinical studies. However, the results are discordant and failed to be conclusive. We aim to evaluate the efficacy of TCM formulas combined with SSRIs for depressed PD in this systematic review. We searched literatures from PubMed, Web of Science, Medline, Embase, Google Scholar, Chinese National Knowledge Infrastructure, Wanfang Database, and VIP Information Database before July 2020. We included randomized controlled trials investigating the efficacy of TCM formulas combined with SSRIs on depressed PD patients. This analysis was according to Preferred Reporting Items for Systematic Reviews and Meta-Analyses guideline. Eleven randomized clinical trials involving 861 subjects were enrolled in this analysis. The overall results showed that TCM formulas combined with SSRIs significantly improved the depression score [weighted mean difference (WMD):-4.920, 95% confidence interval (CI): (-5.999,-3.840); p¡ 0.001] and had a statistical significance on Unified Parkinson's Disease Rating Scale II score [WMD:-1.209, 95% CI: (-1.561,-0.857); p &lt; 0.001]. Furthermore, we observed that Chai-Hu-Shu-Gan Powder combined with SSRIs had a significant improvement on the depressive symptom in PD compared to the SSRIs alone [WMD:-5.390, 95% CI: (-7.66,-3.11); p &lt; 0.001]. No severe side events were reported in these included trials. This systematic review provided the evidences that TCM formulas combined with SSRIs might be helpful and safe in the treatment of depression of PD, including Chai-Hu-Shu-Gan Powder. Also, more randomized double-blinded trials with reliable design are required in the future. © 2021 World Scientific Publishing Company.</t>
  </si>
  <si>
    <t>10.1142/S0192415X21500282</t>
  </si>
  <si>
    <t>Parkinson's; review</t>
  </si>
  <si>
    <t>Billiard, M.; Bassetti, C.; Dauvilliers, Y.; Dolenc-Groselj, L.; Lammers, G.J.; Mayer, G.; Pollmächer, T.; Reading, P.; Sonka, K.</t>
  </si>
  <si>
    <t>EFNS guidelines on management of narcolepsy</t>
  </si>
  <si>
    <t>European Journal of Neurology</t>
  </si>
  <si>
    <t>Management of narcolepsy with or without cataplexy relies on several classes of drugs, namely stimulants for excessive daytime sleepiness and irresistible episodes of sleep, antidepressants for cataplexy and hypnosedative drugs for disturbed nocturnal sleep. In addition, behavioral measures can be of notable value. Guidelines on the management of narcolepsy have already been published. However contemporary guidelines are necessary given the growing use of modafinil to treat excessive daytime sleepiness in Europe within the last 5-10 years, and the decreasing need for amphetamines and amphetamine-like stimulants; the extensive use of new antidepressants in the treatment of cataplexy, apart from consistent randomized placebo-controlled clinical trials; and the present re-emergence of gamma-hydroxybutyrate under the name sodium oxybate, as a treatment of all major symptoms of narcolepsy. A task force composed of the leading specialists of narcolepsy in Europe has been appointed. This task force conducted an extensive review of pharmacological and behavioral trials available in the literature. All trials were analyzed according to their class evidence. Recommendations concerning the treatment of each single symptom of narcolepsy as well as general recommendations were made. Modafinil is the first-line pharmacological treatment of excessive daytime sleepiness and irresistible episodes of sleep in association with behavioral measures. However, based on several large randomized controlled trials showing the activity of sodium oxybate, not only on cataplexy but also on excessive daytime sleepiness and irresistible episodes of sleep, there is a growing practice in the USA to use it for the later indications. Given the availability of modafinil and methylphenidate, and the forseen registration of sodium oxybate for narcolepsy (including excessive daytime sleepiness, cataplexy, disturbed nocturnal sleep) in Europe, the place of other compounds will become fairly limited. Since its recent registration cataplexy sodium oxybate has now become the first-line treatment of cataplexy. Second-line treatments are antidepressants, either tricyclics or newer antidepressants, the later being increasingly used these past years despite few or no randomized placebo-controlled clinical trials. As for disturbed nocturnal sleep the best option is still hypnotics until sodium oxybate is registered for narcolepsy. The treatments used for narcolepsy, either pharmacological or behavioral, are diverse. However the quality of the published clinical evidences supporting them varies widely and studies comparing the efficacy of different substances are lacking. Several treatments are used on an empirical basis, specially antidepressants for cataplexy, due to the fact that these medications are already used widely in depressed patients, leaving little motivation from the manufacturers to investigate efficacy in relatively rare indications. Others, in particular the more recently developed substances, such as modafinil or sodium oxybate, are evaluated in large randomized placebo-controlled trials. Our objective was to reinforce the use of those drugs evaluated in randomized placebo-controlled trials and to reach a consensus, as much as possible, on the use of other available medications. © 2006 EFNS.</t>
  </si>
  <si>
    <t>10.1111/j.1468-1331.2006.01473.x</t>
  </si>
  <si>
    <t>Vignatelli, L.; Billiard, M.; Clarenbach, P.; Garcia-Borreguero, D.; Kaynak, D.; Liesiene, V.; Trenkwalder, C.; Montagna, P.</t>
  </si>
  <si>
    <t>EFNS guidelines on management of restless legs syndrome and periodic limb movement disorder in sleep</t>
  </si>
  <si>
    <t>In 2003, the EFNS Task Force was set up for putting forth guidelines for the management of the Restless Legs Syndrome (RLS) and the Periodic Limb Movement Disorder (PLMD). After determining the objectives for management and the search strategy for primary and secondary RLS and for PLMD, a review of the scientific literature up to 2004 was performed for the drug classes and interventions employed in treatment (drugs acting on the adrenoreceptor, antiepileptic drugs, benzodiazepines/hypnotics, dopaminergic agents, opioids, other treatments). Previous guidelines were consulted. All trials were analysed according to class of evidence, and recommendations formed according to the 2004 EFNS criteria for rating. Dopaminergic agents came out as having the best evidence for efficacy in primary RLS. Reported adverse events were usually mild and reversible; augmentation was a feature with dopaminergic agents. No controlled trials were available for RLS in children and for RLS during pregnancy. The following level A recommendations can be offered: for primary RLS, cabergoline, gabapentin, pergolide, ropinirole, levodopa and rotigotine by transdermal delivery (the latter two for short-term use) are effective in relieving the symptoms. Transdermal oestradiol is ineffective for PLMD. © 2006 EFNS.</t>
  </si>
  <si>
    <t>10.1111/j.1468-1331.2006.01410.x</t>
  </si>
  <si>
    <t>Ishiguro, H.; Yagasaki, H.; Horiuchi, Y.</t>
  </si>
  <si>
    <t>Ehlers-Danlos Syndrome in the Field of Psychiatry: A Review</t>
  </si>
  <si>
    <t>Ehlers-Danlos syndrome (EDS) comprises a series of rare hereditary connective tissue diseases characterized by joint hypermobility, joint dislocation, and hyperextensibility of the skin, as well as cardiovascular involvement. EDS is often associated with chronic widespread physical pain, which can lead to psychological pain. Poor awareness and limited diagnosis of EDS and related symptoms result in decreased self-esteem and confusion regarding physical sensation. Furthermore, EDS imposes substantial psychological burden on patients due to exercise restriction, scars, keloids, and subcutaneous fat accumulation on the extremities, which leads to parental overprotection and bullying experiences from other children at school age. Recent large-scale studies have suggested that patients with EDS have a higher risk of mood disorders than the general population. Other cohort studies indicated high prevalence of anorexia nervosa, addiction, obsessive compulsive disorder, and anxiety disorder were found in patients with EDS. Case reports instead indicated that some psychiatric disorders were secondary symptoms due to physical problems from EDS. Therefore, psychiatrists must be more knowledgeable and proactive about EDS in their practice. We review the previous case reports and literature for patients with EDS, along with our own case of complicated psychiatric problems, which are strongly related to early stressful situations through childhood and adolescence. This is to aid general psychiatrists in the discussion of appropriate medical management in such infrequent, yet challenging conditions. Copyright © 2022 Ishiguro, Yagasaki and Horiuchi.</t>
  </si>
  <si>
    <t>10.3389/fpsyt.2021.803898</t>
  </si>
  <si>
    <t xml:space="preserve">Ehlers-Danlos; also review </t>
  </si>
  <si>
    <t>Mancini, C.; Van Ameringen, M.; Bennett, M.; Patterson, B.; Watson, C.</t>
  </si>
  <si>
    <t>Emerging treatments for child and adolescent social phobia: A review</t>
  </si>
  <si>
    <t>Social anxiety disorder, or social phobia (SP), is an anxiety disorder characterized by excessive fear of exposure to situations that involve potential scrutiny by others. SP is a common psychiatric problem in children and adolescents, often presenting with comorbid anxiety and mood disorders. Although the onset of SP is typically in late childhood or early adolescence, most afflicted individuals go undiagnosed for years, not seeking treatment until adulthood. First-line treatments for SP in adults support the use of pharmacotherapy and cognitive behavioral therapy. There is new and emerging data in youths with SP to support the use of similar treatments. This paper will review the clinical characteristics, epidemiology, and treatment of SP in youths. Current investigations using selective serotonin reuptake inhibitors (SSRIs), serotonin norepinephrine reuptake inhibors, benzodiazepines, and monoamine oxidase inhibitors in youths will be reviewed. Several studies on the use of cognitive behavioral therapy in youths will also be examined. Practical guidelines for clinicians who treat children and adolescents are also presented.</t>
  </si>
  <si>
    <t>10.1089/cap.2005.15.589</t>
  </si>
  <si>
    <t xml:space="preserve">Phobia; also review </t>
  </si>
  <si>
    <t>Leite, C.E.P.; Vicentini, H.C.; Neves, J.S.; Torres, A.R.</t>
  </si>
  <si>
    <t>Emetophobia: A critical review about an understudied disorder</t>
  </si>
  <si>
    <t>Jornal Brasileiro de Psiquiatria</t>
  </si>
  <si>
    <t>Introduction: Emetophobia or fear of vomit - which includes an excessive fear of vomiting or seeing other people vomiting and can be triggered by internal and external stimuli -is a complex and fairly unknown disorder. Objective: This study aimed at reviewing the current knowledge about this condition. Method: A conventional literature review of the previous 30 years, using as search strategy the following keywords: "emetophobia", "emetophobic", "fear of vomiting", "vomiting phobia", and "phobia of vomit". All articles about the epidemiology, phenomenology, differential diagnosis and treatment of emetophobia were included, as well as articles cited in these ones. Results: There are no available data on the prevalence in the general population and little is known about the etiology of emetophobia. Most studies describe predominance in females, early onset and chronic course. The avoidant behaviors can have a significant impact on occupational, social and family lives. The most important differential diagnoses are: panic isorder with agoraphobia, social phobia, anorexia nervosa and obsessive-compulsive disorder. Treatment studies are mostly case reports and no controlled clinical trials have been published. Cognitive-behavioral interventions, however, seem to be promising. Conclusion: More studies are needed for a better understanding of the epidemiology, clinical picture, etiology, classification and treatment of emetophobia.</t>
  </si>
  <si>
    <t>10.1590/s0047-20852011000200007</t>
  </si>
  <si>
    <t xml:space="preserve">Fear of vomit; also review </t>
  </si>
  <si>
    <t>Burnatowska, E.; Wikarek, A.; Oboza, P.; Ogarek, N.; Glinianowicz, M.; Kocelak, P.; Olszanecka-Glinianowicz, M.</t>
  </si>
  <si>
    <t>Emotional Eating and Binge Eating Disorders and Night Eating Syndrome in Polycystic Ovary Syndrome—A Vicious Circle of Disease: A Systematic Review</t>
  </si>
  <si>
    <t>Obesity is an established risk factor for the development of polycystic ovary syndrome (PCOS), especially phenotype A. PCOS is an important cause of fertility disorders in a large group of women of reproductive age. For many years, effective methods of treating hormonal disorders associated with PCOS have been sought in order to restore ovulation with regular menstrual cycles. Numerous studies support obesity treatment as an effective therapeutic method for many women. A seemingly simple method of treatment may prove to be particularly difficult in this group of women. The reason for this may be the lack of recognition the primary cause of obesity development or the occurrence of a vicious circle of disease. Primary causes of developing obesity may be emotional eating (EE) and eating disorders (EDs), such as binge eating disorder (BED) and its extreme form, addictive eating, as well as night eating syndrome (NES). All of these are caused by impaired function of the reward system. Consequently, these disorders can develop or be exacerbated in women with obesity and PCOS as a result of depression and anxiety related to hirsutism and fertility disturbances. Therefore, for the effective treatment of obesity, it is very important to recognize and treat EE, BED, and NES, including the appropriate selection of pharmacotherapy and psychotherapy. Therefore, the aim of our manuscript is to analyze the available data on the relationships between EE, BED, NES, obesity, and PCOS and their impact on the treatment of obesity in women with PCOS. © 2023 by the authors.</t>
  </si>
  <si>
    <t>10.3390/nu15020295</t>
  </si>
  <si>
    <t>Nutzinger, D.O.; Cayiroglu, S.; Sachs, G.; Zapotoczky, H.G.</t>
  </si>
  <si>
    <t>Emotional problems during weight reduction: Advantages of a combined behavior therapy and antidepressive drug therapy for obesity</t>
  </si>
  <si>
    <t>Depressive symptoms may increase in a subgroup of obese individuals shortly after beginning a weight-reducing diet. Therefore an additional antidepressive medication should have a positive effect on the course and results of therapy. This hypothesis was tested in three different institutional settings, with identical therapeutic programs. In this study there were 23 obese women. Therapeutic strategies were concerned with an increase of self-control over eating behavior, the improvement of social skills, and the establishment of new problem- solving abilities. Doxepin was used as the anti-depressant in a double blind procedure. Our results seem to support the hypothesis of this study: depressive symptoms markedly increased soon after the beginning of weight-reduction: additional antidepressive medication helped to improve the symptoms and in the long term had a positive effect on the rate of weight loss. © 1985.</t>
  </si>
  <si>
    <t>10.1016/0005-7916(85)90066-7</t>
  </si>
  <si>
    <t>Giombini, Lucia; Nesbitt, Sophie; Leppanen, Jenni; Cox, Hannah; Foxall, Anna; Easter, Abigail; Tchanturia, Kate</t>
  </si>
  <si>
    <t>Emotions in play: Young people's and clinicians' experience of 'thinking about emotions' group.</t>
  </si>
  <si>
    <t>Purpose: Emotional difficulties in young people (YP) with anorexia nervosa (AN) are well recognised. Improved strategies are needed to support inpatients to tolerate group therapy and to help them to better identify and manage their emotions. Cognitive Remediation and Emotion Skills Training (CREST) for AN adults, aimed at improving emotional processing skills, has been found beneficial in adult AN groups. A case series of CREST was conducted in an inpatient ward for YP (CREST-YP) to evaluate its suitability for a younger population. Methods: A mixed-methods assessment was used. Thirty-two YP and 3 facilitators took part in qualitative interviews. YP (n = 32) also completed pre- and post-self-report questionnaires assessing emotional functioning. Results: Preliminary qualitative results showed that YP found it helpful to learn about emotion processes. More support is needed to clarify the link between emotions and AN. Quantitative results showed no significant changes in YP's self-perceived emotional functioning. Although no statistically significant changes were observed, a small increase in YP's use of both reappraisal (standardised mean changes scores, SMCC 0.22) and suppression (SMCC -0.22) as a means to regulate their emotions was found. Conclusions: Pilot findings suggest that CREST-YP is a suitable intervention for YP with AN. Age-appropriate adaptations are needed to improve YP's engagement in group CREST. Level of evidence: Level IV: Evidence obtained from multiple time series. (PsycInfo Database Record (c) 2021 APA, all rights reserved)</t>
  </si>
  <si>
    <t>10.1007/s40519-019-00646-3</t>
  </si>
  <si>
    <t>Emotions</t>
  </si>
  <si>
    <t>Cooper, K.M.; Ackerman, K.E.</t>
  </si>
  <si>
    <t>Endocrine Implications of Relative Energy Deficiency in Sport</t>
  </si>
  <si>
    <t>Contemp. Endocrinol.</t>
  </si>
  <si>
    <t>In 2014, the International Olympic Committee (IOC) released a consensus statement introducing the term relative energy deficiency in sport (RED-S). RED-S refers to the various potential health and performance consequences of inadequate energy availability in the athlete. The RED-S concept expands upon the well-established female athlete triad and emphasizes that low EA can affect women and men. In this chapter, we briefly describe the RED-S health and performance models and then specifically focus on the endocrine implications of RED-S, including what are described as “menstrual function,” “bone health,” “metabolic,” and “endocrine” effects of RED-S. © 2020, Springer Nature Switzerland AG.</t>
  </si>
  <si>
    <t>Endocrines; also review</t>
  </si>
  <si>
    <t>Otto, M.W.; Kredlow, M.A.; Smits, J.A.J.; Hofmann, S.G.; Tolin, D.F.; de Kleine, R.A.; van Minnen, A.; Evins, A.E.; Pollack, M.H.</t>
  </si>
  <si>
    <t>Enhancement of Psychosocial Treatment With D-Cycloserine: Models, Moderators, and Future Directions</t>
  </si>
  <si>
    <t>Advances in the understanding of the neurobiology of fear extinction have resulted in the development of d-cycloserine (DCS), a partial glutamatergic N-methyl-D-aspartate agonist, as an augmentation strategy for exposure treatment. We review a decade of research that has focused on the efficacy of DCS for augmenting the mechanisms (e.g., fear extinction) and outcome of exposure treatment across the anxiety disorders. Following a series of small-scale studies offering strong support for this clinical application, more recent larger-scale studies have yielded mixed results, with some showing weak or no effects. We discuss possible explanations for the mixed findings, pointing to both patient and session (i.e., learning experiences) characteristics as possible moderators of efficacy, and offer directions for future research in this area. We also review recent studies that have aimed to extend the work on DCS augmentation of exposure therapy for the anxiety disorders to DCS enhancement of learning-based interventions for addiction, anorexia nervosa, schizophrenia, and depression. Here, we attend to both DCS effects on facilitating therapeutic outcomes and additional therapeutic mechanisms beyond fear extinction (e.g., appetitive extinction, hippocampal-dependent learning). © 2016 Society of Biological Psychiatry</t>
  </si>
  <si>
    <t>10.1016/j.biopsych.2015.09.007</t>
  </si>
  <si>
    <t>Enhancement drug; also review</t>
  </si>
  <si>
    <t>Nield, L.S.; Kamat, D.</t>
  </si>
  <si>
    <t>Enuresis: How to evaluate and treat</t>
  </si>
  <si>
    <t>Nocturnal enuresis is a common, distressing condition that a primary care provider will encounter frequently. A thorough history, physical examination, and urinalysis need to be performed to ensure that an underlying disease or contributory condition (e.g., constipation) is not present. Any underlying problems, such as constipation or stress, should be addressed to optimize the patient's care. The family and child will have to be educated about the problem and the risks, benefits, and long-term success rates of the available treatments. Overall, the enuresis alarm is the most effective in the long term, and bladder training, desmopressin, and anticholinergics are helpful in a subset of patients who have small bladder capacities, produce large amounts of urine at night, or experience detrussor instability. In the primary care provider's office, it is not possible to determine if these underlying conditions exist. A daytime bladder capacity can be obtained, but the functional night-time bladder capacity cannot. Therefore, treatments can be prescribed on a trial-and-error basis with guidance from the clinician. The family will decide which intervention is most suitable to their own situation. Some families are resistant to administering any medications at all, while others express impatience with use of the alarm. The physician will have to advise if combination therapy should be tried. Probably the most important aspect of care is that the child and family are reassured frequently that nocturnal enuresis resolves with time in the overwhelming majority of patients.</t>
  </si>
  <si>
    <t>10.1177/000992280404300501</t>
  </si>
  <si>
    <t>Enuresis</t>
  </si>
  <si>
    <t>Kornstein, S.G.</t>
  </si>
  <si>
    <t>Epidemiology and recognition of binge-eating disorder in psychiatry and primary care</t>
  </si>
  <si>
    <t>Substantial unmet needs exist regarding the awareness, diagnosis, and treatment of binge-eating disorder (BED). Affecting both men and women and appearing in all ethnic groups, BED is the most prevalent of all the eating disorders in the United States and worldwide. Left untreated, BED causes significant impairment, reduced quality of life, and decreased productivity. Many patients are unaware of the disorder and present for treatment of weight-related issues or comorbid medical and psychiatric conditions. Communication barriers, such as the reluctance of patients to volunteer information about their eating habits and of clinicians to ask potentially sensitive questions, may be overcome with the use of diagnostic criteria along with appropriate assessment questions and screening tools. Early recognition and accurate diagnosis may help mitigate the long-term impact of BED. © Copyright 2017 Physicians Postgraduate Press, Inc.</t>
  </si>
  <si>
    <t>10.4088/JCP.sh16003su1c.01</t>
  </si>
  <si>
    <t>Cristea, I.A.; Cuijpers, P.; Naudet, F.</t>
  </si>
  <si>
    <t>Equivalence of psychodynamic therapy to other established treatments: Limited supporting evidence and clinical relevance</t>
  </si>
  <si>
    <t>10.1176/appi.ajp.2017.17050592</t>
  </si>
  <si>
    <t>Ahn, J.-H.; Patkar, A.A.</t>
  </si>
  <si>
    <t>Escitalopram for the treatment of major depressive disorder in youth</t>
  </si>
  <si>
    <t>Major depressive disorder (MDD) is a serious public problem, affecting 4 - 6% of adolescents at any one time. Although adolescent MDD needs early and appropriate intervention, concerns regarding the risk of suicidality associated with antidepressant treatment and efficacy of pharmacotherapy have led to decreased use of antidepressants in children and adolescents. After the approval of fluoxetine in 2003, escitalopram received FDA approval in 2009 for the acute and maintenance treatment of MDD in adolescent patients. Areas covered: The paper addressed the following questions: Is escitalopram effective for adolescent MDD? How large is the magnitude of effectiveness? Does escitalopram treatment have any benefit in adolescents compared with the risk of suicidal behavior and treatment-emergent adverse events? Expert opinion: The efficacy of escitalopram in adolescent MDD was demonstrated in a double-blind, randomized, controlled trial and extrapolated from a similar citalopram trial. The optimal dose is 10 mg/day and the magnitude of the antidepressant effect is modest. Escitalopram treatment is generally well tolerated by adolescents, but treatment-emergent agitation, suicidal behavior and manic symptoms should be closely monitored. Escitalopram can be used as one of the first-line treatment options for moderate to severe MDD in adolescents. © 2011 Informa UK, Ltd.</t>
  </si>
  <si>
    <t>10.1517/14656566.2011.604632</t>
  </si>
  <si>
    <t>Möller, H.-J.; Langer, S.; Schmauß, M.</t>
  </si>
  <si>
    <t>Escitalopram in clinical practice: Results of an open-label trial in outpatients with depression in a naturalistic setting in Germany</t>
  </si>
  <si>
    <t>Introduction: An open, multi-center, study was designed to address the efficacy and tolerability profile of treatment with escitalopram under naturalistic conditions in outpatients with depression. Methods: A total of 11,760 patients were treated with escitalopram and followed for 8 weeks. Rating scales included the Clinical Global Impression-Severity (CGI-S), the Clinical Global Impression-Improvement (CGI-I), and a short version of the Montgomery-Asberg Depression Rating Scale (svMADRS) for assessment of various clinical parameters. Results: During the course of the study, patients showed a clear pattern of improvement in their general state of health (CGI-S) and a decrease in the severity of their depression. The majority (82.8%) of patients initially received 10 mg/day escitalopram. By the end of the trial period, 32.5% of the patients were treated with 20 mg/ day escitalopram compared to 64.0% receiving 10 mg/day escitalopram. After 2 weeks, 40.7% of patients were much or very much improved (CGI-I ≤ 2), increasing to 82.5% at the last assessment. There were no significant differences in response to treatment between women and men, with regard to treatment by specialists versus GPs, or with regard to age (≤65 versus &gt;65 years of age). Adverse reactions were similar to those found in controlled trials, and no new reactions were noted. The most common adverse reactions were nausea, anxiety, and vertigo. Conclusions: This observational study corroborates the high therapeutic efficacy of escitalopram treatment, while confirming the tolerability profile, in a naturalistic treatment setting. © Georg Thieme Verlag KG Stuttgart.</t>
  </si>
  <si>
    <t>10.1055/s-2007-970142</t>
  </si>
  <si>
    <t>Bouhlas, L.; Bond, N.</t>
  </si>
  <si>
    <t>Establishing adolescent and young adult therapy programs</t>
  </si>
  <si>
    <t>Journal of Quality in Clinical Practice</t>
  </si>
  <si>
    <t>Perth Clinic is a 35-bed private psychiatric clinic. In February 1999 an adolescent and young adult therapy service was introduced in response to an increasing number of enquiries regarding the treatment of adolescent and young adults with psychiatric disorders. This program was developed by a working party of mental health professionals including psychiatrists, clinical psychologists, nurses and occupational therapists. The program design described the type of program to be delivered, its content and structure, and the method of evaluation. In consultation with similar services around the world, Perth Clinic developed two therapy streams for this population. The first is an inpatient program based on an open group format of 4 1/2 hours of therapy daily. The second is a closed group program conducted for two 3 hour sessions per week. Groups are held in the late afternoon (16.00-19.00 h) for an 8 week period. Both streams have a maximum of eight participants and all participants are referred by a psychiatrist. Outcomes are measured by a battery of clinical questionnaires which provide objective measurement of mood changes. Patient and parent satisfaction with the program is also measured. Indicators at this early stage are that this is an effective intervention program with high rates of attendance and good prognostic data. This study describes the first 6 months of this program's operation.</t>
  </si>
  <si>
    <t>10.1046/j.1440-1762.2000.00365.x</t>
  </si>
  <si>
    <t>Description of inpatient and group outpatient therapy in one clinic - not intervention-based and not specific to anorexia nervosa</t>
  </si>
  <si>
    <t>Strawn, J.R.; Wehry, A.M.; Delbello, M.P.; Rynn, M.A.; Strakowski, S.</t>
  </si>
  <si>
    <t>Establishing the neurobiologic basis of treatment in children and adolescents with generalized anxiety disorder</t>
  </si>
  <si>
    <t>Depression Anxiety</t>
  </si>
  <si>
    <t>Generalized anxiety disorder (GAD) is associated with significant morbidity in children and adolescents, yet only recently have the neuropharmacology and neurophysiology of this condition been studied in youth. Accumulating data suggest structural and functional abnormalities within the brain's fear networks in youth with GAD. Additionally, seven studies examined the efficacy of medications that modulate this system and, in some cases, the direct effects of these medications on structures within these networks (e.g. amygdala, ventrolateral prefrontal cortex [VLPFC]). In this review, we summarize the extant functional, functional connectivity, and structural neuroimaging data in children and adolescents with GAD. In addition, data concerning selective serotonin reuptake inhibitors (SSRIs), selective serotonin norepinephrine reuptake inhibitors (SSNRIs), atypical anxiolytics, benzodiazepines, and psychotherapy are reviewed in the context of the neurophysiology of pediatric GAD. The existing data suggest abnormal activity within the amygdala, VLPFC, and anterior cingulate cortex, as well as the possibility of impaired connectivity among these brain regions. In addition to numerous cognitive behavioral therapy (CBT) trials, five randomized, controlled psychopharmacologic trials primarily in youth with GAD suggest that SSRIs and SSNRIs are effective for this condition. These findings also raise the possibility that functional activity within the amygdala and VLPFC may be altered following successful treatment. © 2012 Wiley Periodicals, Inc.</t>
  </si>
  <si>
    <t>10.1002/da.21913</t>
  </si>
  <si>
    <t>Taylor, E.; Döpfner, M.; Sergeant, J.; Asherson, P.; Banaschewski, T.; Buitelaar, J.; Coghill, D.; Danckaerts, M.; Rothenberger, A.; Sonuga-Barke, E.; Steinhausen, H.-C.; Zuddas, A.</t>
  </si>
  <si>
    <t>European clinical guidelines for hyperkinetic disorder - First upgrade</t>
  </si>
  <si>
    <t>European Child and Adolescent Psychiatry, Supplement</t>
  </si>
  <si>
    <t>Background: The validity of clinical guidelines changes over time, because new evidence-based knowledge and experience develop. Objective: Hence, the European clinical guidelines on hyperkinetic disorder from 1998 had to be evaluated and modified. Method Discussions at the European Network for Hyperkinetic Disorders (EUNETHYDIS) and iterative critique of each clinical analysis. Guided by evidence-based information and based on evaluation (rather than metaanalysis) of the scientific evidence a group of child psychiatrists and psychologists from several European countries updated the guidelines of 1998. When reliable information is lacking the group gives a clinical consensus when it could be found among themselves. Results: The group presents here a set of recommendations for the conceptualisation and management of hyperkinetic disorder and attention deficit/hyperactivity disorder (ADHD). Conclusion: A general scheme for practice in Europe could be provided, on behalf of the European Society for Child and Adolescent Psychiatry (ESCAP).</t>
  </si>
  <si>
    <t>10.1007/s00787-004-1002-x</t>
  </si>
  <si>
    <t>Hyperkineses</t>
  </si>
  <si>
    <t>Mohajerin, B.; Lynn, S.J.; Bakhtiyari, M.; Dolatshah, B.</t>
  </si>
  <si>
    <t>Evaluating the Unified Protocol in the Treatment of Dissociative Identify Disorder</t>
  </si>
  <si>
    <t>The Unified Protocol for the Transdiagnostic Treatment of Emotional Disorders (UP; Barlow, Allen, &amp; Choate, 2004) is a transdiagnostic cognitive behavior therapy for emotional disorders that addresses mood, anxiety, somatoform, and borderline personality disorders. Patients diagnosed with dissociative identity disorder (DID) form a nontrivial subset of patients. Extant treatment guidelines (ISSTD, 2011) emphasize the need to strive for fusion of identities (i.e., the creation of a unified sense of self). In contrast, the UP strives to inculcate an array of adaptive emotion skills, including cognitive reappraisal, emotional awareness, and affect tolerance, prior to planned exposure to traumatic memories. In this study, we provide the first assessment of the effectiveness of the UP with 5 individuals diagnosed with DID and co-occurring disorders and symptoms tracked at multiple time points. After 18–22 sessions, 4 patients exhibited significant reductions in anxiety, depression, and dissociative symptoms, and increases in emotional regulation, with significant improvements in symptomatology maintained after follow-ups of 1, 3, and 6 months. A fifth participant with prominent suicidal ideation was treated for 42 sessions and achieved comparable reductions in symptoms. None of the patients met criteria for DID or any other disorder at 6-month follow-up. © 2020</t>
  </si>
  <si>
    <t>10.1016/j.cbpra.2019.07.012</t>
  </si>
  <si>
    <t>Dissociative Identify Disorder</t>
  </si>
  <si>
    <t>Pook, M.; Tuschen-Caffier, B.; Brähler, E.</t>
  </si>
  <si>
    <t>Evaluation and comparison of different versions of the Body Shape Questionnaire</t>
  </si>
  <si>
    <t>The Body Shape Questionnaire (BSQ) is a widely used scale to assess body dissatisfaction. Several short forms of the BSQ have been introduced. In the present study, the full-length 34-item version of the BSQ and seven derivations were evaluated. Factorial validity was analyzed by confirmatory factor analyses in a representative sample of German females (n = 1080). Treatment sensitivity was evaluated in a sample of 43 women with bulimia nervosa who completed the BSQ before and after cognitive-behavioral therapy. While fit indices of the full-length version of the BSQ were poor, three of the derivations had reasonable fit. If treatment sensitivity is considered, one of the short forms performed best. This derivation is one of the eight-item versions of the BSQ (suggested abbreviation: BSQ-8C). In conclusion, the present study presents the empirical background for choosing between eight different versions of the BSQ. Thus, it is no longer necessary for researchers and clinicians to make their choice based on subjective criteria. Nevertheless, research on the derivations of the BSQ as stand-alone questionnaires is needed. © 2006 Elsevier Ireland Ltd. All rights reserved.</t>
  </si>
  <si>
    <t>10.1016/j.psychres.2006.08.002</t>
  </si>
  <si>
    <t>Panuganti, B.; Tarbox, M.</t>
  </si>
  <si>
    <t>Evaluation and management of pruritus and scabies in the elderly population</t>
  </si>
  <si>
    <t>Pruritus is the most common dermatologic complaint in individuals older than 65 years. The elderly comprise a demographic that seeks medical attention for itch with greater frequency than other age groups. Managing pruritus in elderly patients represents a unique therapeutic challenge attributable to a range of circumstances that are of particular importance in this population. Topical steroid therapy must be administered carefully, and other forms of treatment, including phototherapy, may be difficult to maintain. The challenge of treating pruritus in the elderly might also stem from communication barriers that prevent definitive identification of the itch's underlying etiology or severity. © 2013 Elsevier Inc.</t>
  </si>
  <si>
    <t>10.1016/j.cger.2013.01.009</t>
  </si>
  <si>
    <t xml:space="preserve">Itching </t>
  </si>
  <si>
    <t>Brigham, K.S.; Manzo, L.D.; Eddy, K.T.; Thomas, J.J.</t>
  </si>
  <si>
    <t>Evaluation and Treatment of Avoidant/Restrictive Food Intake Disorder (ARFID) in Adolescents</t>
  </si>
  <si>
    <t>Purpose of Review: Avoidant/restrictive food intake disorder (ARFID) was added to the psychiatric nomenclature in 2013. However, youth with ARFID often present first to medical—rather than psychiatric—settings, making its evaluation and treatment relevant to pediatricians. Recent Findings: ARFID is defined by limited volume or variety of food intake motivated by sensory sensitivity, fear of aversive consequences, or lack of interest in food or eating; and associated with medical, nutritional, and/or psychosocial impairment. It appears to be as common as anorexia nervosa and bulimia nervosa and can occur in individuals of all ages. ARFID is heterogeneous in presentation and may require both medical and psychological management. Summary: Pediatricians should be aware of the diagnostic criteria for ARFID and the possibility that these patients may require medical intervention and referral for psychological treatment. The neurobiology underlying ARFID is unknown, and novel treatments are currently being tested. © 2018, Springer Science+Business Media, LLC, part of Springer Nature.</t>
  </si>
  <si>
    <t>10.1007/s40124-018-0162-y</t>
  </si>
  <si>
    <t xml:space="preserve">Other primary eating disorder diagnosis; also review </t>
  </si>
  <si>
    <t>Ramakrishnan, K.</t>
  </si>
  <si>
    <t>Evaluation and treatment of enuresis</t>
  </si>
  <si>
    <t>Enuresis is defined as repeated, spontaneous voiding of urine during sleep in a child five years or older. It affects 5 to 7 million children in the United States. Primary nocturnal enuresis is caused by a disparity between bladder capacity and nocturnal urine production and failure of the child to awaken in response to a full bladder. Less commonly, enuresis is secondary to a medical, psychological, or behavioral problem. A diagnosis usually can be made with a history focusing on enuresis and a physical examination followed by urinalysis. Imaging and urodynamic studies generally are not needed unless specifically indicated (e.g., to exclude suspected neurologic or urologic disease). Primary nocturnal enuresis almost always resolves spontaneously over time. Treatment should be delayed until the child is able and willing to adhere to the treatment program; medications are rarely indicated in children younger than seven years. If the condition is not distressing to the child, treatment is not needed. However, parents should be reassured about their child's physical and emotional health and counseled about eliminating guilt, shame, and punishment. Enuresis alarms are effective in children with primary nocturnal enuresis and should be considered for older, motivated children from cooperative families when behavioral measures are unsuccessful. Desmopressin is most effective in children with nocturnal polyuria and normal bladder capacity. Patients respond to desmopressin more quickly than to alarm systems. Combined treatment is effective for resistant cases. Copyright © 2008 American Academy of Family Physicians.</t>
  </si>
  <si>
    <t>Azar, S.T.; Zantout, M.S.</t>
  </si>
  <si>
    <t>Evaluation and treatment of obesity</t>
  </si>
  <si>
    <t>Journal Medical Libanais</t>
  </si>
  <si>
    <t>Nevonen, L.; Mark, M.; Levin, B.; Lindström, M.; Paulson-Karlsson, G.</t>
  </si>
  <si>
    <t>Evaluation of a new Internet-based self-help guide for patients with bulimic symptoms in Sweden</t>
  </si>
  <si>
    <t>The current study evaluated a new Internet-based self-help guide based on cognitive-behavioural therapy for patients with bulimic symptoms. Thirty-eight participants from a waiting list at an eating-disorder outpatient unit were assessed pre-treatment, post-treatment and at a 2-month follow-up using the Rating of Anorexia and Bulimia interview-revised version, an anamnesis questionnaire, the Eating Disorder Inventory-2 (EDI-2) and Symptom Check List-90-Revised (SCL-90R). The SCL-90R Global Severity Index and most EDI-2 subscales showed significant differences from pre-to post-treatment and the 2-month follow-up, apart from ineffectiveness, impulse regulation and social insecurity. Expert ratings revealed a significant reduction in vomiting, dietary restraints and weight phobia, with the exception of binge eating from pre-treatment to the 2-month follow-up. Exercise increased significantly, indicating that participants changed their method of compensation. An Internet-based self-help guide for bulimic symptoms is a promising new tool and can be used effectively as the first step in a stepped-care model. Further evaluations with randomized controlled trials are necessary.</t>
  </si>
  <si>
    <t>10.1080/08039480601021993</t>
  </si>
  <si>
    <t>Kociancic, T.; Reed, M.D.; Findling, R.L.</t>
  </si>
  <si>
    <t>Evaluation of risks associated with short-and long-term psychostimulant therapy for treatment of ADHD in children</t>
  </si>
  <si>
    <t>Expert Opinion on Drug Safety</t>
  </si>
  <si>
    <t>Attention-deficit hyperactivity disorder (ADHD) is a common condition during childhood that is associated with significant psychosocial dysfunction. Psychostimulants are the compounds that have been most extensively studied for the treatment of ADHD in children. There is substantial scientific evidence that several methylphenidate- and amphetamine-based preparations have acute efficacy in the treatment of this condition in children. The short-term safety and tolerability of these compounds has been reasonably well-studied and the risks associated with psychostimulant therapy in the short-term are generally acceptable. However, the amount of long-term effectiveness and safety data relating to these compounds is relatively small. Data that do exist suggest that long-term treatment with psychostimulants in appropriately diagnosed patients may be associated with salutary effects as well as relatively modest risks. Until more extensive, methodologically rigorous data are available, it appears that judicious psychostimulant pharmacotherapy of ADHD in children may be justified. 2004 © Ashley Publications Ltd.</t>
  </si>
  <si>
    <t>10.1517/14740338.3.2.93</t>
  </si>
  <si>
    <t>Dy, S.M.; Apostol, C.C.</t>
  </si>
  <si>
    <t>Evidence-based approaches to other symptoms in advanced cancer</t>
  </si>
  <si>
    <t>Cancer Journal</t>
  </si>
  <si>
    <t>Dyspnea, nausea and vomiting, anorexia, fatigue, and sleep disturbances are common and distressing in advanced cancer. We updated previous systematic reviews of how these symptoms can be alleviated with targeted literature searches. The approach to these symptoms requires comprehensive symptom assessment; treating underlying causes when benefits exceed risks; prioritizing treatment, as patients usually have many symptoms; and addressing psychosocial and spiritual distress. For dyspnea, evidence supports systemic opioids and nonpharmacological treatments such as a fan. The strongest evidence supports metoclopramide for cancer-related nausea and octreotide for bowel obstruction. For anorexia, enteral or parenteral nutrition is indicated with obstruction and expected prognosis of at least 6 weeks. Evidence supports several drugs for appetite affecting quality of life. For fatigue, evidence supports psychosocial interventions and methylphenidate. For insomnia, evidence supports cognitive-behavioral therapy in cancer; no sleep agents have superior effectiveness. Copyright © 2010 by Lippincott Williams &amp; Wilkins.</t>
  </si>
  <si>
    <t>10.1097/PPO.0b013e3181f45877</t>
  </si>
  <si>
    <t xml:space="preserve">Cancer </t>
  </si>
  <si>
    <t>Batelaan, N.M.; Van Balkom, A.J.L.M.; Stein, D.J.</t>
  </si>
  <si>
    <t>Evidence-based pharmacotherapy of panic disorder: An update</t>
  </si>
  <si>
    <t>The evidence-based pharmacotherapy of panic disorder continues to evolve. This paper reviews data on first-line pharmacotherapy, evidence for maintenance treatment, and management options for treatment-refractory patients. A Medline search of research on pharmacotherapy was undertaken, and a previous systematic review on the evidence-based pharmacotherapy of panic disorder was updated. Selective serotonin reuptake inhibitors remain a first-line pharmacotherapy of panic disorder, with the serotonin noradrenaline reuptake inhibitor venlafaxine also an acceptable early option. Temporary co-administration of benzodiazepines can be considered. Maintenance treatment reduces relapse rates, but further research to determine optimal duration is needed. For patients not responding to first-line agents several pharmacotherapy options are available, but there is a notable paucity of data on the optimal choice. © 2011 CINP.</t>
  </si>
  <si>
    <t>10.1017/S1461145711000800</t>
  </si>
  <si>
    <t xml:space="preserve">Panic </t>
  </si>
  <si>
    <t>Traeger, L.; Greer, J.A.; Fernandez-Robles, C.; Temel, J.S.; Pirl, W.F.</t>
  </si>
  <si>
    <t>Evidence-based treatment of anxiety in patients with cancer</t>
  </si>
  <si>
    <t>Journal of Clinical Oncology</t>
  </si>
  <si>
    <t>Anxiety is a dynamic response to perceived threat that is common among patients with cancer and fluctuates at critical points in the disease trajectory. A substantial minority of patients may experience clinically significant anxiety resulting from a range of potential etiologic factors. This review summarizes evidence-based recommendations for treatment of anxiety in oncology settings. Recommendations are based on the nature and time course of anxiety and the results of meta-analyses, systematic reviews, and individual trials in cancer populations. The evidence-based literature supports the use of psychosocial and psychopharmacologic treatments to prevent or alleviate anxiety symptoms. Conclusions are tempered by study heterogeneity and methodologic limitations and a lack of trials that included patients with clinically significant anxiety. In oncology settings, accessibility and acceptability of evidence-based treatments vary, and patients may seek a variety of resources to manage cancer concerns. Treatment planning should incorporate contributing factors to anxiety and patient preferences for psychiatric care. © 2012 by American Society of Clinical Oncology.</t>
  </si>
  <si>
    <t>10.1200/JCO.2011.39.5632</t>
  </si>
  <si>
    <t>Li, M.; Fitzgerald, P.; Rodin, G.</t>
  </si>
  <si>
    <t>Evidence-based treatment of depression in patients with cancer</t>
  </si>
  <si>
    <t>Purpose: Depression is a common condition in patients with cancer, although there has been a relative paucity of research on the effectiveness of treatment in this population. This review summarizes the psychosocial and pharmacologic treatment of depression in patients with cancer based on a consideration of evidence regarding etiologic factors and treatment outcomes. Methods: A review of the evidence base for psychosocial and pharmacologic interventions for depression in patients with cancer was performed, including original studies, systematic reviews, and metaanalytic studies in the literature. Results: Recent evidence from randomized controlled trials has demonstrated the efficacy of psychosocial and pharmacologic treatments to alleviate depression in patients with cancer. Further research is needed to establish their relative and combined efficacy and their role in the treatment of depression that is less severe and occurs in association with more advanced disease. First-line recommendations for the treatment of depression in patients with cancer are difficult to derive based on current evidence, because comparative studies have not been conducted to support the superiority of one treatment modality over another in this population. Conclusion: Both psychosocial and pharmacologic interventions have been shown to be efficacious in treating depression in cancer, but further research is needed to establish their relative and combined benefit. Future research directions include the development and evaluation of novel interventions targeted to specific biologic and psychosocial risk factors. © 2012 by American Society of Clinical Oncology.</t>
  </si>
  <si>
    <t>10.1200/JCO.2011.39.7372</t>
  </si>
  <si>
    <t>Nesse, R.M.</t>
  </si>
  <si>
    <t>Evolutionary psychiatry: foundations, progress and challenges</t>
  </si>
  <si>
    <t>Evolutionary biology provides a crucial foundation for medicine and behavioral science that has been missing from psychiatry. Its absence helps to explain slow progress; its advent promises major advances. Instead of offering a new kind of treatment, evolutionary psychiatry provides a scientific foundation useful for all kinds of treatment. It expands the search for causes from mechanistic explanations for disease in some individuals to evolutionary explanations for traits that make all members of a species vulnerable to disease. For instance, capacities for symptoms such as pain, cough, anxiety and low mood are universal because they are useful in certain situations. Failing to recognize the utility of anxiety and low mood is at the root of many problems in psychiatry. Determining if an emotion is normal and if it is useful requires understanding an individual's life situation. Conducting a review of social systems, parallel to the review of systems in the rest of medicine, can help achieve that understanding. Coping with substance abuse is advanced by acknowledging how substances available in modern environments hijack chemically mediated learning mechanisms. Understanding why eating spirals out of control in modern environments is aided by recognizing the motivations for caloric restriction and how it arouses famine protection mechanisms that induce binge eating. Finally, explaining the persistence of alleles that cause serious mental disorders requires evolutionary explanations of why some systems are intrinsically vulnerable to failure. The thrill of finding functions for apparent diseases is evolutionary psychiatry's greatest strength and weakness. Recognizing bad feelings as evolved adaptations corrects psychiatry's pervasive mistake of viewing all symptoms as if they were disease manifestations. However, viewing diseases such as panic disorder, melancholia and schizophrenia as if they are adaptations is an equally serious mistake in evolutionary psychiatry. Progress will come from framing and testing specific hypotheses about why natural selection left us vulnerable to mental disorders. The efforts of many people over many years will be needed before we will know if evolutionary biology can provide a new paradigm for understanding and treating mental disorders. © 2023 World Psychiatric Association.</t>
  </si>
  <si>
    <t>10.1002/wps.21072</t>
  </si>
  <si>
    <t>Knopp, K.L.; Nisenbaum, E.S.; Arneric, S.P.</t>
  </si>
  <si>
    <t>Evolving cancer pain treatments: Rational approaches to improve the quality of life for cancer patients</t>
  </si>
  <si>
    <t>Current Pharmaceutical Biotechnology</t>
  </si>
  <si>
    <t>Most cancer patients will experience moderate to severe pain and/or neuropathy during the course of their disease.Recent improvements in the primary treatment of cancer have increased the life span of cancer patients, but not necessarily their quality of life (QoL). The pain and suffering cancer patients experience may be the result of the tumor itself, or the treatments required to arrest tumor growth and progression. In contrast to the rapid, highly mechanistic, tailored medicine approach used to target and treat the primary tumor burden, the evolution of pain and other supportive treatment approaches for cancer patients have been slow to non-existent. A movement is emerging to use more rational mechanistic approaches to the treatment of pain created by cancer and chemotherapeutics. This review briefly describes the most severeand debilitating symptoms (endophenotypes) from the cancer patient's perspective, the biochemical/neurobiological sequalae associated with tumor growth and therapies designed to arrest tumor progression, and highlights some promising pharmacologic mechanisms that may be used to treat cancer-related pain, sensory neuropathies, and associated endophenotypes. Delivering improved broader spectrum supportive care medicines to cancer patients will fill a significant unmetneed and enable them to live productive, fulfilling lives that preserve their overall QoL. © 2011 Bentham Science Publishers.</t>
  </si>
  <si>
    <t>10.2174/138920111798357267</t>
  </si>
  <si>
    <t>Schwartz, A.L.</t>
  </si>
  <si>
    <t>Exercise and weight gain in breast cancer patients receiving chemotherapy</t>
  </si>
  <si>
    <t>Cancer Practice</t>
  </si>
  <si>
    <t>PURPOSE: Weight gain is a common side effect for women receiving adjuvant chemotherapy and may have negative long-term implications for survival. The purpose of this study was to examine the effects of aerobic exercise on weight gain in women with breast cancer receiving adjuvant chemotherapy. DESCRIPTION OF STUDY: Seventy-eight women who had recently received a diagnosis of breast cancer and who were beginning adjuvant chemotherapy were enrolled in a home-based exercise study during the first four cycles of chemotherapy. Weight change, body mass index, anorexia, nausea, fatigue, caloric expenditure during exercise, and functional ability were recorded. RESULTS: Women who adhered to the exercise program maintained their body weight, while nonexercisers steadily gained weight (P &lt; .05). There were no differences in incidence or intensity of nausea or anorexia between the exercisers and nonexercisers. Women who exercised over the four cycles of chemotherapy improved their functional ability (mean 23%) compared to the nonexercisers who showed significant declines in functional ability (mean - 15%). CLINICAL IMPLICATIONS: Exercise may be an effective intervention to minimize weight gain in women with breast cancer who are receiving adjuvant chemotherapy. Preventing weight gain in these patients may be important in preventing recurrent disease and other comorbidities associated with excess weight.</t>
  </si>
  <si>
    <t>10.1046/j.1523-5394.2000.85007.x</t>
  </si>
  <si>
    <t>Wadden, T.A.</t>
  </si>
  <si>
    <t>Exploring synergies in the treatment of obesity.</t>
  </si>
  <si>
    <t>A variety of treatments--behavior-modification programs, reduced-calorie diets, and pharmacotherapy--are available to treat obesity and can be effective in producing the 5% to 10% weight loss now recommended as a primary goal of therapy. The mechanisms of action of medication and behavior modification are different and complementary. Behavior therapy helps obese individuals to adopt a diet reduced in calories and fat and to increase daily physical activity; pharmacotherapy assists by modifying internal cues that control eating. Recent clinical studies indicate that combining these approaches is likely to be the most effective treatment for obese patients. Regardless of the approach selected, long-term care is required to achieve and maintain weight loss.</t>
  </si>
  <si>
    <t>Westra, H.A.; Aviram, A.; Doell, F.K.</t>
  </si>
  <si>
    <t>Extending motivational interviewing to the treatment of major mental health problems: Current directions and evidence</t>
  </si>
  <si>
    <t>10.1177/070674371105601102</t>
  </si>
  <si>
    <t xml:space="preserve">General mental health, also review </t>
  </si>
  <si>
    <t>Fassnacht, D.B.; Ali, K.; Kyrios, M.</t>
  </si>
  <si>
    <t>Extending the cognitive-behavioral model of Body Dysmorphic Disorder: The role of attachment anxiety and self-ambivalence</t>
  </si>
  <si>
    <t>This study aimed to extend the cognitive-behavioral model of Body Dysmorphic Disorder (BDD) by exploring the role of insecure attachment and self-ambivalence on the relationship between two specific cognitive factors, namely appearance orientation (seeing the self as an aesthetic object) and appearance evaluation (negative appraisal of internal body image), on levels of BDD severity. A convenience sample of 304 Australian residents (72.4% females) completed online self-report measures; 53% reported clinical or subclinical levels of BDD. Attachment anxiety and self-ambivalence were both associated with BDD severity, as were both cognitive factors. The direct effect of attachment anxiety was no longer significant after controlling for self-ambivalence, appearance orientation and evaluation. However, significant specific indirect effects were found suggesting that individuals who report greater levels of insecure attachment and self-ambivalence exhibit greater appearance orientation and negative appearance evaluation which, in turn, results in higher levels of BDD. The indirect effect through self-ambivalence was strongest suggesting a central role of self in the relationship between attachment anxiety and BDD severity. The current research demonstrates the importance of attachment anxiety and self-ambivalence in the context of BDD and implicates their potential role in treatment; however, further clinical studies are needed. © 2023 Elsevier Inc.</t>
  </si>
  <si>
    <t>10.1016/j.jocrd.2023.100803</t>
  </si>
  <si>
    <t>Body Dysmorphic Disorder</t>
  </si>
  <si>
    <t>Ahmed, R.; Mccaffery, K.J.; Aslani, P.</t>
  </si>
  <si>
    <t>Factors influencing parental decision making about stimulant treatment for attention-deficit/hyperactivity disorder</t>
  </si>
  <si>
    <t>Background: Attention-deficit/hyperactivity disorder (ADHD) is a pediatric psychological condition commonly treated with stimulant medications. Negative media reports and stigmatizing societal attitudes surrounding the use of these medications make it difficult for parents of affected children to accept stimulant treatment, despite it being first line therapy. Objective: The purpose of this study was to identify factors that influence parental decision making regarding stimulant treatment for ADHD. Methods: A systematic review of the literature was conducted to identify studies: 1) that employed qualitative methodology, 2) that highlighted treatment decision(s) about stimulant medication, 3) in which the decision(s) were made by the parent of a child with an official ADHD diagnosis, and 4) that examined the factors affecting the decision(s) made. Individual factors influencing parental treatment decision making, and the major themes encompassing these factors, were identified and followed by a thematic analysis. Results: Eleven studies reporting on the experiences of 335 parents of children with ADHD were included. Four major themes encompassing influences on parents' decisions were derived from the thematic analysis performed: confronting the diagnosis, external influences, apprehension regarding therapy, and experience with the healthcare system. Conclusions: The findings of this systematic review reveal that there are multiple factors that influence parents' decisions about stimulant therapy. This information can assist clinicians in enhancing information delivery to parents of children with ADHD, and help reduce parental ambivalence surrounding stimulant medication use. Future work needs to address parental concerns about stimulants, and increase their involvement in shared decision making with clinicians to empower them to make the most appropriate treatment decision for their child. © Copyright 2013, Mary Ann Liebert, Inc. 2013.</t>
  </si>
  <si>
    <t>10.1089/cap.2012.0087</t>
  </si>
  <si>
    <t>Shimshoni, Y.; Shrinivasa, B.; Cherian, A.; Lebowitz, E.</t>
  </si>
  <si>
    <t>Family accommodation in psychopathology: A synthesized review</t>
  </si>
  <si>
    <t>Family accommodation describes changes that family members make to their own behavior, to help their relative who is dealing with psychopathology, and to avoid or alleviate distress related to the disorder. Research on family accommodation has expanded greatly in the past few years. The aim of this study was to provide a synthesized review of recent findings on family accommodation in psychopathology. Electronic databases were searched for available, peer-reviewed, English language papers, published between September 2015 and March 2018, cross-referencing psychiatric disorders with accommodation and other family-related terms. Ninety-one papers were identified and reviewed, of which 69 were included. In obsessive-compulsive disorder and anxiety disorders family accommodation has been linked to symptom severity, functional impairment, caregiver burden, and poorer treatment outcomes. Several randomized controlled trials explored the efficacy of treatments aimed at reducing family accommodation. A growing number of studies have reported family accommodation in eating disorders where it is associated with greater symptom severity and caregiver burden. Family accommodation has also been studied in other disorders, including autism spectrum disorders, tic disorders, and posttraumatic stress disorder. Research on family accommodation in psychopathology is advancing steadily, expanding across disorders. The study highlights the importance of addressing family accommodation in the assessment and treatment of various disorders. © 2019 Indian Journal of Psychiatry.</t>
  </si>
  <si>
    <t>10.4103/psychiatry.IndianJPsychiatry_530_18</t>
  </si>
  <si>
    <t xml:space="preserve">Family-focused; also review </t>
  </si>
  <si>
    <t>Edwards, C.; Nicholls, D.; Croker, H.; Van Zyl, S.; Viner, R.; Wardle, J.</t>
  </si>
  <si>
    <t>Family-based behavioural treatment of obesity: Acceptability and effectiveness in the UK</t>
  </si>
  <si>
    <t>Objective: To assess the acceptability and impact of family-based behavioural treatment (FBBT) for childhood obesity in a clinical setting in the UK. Design: Pre- and post-treatment assessment for four consecutive treatment groups. Setting: Treatment groups took place at Great Ormond Street Hospital, London. Patients: Participants were 33 families with obese (BMI ≥98th centile for age and sex) children aged 8-13 years. Intervention: FBBT was delivered over 12 sessions. Main outcome measures: Overweight (percentage BMI), self-esteem, mood and eating attitudes were assessed before and after treatment; overweight was re-assessed at 3-month follow-up for those who completed treatment. Results: The FBBT programme materials translated easily to the UK setting and the programme was well-liked by participants. Twenty-seven out of 33 families (82%) completed the sessions. Children lost 8.4% BMI over the time of treatment, and this was maintained at 3-month follow-up. Self-esteem and depression improved significantly and there was no change in food pre-occupation, anorexia or bulimia on the ChEAT. Conclusions: These results establish that FBBT is feasible and acceptable in a clinical setting in Britain. They indicate that significant loss of overweight can be achieved using the programme without adverse psychological consequences. © 2006 Nature Publishing Group. All rights reserved.</t>
  </si>
  <si>
    <t>10.1038/sj.ejcn.1602353</t>
  </si>
  <si>
    <t>Zarei, H.</t>
  </si>
  <si>
    <t>Fatigue in multiple sclerosis: A short clinical update</t>
  </si>
  <si>
    <t>Journal of Research in Medical Sciences</t>
  </si>
  <si>
    <t>Background: To study the dimensions of fatigue in multiplesclerosis, its pathophysiology, the efficacy, tolerability and safety of drug and non-drug treatments and measurement of fatigue. Methods: Relevant articles from PubMed and Google scholar search engines from January 1987 until September 2006 were studied to compose a short clinical update (not a systematic review) and make the required clinical information available for the clinicians. Results: There is evidence that fatigue is very common in all types and stages of multiple sclerosis, but its pathophysiology is not well explained. Consequently, few drug options have been offered for its treatment. Amantadine is the best-known drug, though its efficacy and duration of action are limited. Pernoline and modafinil. are alternatives and have some effects on fatigue. DAP (diaminopyridine), ASA (acetylsalicylic acid), methylphenidate and fluoxetine are other possible options but await finther confirmation. Neurorehabilitation, regular exercise and cooling are confirmed to be of value in MS treatment. Measurement of fatigue is a complicated issue. At present fatigue does not have a laboratory marker. Conclusions: The results of this short clinical update provide guidelines for diagnosing MS-related fatigue and differentiating it from other similar physical d sychological conditions. It also examines prescription drug options and other therapies for MS patients with fatigue.</t>
  </si>
  <si>
    <t>Fatigue</t>
  </si>
  <si>
    <t>Bhat, S.; Chokroverty, S.</t>
  </si>
  <si>
    <t>Fatigue in neurologic disorders</t>
  </si>
  <si>
    <t>Neurologists and primary care practitioners treating patients with neurologic diseases are often called on to address complaints of fatigue. This symptom often limits patients' independence and quality of life out of proportion to the degree of their neurologic impairment, and is a major cause of disability. Determining the cause and best treatment strategies for patients with this difficult symptom may be challenging. This review summarizes the mechanisms underlying central and peripheral fatigue, provides an overview of the nature of fatigue in common neurologic conditions, and discusses recent advances and recommendations in the treatment of fatigue affecting patients with neurologic disorders. © 2013 Elsevier Inc.</t>
  </si>
  <si>
    <t>10.1016/j.jsmc.2013.02.006</t>
  </si>
  <si>
    <t>Jhamb, M.; Weisbord, S.D.; Steel, J.L.; Unruh, M.</t>
  </si>
  <si>
    <t>Fatigue in Patients Receiving Maintenance Dialysis: A Review of Definitions, Measures, and Contributing Factors</t>
  </si>
  <si>
    <t>American Journal of Kidney Diseases</t>
  </si>
  <si>
    <t>Fatigue is a debilitating symptom or side effect experienced by many patients on long-term dialysis therapy. Fatigue has a considerable effect on patient health-related quality of life and is viewed as being more important than survival by some patients. Renal providers face many challenges when attempting to reduce fatigue in dialysis patients. The lack of a reliable, valid, and sensitive fatigue scale complicates the accurate identification of this symptom. Symptoms of daytime sleepiness and depression overlap with fatigue, making it difficult to target specific therapies. Moreover, many chronic health conditions common in the long-term dialysis population may lead to the development of fatigue and contribute to the day-to-day and diurnal variation in fatigue in patients. Key to improving the assessment and treatment of fatigue is improving our understanding of potential mediators, as well as potential therapies. Cytokines have emerged as an important mediator of fatigue and have been studied extensively in patients with cancer-related fatigue. In addition, although erythropoietin-stimulating agents have been shown to mitigate fatigue, the recent controversy regarding erythropoietin-stimulating agent dosing in patients with chronic kidney disease suggests that erythropoietin-stimulating agent therapy may not serve as the sole therapy to improve fatigue in this population. In conclusion, fatigue is an important and often underrecognized symptom in the dialysis population. Possible interventions for minimizing fatigue in patients on long-term dialysis therapy should aim at improving health care provider awareness, developing improved methods of measurement, understanding the pathogenesis better, and managing known contributing factors. © 2008 National Kidney Foundation, Inc.</t>
  </si>
  <si>
    <t>10.1053/j.ajkd.2008.05.005</t>
  </si>
  <si>
    <t xml:space="preserve">Fatigue; also review </t>
  </si>
  <si>
    <t>Starcevic, V.</t>
  </si>
  <si>
    <t>Fear of death in hypochondriasis: Bodily threat and its treatment implications</t>
  </si>
  <si>
    <t>This article aims to explore the perception of body in hypochondriasis and implications that it has for fear of death and for treatment of hypochondriasis. It is suggested that a sense of threat posed by the body in hypochondriasis is intimately related to the fear of body, expectations of bodily failure, fear of disease and pathological fear of death. Clinical aspects and potential antecedents of these phenomena are discussed in the article. It is emphasized that fear of the body and fear of death should be adequately addressed in the course of treatment, regardless of the nature of the primary treatment approach. Relevant treatment strategies are outlined, with treatment goals including an adoption of the non-threatening perception of one's body, modification of attitudes and beliefs related to health, illness and death which heighten fear of death, and substantial alleviation or elimination of the pathological fear of death. © 2005 Springer Science+Business Media, Inc.</t>
  </si>
  <si>
    <t>10.1007/s10879-005-4317-0</t>
  </si>
  <si>
    <t>Hypochondriasis</t>
  </si>
  <si>
    <t>Montirosso, R.</t>
  </si>
  <si>
    <t>Feeding disorders of infancy and early childhood: A review</t>
  </si>
  <si>
    <t>SAGGI - Neuropsicologia Infantile Psicopedagogia Riabilitazione</t>
  </si>
  <si>
    <t>A review of eating disorders (also known as feeding disorders, FDs) in infancy and early childhood is presented. The most significant contributions were found on online databases (MedLine and PsychoInfo), with particular attention to failures to thrive, infantile anorexia and bulimia. The problems linked to the different clinical pictures and diagnostic criteria are discussed since many methodological issues and clinical questions remain unsolved despite the fact that feeding disorders of early childhood were included in the DSM-IV. The importance of a multidimensional approach is stressed, with the role of the mother-child interaction seen in a transactional perspective. Further, the developmental features and the risk factors associated with eating disorders in early infancy were considered. Despite the huge progress made by research, there are still few longitudinal studies which can help build a structured picture in a developmental perspective. The issue of continuity/discontinuity of eating disturbances in early childhood and adolescence is an important field of investigation.</t>
  </si>
  <si>
    <t xml:space="preserve">Feeding disorders; also review </t>
  </si>
  <si>
    <t>Daily, J.P.; Stumbo, J.R.</t>
  </si>
  <si>
    <t>Female Athlete Triad</t>
  </si>
  <si>
    <t>The female athlete triad is a condition seen in physically active female athletes, consisting of low energy availability, menstrual dysfunction, and low bone mineral density. The condition should be viewed as a metabolic injury. It can have an impact on female athletes at any age or level. Activities at highest risk are those emphasizing leanness, aesthetics, and endurance. The cornerstone of treatment is improving mismatched energy balance. A multidisciplinary team, including health care providers, dieticians, and mental health professionals, is vital in caring for female athlete triad patients. Increased awareness and education are needed for medical as well as athletic communities. © 2018 Elsevier Inc.</t>
  </si>
  <si>
    <t>10.1016/j.pop.2018.07.004</t>
  </si>
  <si>
    <t xml:space="preserve">Female athlete triad </t>
  </si>
  <si>
    <t>Zhu, J.; Chan, Y.-M.</t>
  </si>
  <si>
    <t>Fertility Issues for Patients with Hypogonadotropic Causes of Delayed Puberty</t>
  </si>
  <si>
    <t>Endocrinology and Metabolism Clinics of North America</t>
  </si>
  <si>
    <t>10.1016/j.ecl.2015.07.011</t>
  </si>
  <si>
    <t xml:space="preserve">Fertility </t>
  </si>
  <si>
    <t>Smith, H.S.; Barkin, R.L.</t>
  </si>
  <si>
    <t>Fibromyalgia Syndrome: A Discussion of the Syndrome and Pharmacotherapy</t>
  </si>
  <si>
    <t>10.1016/j.disamonth.2011.02.001</t>
  </si>
  <si>
    <t>Huynh, C.N.; Yanni, L.M.; Morgan, L.A.</t>
  </si>
  <si>
    <t>Fibromyalgia: Diagnosis and management for the primary healthcare provider</t>
  </si>
  <si>
    <t>Fibromyalgia is a disorder of chronic generalized musculoskeletal pain affecting 2% of the general population, with an increased frequency in women. Clinical diagnosis relies on history and research-supported tender point criteria. As in other chronic pain syndromes, a multidimensional approach optimizes treatment response. Empirical data and consensus support the use of nonpharmacological modalities, such as education, aerobic exercise, and cognitive behavioral therapy, in the management of fibromyalgia. Evidence-supported pharmacological interventions include tricyclic antidepressants, serotonin-norepinephrine reuptake inhibitors, selective serotonin reuptake inhibitors, alpha-2-delta ligands, and other serotonergic-noradrenergic analgesic agents, such as tramadol. This paper offers the primary healthcare provider a systematic approach to the diagnosis of fibromyalgia and management strategies based on available evidence, consensus, and empirical data. © 2008 Mary Ann Liebert, Inc.</t>
  </si>
  <si>
    <t>10.1089/jwh.2007.0656</t>
  </si>
  <si>
    <t>Marcus, D.A.</t>
  </si>
  <si>
    <t>Fibromyalgia: Diagnosis and treatment options</t>
  </si>
  <si>
    <t>Gender Medicine</t>
  </si>
  <si>
    <t>Background: Fibromyalgia is a widespread, chronic pain disorder that includes a complex constellation of somatic and emotional symptoms. Controlled clinical trials for both medication and nonmedication therapies have led to sound, evidence-based recommendations for the care of patients with fibromyalgia. Objective: This review article was designed to provide updated information from database literature searches on fibromyalgia epidemiology, including gender differences, psychological comorbidity, and treatment with medication and nonmedication therapies. Methods: A literature review was performed by identifying fibromyalgia articles published in English from January 2000 to October 2008 using the PubMed and EMBASE databases. Search terms included fibromyalgia, exercise, gender, nonpharmacologic, placebo-controlled, randomized, and treatment. Results: New epidemiologic data support important differences in fibromyalgia symptom severity between the sexes and the important role of comorbid psychological distress. Physicians diagnose fibromyalgia in women at an ~3- to 6-fold rate compared with men. Well-conducted clinical trials and recently published treatment guidelines reinforce effective treatment with medication and nonpharmacologic therapy. The strongest evidence suggests effective treatment of fibromyalgia with duloxetine and milnacipran. Studies also report efficacy with gabapentin, pramipexole, pregabalin, tramadol, and IV tropisetron. Nonpharmacologic treatments should include fitness and strengthening exercise, as well as warm-water therapy and psychological pain management techniques. Conclusions: Fibromyalgia is a common, disabling, chronic pain condition that predominantly affects women. Symptoms can be effectively treated using both drug and nondrug therapies. In general, treatment benefits in fibromyalgia appear largely independent of patient sex. © 2009 Excerpta Medica Inc. All rights reserved.</t>
  </si>
  <si>
    <t>10.1016/j.genm.2009.01.004</t>
  </si>
  <si>
    <t>Powers, K.A.; Rehrig, S.T.; Jones, D.B.</t>
  </si>
  <si>
    <t>Financial Impact of Obesity and Bariatric Surgery</t>
  </si>
  <si>
    <t>Obesity constitutes a major health problem with serious social and economic consequences worldwide. In North America, nearly one third of the population is obese, and this figure includes children and adolescents who are likely to become obese adults. Obesity carries a great financial impact on society; consequently, treating morbidly obese patients with surgery may offer substantial economic savings. This article summarizes the financial burdens of obesity and the economics of treating obesity in North America. It addresses the medical effectiveness and cost-effectiveness of bariatric surgery and the new regulations and accreditations for bariatric surgery programs. © 2007 Elsevier Inc. All rights reserved.</t>
  </si>
  <si>
    <t>10.1016/j.mcna.2007.01.001</t>
  </si>
  <si>
    <t>Otero, S.</t>
  </si>
  <si>
    <t>Flunarizine and neuro-psychiatric symptoms in children and adolescents</t>
  </si>
  <si>
    <t>Journal of Pediatric Neurology</t>
  </si>
  <si>
    <t>This paper describes a 14-year-old boy presenting both extrapyramidal syndrome and a depressive episode after the initiation of flunarizine treatment for migraine. A detailed case history was obtained using traditional assessment and a semi-structured interview. A Medline search was done for information on adverse effects of flunarizine and co-morbidity between migraine and anxiety-depression symptoms. Some patients could have a predisposition to anxiety-depression as a global response. The intake of certain drugs, such as flunarizine, affecting central receptors, could precipitate the onset of depressive symptoms. © 2006 IOS Press. All rights reserved.</t>
  </si>
  <si>
    <t>10.1055/s-0035-1557336</t>
  </si>
  <si>
    <t xml:space="preserve">Medication/psychiatry </t>
  </si>
  <si>
    <t>Simpson, K.; Noble, S.</t>
  </si>
  <si>
    <t>Fluoxetine: A review of its use in women's health</t>
  </si>
  <si>
    <t>The selective serotonin reuptake inhibitor (SSRI) fluoxetine has been investigated for a range of conditions of particular relevance to women. The efficacy of fluoxetine in major depression is well known, but data specific to women are limited. A large retrospective analysis of pooled trial data showed similar efficacy for fluoxetine and tricyclic antidepressants (TCAs) in women. Fluoxetine is the most widely evaluated SSRI regarding use during pregnancy. No significant association has been demonstrated between first-trimester exposure and major fetal malformations. Further data on third-trimester exposure, and on long term developmental outcomes in general, would be beneficial. Fluoxetine showed quantitative benefits over placebo in 1 well controlled trial in postpartum depression, but the difference did not appear to be statistically significant. Data on use during breastfeeding are very limited; most infants had no adverse complications but further data would be beneficial. Fluoxetine, like other SSRIs, has shown efficacy in well controlled trials in women with premenstrual dysphoric disorder (PMDD)/late luteal phase dysphoric disorder. Efficacy in reducing binge-eating and vomiting was demonstrated in 2 randomised double-blind trials in bulimia nervosa. Fluoxetine may be effective in preventing relapse, and in patients failing to respond to, or relapsing after, psychotherapy, although data are limited. No clear advantage was seen for combining fluoxetine with psychological therapy or nutritional counselling in well controlled trials. Fluoxetine was no more effective than placebo when used in addition to supportive/psychological therapy in a single well controlled trial in patients with anorexia nervosa. However, it was more effective than placebo or cognitive-behavioural therapy in preventing relapse after initial weight restoration in 2 randomised double-blind trials. Conclusions: Fluoxetine is an effective treatment for women with general depression, and appears to be a reasonable choice of antidepressant for women of childbearing age. Available data show no association between first-trimester fluoxetine exposure and major fetal malformations. Fluoxetine is an effective treatment for PMDD and is the first drug approved for this condition in the US. Like a number of other antidepressants, it has been used successfully for bulimia nervosa, although comparisons with other agents are not available. Fluoxetine does not appear to be effective in the initial treatment of anorexia nervosa, but may be useful in preventing relapse. Fluoxetine therefore offers a well studied and effective option for many conditions which are particularly relevant to women.</t>
  </si>
  <si>
    <t>10.2165/00023210-200014040-00005</t>
  </si>
  <si>
    <t>Medication; also review</t>
  </si>
  <si>
    <t>Rossi, A.; Barraco, A.; Donda, P.</t>
  </si>
  <si>
    <t>Fluoxetine: A review on evidence based medicine</t>
  </si>
  <si>
    <t>Annals of General Hospital Psychiatry</t>
  </si>
  <si>
    <t>Background: Fluoxetine was the first molecule of a new generation of antidepressants, the Selective Serotonin Re-uptake Inhibitors (SSRIs). It is recurrently the paradigm for the development of any new therapy in the treatment of depression. Many controlled studies and meta-analyses were performed on Fluoxetine, to improve the understanding of its real impact in the psychiatric area. The main objective of this review is to assess the quality and the results reported in the metaanalyses published on Fluoxetine. Methods: Published articles on Medline, Embase and Cochrane databases reporting meta-analyses were used as data sources for this review. Articles found in the searches were reviewed by 2 independent authors, to assess if these were original meta-analyses. Only data belonging to the most recent and comprehensive meta-analytic studies were included in this review. Results: Data, based on a group of 9087 patients, who were included in 87 different randomized clinical trials, confirms that fluoxetine is safe and effective in the treatment of depression from the first week of therapy. Fluoxetine's main advantage over previously available antidepressants (TCAs) was its favorable safety profile, that reduced the incidence of early drop-outs and improved patient's compliance, associated with a comparable efficacy on depressive symptoms. In these patients, Fluoxetine has proven to be more effective than placebo from the first week of therapy. Fluoxetine has shown to be safe and effective in the elderly population, as well as during pregnancy. Furthermore, it was not associated with an increased risk of suicide in the overall evaluation of controlled clinical trials. The meta-analysis available on the use of Fluoxetine in the treatment of bulimia nervosa shows that the drug is as effective as other agents with fewer patients dropping out of treatment. Fluoxetine has demonstrated to be as effective as chlomipramine in the treatment of Obsessive-Compulsive-Disorder (OCD). Conclusion: Fluoxetine can be considered a drug successfully used in several diseases for its favorable safety/efficacy ratio. As the response rate of mentally ill patients is strictly related to each patient's personal characteristics, any new drug in this area, will have to be developed under these considerations. © 2004 Rossi et al; licensee BioMed Central Ltd.</t>
  </si>
  <si>
    <t>10.1186/1475-2832-3-2</t>
  </si>
  <si>
    <t>Munguía, L.; Gaspar-Pérez, A.; Jiménez-Murcia, S.; Granero, R.; Sánchez, I.; Vintró-Alcaraz, C.; Diéguez, C.; Gearhardt, A.N.; Fernández-Aranda, F.</t>
  </si>
  <si>
    <t>Food Addiction in Eating Disorders: A Cluster Analysis Approach and Treatment Outcome</t>
  </si>
  <si>
    <t>Background: A first approach of a phenotypic characterization of food addiction (FA) found three clusters (dysfunctional, moderate and functional). Based on this previous classification, the aim of the present study is to explore treatment responses in the sample diagnosed with Eating Disorder(ED) of different FA profiles. Methods: The sample was composed of 157 ED patients with FA positive, 90 with bulimia nervosa (BN), 36 with binge eating disorder (BED), and 31 with other specified feeding or eating disorders (OSFED). Different clinical variables and outcome indicators were evaluated. Results: The clinical profile of the clusters present similar characteristics with the prior study, having the dysfunctional cluster the highest ED symptom levels, the worse psychopathology global state, and dysfunctional personality traits, while the functional one the lowest ED severity level, best psychological state, and more functional personality traits. The dysfunctional cluster was the one with lowest rates of full remission, the moderate one the higher rates of dropouts, and the functional one the highest of full remission. Conclusions: The results concerning treatment outcome were concordant with the severity of the FA clusters, being that the dysfunctional and moderate ones had worst treatment responses than the functional one. © 2022 by the authors. Licensee MDPI, Basel, Switzerland.</t>
  </si>
  <si>
    <t>10.3390/nu14051084</t>
  </si>
  <si>
    <t>Power, C.A.</t>
  </si>
  <si>
    <t>Food and sex addiction: Helping the clinician recognize and treat the interaction</t>
  </si>
  <si>
    <t>Sexual Addiction and Compulsivity</t>
  </si>
  <si>
    <t>Of the several categories of process addiction - gambling, food, Internet, compulsive shopping, addictive athleticism, workaholism, and sex - two pertain directly to the very existence and continuation of human life: food and sex. Yet very little literature can be found on the recognition and treatment of these two vital processes when they become interactively addictive. This article addresses the need for clinicians to become aware of when food and sex addiction is interacting in a client's life and the need to have some specific methods with which to treat this co-occurring disorder. Definitions of six forms of eating disorders are given, ten types of sexual addictions are listed, and techniques for breaking through client denial and increasing client motivation for recovery are provided. Bibliotherapy recommendations and Internet resources are identified to additionally assist the clinician in treating the food and sex co-addicted client. Copyright © Taylor &amp; Francis, Inc.</t>
  </si>
  <si>
    <t>10.1080/10720160500203773</t>
  </si>
  <si>
    <t xml:space="preserve">Addiction </t>
  </si>
  <si>
    <t>Shriner, R.L.</t>
  </si>
  <si>
    <t>Food as a bariatric drug</t>
  </si>
  <si>
    <t>Current Pharmaceutical Design</t>
  </si>
  <si>
    <t>as obesity, type 2 diabetes (T2DM) and the metabolic syndrome sweep across the research and the clinical landscape of medicalcare, effective pharmacologic remedies for the treatment of obesity have become imperative. The complexities of nutrient impact onneurotransmitter and endocrine modulating chemistry have become increasingly better characterized as have the basic neurochemicalpathways that mediate their effects. Food addiction has emerged as an important phenomenon that may help to explain and improve ourcapabilities of rendering bench lab research into impactful clinical intervention. Against this challenging backdrop of current research andstudy we introduce the notion that food may, itself, represent a type of drug. In this review of food as a drug, we outline some of theemerging science that argues how proteins, carbohydrates and fats operating on three basic levels of organismic functioning may constitutethe most powerful drugs we have available to effectuate weight loss or weight gain over time. In addition, certain foods may not onlybe more addictive than others, but may actually have a direct effect on pro-inflammatory mediators that determine both metabolic dysfunctionas well as overall neuropsychiatric function and well-being. © 2011 Bentham Science Publishers Ltd.</t>
  </si>
  <si>
    <t>10.2174/138161211795656710</t>
  </si>
  <si>
    <t>Woote, D.A.</t>
  </si>
  <si>
    <t>Forgotten but not gone: Learning from the hepatitis a outbreak and public health response in San Diego total bilirubin of 3.1 mg/dl, ast above</t>
  </si>
  <si>
    <t>Topics in Antiviral Medicine</t>
  </si>
  <si>
    <t>The recent hepatitis A virus (HAV) outbreak in San Diego was driven by homelessness, associated sanitation conditions, and illicit drug use. As with an outbreak in Michigan, fueled by similar factors, morbidity and mortality were higher than what has been observed with post-vaccine era foodborne HAV outbreaks. Control of the outbreak in San Diego was accomplished with vaccine, sanitation, and education initiatives that targeted those at highest risk. Mass vaccination events and mobile foot teams and vans brought education and vaccine to high-risk individuals in affected areas. The homelessness crisis in San Diego and in many locales throughout the United States poses risk of increasing numbers of outbreaks of HAV and other infectious illnesses. This article summarizes an IAS-USA continuing education webinar given by Darcy A. Wooten, MD, on July 19, 2018. © 2019, IAS–USA. All rights reserved.</t>
  </si>
  <si>
    <t xml:space="preserve">Public health </t>
  </si>
  <si>
    <t>Wciórka, J.</t>
  </si>
  <si>
    <t>From editors</t>
  </si>
  <si>
    <t>10.12740/APP/97248</t>
  </si>
  <si>
    <t xml:space="preserve">No mention of anorexia nervosa or CBT; editorial message </t>
  </si>
  <si>
    <t>Koplewicz, H.S.</t>
  </si>
  <si>
    <t>From the Editor-in-Chief's Desk</t>
  </si>
  <si>
    <t>10.1089/cap.2022.29223.editorial</t>
  </si>
  <si>
    <t>Kumar, A.R.; Katz, P.O.</t>
  </si>
  <si>
    <t>Functional esophageal disorders: A review of diagnosis and management</t>
  </si>
  <si>
    <t>Expert Review of Gastroenterology and Hepatology</t>
  </si>
  <si>
    <t>Functional esophageal disorders are a group of conditions that present with symptoms presumed to originate in the esophagus and otherwise not detected in an objective manner with available diagnostic tests. The diagnosis is typically made after the exclusion of gastroesophageal reflux disease and a primary esophageal motility abnormality such as achalasia or distal esophageal spasm. Functional heartburn, functional chest pain of presumed esophageal origin, functional dysphagia and globus are the four functional esophageal disorders as defined in the ROME III consensus criteria. The dietary, pharmacological and psychological therapies that are used for managing these difficult-to-treat conditions are based on limited evidence as of this date. Although diagnostic algorithms can separate hypersensitive esophagus from functional esophageal disorders, a therapeutic and most likely a pathophysiologic overlap between these conditions may exist. In this comprehensive review, the authors present an overview of diagnostic approaches to each of these functional esophageal disorders and summarize available evidence on existing management strategies. © 2013 Informa UK Ltd.</t>
  </si>
  <si>
    <t>10.1586/17474124.2013.811028</t>
  </si>
  <si>
    <t xml:space="preserve">Esophageal disorder </t>
  </si>
  <si>
    <t>Foreyt, J.P.; Poston II, W.S.C.; Goodrick, G.K.</t>
  </si>
  <si>
    <t>Future directions in obesity and eating disorders</t>
  </si>
  <si>
    <t>The purpose of this article is to explore future directions in the treatment of obesity and eating disorders. After briefly reviewing the costs of eating disorders, in terms of morbidity, mortality, and economics, we provide suggestions for future research and treatment. We first focus on changes that should be considered to improve etiological and outcome research, with the idea that a better understanding of etiological factors will lead to better interventions. We then examine promising treatment approaches, public health initiatives, and the importance of focusing on health and self-acceptance as valid treatment outcomes.</t>
  </si>
  <si>
    <t>10.1016/0306-4603(96)00035-4</t>
  </si>
  <si>
    <t>Chaurasia, A.; Ishrat, S.; Tiwari, R.</t>
  </si>
  <si>
    <t>Gabapentin for cessation of smoking and non-smoking tobacco habits in Indian population</t>
  </si>
  <si>
    <t>Minerva Dental and Oral Science</t>
  </si>
  <si>
    <t>BACKGROUND: The effectiveness of gabapentin in tobacco dependence has been evaluated by many researchers. The randomized control trials, testing the efficacy of gabapentin in quitting the habit in smokers and users of smokeless tobacco, have not been published yet. We attempted to address this lacuna in knowledge in reducing dependence on tobacco use by gabapentin. METHODS: Our study involves 150 study subjects, 75 of whom were identified as chronic users of tobacco and assigned randomly to one of the three groups consisting of 25 subjects each. Gabapentin in tablet form was prescribed thrice a day for 8 weeks wherein group 1 received a dose of 300mg, group 2 received 600 mg, and group 3 was prescribed 900 mg. An age and sex matched control group have received calcium tablets as placebo in three times daily dose for a period of 8 weeks. RESULTS: Among the three doses of gabapentin, stoppage of habit was reported to be highest in the group-2 followed by group 1 and group 3 respectively. In our study, we found differences in response to quitting tobacco use between duration of habit prior to pharmacologic intervention amongst both smokers and the users of smokeless tobacco. CONCLUSIONS: Gabapentin at dose of 600 mg TDS has optimum effect. Smokers having smoking for more than ten years showed notable benefit with gabapentin. Among smokeless tobacco users who quit tobacco dependence was better having history of habit less than 2 years. © Acta Biomedica Scientifica 2021. All rights reserved.</t>
  </si>
  <si>
    <t>10.23736/S2724-6329.20.04410-6</t>
  </si>
  <si>
    <t xml:space="preserve">Smoking </t>
  </si>
  <si>
    <t>Gambling on treatment is not an option</t>
  </si>
  <si>
    <t>Psychiatrists gathered in London, in April, for the annual Latest Advances in Psychiatry Symposium. Now in its 15th year, the meeting provided an update on topics from eating disorders and problem gambling to management guidelines for schizophrenia and depression, and attention deficit hyperactivity disorder (ADHD) in adults. Steve Titmarsh reports on some of the highlights. Copyright © 2016 John Wiley &amp; Sons, Ltd</t>
  </si>
  <si>
    <t>10.1002/pnp.437</t>
  </si>
  <si>
    <t xml:space="preserve">Gambling </t>
  </si>
  <si>
    <t>Tyrer, P.; Baldwin, D.</t>
  </si>
  <si>
    <t>Generalised anxiety disorder</t>
  </si>
  <si>
    <t>Generalised anxiety disorder is a persistent and common disorder, in which the patient has unfocused worry and anxiety that is not connected to recent stressful events, although it can be aggravated by certain situations. This disorder is twice as common in women than it is in men. Generalised anxiety disorder is characterised by feelings of threat, restlessness, irritability, sleep disturbance, and tension, and symptoms such as palpitations, dry mouth, and sweating. These symptoms are recognised as part of the anxiety syndrome rather than independent complaints. The symptoms overlap greatly with those of other common mental disorders and we could regard the disorder as part of a spectrum of mood and related disorders rather than an independent disorder. Generalised anxiety disorder has a relapsing course, and intervention rarely results in complete resolution of symptoms, but in the short term and medium term, effective treatments include psychological therapies, such as cognitive behavioural therapy; self-help approaches based on cognitive behavioural therapy principles; and pharmacological treatments, mainly selective serotonin reuptake inhibitors. © 2006 Elsevier Ltd. All rights reserved.</t>
  </si>
  <si>
    <t>10.1016/S0140-6736(06)69865-6</t>
  </si>
  <si>
    <t xml:space="preserve">Anxiery </t>
  </si>
  <si>
    <t>Austin, J.; Inglis, A.; Hadjipavlou, G.</t>
  </si>
  <si>
    <t>Genetic counseling for common psychiatric disorders: An opportunity for interdisciplinary collaboration</t>
  </si>
  <si>
    <t>10.1176/appi.ajp.2014.13101421</t>
  </si>
  <si>
    <t>Kanayama, G.; Pope Jr., H.G.</t>
  </si>
  <si>
    <t>Gods, men, and muscle dysmorphia</t>
  </si>
  <si>
    <t>10.3109/10673229.2011.565250</t>
  </si>
  <si>
    <t>Jain, R.; Manning, S.; Cutler, A.J.</t>
  </si>
  <si>
    <t>Good, better, best: Clinical scenarios for the use of L-methylfolate in patients with MDD</t>
  </si>
  <si>
    <t>Depression is among the most prevalent mental disorders worldwide, and a substantial proportion of patients do not respond adequately to standard antidepressants. Our understanding of the pathophysiology of depression is no longer limited to the chemical imbalance of neurotransmitters, but also involves the interplay of proinflammatory modulators in the central nervous system, as well as folate metabolism. Additional factors such as stress and metabolic disorders also may contribute. Multiple inflammatory, metabolic, and genetic markers have been identified and may provide critical information to help clinicians individualize treatments for patients to achieve optimal outcomes. Recent advancements in research have clarified underlying causes of depression and have led to possible new avenues for adjunctive treatment. Among these is L-methylfolate, a medical food that is thought to enhance synthesis of monoamines (serotonin, norepinephrine, and dopamine), suppress inflammation, and promote neural health. Clinical studies that assessed supplemental use of L-methylfolate in patients with usual care-resistant depression found that it resulted in improved outcomes. Patients with selective serotonin reuptake inhibitor-resistant depression, and particularly subgroups with biomarkers of inflammation or metabolic disorders or folate metabolism-related genetic polymorphisms (or ≥2 of these factors), had the best responses. Considering this, the goals of this review are to 1) highlight recent advances in the pathophysiology of major depressive disorder as it pertains to folate and associated biomarkers and 2) establish the profiles of patients with depression who could benefit most from supplemental use of L-methylfolate.  © 2020 Cambridge University Press. All rights reserved.</t>
  </si>
  <si>
    <t>10.1017/S1092852919001469</t>
  </si>
  <si>
    <t>Weiss, F.</t>
  </si>
  <si>
    <t>Group psychotherapy with obese disordered-eating adults with body-image disturbances: An integrated model</t>
  </si>
  <si>
    <t>Body-image disturbances and body-image misperceptions are common phenomena in the adult obese or disordered eating population, but they have received scant notice in group psychotherapy literature. This paper integrates an important missing conceptual link of body-image development and offers a group psychotherapy treatment model. This paper does not address the eating disorders, i.e., bulimia and anorexia nervosa. The integrated concept described here will show how a group psychotherapy model can effectively treat body image disturbances which often stem from developmental deficits. It also addresses problems with those patients, who, after weight loss, continue to have misperceptions of their size and shape, and experience shame and self-loathing as a result.</t>
  </si>
  <si>
    <t>10.1176/appi.psychotherapy.2004.58.3.281</t>
  </si>
  <si>
    <t>Rosenvinge, Jan H</t>
  </si>
  <si>
    <t>Group therapy for anorexic and bulimic patients: Some aspects on the conduction of group therapy and a critical review of some recent studies.</t>
  </si>
  <si>
    <t>10.1111/j.1600-0447.1990.tb10753.x</t>
  </si>
  <si>
    <t xml:space="preserve">Other primary eating disorder diagnosis' also review </t>
  </si>
  <si>
    <t>Eisenberg, D.</t>
  </si>
  <si>
    <t>Growing problem of obesity in the older population: Is surgery an option?</t>
  </si>
  <si>
    <t>Aging Health</t>
  </si>
  <si>
    <t>The prevalence of obesity in the elderly population is increasing and is projected to continue to increase in the coming decades. In the morbidly obese population, failure of medical management of obesity is common, and bariatric surgery has emerged as the most effective and durable method of weight loss. Bariatric surgery, now routinely performed laparoscopically, is associated with low morbidity, a short hospital stay and a quick recovery. Along with a significant loss of weight, most obesity-related comorbidities resolve or are improved after surgery. These benefits are also observed in the older population, in which bariatric surgery can be performed-safely, produce excellent weight loss, improve comorbid conditions and enhance quality of life. As more operations are performed in the older population and as data accumulate to support weight-loss surgery in this group, bariatric surgery may emerge as the preferred treatment modality for morbid obesity in the aging population. © 2009 Future Medicine Ltd.</t>
  </si>
  <si>
    <t>10.2217/ahe.09.18</t>
  </si>
  <si>
    <t>Goodwin, E.T.; Buel, K.L.; Cantrell, L.D.</t>
  </si>
  <si>
    <t>Growth faltering and failure to thrive in children</t>
  </si>
  <si>
    <t>Growth faltering, previously known as failure to thrive, is a broad term describing children who do not reach their expected weight, length, or body mass index for age. Growth is assessed with standardized World Health Organization charts for children younger than two years and Centers for Disease Control and Prevention charts for children two years and older. Traditional criteria for growth faltering can be imprecise and difficult to track over time; therefore, use of anthropometric z scores are now recommended. These scores can be calculated with a single set of measurements to assess malnutrition severity. Inadequate caloric intake, the most common cause of growth faltering, is identified with a detailed feeding history and physical examination. Diagnostic testing is reserved for those who have severe malnutrition or symptoms concerning for high-risk conditions, or if initial treatment fails. In older children or those with comorbidities, it is important to screen for underlying eating disorders (e.g., avoidant/restrictive food intake disorder, anorexia nervosa, bulimia). Growth faltering can usually be managed by the primary care physician. If comorbid disease is identified, a multidisciplinary team (e.g., nutritionist, psychologist, pediatric subspecialists) may be beneficial. Failure to recognize and treat growth faltering in the first two years of life may result in decreased adult height and cognitive potential. (Am Fam Physician. 2023; 107(6): 597-603.  © 2023 American Academy of Family Physicians.).</t>
  </si>
  <si>
    <t xml:space="preserve">Growth in children </t>
  </si>
  <si>
    <t>Traviss, G.D.; Heywood-Everett, S.; Hill, A.J.</t>
  </si>
  <si>
    <t>Guided self-help for disordered eating: A randomised control trial</t>
  </si>
  <si>
    <t>Treatment guidelines recommend evidence-based guided self-help (GSH) as the first stage of treatment for bulimia nervosa and binge eating disorder. The current randomised control trial evaluated a cognitive behavioural therapy-based GSH pack, 'Working to Overcome Eating Difficulties,' delivered by trained mental health professionals in 6 sessions over 3 months. It was congruent with the transdiagnostic approach and so was intended as suitable for all disordered eating, except severe anorexia nervosa. Eighty one clients were randomly allocated to either a GSH or waiting list condition. Eating disorder psychopathology (EDE-Q), key behavioural features and global distress (CORE) were measured at pre- and post-intervention, and 3- and 6-month follow-up. Results showed significant improvements in eating disorder psychopathology, laxative abuse, exercise behaviours, and global distress, with the GSH condition being superior to the waiting list on all outcomes. Treatment gains were maintained at 3 and 6 months. This study adds to the evidence supporting GSH for disordered eating, including EDNOS. However, further work is needed to establish the factors that contribute to observed therapeutic improvements and determine for whom GSH is most suitable. © 2010 Elsevier Ltd.</t>
  </si>
  <si>
    <t>10.1016/j.brat.2010.10.007</t>
  </si>
  <si>
    <t>Pal, P.K.</t>
  </si>
  <si>
    <t>Guidelines for management of essential tremor</t>
  </si>
  <si>
    <t>Annals of Indian Academy of Neurology</t>
  </si>
  <si>
    <t>10.4103/0972-2327.83097</t>
  </si>
  <si>
    <t>Tremor</t>
  </si>
  <si>
    <t>Atkinson, R.L.</t>
  </si>
  <si>
    <t>Guidelines for the initiation of obesity treatment</t>
  </si>
  <si>
    <t>Journal of Nutritional Biochemistry</t>
  </si>
  <si>
    <t>Obesity is epidemic in America. About 80 million Americans are obese, 33.4% of adults and about 20% to 25% of children. Obesity produces morbidity and mortality: there are 300,000 obesity-related deaths annually in America. The definition of obesity has not been standard. Recently, the World Health Organization defined overweight as a body mass index (BMI = kg/m2) of 25 and obesity as a BMI of ≥30. A BMI of ≥35 produces a high risk from obesity and of ≥40 produces a severe risk. The presence of complications of obesity (hypertension, diabetes, dyslipidemia, sleep apnea, etc.) increases the risk. Treatments of obesity depend on the severity of obesity, the presence of complications, and the absence of exclusions. Exclusions from obesity treatment include pregnancy, lactation, terminal illness, major mental illness, anorexia nervosa. Eating disorders and major medical disorders are strong cautions for obesity treatment. Obesity with a low or modest health risk (BMI: 25-30) is best treated with a diet lower in calories and fat than the current diet, exercise, and lifestyle modification. With obesity that produces a moderate to high health risk (BMI: 30-35), the above treatments plus a very low calorie diet or obesity drugs may be indicated. High and very high health risk due to obesity may be treated with the above regimen plus obesity surgery. In every category of obesity, the presence of complications of obesity increases the risk and justifies more aggressive forms of treatment. Treatment of obesity with drugs has gained acceptance in recent years. There are no absolute indications for drug treatment. Contraindications include pregnancy and lactation, unstable cardiac disease, uncontrolled hypertension, severe psychiatric disorder or anorexia, and other drug therapy, if incompatible. Cautions include the presence of any severe systemic illness and certain other problems such as closed angle glaucoma. Obesity surgery is reserved as a last resort. Contraindications to surgery and significant mental or physical diseases preclude obesity surgery. Whatever the form of treatment, individualized attention with careful follow-up is mandatory. Obesity is similar to other chronic diseases; if the treatment stops, the disease comes back. Copyright (C) 1998 Elsevier Science Inc.</t>
  </si>
  <si>
    <t>10.1016/S0955-2863(98)00033-3</t>
  </si>
  <si>
    <t>Müssig, K.; Bartels, M.; Gallwitz, B.; Leube, D.; Häring, H.-U.; Kircher, T.</t>
  </si>
  <si>
    <t>Hashimoto's encephalopathy presenting with bipolar affective disorder</t>
  </si>
  <si>
    <t>Bipolar Disorders</t>
  </si>
  <si>
    <t>Objective: We report on a rare case of Hashimoto's encephalopathy associated with a bipolar affective disorder. Case report: A 32-year-old woman presented with a bipolar affective disorder and Hashimoto's thyroiditis. Neurological investigations (magnetic resonance imaging of the brain and cerebrospinal fluid) did not reveal any pathological findings except for a pathological electroencephalogram (EEG). Despite consequent antidepressant treatment, the patient remitted only in conjunction with normalization of the EEG after short-term treatment with high doses of prednisolone. Conclusion: In treatment resistant courses of disorders, the thorough clinical and laboratory investigation of our patient revealed a very efficient treatment strategy. Cases of Hashimoto's encephalopathy associated with the occurrence of a manic episode and hence with bipolar disorder are rare; this is the first reported case. However, clinicians should be alert to this possibility. © Blackwell Munksgaard, 2005.</t>
  </si>
  <si>
    <t>10.1111/j.1399-5618.2005.00196.x</t>
  </si>
  <si>
    <t>Daniels, J.E.; Wirth, J.B.; Herrera, D.G.; Simpson, E.B.; Auchincloss, E.L.; Occhiogrosso, M.B.; Sobel, W.</t>
  </si>
  <si>
    <t>Head banging on an inpatient psychiatric unit: A vicious circle</t>
  </si>
  <si>
    <t>10.1080/10673220701307588</t>
  </si>
  <si>
    <t xml:space="preserve">Headbanging </t>
  </si>
  <si>
    <t>McNeil, M.</t>
  </si>
  <si>
    <t>Headaches in Adults in Primary Care: Evaluation, Diagnosis, and Treatment</t>
  </si>
  <si>
    <t>Headaches are common in primary care. The diagnosis is made by a careful history and physical examination. Imaging is generally not warranted. Several general principles underlie the acute treatment of headache: early initiation of therapy and adequate dosing at first dose. Careful attention to avoiding too frequent administration of acute therapy is important to avoid medication overuse headaches. Opioids should always be avoided. Preventive treatment is indicated for frequent headaches. Successful treatment entails low-dose medication with careful titration and monitoring of headache frequency. Behavioral strategies are important and should be part of any comprehensive headache management plan. © 2020 Elsevier Inc.</t>
  </si>
  <si>
    <t>10.1016/j.mcna.2020.09.005</t>
  </si>
  <si>
    <t>Headaches</t>
  </si>
  <si>
    <t>Lewis, D.W.</t>
  </si>
  <si>
    <t>Headaches in Children and Adolescents</t>
  </si>
  <si>
    <t>Headaches are very common during childhood and become increasing more frequent during adolescence. Headache can be caused by primary entities such as migraine or tension-type, or the pain may result from secondary causes such as brain tumors, increased intracranial pressure, drug intoxications, paranasal sinus disease, or acute febrile illnesses. The evaluation of the child with headache hinges on a thorough medical history exploring the clinical features, associated symptoms, and temporal pattern of the headache syndrome. Physical and neurological examination, in most instances, provide reassurance as to the absence of serious underlying organic pathology such as brain tumor or idiopathic intracranial hypertension. The principle indication for performance of ancillary diagnostic testing rests on information or concerns revealed during this fundamental process. The first step of management is to establish the appropriate diagnosis and to provide confident reassurance to the patient and their family as to what the headache is caused by (ie, migraine) and what it is not caused by (ie, brain tumor). This alone is our most important therapeutic intervention in most clinical situations. The management options for the primary headache syndromes, principally migraine and tension-type headache, are based on the "headache burden," or the degree of disability imposed by the headache. The therapeutic options include biobehavioral modifications, acute, and/or preventative pharmacological agents. The pathway chosen for treatment must be individually tailored, flexible, available, and sensitive to comorbid conditions. © 2007 Mosby, Inc. All rights reserved.</t>
  </si>
  <si>
    <t>10.1016/j.cppeds.2007.03.003</t>
  </si>
  <si>
    <t>Gottesman, M.M.</t>
  </si>
  <si>
    <t>Helping parents make sense of ADHD diagnosis and treatment</t>
  </si>
  <si>
    <t>10.1067/mph.2003.55</t>
  </si>
  <si>
    <t>Najm, W.; Lie, D.</t>
  </si>
  <si>
    <t>Herbals used for diabetes, obesity, and metabolic syndrome</t>
  </si>
  <si>
    <t>Diabetes mellitus and particularly noninsulin-dependent diabetes (type 2 diabetes) is an increasingly prevalent condition worldwide with serious consequences of multiorgan involvement and in particular cardiovascular and renal disease. Obesity is a significant risk factor for type 2 diabetes, and its incidence has doubled in the past 2 decades among younger adults, adolescents, and children globally. Inflammation and insulin resistance are the underlying mechanisms for metabolic syndrome (MetS) and its increased risk of cardiovascular, renal, and pulmonary morbidity and mortality. MetS is affecting younger populations with adverse consequences seen in later years. Dietary supplements and herbals are often marketed for these conditions. This article review common herbals and supplements marketed or used by patients with diabetes, obesity, and MetS. © 2010 Elsevier Inc.</t>
  </si>
  <si>
    <t>10.1016/j.pop.2010.02.008</t>
  </si>
  <si>
    <t>Herbal medicine</t>
  </si>
  <si>
    <t>Yeh, Y.-W.; Chen, C.-H.; Kuo, S.-C.; Wang, S.-C.; Chen, C.-K.; Feng, H.-M.</t>
  </si>
  <si>
    <t>High-dose duloxetine for treatment-resistant obsessive-compulsive disorder: A case report with sustained full remission</t>
  </si>
  <si>
    <t>10.1097/WNF.0b013e31817f8cef</t>
  </si>
  <si>
    <t>Morgan, J F; Lacey, J H</t>
  </si>
  <si>
    <t>HIV-1 seropositivity and eating disorders: a case report.</t>
  </si>
  <si>
    <t>We report a case of bulimia nervosa in a 21-year-old HIV-positive woman whose seropositivity provoked sustained motivation for recovery from her eating disorder. To the authors' knowledge, this is the first report of HIV-1 seropositivity leading to a clinical improvement in an eating disorder. We review the literature, in which the negative impact of seropositivity has been emphasized, and we explore the complex interaction between eating disorders and HIV-1 infection, considering both nutritional and psychological factors.</t>
  </si>
  <si>
    <t>Makhzoumi, S.H.; Schreyer, C.C.; Hansen, J.L.; Laddaran, L.A.; Redgrave, G.W.; Guarda, A.S.</t>
  </si>
  <si>
    <t>Hospital course of underweight youth with ARFID treated with a meal-based behavioral protocol in an inpatient-partial hospitalization program for eating disorders</t>
  </si>
  <si>
    <t>Objective: Information on nutritional rehabilitation for underweight patients with avoidant/restrictive food intake disorder (ARFID) is scarce. This study characterized hospitalized youth with ARFID treated in an inpatient (IP)-partial hospitalization behavioral eating disorders (EDs) program employing an exclusively meal-based rapid refeeding protocol and compared weight restoration outcomes to those of patients with anorexia nervosa (AN). Method: Data from retrospective chart review of consecutive underweight admissions (N = 275; age 11–26 years) with ARFID (n = 27) were compared to those with AN (n = 248) on clinical features, reason for discharge, and weight restoration variables. For patients with ARFID, presenting phenomenology was further characterized by detailed chart review. Results: At admission, 53% of patients with ARFID were vomiting regularly. The predominant ARFID subtype was ARFID-aversive, with close to a third being mixed subtype. Gastrointestinal (GI) symptomatology (81.5%) was the most commonly endorsed reason for restriction. A third had undergone unsuccessful parenteral or enteral tube feeding. Patients with ARFID were more likely male, had higher admission BMI, and slower IP weight gain (1.36 kg /week vs 1.92) compared to patients with AN. Fewer patients with ARFID transitioned to the partial hospitalization program, although the proportion discharged for clinical improvement did not differ and both groups had a mean program discharge BMI &gt;18.5. Discussion: GI symptoms appear a common contributor to restrictive eating amongst hospitalized youth with ARFID. Despite a slightly lower rate of IP weight gain, clinical improvement and weight restoration at discharge were similar for patients with ARFID compared to AN. © 2019 Wiley Periodicals, Inc.</t>
  </si>
  <si>
    <t>10.1002/eat.23049</t>
  </si>
  <si>
    <t>Hemendinger, E.</t>
  </si>
  <si>
    <t>How to re-engage in the sport you did compulsively, without really trying</t>
  </si>
  <si>
    <t>10.1016/S2215-0366(23)00116-5</t>
  </si>
  <si>
    <t>Not specified in title or abstract</t>
  </si>
  <si>
    <t>Steil, R.; Schneider, A.; Schwartzkopff, L.</t>
  </si>
  <si>
    <t>How to Treat Childhood Sexual Abuse Related PTSD Accompanied by Risky Sexual Behavior: A Case Study on the Use of Dialectical Behavior Therapy for Posttraumatic Stress Disorder (DBT-PTSD)</t>
  </si>
  <si>
    <t>Journal of Child and Adolescent Trauma</t>
  </si>
  <si>
    <t>Childhood and adolescent sexual abuse (CSA) is a traumatic experience associated with a variety of short- and long-term negative consequences. Theoretical models assume that an abuse related and learned distorted image of sexuality might lead CSA survivors to feel obligated to provide sex or engage in unwanted sexual practices in order to gain affection or prevent abandonment. Dialectical behavioral therapy for posttraumatic stress disorder (DBT-PTSD) is tailored to people with PTSD and comorbid emotion regulation deficits. This case study presents the results of an outpatient DBT-PTSD treatment of an adult patient with posttraumatic stress disorder following sexual and physical abuse. DBT-PTSD was used to treat the patient’s complex psychopathological problems and to decrease her risky sexual behavior, which manifested itself in highly dangerous sexual practices with her partner. The treatment took place over a period of 18 months, with a total of 72 sessions. At the end of the treatment, the patient no longer met criteria for PTSD as indicated by large reductions in the assessments used. Furthermore, she managed to distance herself from risky sexual practices and to remain in a satisfying relationship. © 2021, The Author(s).</t>
  </si>
  <si>
    <t>10.1007/s40653-021-00421-6</t>
  </si>
  <si>
    <t>Harris, S.F.; Monderer, R.S.; Thorpy, M.</t>
  </si>
  <si>
    <t>Hypersomnias of Central Origin</t>
  </si>
  <si>
    <t>This article presents a succinct understanding of how to diagnose and manage hypersomnias of central origin, including narcolepsy, idiopathic hypersomnia, and recurrent hypersomnias. © 2012 Elsevier Inc.</t>
  </si>
  <si>
    <t>10.1016/j.ncl.2012.08.002</t>
  </si>
  <si>
    <t>Hypersomnia</t>
  </si>
  <si>
    <t>Rokicka, D.; Marek, B.; Kajdaniuk, D.; Wróbel, M.; Szymborska-Kajanek, A.; Ogrodowczyk-Bobik, M.; Urbanek, A.; Janyga, S.; Borgiel-Marek, H.; Strojek, K.</t>
  </si>
  <si>
    <t>Hypoglycaemia in endocrine, diabetic, and internal diseases</t>
  </si>
  <si>
    <t>Endokrynologia Polska</t>
  </si>
  <si>
    <t>Hypoglycaemia is a decrease in blood glucose concentration below the physiological level. It occurs in healthy people and in people with various diseases with inadequate secretion of insulin by b cells, or deficiency of counterregulatory hormones secreted at the moment of hypoglycaemia. Hypoglycaemia is also associated with diabetes therapy, regardless of whether behavioural therapy, oral hypoglycaemic agents, or insulin are used. Distinguishing the causes of hypoglycaemia is the basis for taking appropriate therapeutic actions that protect patients against subsequent episodes of lowering blood glucose and complications caused by hypoglycaemia. © 2019 Via Medica. All rights reserved.</t>
  </si>
  <si>
    <t>Hypoglycaemia</t>
  </si>
  <si>
    <t>Garcia, J.M.; Li, H.; Mann, D.; Epner, D.; Hayes, T.G.; Marcelli, M.; Cunningham, G.R.</t>
  </si>
  <si>
    <t>Hypogonadism in male patients with cancer</t>
  </si>
  <si>
    <t>BACKGROUND. Patients with cancer often develop anorexia, fatigue, and decreased muscle mass. These signs and symptoms are nonspecific, and they frequently occur in other conditions, including hypogonadism. METHODS. The objectives of this study were 1) to measure testosterone levels in patients with cancer and 2) to examine the correlations between testosterone, tumor necrosis factor-α (TNF-α), interleukin-6 (IL-6), insulin-like growth factor-1 (IGF-1), ghrelin levels, and appetite in patients with cancer patients and in a noncancer control group. This was designed as a cross-sectional study in the setting of a university-affiliated Veterans Affairs Medical Center. The study population included 31 male patients with cancer and 25 gender-matched noncancer controls of similar age. The variables total testosterone (TT), calculated free testosterone (cFT), calculated bioavailable testosterone (cBT), sex hormone-binding globulin (SHBG), luteinizing hormone (LH), TNF-α, IL-6, IGF-1, and active ghrelin were measured in fasting morning plasma samples. Appetite was measured according to a visual analog scale. The main outcome measures were cFT and cBT. RESULTS. Cancer patients had mean TT levels similar to levels in the noncancer control group but significantly lower levels of cFT, cBT, IGF-1, and appetite. SHBG, LH, TNF-α, IL-6, and ghrelin levels were increased in patients with cancer compared with the control group. cFT and cBT levels were correlated inversely with IL-6 and ghrelin levels and were correlated directly with IGF-1 levels and appetite. CONCLUSIONS. Patients with cancer had lower levels of biologically active testosterone. TT was not adequate for the evaluation of hypogonadism, because SHBG levels were increased. A reliable measurement of FT and/or BT should be used. LH was elevated in the patients with cancer, indicating that low FT levels were caused by primary testicular dysfunction. The authors postulated that high IL-6 or ghrelin levels inhibit testosterone synthesis, although a secondary effect at the hypothalamic-pituitary levels cannot be excluded. © 2006 American Cancer Society.</t>
  </si>
  <si>
    <t>10.1002/cncr.21889</t>
  </si>
  <si>
    <t>Kanj, R.V.; Gordon, C.M.</t>
  </si>
  <si>
    <t>Hypothalamic Amenorrhea</t>
  </si>
  <si>
    <t>Functional hypothalamic amenorrhea (FHA) is a condition characterized by suppression of the hypothalamic-pituitary-ovarian (HPO) axis, with low circulating estradiol and chronic anovulation. FHA does not have an organic cause and is, therefore, a diagnosis of exclusion. This diagnosis often occurs in the setting of low energy availability and can be associated with excessive exercise, dieting, and/or stress. FHA can have acute and chronic medical sequelae secondary to hypoestrogenism. Management options include nutritional rehabilitation, mental health support such as cognitive behavior therapy (CBT), and short-term hormone replacement as part of a multidisciplinary integrated approach. © 2019, Springer Nature Switzerland AG.</t>
  </si>
  <si>
    <t>Amenorrhea condition separate from anorexia nervosa</t>
  </si>
  <si>
    <t>Anthony, J.; Esper, G.J.; Ioachimescu, A.</t>
  </si>
  <si>
    <t>Hypothalamic–pituitary sarcoidosis with vision loss and hypopituitarism: case series and literature review</t>
  </si>
  <si>
    <t>Pituitary</t>
  </si>
  <si>
    <t>Purpose: Hypothalamic–pituitary (HP) neurosarcoidosis (NS) accounts for 0.5 % cases of sarcoidosis and 1 % of HP masses. Correlative data on endocrine and neurological outcomes is lacking. Methods: Retrospective case series and literature review of presentation, treatment and outcome of HP NS. Results: Our series includes 4 men, ages 34–59, followed for a median of 7.3 years (range 1.5–17). All had optic neuropathy, multiple pituitary hormone abnormalities (PHAs) and other organ involvement by sarcoidosis (lung, sino-nasal, brain/spine and facial nerve). Two patients had central diabetes insipidus and one impaired thirst with polydipsia. After treatment with high-dose glucocorticoids, optic neuropathy improved in one case and stabilized in the others. After treatment, HP lesions improved radiologically, but PHAs persisted in all cases. Review of four published series on HP NS in addition to ours yielded 46 patients, age 37 ± 11.8 years, 65 % male. PHAs consisted of anterior hypopituitarism (LH/FSH 88.8 %, TSH 67.4 %, GH 50.0 %, ACTH 48.8 %), hyperprolactinemia (48.8 %) and diabetes insipidus (65.2 %). PHAs were the first sign of disease in 54.3 % patients. Vision problems occurred in 28.3 % patients, but optic neuropathy was not well documented in previous series. Most patients (93.5 %) received high-dose glucocorticoids followed by taper; 50 % also received other immunomodulators, including methotrexate, mycophenolate mofetil, cyclosporine, azathioprine, infliximab and hydrochloroquine. Only 13 % patients showed improvement in PHAs. All-cause mortality was 8.7 %. Conclusion: HP NS is a serious disease requiring multidisciplinary treatment and lifelong follow-up. Prospective multicentric studies are needed to determine a more standardized approach to HP NS and outline predictors of disease outcome. © 2015, Springer Science+Business Media New York.</t>
  </si>
  <si>
    <t>10.1007/s11102-015-0678-x</t>
  </si>
  <si>
    <t>Hypothalamus, also review</t>
  </si>
  <si>
    <t>Lepley, T.; Schwager, Z.; Khalid, Z.</t>
  </si>
  <si>
    <t>Identification and Management of Night Eating Syndrome in the Adolescent and Young Adult Polation</t>
  </si>
  <si>
    <t>Objective: Night eating syndrome (NES) is a lesser-known eating disorder that can lead to significant morbidity in adults. However, there is little research into the condition and its comorbidities in the adolescent and young adult population. We sought to compile the existing literature on NES in university student populations to aid health care providers in identifying and treating the condition and its symptoms before it causes adverse health outcomes. Methods: We conducted a review of the literature from 2003 to present with no limitations using PubMed and Google Scholar. Search terms were night eating syndrome AND student, yielding 23 articles that were deemed relevant to the review. A manual search of the literature using only night eating syndrome was performed to identify any additional studies not included in the initial search. This search yielded an additional 4 articles of interest, including those related to treatment options. A total of 25 studies were included in the final review. Results: Adolescent patients exhibiting conditions including depression, eating disorders, insomnia, and high levels of stress should be monitored for the development of night eating symptoms. Children of mothers with NES should also be monitored during adolescence, as this confers a higher risk. Interestingly, increased body mass index is not associated with NES in adolescence. Patients that are identified as being at risk should have their comorbid conditions managed medically, while those diagnosed with NES can potentially be treated with cognitive-behavioral therapy and/or selective serotonin reuptake inhibitors. Conclusions: NES is a clinical entity that requires further investigation, especially concerning adolescents and the development of symptoms during the transition into adulthood. More research is needed on the treatment of the syndrome, as several treatments have been studied but none are US Food and Drug Administration approved. © 2022, Physicians Postgraduate Press Inc.. All rights reserved.</t>
  </si>
  <si>
    <t>10.4088/PCC.21r03062</t>
  </si>
  <si>
    <t>Sharma, V.</t>
  </si>
  <si>
    <t>Illness Anxiety Disorder in the Peripartum Period</t>
  </si>
  <si>
    <t>10.4088/PCC.20l02748</t>
  </si>
  <si>
    <t xml:space="preserve">Anxiety </t>
  </si>
  <si>
    <t>McLaughlin, N.C.R.; Didie, E.R.; MacHado, A.G.; Haber, S.N.; Eskandar, E.N.; Greenberg, B.D.</t>
  </si>
  <si>
    <t>Improvements in anorexia symptoms after deep brain stimulation for intractable obsessive-compulsive disorder</t>
  </si>
  <si>
    <t>10.1016/j.biopsych.2012.09.015</t>
  </si>
  <si>
    <t>OCD (anorexia likely refers to lack of appetite and not anorexia nervosa)</t>
  </si>
  <si>
    <t>Slaughter, J.R.; Sun, A.M.</t>
  </si>
  <si>
    <t>In pursuit of perfection: A primary care physician's guide to body dysmorphic disorder</t>
  </si>
  <si>
    <t>Body dysmorphic disorder is an under-recognized chronic problem that is defined as an excessive preoccupation with an imagined or a minor defect of a localized facial feature or body part, resulting in decreased social, academic and occupational functioning. Patients who have body dysmorphic disorder are preoccupied with an ideal body image and view themselves as ugly or misshapen. Comorbid psychiatric disorders may also be present in these patients. Body dysmorphic disorder is distinguished from eating disorders such as anorexia nervosa that encompass a preoccupation with overall body shape and weight. Psychosocial and neurochemical factors, specifically serotonin dysfunction, are postulated etiologies. Treatment approaches include cognitive-behavioral psychotherapy and psychotropic medication. To relieve the symptoms of body dysmorphic disorder, selective serotonin reuptake inhibitors, in higher dosages than those typically recommended for other psychiatric disorders, may be necessary. A trusting relationship between the patient and the family physician may encourage compliance with medical treatment and bridge the transition to psychiatric intervention.</t>
  </si>
  <si>
    <t>Body dysmorphia</t>
  </si>
  <si>
    <t>Doshi, P.K.; Arumugham, S.S.; Bhide, A.; Vaishya, S.; Desai, A.; Singh, O.P.; Math, S.B.; Gautam, S.; Satyanarayana Rao, T.S.; Mohandas, E.; Srinivas, D.; Avasthi, A.; Grover, S.; Janardhan Reddy, Y.C.</t>
  </si>
  <si>
    <t>Indian guidelines on neurosurgical interventions in psychiatric disorders</t>
  </si>
  <si>
    <t>Neurosurgery for psychiatric disorders (NPD) has been practiced for &gt;80 years. However, the interests have waxed and waned, from 1000s of surgeries in 1940-1950s to handful of surgery in 60-80s. This changed with the application of deep brain stimulation surgery, a surgery, considered to be 'reversible' there has been a resurgence in interest. The Indian society for stereotactic and functional neurosurgery (ISSFN) and the world society for stereotactic and functional neurosurgery took the note of the past experiences and decided to form the guidelines for NPD. In 2011, an international task force was formed to develop the guidelines, which got published in 2013. In 2018, eminent psychiatrists from India, functional neurosurgeon representing The Neuromodulation Society and ISSFN came-together to deliberate on the current status, need, and legal aspects of NPD. In May 2018, Mental Health Act also came in to force in India, which had laid down the requirements to be fulfilled for NPD. In light of this after taking inputs from all stakeholders and review of the literature, the group has proposed the guidelines for NPD that can help to steer these surgery and its progress in India. © 2019 Indian Journal of Psychiatry.</t>
  </si>
  <si>
    <t>10.4103/psychiatry.IndianJPsychiatry_536_18</t>
  </si>
  <si>
    <t>Jacobi, C.; Vollert, B.; Hutter, K.; Von Bloh, P.; Eiterich, N.; Gorlich, D.; Barr Taylor, C.</t>
  </si>
  <si>
    <t>Indicated Web-Based Prevention for Women With Anorexia Nervosa Symptoms: Randomized Controlled Efficacy Trial</t>
  </si>
  <si>
    <t>Background: Although preventive interventions for eating disorders in general have shown promise, interventions specifically targeting individuals at risk for anorexia nervosa (AN) are lacking. Objective: The aim of this study was to determine the efficacy of a guided, indicated web-based prevention program for women at risk for AN. Methods: We conducted a randomized controlled efficacy trial for women at risk for AN. Assessments were carried out at baseline (before the intervention), after the intervention (10 weeks after baseline), and at 6- and 12-month follow-ups (FUs). A total of 168 women with low body weight (17.5 kg/m2≤BMI≤19 kg/m2) and high weight concerns or with normal body weight (19 kg/m2&lt;BMI≤25 kg/m2), high weight concerns, and high restrained eating were recruited from 3 German universities as well as on the web and randomized to Student Bodies-AN (SB-AN; intervention group [IG]) or a wait-list control group (CG). The exclusion criteria were current Diagnostic and Statistical Manual of Mental Disorders, Fourth Edition-based full-syndrome eating disorders and serious medical or mental problems. The interventions were a cognitive-behavioral guided web-based prevention program (SB-AN) over 10 weeks (IG) and a wait-list CG. The primary outcomes were clinically significant changes in disordered eating attitudes and behaviors and change in BMI at 12-month FU in the group of participants who were underweight. The secondary outcomes were new onset of eating disorders, symptoms of disordered eating, and associated psychopathology. Results: Data were available for 81.5% (137/168) of the women after the intervention and for 69% (116/168) of the women at 12-month FU. At 12-month FU, the IG participants showed larger decreases in Eating Disorder Examination total scores (38/48, 79% vs 33/58, 57%) than the CG participants and the IG participants who were underweight also showed larger clinically relevant increases in BMI (15/31, 49% vs 10/32, 32%) than the CG participants, but these differences were not significant. In addition, after the intervention and at 12-month FU, we found a significant increase in continuously measured BMI for the participants who were underweight and significant improvements in disordered eating attitudes and behaviors (eg, restrained eating as well as weight and shape concerns). At all time points, the rates of new-onset eating disorder cases were (nonsignificantly) lower in the IG than in the CG and the reductions in Diagnostic and Statistical Manual of Mental Disorders, Fifth Edition-based eating disorder syndromes were (nonsignificantly) higher in the IG than in the CG. Conclusions: SB-AN is the first preventive intervention shown to significantly reduce specific risk factors for, and symptoms of, AN and shows promise for reducing full-syndrome AN onset. © 2022 Journal of Medical Internet Research. All rights reserved.</t>
  </si>
  <si>
    <t>10.2196/35947</t>
  </si>
  <si>
    <t>Women at risk of anorexia nervosa, rather than diagnosed patients</t>
  </si>
  <si>
    <t>Madaan, V.; Kinnan, S.; Daughton, J.; Kratochvil, C.J.</t>
  </si>
  <si>
    <t>Innovations and recent trends in the treatment of ADHD</t>
  </si>
  <si>
    <t>Initiatives to develop better-tolerated, more efficacious pharmacological agents with improved drug delivery systems have driven recent research in attention-deficit hyperactivity disorder (ADHD). While stimulants are the primary pharmacotherapy for ADHD, these drugs have a limited duration of action and a subset of patients will either fail to respond to these medications or have side effects that preclude their use. The development of atomoxetine, the first nonstimulant approved for ADHD, has been followed by additional innovative research, such as the methylphenidate transdermal system, modafinil, NRP-104 and cholinergic agents. This review highlights some of the recent trends in ADHD treatment and the current status of promising treatment options that may help to shape the future of ADHD treatment. © 2006 Future Drugs Ltd.</t>
  </si>
  <si>
    <t>10.1586/14737175.6.9.1375</t>
  </si>
  <si>
    <t>Braet, C.; Tanghe, A.; De Bode, P.; Franckx, H.; Van Winckel, M.</t>
  </si>
  <si>
    <t>Inpatient treatment of obese children: A multicomponent programme without stringent calorie restriction</t>
  </si>
  <si>
    <t>European Journal of Pediatrics</t>
  </si>
  <si>
    <t>This prospective clinical case-control study describes the effect of an inpatient multicomponent treatment programme for obese children and adolescents on their weight and psychological well being. We studied 38 patients and 38 controls on the waiting list, matched for age and gender, referred because of obesity, with a median age of 13 years (range 10-17 years) and a median adjusted body mass index (BMI) of 173% (range 130%-257%). The treatment consisted of a 10-month inpatient programme focussing on attaining a healthy lifestyle by increasing physical activity and offering a healthy diet within a cognitive-behavioural framework. At base line, at the end of the treatment, 6 months and 14 months after completion of the treatment, the adjusted BMI was calculated and psychological variables were measured with the Dutch Eating Behaviour Questionnaire, the Eating Disorder Inventory and the Self-Perception Profile for Children. All patients lost weight during treatment (median -48% of the adjusted BMI, range -4% to -102%), in contrast to the non-treated control subjects (median + 6%, range -29% to + 27%). The children treated developed a higher self-esteem and were more capable of coping with external eating stimuli. They did not develop anorexia nor bulimia nervosa. At the 6-months follow-up, a median increase in the adjusted BMI of +6% (range -19% to +37%) was found; with an additional increase of +4% (range -30% to +41%)at 14-months follow-up. Conclusion: A multicomponent long-term inpatient treatment programme is a valuable treatment option for obese children, with a lasting effect up to 14 months post-treatment. Nevertheless, more research is needed to characterise those children who regain weight after treatment and how this may be prevented.</t>
  </si>
  <si>
    <t>10.1007/s00431-003-1155-5</t>
  </si>
  <si>
    <t>Drake, R.J.</t>
  </si>
  <si>
    <t>Insight into illness: Impact on diagnosis and outcome of nonaffective psychosis</t>
  </si>
  <si>
    <t>Insight is a reliably measured construct that is stable across cultures, with several aspects assessed frequently, Insight impairment in schizophrenia appears to be more stable than in mania and tends to be worse at all stages than other psychoses or "at-risk states." Good insight may lead to temporary low mood and poor self-image, but these processes are complex and perhaps not the samelat different stages of illness. Depression and hope-lessness mediate insighes relationship with suicidality. Insight predicts low self-rating of quality of life but better observer rating and social function. It did not predict violence in one large study but did in shorter-term studies of forensic or first-admission populations. First-episode studies find consistent links with relapse and readmission but weak evidence of insight predicting symptoms or function at follow-up. Atypical antipsychotics were not specitfically beneficial in one large trial, but cognitive-behavioral therapy was in another. Copyright © 2008 by Current Medicine Group LLC.</t>
  </si>
  <si>
    <t>10.1007/s11920-008-0035-0</t>
  </si>
  <si>
    <t>Psychosis</t>
  </si>
  <si>
    <t>de Zambotti, M.; Goldstone, A.; Colrain, I.M.; Baker, F.C.</t>
  </si>
  <si>
    <t>Insomnia disorder in adolescence: Diagnosis, impact, and treatment</t>
  </si>
  <si>
    <t>Sleep Medicine Reviews</t>
  </si>
  <si>
    <t>Insomnia disorder is very common in adolescents; it is particularly manifest in older adolescents and girls, with a prevalence comparable to that of other major psychiatric disorders (e.g., depressive disorders). However, insomnia disorder in adolescence is poorly characterized, under-recognized, under-diagnosed, and under-treated, and the reason for the female preponderance for insomnia that emerges after puberty is largely unknown. Insomnia disorder goes beyond an individual complaint of poor sleep or a sleep state misperception, and there is emerging evidence supporting the association of insomnia symptoms in adolescents with alterations in several bio-systems including functional cortical alterations and systemic inflammation. Insomnia disorder is associated with depression and other psychiatric disorders, and is an independent risk factor for suicidality and substance use in adolescents, raising the possibility that treating insomnia symptoms in early adolescence may reduce risk for these adverse outcomes. Cognitive behavioral treatments have proven efficacy for adolescent insomnia and online methods seem to offer promising cost-effective options. Current evidence indicates that insomnia in adolescence is an independent entity that warrants attention as a public health concern in its own right. © 2017 Elsevier Ltd</t>
  </si>
  <si>
    <t>10.1016/j.smrv.2017.06.009</t>
  </si>
  <si>
    <t>Insomnia</t>
  </si>
  <si>
    <t>Abber, S.R.; Forman, E.M.; Wierenga, C.E.; Manasse, S.M.</t>
  </si>
  <si>
    <t>Intact general and food-specific task-switching abilities in bulimia-spectrum eating disorders</t>
  </si>
  <si>
    <t>Objective: Prior work evaluating cognitive flexibility (i.e., the ability to alter behavior in response to environmental changes) in bulimia-spectrum eating disorders (BN-ED) has produced mixed findings, perhaps due to reliance on set-shifting paradigms that do not effectively isolate cognitive flexibility. Task-switching paradigms are more precise, but no study has examined task-switching in BN-ED. Further, no study has examined whether cognitive flexibility deficits in BN-ED are disorder-specific (e.g., confined to food-related responses). Thus, the present study re-evaluated cognitive flexibility in BN-ED using general and food-specific task-switching paradigms. Method: Individuals with BN-ED (n = 28) and healthy controls (HC; n = 39) completed a cued color-shape switching task (CCSST) and a novel food-specific variation (FCCSST). We compared BN-ED and HC on switch costs (reflective of transient task-switching) and mix costs (reflective of maintenance of switching behavior). Results: Switch and mix costs were not significantly different between BN-ED and HC in terms of either accuracy or reaction time on the CCSST or FCCSST. Conclusions: Findings suggest neither general nor food-specific cognitive flexibility is impaired in BN-ED. Rigidity in BN-ED (e.g., continued engagement in compensatory behaviors despite psychoeducation that these behaviors are ineffective for weight loss) may be a result of other neurocognitive impairments rather than cognitive flexibility deficits. © 2022 Elsevier Ltd</t>
  </si>
  <si>
    <t>10.1016/j.eatbeh.2022.101636</t>
  </si>
  <si>
    <t>Esbensen, A.J.; Benson, B.A.</t>
  </si>
  <si>
    <t>Integrating behavioral, psychological and pharmacological treatment: A case study of an individual with borderline personality disorder and mental retardation</t>
  </si>
  <si>
    <t>The integration of interdisciplinary teams to assist in the treatment of individuals with mental retardation and mental illness is receiving increased attention. However, few examples of the impact of integrated teams are presented in the literature. The treatment of borderline personality disorder among individuals with mental retardation is a complex process involving an understanding of the disorder and ongoing co-ordination between service providers. A case study is presented to illustrate the effects of combined behavioral, psychological and pharmacological treatment of a woman with mild mental retardation and borderline personality disorder. This study will illustrate the impact of integrated treatment methods using a naturally-occurring ABA design.</t>
  </si>
  <si>
    <t>Borderline personality disorder</t>
  </si>
  <si>
    <t>Bhatnagar, K.; Wisniewski, L.</t>
  </si>
  <si>
    <t>Integrating dialectical behavior therapy with family therapy for adolescents with affect dysregulation</t>
  </si>
  <si>
    <t>A comprehensive review was recently published highlighting the efficacy of family-based interventions for the treatment of adolescent eating disorders (EDs) (Downs &amp; Blow, 2013). Of these interventions, Family-Based Treatment (FBT), or the “Maudsley Model” (Lock, Le Grange, Agras, &amp; Dare, 2001; Lock &amp; Le Grange, 2012), is considered particularly efficacious in treating a large number of adolescents suffering from Anorexia Nervosa (AN) and Bulimia Nervosa (BN) (Eisler et al., 2000). © 2015 Taylor &amp; Francis.</t>
  </si>
  <si>
    <t>Affect dysregulation</t>
  </si>
  <si>
    <t>Murray, S.B.; Anderson, L.K.; Cusack, A.; Nakamura, T.; Rockwell, R.; Griffiths, S.; Kaye, W.H.</t>
  </si>
  <si>
    <t>Integrating Family-Based Treatment and Dialectical Behavior Therapy for Adolescent Bulimia Nervosa: Preliminary Outcomes of an Open Pilot Trial</t>
  </si>
  <si>
    <t>Adolescent bulimia nervosa (BN) remains relatively understudied, and the complex interaction between core eating psychopathology and emotional regulation difficulties provides ongoing challenges for full symptom remission. In an open pilot trial, we aimed to investigate the efficacy of a program integrating family-based treatment (FBT) and dialectical behavior therapy (DBT) in treating adolescent BN, without exclusion criteria. Participants were 35 adolescents who underwent partial hospital treatment for BN, and outcomes included measures of core BN pathology and emotional regulation difficulties, as well as parental measures of self-efficacy, completed at intake and discharge. Results indicate significant improvements in overall eating disorder pathology, t(68) = 4.52, p =.002, and in core BN symptoms, including objective binge episodes, t(68) = 2.01, p =.041, and self-induced vomiting, t(68) = 2.90, p =.005. Results also illustrated a significant increase in parental efficacy throughout the course of treatment, t(20) =.081, p =.001, although no global improvement in difficulties in emotion regulation was noted, t(68) = 1.12, p =.285. These preliminary findings support the utility of this integration of FBT and DBT, although raise interesting questions as to the mechanism of symptom remission. Copyright © Taylor &amp; Francis Group, LLC.</t>
  </si>
  <si>
    <t>10.1080/10640266.2015.1044345</t>
  </si>
  <si>
    <t>Haliburn, J.</t>
  </si>
  <si>
    <t>Integration through relatedness in the conversational model: A case study</t>
  </si>
  <si>
    <t>Objective: The aim of this paper is to demonstrate the principles of the conversational model in two therapies with a patient, at 16 years of age and again 20 years later. Method: Described is the first therapy of L, which commenced in hospital and continued twice weekly after discharge. L was an acutely disturbed 16-year-old female admitted for 4 months to the psychiatry ward, a dynamically oriented milieu of a University teaching hospital where I was training. This is followed by a brief description of L's second therapy. Supervision was through audiotape of sessions. Results: At the conclusion of the first therapy, L was functioning well. Five years later, she married and had a child. She was referred to me again after she attempted suicide following an acute stressful event which resulted in hospitalization. She is more aware and reflective at present but continues to be vulnerable. Conclusions: Attention to certain aspects of the psychotherapeutic relationship is important as demonstrated in the conversational model.</t>
  </si>
  <si>
    <t>10.1080/10398560802357238</t>
  </si>
  <si>
    <t xml:space="preserve">Not mentioned in title or abstract, and focus on non-CBT model </t>
  </si>
  <si>
    <t>Diedrich, A.; Schlegl, S.; Greetfeld, M.; Fumi, M.; Voderholzer, U.</t>
  </si>
  <si>
    <t>Intensive inpatient treatment for bulimia nervosa: Statistical and clinical significance of symptom changes</t>
  </si>
  <si>
    <t>Objective: This study examines the statistical and clinical significance of symptom changes during an intensive inpatient treatment program with a strong psychotherapeutic focus for individuals with severe bulimia nervosa. Method: 295 consecutively admitted bulimic patients were administered the Structured Interview for Anorexic and Bulimic Syndromes-Self-Rating (SIAB-S), the Eating Disorder Inventory-2 (EDI-2), the Brief Symptom Inventory (BSI), and the Beck Depression Inventory-II (BDI-II) at treatment intake and discharge. Results: Results indicated statistically significant symptom reductions with large effect sizes regarding severity of binge eating and compensatory behavior (SIAB-S), overall eating disorder symptom severity (EDI-2), overall psychopathology (BSI), and depressive symptom severity (BDI-II) even when controlling for antidepressant medication. The majority of patients showed either reliable (EDI-2: 33.7%, BSI: 34.8%, BDI-II: 18.1%) or even clinically significant symptom changes (EDI-2: 43.2%, BSI: 33.9%, BDI-II: 56.9%). Patients with clinically significant improvement were less distressed at intake and less likely to suffer from a comorbid borderline personality disorder when compared with those who did not improve to a clinically significant extent. Conclusions: Findings indicate that intensive psychotherapeutic inpatient treatment may be effective in about 75% of severely affected bulimic patients. For the remaining non-responding patients, inpatient treatment might be improved through an even stronger focus on the reduction of comorbid borderline personality traits. © 2016 Society for Psychotherapy Research.</t>
  </si>
  <si>
    <t>10.1080/10503307.2016.1210834</t>
  </si>
  <si>
    <t>Moosavi, M.; Kreisman, S.; Hall, L.</t>
  </si>
  <si>
    <t>Intentional Hypoglycemia to Control Bingeing in a Patient with Type 1 Diabetes and Bulimia Nervosa</t>
  </si>
  <si>
    <t>Most cases of eating disorders associated with type 1 diabetes mellitus are categorized as diabulimia, a disorder of withholding insulin treatment to lose weight through sustained hyperglycemia. In this paper, we report a unique case of a patient with both type 1 diabetes and bulimia nervosa who has an atypical way of controlling her bingeing by keeping her blood sugars low. This pattern of intentionally sustained hypoglycemia has not been previously described in the literature to the best of our knowledge. Knowing various presentations of eating disorders in patients with type 1 diabetes can provide healthcare workers with enhanced ability in recognizing and educating at-risk patients, in the hope of preventing serious hypoglycemia or complications. Furthermore, a patient's awareness of complications associated with suboptimal control of diabetes, whether by overdosing or underdosing their insulin regimen, might lead to avoidance of disordered eating behaviours. © 2015 Canadian Diabetes Association.</t>
  </si>
  <si>
    <t>10.1016/j.jcjd.2014.04.007</t>
  </si>
  <si>
    <t>Hollmann, K.; Hohnecker, C.S.; Haigis, A.; Alt, A.K.; Kühnhausen, J.; Pascher, A.; Wörz, U.; App, R.; Lautenbacher, H.; Renner, T.J.; Conzelmann, A.</t>
  </si>
  <si>
    <t>Internet-based cognitive behavioral therapy in children and adolescents with obsessive-compulsive disorder: A randomized controlled trial</t>
  </si>
  <si>
    <t>10.3389/fpsyt.2022.989550</t>
  </si>
  <si>
    <t>Fernandez-Aranda, Fernando; Nunez, Araceli; Martinez, Cristina; Krug, Isabel; Cappozzo, Mikael; Carrard, Isabelle; Rouget, Patrick; Jimenez-Murcia, Susana; Granero, Roser; Penelo, Eva; Santamaria, Juanjo; Lam, Tony</t>
  </si>
  <si>
    <t>Internet-based cognitive-behavioral therapy for bulimia nervosa: A controlled study.</t>
  </si>
  <si>
    <t>Journal of Cybertherapy and Rehabilitation</t>
  </si>
  <si>
    <t>The object of this study was to examine the effectiveness of an Internet-based therapy (IBT) for bulimia nervosa (BN) as compared to a waiting list (WL). Sixty-two female BN patients, diagnosed according to DSM-IV criteria, were assigned to either the IBT or a WL. The control participants (WL) were matched to the IBT group in terms of age, duration of the disorder, number of previous treatments, and severity of the disorder. Assessment measures included the EDI, SCL-90-R, BITE, the TCI-R, and other clinical and psychopathological indices, which were administrated before and after the treatment. Considering the IBT, while the mean scores were lower at the end of the treatment for some EDI scales (bulimic, interpersonal distrust, maturity fears, and total score) and the BITE symptomatology subscale, the mean BMI was higher at post therapy. Predictors of good IBT outcome were higher scores on the EDI perfectionism scale and EAT and a higher minimum BMI. Dropout (after IBT 35.5% of cases) was related to higher SCL-anxiety scores, a lower hyperactivity, a lower minimum BMI, and lower TCI-reward dependence scores. At the end of the treatment, bingeing and vomiting abstinence rates differed significantly between the two groups. Results suggest that an online self-help approach appears to be a valid treatment option for BN when compared to a WL control group, especially for people who present a lower severity of their eating disorder (ED) symptomatology and some specific personality traits. (PsycInfo Database Record (c) 2023 APA, all rights reserved)</t>
  </si>
  <si>
    <t>10.1089/cpb.2008.0123</t>
  </si>
  <si>
    <t>Yang, C.; Cheng, X.; Zhang, Q.; Yu, D.; Li, J.; Zhang, L.</t>
  </si>
  <si>
    <t>Interventions for tic disorders: An updated overview of systematic reviews and meta analyses</t>
  </si>
  <si>
    <t>To conduct an updated overview of systematic reviews (SRs) summarizing the efficacy and safety of various strategies used to treat tic disorders (TDs) in children. We searched the Cochrane Library, PubMed, EMBASE, and relevant reference lists for articles published between the search deadline from our last overview and April 2019 and included 16 SRs. The results presented that antipsychotics, a2-adrenergic receptor agonists, and HRT/CBIT still appeared to be the most robust evidence-based options for the treatment of TDs. Compared with our last overview, more robust evidence showed that aripiprazole and acupuncture was effective treatment in treating children TDs, and DBS for medication-refractory and severely affected patients. In addition, physical activity or exercise may be promising treatments, and the clonidine adhesive patch is an effective, safe, and convenient treatment option for TDs. Moreover, methylphenidate, guanfacine, and desipramine appeared to reduce ADHD symptoms in children with tics. However, no research studies have examined HRT/CBIT alone compared with HRT/CBIT in combination with medication. More high-quality clinical trials comparing different interventions for TDs including economic evaluations should be encouraged. © 2020 Elsevier B.V.</t>
  </si>
  <si>
    <t>10.1016/j.psychres.2020.112905</t>
  </si>
  <si>
    <t>Tics</t>
  </si>
  <si>
    <t>Faulkner, G.; Cohn, T.; Remington, G.</t>
  </si>
  <si>
    <t>Interventions to reduce weight gain in schizophrenia</t>
  </si>
  <si>
    <t>Background: Weight gain is common for people with schizophrenia and this has serious implications for health and well being. Objectives: To determine the effects of both pharmacological (excluding medication switching) and non pharmacological strategies for reducing or preventing weight gain in people with schizophrenia. Search strategy: We searched key databases and the Cochrane Schizophrenia Group's trials register (April 2006), reference sections within relevant papers, hand searched key journals, and contacted the first author of each relevant study and other experts to collect further information. Selection criteria: We included all clinical randomised controlled trials comparing any pharmacological or non pharmacological intervention for weight gain (diet and exercise counselling) with standard care or other treatments for people with schizophrenia or schizophrenia-like illnesses. Data collection and analysis: We reliably selected, quality assessed and extracted data from studies. As weight is a continuous outcome measurement, weighted mean differences (WMD) of the change from baseline were calculated. The primary outcome measure was weight loss. Main results: Twenty-three randomised controlled trials met the inclusion criteria for this review. Five trials assessed a cognitive/behavioural intervention and eighteen assessed a pharmacological adjunct. In terms of prevention, two cognitive/behavioural trials showed significant treatment effect (mean weight change) at end of treatment (n=104, 2 RCTs, WMD -3.38 kg CI -4.2 to -2.0). Pharmacological adjunct treatments were significant with a modest prevention of weight gain (n=274, 6 RCTs, WMD - 1.16 kg CI -1.9 to -0.4). In terms of treatments for weight loss, we found significantly greater weight reduction in the cognitive behavioural intervention group (n=129, 3 RCTs, WMD -1.69 kg CI -2.8 to -0.6) compared with standard care. Authors' conclusions: Modest weight loss can be achieved with selective pharmacological and non pharmacological interventions. However, interpretation is limited by the small number of studies, small sample size, short study duration and by variability of the interventions themselves, their intensity and duration. Future studies adequately powered, with longer treatment duration and rigorous methodology will be needed in further evaluating the efficacy and safety of weight loss interventions for moderating weight gain. At this stage, there is insufficient evidence to support the general use of pharmacological interventions for weight management in people with schizophrenia. Copyright © 2008 The Cochrane Collaboration. Published by John Wiley &amp; Sons, Ltd.</t>
  </si>
  <si>
    <t>10.1002/14651858.CD005148.pub2</t>
  </si>
  <si>
    <t>Schizophrenia</t>
  </si>
  <si>
    <t>Whisman, Mark A; Robustelli, Briana L</t>
  </si>
  <si>
    <t>Intimate relationship functioning and psychopathology.</t>
  </si>
  <si>
    <t>The Oxford handbook of relationship science and couple interventions.</t>
  </si>
  <si>
    <t>This chapter explores the association between intimate relationship functioning and psychopathology. It begins with a review of the literature on intimate relationship functioning and how it is correlated with the prevalence and incidence of psychopathology, focusing on the results of cross-sectional and longitudinal studies. It then considers the literature on couple-based interventions as treatments for specific forms of psychopathology such as mood disorders, substance use disorders, posttraumatic stress disorder (PTSD), obsessive-compulsive disorder, and anorexia nervosa. The chapter focuses on three couple-based interventions, namely, cognitive-behavioral couple therapy, emotion-focused couple therapy, and strategic approaches to couple therapy. It concludes by outlining directions for future research to better understand the link between intimate relationship functioning and psychopathology. (PsycInfo Database Record (c) 2021 APA, all rights reserved)</t>
  </si>
  <si>
    <t>Goto, F.; Nakai, K.; Murakami, M.; Ogawa, K.</t>
  </si>
  <si>
    <t>Intractable depression successfully treated with a combination of autogenic training and high-dose antidepressant in department of otorhinolaryngology: A case report</t>
  </si>
  <si>
    <t>Introduction: Patients suffering from ear discomfort are commonly encountered in the department of otolaryngology. If various clinical examinations do not reveal any objective findings, then the patients are referred to the department of internal medicine or psychiatry. Psychotherapy is recommended in some cases. This paper describes the successful administration of autogenic training in a patient suffering from ear discomfort due to major depression. Case presentation: We present a case of intractable depression that was successfully treated with a combination of psychotherapy, administered by a clinical psychologist, and high-dose antidepressant. The patient was a 36-year-old female with hearing discomfort in her left ear. In 2003, she experienced insomnia and an appetite loss, and her condition was diagnosed as major depression along with an avoidant personality disorder. Her depression has not been improved with antidepressant treatment for 3 years in department of psychosomatic medicine. She was referred to our department because of ear discomfort in her left ear. There was no abnormality in her physical examinations. She wanted to be treated in department of otorhinolaryngology. We increased the dose of fluvoxamine maleate up to 200 mg/day, and introduced cognitive therapy and autogenic training by a clinical psychologist. Eventually, her depressive state as well as the hearing complaint was markedly alleviated. Conclusions: Autogenic training can be a viable and acceptable treatment option for patients who fail to respond to other therapies. This case emphasizes the importance of autogenic training as a method to control physical symptom of depression. © 2009 Goto et al.; licensee Cases Network Ltd.</t>
  </si>
  <si>
    <t>10.4076/1757-1626-2-6908</t>
  </si>
  <si>
    <t>Poletti, M.; Adenzato, M.</t>
  </si>
  <si>
    <t>Introduction</t>
  </si>
  <si>
    <t xml:space="preserve">Neither anorexia nervosa nor CBT mentioned in title and no abstract </t>
  </si>
  <si>
    <t>Greenberg, J.L.; Wilhelm, S.</t>
  </si>
  <si>
    <t>10.1016/j.cbpra.2010.01.008</t>
  </si>
  <si>
    <t>Masuy, I.; Pannemans, J.; Tack, J.</t>
  </si>
  <si>
    <t>Irritable bowel syndrome: Diagnosis and management</t>
  </si>
  <si>
    <t>Minerva Gastroenterologica e Dietologica</t>
  </si>
  <si>
    <t>Irritable bowel syndrome (IBS) is one of the most common functional gastrointestinal disorders (FGIDs) encountered in clinical practice. In the absence of an accurate biomarker for the disorder, IBS is mainly diagnosed based symptomology using the Rome criteria. Due to the heterogeneity of the disorder, finding the correct treatment option is often challenging. In general, lifestyle and dietary changes, including the low-FODMAP of gluten-free diet, are the first-in-line treatment for all patients. Issues with dietary changes are the strict elimination of multiple food products and hence difficult compliance to the diet. When lifestyle changes do not lead to adequate symptom relief, patients should be treated according to their predominant bowel habits and most prominent symptoms. Laxatives or prokinetics and antidiarrheals are used to treat constipation and diarrhea respectively, but have little effect on abdominal pain. To treat gastro-intestinal (GI) symptoms, antispasmodics can be attributed. Low doses of neuromodulators can help gain control over GI and central symptoms, but are also prone to more severe side effects, restricting their widespread use. Refractory IBS symptoms can be treated with probiotics, antibiotics, histamine-receptor antagonists or alternative therapy, including psychotherapy, hypnotherapy, acupuncture or phytomedicines. However, for many of these options, scientific evidence is sparse and high-quality research is often lacking, leading to inconclusive results. In general, all of the available treatment options only provide symptom relief for a subset of patients. This review provides a full overview of the diagnostic process and currently available treatment options for IBS. © 2019 EDIZIONI MINERVA MEDICA.</t>
  </si>
  <si>
    <t>10.23736/S1121-421X.19.02640-0</t>
  </si>
  <si>
    <t>Irritable bowel syndrome</t>
  </si>
  <si>
    <t>Chlebowski, S.; Gregory, R.J.</t>
  </si>
  <si>
    <t>Is a psychodynamic perspective relevant to the clinical management of obsessive-compulsive disorder?</t>
  </si>
  <si>
    <t>Obsessive-compulsive disorder (OCD) can be a severe and disabling condition with considerable variability in clinical presentation, course, and treatment response. Based upon demonstrated efficacy in clinical trials, selective serotonin reuptake inhibitors (SSRIs) and cognitive behavioral therapy (CBT) have become the treatments of choice for patients with OCD. By contrast, psychodynamic formulations and treatments are often considered irrelevant or contraindicated. In the present paper, the authors present five clinical cases of OCD where psychodynamic understanding and/or treatment was essential for optimizing outcome. The authors suggest that a careful psychosocial history and dynamic formulation can enrich understanding in patients with OCD and may sometimes point to alternative or supplementary treatments. Psychodynamic interventions may be considered for two subgroups of patients: those with late-onset OCD that coincides with interpersonal stressors, and those having borderline personality disorder, for whom specialized forms of treatment, such as dynamic deconstructive psychotherapy, may be indicated.</t>
  </si>
  <si>
    <t>10.1176/appi.psychotherapy.2009.63.3.245</t>
  </si>
  <si>
    <t>Gross, A.F.; Smith, F.A.; Stern, T.A.</t>
  </si>
  <si>
    <t>Is depression an appropriate response to having cancer? A discussion of diagnostic criteria and treatment decisions</t>
  </si>
  <si>
    <t>10.4088/PCC.v09n0508</t>
  </si>
  <si>
    <t>Cabelguen, C.; Saillard, A.; Vanier, A.; Laslandes, M.; Leboucher, J.; Rousselet, M.; Thiabaud, E.; Grall-Bronnec, M.; Challet-Bouju, G.</t>
  </si>
  <si>
    <t>Is history of abuse predictive of eating disorders with binge-eating episodes through an effect mediated by impulsivity? A French longitudinal study</t>
  </si>
  <si>
    <t>Background: In recent years, many studies have explored the associations among impulsivity, history of abuse, the emergence of eating disorders with episodes of binge eating (EDBE) and their severity. Nevertheless, factors associated with successful clinical outcomes of EDBE are still unknown. Our study aimed to test the hypothesis that a history of abuse is associated with unsuccessful clinical outcomes of EDBE through an effect mediated by impulsivity. Methods: We assessed patients older than 15 years, 3 months with EDBE at inclusion and at 1 year. Recovery was defined as the absence of eating disorders at 1 year. A mediation analysis was performed by means of structural equation modelling. Results: We included 186 patients in our analyses (54% bulimia nervosa, 29% anorexia nervosa binge eating/purging type and 17% binge-eating disorder); 179 (96%) were female. One-third (n = 63) of patients reported a history of abuse, and recovery was observed for 20% of the sample (n = 38). Contrary to our assumption, a history of abuse was not associated with the absence of recovery of EDBE at 1 year. Factors unfavourable for achieving recovery were anxiety disorders (odds ratio [OR] 0.41), vomiting (OR 0.39), physical hyperactivity (OR 0.29), negative urgency and a lack of perseverance (OR 0.85 for both). Only positive urgency was positively associated with recovery (OR 1.25). Limitations: We excluded 219 patients lost to the 1-year follow-up. Conclusion: Our findings may help to deconstruct the empirical belief that traumatic events may interfere with the successful course of treatment for eating disorders. A high level of positive urgency may be associated with more receptivity to care. © 2023 CMA Impact Inc. or its licensors.</t>
  </si>
  <si>
    <t>10.1503/jpn.210218</t>
  </si>
  <si>
    <t>Parker, G.</t>
  </si>
  <si>
    <t>Is the diagnosis of melancholia important in shaping clinical management?</t>
  </si>
  <si>
    <t>10.1097/YCO.0b013e3280ad43f0</t>
  </si>
  <si>
    <t>Melancholia</t>
  </si>
  <si>
    <t>Aoyama, L.; Weintraub, N.; Reuben, D.B.</t>
  </si>
  <si>
    <t>Is weight loss in the nursing home a reversible problem?</t>
  </si>
  <si>
    <t>10.1016/j.jamda.2005.12.018</t>
  </si>
  <si>
    <t xml:space="preserve">Older people </t>
  </si>
  <si>
    <t>Math, S.B.; Janardhan Reddy, Y.C.</t>
  </si>
  <si>
    <t>Issues in the pharmacological treatment of obsessive-compulsive disorder</t>
  </si>
  <si>
    <t>Aims: Obsessive-compulsive disorder (OCD) preferentially responds to a class of antidepressants called serotonin reuptake inhibitors (SRI). This review discusses certain issues unique to pharmacological treatment of OCD: choice of SRI, dose and duration of treatment, options after first failed SRI trial and treatment of SRI non-responders. Methods: We performed a MEDLINE search for pharmacotherapy studies published until December 2006. In addition, the reference sections of major articles, and reviews were also screened. We also considered clinical guidelines and narrative reviews in writing this review. Results: The SRIs are equally effective in treating OCD. Meta-analyses suggest that clomipramine may be superior to other SRIs. OCD tends to respond to higher doses of SRIs than that used to treat depression. Response to treatment is usually delayed and may take up to 8-12 weeks. Atypical antipsychotics are the only proven augmenting agents in SRI non-responders. Cognitive behaviour therapy (CBT) is an effective treatment strategy in treating OCD and possibly has a role in treating SRI non-responders. Discussion: Side effect profile and drug-drug interactions largely determine the choice of SRI. Those who fail to respond to one SRI trial may well respond to another SRI trial. Clomipramine is recommended if 2-3 trials of SRIs fail to produce response. Atypical antipsychotics are the first-line augmenting agents in SRI non-responders. CBT should be considered in all patients with OCD and is a potential option in SRI non-responders. Conclusion: OCD is a chronic and debilitating disorder. In responders, SRIs have to be continued in the same doses (if possible) for a minimum of 1-2 years and may be lifelong in those with persistent symptoms and in those with multiple relapses. CBT has to be offered in combination with SRIs wherever facilities for CBT exist. © 2007 The Authors.</t>
  </si>
  <si>
    <t>10.1111/j.1742-1241.2007.01356.x</t>
  </si>
  <si>
    <t>Panei, P.; Arcieri, R.; Vella, S.; Bonati, M.; Martini, N.; Zuddas, A.</t>
  </si>
  <si>
    <t>Italian attention-deficit/hyperactivity disorder registry [7]</t>
  </si>
  <si>
    <t>10.1542/peds.114.2.514</t>
  </si>
  <si>
    <t>Jones, W.R.; Saeidi, S.; Morgan, J.F.</t>
  </si>
  <si>
    <t>Knowledge and attitudes of psychiatrists towards eating disorders</t>
  </si>
  <si>
    <t>Objective This study examined the eating disorder mental health literacy of psychiatrists. Method A sample of psychiatrists completed a questionnaire measuring knowledge of and attitudes towards eating disorders. Knowledge questions were based on the academic literature, standard diagnostic criteria and national guidelines on the management of eating disorders. Attitude items covered beliefs about the aetiology and treatment of eating disorders, confidence levels in diagnosis and management and the use of compulsory measures in anorexia nervosa. Results Psychiatrists' knowledge of eating disorders was variable with specific gaps in both diagnosis and management. Psychiatrists felt more confident in diagnosing eating disorders than managing these conditions. Attitudes towards eating disorders were less stigmatizing than those seen in other health professionals. Discussion There is a clear need for greater education of psychiatrists regarding the diagnosis and management of eating disorders. Implementing training programmes and making information readily available could contribute to addressing these issues. © 2012 John Wiley &amp; Sons, Ltd and Eating Disorders Association.</t>
  </si>
  <si>
    <t>10.1002/erv.2155</t>
  </si>
  <si>
    <t>Psychiatrist-focused</t>
  </si>
  <si>
    <t>Supina, D.; Herman, B.K.; Frye, C.B.; Shillington, A.C.</t>
  </si>
  <si>
    <t>Knowledge of binge eating disorder: A cross-sectional survey of physicians in the United States</t>
  </si>
  <si>
    <t>Objectives: Binge eating disorder (BED)—now a designated disorder in the DSM-5—is the most prevalent eating disorder (ED), affecting 2–3% of the US population. This survey of US physicians assesses how BED is diagnosed, treated and referred. Methods: Internists, family practitioners, obstetrics/gynecologist (OB/GYNs) and psychiatrists were randomly selected from a nationally-representative panel. Participants completed an online survey and reviewed case vignettes consistent with DSM-5-defined BED, then answered questions to elicit whether they would assess for psychiatric conditions including EDs. Those reporting they would screen and who correctly identified BED in vignettes received additional questions about BED diagnosis, treatment, and referral patterns. Results: Of 278 physicians surveyed, 96% were board-certified and 87% had practiced &gt;10 years. 23% were psychiatrists, 27% family practitioners, 31% internists and 19% OB/GYNs. 92% were ‘somewhat likely’ to screen for ED after reviewing DSM-5-consistent vignettes. 206 (74%) correctly identified BED. Of these, 33% and 68% reported they proactively screen eating habits for all patients and obese patients, respectively. 10% reported not screening eating habits even in the presence of ED symptoms. Fewer than half reported using DSM criteria in Diagnosing BED, and 56 (27%) did not recognize BED to be a discreet ED. Conclusion: Although ED awareness is improving, understanding BED as a distinct ED is lacking, which may result in low rates of screening and diagnosis. This study illustrates how taking a complete patient history (including probing BED characteristics) may be an effective first-line strategy for clinicians to facilitate optimal care for these patients. © 2016 Taylor &amp; Francis.</t>
  </si>
  <si>
    <t>10.1080/00325481.2016.1157441</t>
  </si>
  <si>
    <t>Danek, M.; Danek, J.; Araszkiewicz, A.</t>
  </si>
  <si>
    <t>Large animals as potential models of human mental and behavioral disorders</t>
  </si>
  <si>
    <t>Many animal models in different species have been developed for mental and behavioral disorders. This review presents large animals (dog, ovine, swine, horse) as potential models of this disorders. The article was based on the researches that were published in the peer-reviewed journals. A literature research was carried out using the PubMed database. The above issues were discussed in the several problem groups in accordance with the WHO International Statistical Classification of Diseases and Related Health Problems 10th Revision (ICD-10), in particular regarding: organic, including symptomatic, disorders; mental disorders (Alzheimer's disease and Huntington's disease, pernicious anemia and hepatic encephalopathy, epilepsy, Parkinson's disease, Creutzfeldt-Jakob disease); behavioral disorders due to psychoactive substance use (alcoholic intoxication, abuse of morphine); schizophrenia and other schizotypal disorders (puerperal psychosis); mood (affective) disorders (depressive episode); neurotic, stress-related and somatoform disorders (posttraumatic stress disorder, obsessive-compulsive disorder); behavioral syndromes associated with physiological disturbances and physical factors (anxiety disorders, anorexia nervosa, narcolepsy); mental retardation (Cohen syndrome, Down syndrome, Hunter syndrome); behavioral and emotional disorders (attention deficit hyperactivity disorder). This data indicates many large animal disorders which can be models to examine the above human mental and behavioral disorders. © 2017 Polish Psychiatric Association. All rights reserved.</t>
  </si>
  <si>
    <t>10.12740/PP/74304</t>
  </si>
  <si>
    <t xml:space="preserve">Animals </t>
  </si>
  <si>
    <t>Wilkins, C.H.; Mathews, J.; Sheline, Y.I.</t>
  </si>
  <si>
    <t>Late life depression with cognitive impairment: Evaluation and treatment</t>
  </si>
  <si>
    <t>Clinical Interventions in Aging</t>
  </si>
  <si>
    <t>Older adults with depression often present with signs and symptoms indicative of functional or cognitive impairment. These somatic symptoms make evaluating and treating depression in older adults more complex. Late life depression (LLD), depression in adults over the age of 65, is more frequently associated with cognitive changes. Cognitive impairment in LLD may be a result of the depressive disorder or an underlying dementing condition. Memory complaints are also common in older adults with depression. There is a wide range of cognitive impairment in LLD including decreased central processing speed, executive dysfunction, and impaired short-term memory. The etiology of cognitive impairment in LLD may include cerebrovascular disease, a signifi cant risk factor for LLD, which likely interrupts key pathways between frontal white matter and subcortical structures important in mood regulation. Because depressive symptoms often coexist with dementia, it is important to determine the temporal relationship between depressive symptoms and cognitive change. If depressive symptoms pre-date the cognitive impairment and cognitive symptoms are mild and temporary, LLD is the likely etiology of the cognitive impairment. If cognitive changes appear prior to depressive symptoms and persist after LLD is successfully treated, an underlying dementia is more likely. Clinicians should be exclude common conditions such as thyroid disease which can contribute to depressive symptoms and cognitive impairment prior to treating LLD. Both antidepressants and psychotherapy can be effective in treating LLD. Subsequent evaluations following treatment should also reassess cognition. © 2009 Wilkins et al, publisher and licensee Dove Medical Press Ltd.</t>
  </si>
  <si>
    <t>Astrup, A.; Rössner, S.</t>
  </si>
  <si>
    <t>Lessons from obesity management programmes: Greater initial weight loss improves long-term maintenance</t>
  </si>
  <si>
    <t>It is a common belief that weight loss achieved at a slow rate is better preserved than if the weight is lost more rapidly. However, the literature shows that initial weight loss is positively, not negatively, related to long-term weight maintenance. There is evidence from randomised intervention trials to support that a greater initial weight loss induced without changes in lifestyle (e.g. liquid formula diets or anorectic drugs) improves long-term weight maintenance, providing it is followed by a 1-2 years integrated weight maintenance programme consisting of lifestyle interventions involving dietary change, nutritional education, behaviour therapy and increased physical activity. In conclusion, we find evidence to suggest that a greater initial weight loss as the first step of a weight management programme may result in improved sustained weight maintenance. © 2000 The International Association for the Study of Obesity.</t>
  </si>
  <si>
    <t>10.1046/j.1467-789x.2000.00004.x</t>
  </si>
  <si>
    <t>MacMillan, P.</t>
  </si>
  <si>
    <t>Let the punishment fit the crime?</t>
  </si>
  <si>
    <t>No mention of anorexia nervosa or CBT in the title, and no abstract</t>
  </si>
  <si>
    <t>Rodrigo, C.; Henegama, T.; Hanwella, R.</t>
  </si>
  <si>
    <t>Life threatening self starvation; A case report</t>
  </si>
  <si>
    <t>BMC Research Notes</t>
  </si>
  <si>
    <t>Background: Obsessive compulsive disorders are a complex group that can have a variety of manifestations. Many authors now describe an obsessive compulsive spectrum disorder where many other specific diagnostic entities such as trichotillomania, tic disorders and body dysmorphic disorder are considered to be related and linked disorders. Case presentation. We report a case of a twenty two year old Sri Lankan male who presented with life threatening self starvation due to severe obsessive compulsive disorder. The diagnosis was not considered till late due to the atypical presentation of the patient. While his symptoms bordered on a delusional psychosis, a decision was made to treat him as for obsessive compulsive disorder with behavioural therapy which was successful in the end. Conclusions: In analysis of a patient with severe anorexia, the psychological causes should not be forgotten. In fact, if the feeding pattern of the patient was observed at the beginning, unnecessary investigating and life threatening worsening of the condition could have been avoided. © 2013 Rodrigo et al; licensee BioMed Central Ltd.</t>
  </si>
  <si>
    <t>10.1186/1756-0500-6-36</t>
  </si>
  <si>
    <t>OCD, also single case</t>
  </si>
  <si>
    <t>Kalarchian, M.; Turk, M.; Elliott, J.; Gourash, W.</t>
  </si>
  <si>
    <t>Lifestyle Management for Enhancing Outcomes after Bariatric Surgery</t>
  </si>
  <si>
    <t>Bariatric surgery has been safe and effective for treatment of severe obesity and comorbidities like type 2 diabetes mellitus (T2D). Nonetheless, weight loss and health outcomes vary considerably across individuals. Although the factors associated with outcomes are not fully understood, postoperative weight loss following any type of bariatric surgery is largely dependent on the extent to which patients can make and sustain changes in eating and activity. Therefore, lifestyle management including diet, exercise, and behavior modification is critical to helping patients achieve long-term weight loss. Pharmacotherapy and reoperation may also play a role after bariatric surgery. In this article, we highlight recent research findings in all of these areas to provide suggestions for how to enhance outcomes following bariatric surgery. Research on the mechanisms for weight loss and improvements in T2D following the different surgical procedures is needed to support the development of more personalized approaches to the multidisciplinary management of severe obesity. © 2014, Springer Science+Business Media New York.</t>
  </si>
  <si>
    <t>10.1007/s11892-014-0540-y</t>
  </si>
  <si>
    <t>Wadden, T.A.; Berkowitz, R.I.; Vogt, R.A.; Steen, S.N.; Stunkard, A.J.; Foster, G.D.</t>
  </si>
  <si>
    <t>Lifestyle modification in the pharmacologic treatment of obesity: A pilot investigation of a potential primary care approach</t>
  </si>
  <si>
    <t>This study examined a new method of providing brief, individual lifestyle modification to obese individuals treated by pharmacotherapy. Twenty-six women with a mean (±SD) age of 47.0 ± 7.2 years, weight of 97.6 ± 13.0 kg, and body mass index of 36.5 ± 5.0 kg/m2 were prescribed 60 mg/d of fenfluramine and 15 mg/d of phentermine for one year. In addition, half of the women were randomly assigned to traditional group behavior modification, conducted by a nutritionist, which included 32 75-minute sessions during the year. The other half were provided lifestyle modification by a physician during 10 15-20 minute structured visits. All participants received identical treatment manuals and comparable assignments for behavior change. At the end of one year, patients in the physician group achieved the same highly successful weight losses as those treated by group behavior modification (13.9 ± 9.6 kg vs. 15.4 ± 7.9 kg, respectively). Treatment was associated with highly significant improvements in lipids and lipoproteins, as well as in mood and several measures of appetite. Weight loss the first four weeks, as well as patient completion of daily food records during the first 18 weeks, correlated positively with weight loss at weeks 18, 26, and 52. Results of this study await replication using larger samples but strongly suggest that effective lifestyle modification can be provided during brief, structured physician visits. The findings are discussed in terms of their implications for the treatment of obesity in primary care practice. Copyright © 1997 NAASO.</t>
  </si>
  <si>
    <t>10.1002/j.1550-8528.1997.tb00296.x</t>
  </si>
  <si>
    <t>Rouillon, F.</t>
  </si>
  <si>
    <t>Long term therapy of generalized anxiety disorder</t>
  </si>
  <si>
    <t>Generalized anxiety disorder (GAD) is a common (lifetime prevalence: 5.1%), recurrent condition, which often heralds other psychiatric disorders, notably depression. As by definition it is a disorder progressing over months, treatment should be designed on a long term basis. And yet, few studies have been conducted beyond the classical 6-8 weeks characterizing the acute treatment phase. This is especially true of anxiolytics, but also of antidepressants, with the exception of paroxetine and venlafaxine, which are the only drugs approved in this indication in Western countries. The efficacy of psychotherapy, notably relaxation and cognitive-behavioral therapy, is established in the treatment of GAD, but its preferred indications and possible combination with antidepressants are still to be specified. Long term, not to say very long term studies of GAD, as well as depression, will still be required in the future to improve its management and specify therapeutic modalities (combination treatment, optimal duration, continuous or intermittent therapy, choice of psychotherapeutic techniques or agents, ...). Early and adequately prolonged treatment should not only result in more numerous remission periods, but also in decreased frequency of co-morbidities whether depressive, addictive, or of another nature, and should also reduce the social impact of GAD. © 2004 Elsevier SAS. All rights reserved.</t>
  </si>
  <si>
    <t>10.1016/j.eurpsy.2004.01.001</t>
  </si>
  <si>
    <t>Mannelli, P.; Peindl, K.; Masand, P.S.; Patkar, A.A.</t>
  </si>
  <si>
    <t>Long-acting injectable naltrexone for the treatment of alcohol dependence</t>
  </si>
  <si>
    <t>Combining pharmacotherapy with psychosocial and behavioral interventions has helped improve the treatment of alcohol dependence. However, the clinical use of effective medications, such as naltrexone, is limited by poor adherence to a daily oral regimen. Recently, a once monthly extended-release injectable formulation of naltrexone (Vivitrol®, Alkermes, Inc.) became the first FDA-approved long-acting formulation of naltrexone for alcohol dependence. Compared with the oral preparation, extended-release naltrexone shows reduced peaks and minimal fluctuations in plasma levels that may possibly lead to a more benign adverse-event profile. The administration of long-acting naltrexone in conjunction with psychosocial support has been associated with significant improvement in drinking outcome measures, especially among patients who are abstinent entering treatment. Additional studies are warranted to increase the knowledge on the clinical applications of long-acting naltrexone in other addictive disorders and to compare extended-release naltrexone with other long-acting formulations that are in development. The clinical availability of extended-release naltrexone has the potential to enhance treatment outcomes for alcohol and other drug dependence disorders. © 2007 Future Drugs Ltd.</t>
  </si>
  <si>
    <t>10.1586/14737175.7.10.1265</t>
  </si>
  <si>
    <t>Linet, O.I.</t>
  </si>
  <si>
    <t>Long-term efficacy of medical treatments for obesity</t>
  </si>
  <si>
    <t>Klinische Wochenschrift</t>
  </si>
  <si>
    <t>Obesity is a chronic, usually life-long condition. Therefore, the success of any treatment should be measured by the long-term weight loss. More patients lose weight than maintain the weight loss after the active phase of therapy has ended. Conservative approaches like dietary restrictions or behavior modification techniques have been only modestly successful in weight maintenance. Both are, therefore, suitable for patients with milder degrees of obesity. Anorexicants seem to have specific but limited use in the treatment of obesity. Fasting and protein sparing modified fast are indicated for patients with a high degree of obesity, i.e. for those who are at least 30% or 25 kg or more over their ideal body weight. Both these procedures have definite risks. Rapid weight loss is induced by fasting but long-term follow-ups showed gradual regain of weight loss. Combinations of various techniques such as behavior modification, exercise, proper nutritional instruction and protein-sparing modified fast seem to have the best chance for long-term success. © 1982 Springer-Verlag.</t>
  </si>
  <si>
    <t>10.1007/BF01711275</t>
  </si>
  <si>
    <t>Ross, S.; Fallon, B.A.; Petkova, E.; Feinstein, S.; Liebowitz, M.R.</t>
  </si>
  <si>
    <t>Long-term follow-up study of patients with refractory obsessive-compulsive disorder</t>
  </si>
  <si>
    <t>Journal of Neuropsychiatry and Clinical Neurosciences</t>
  </si>
  <si>
    <t>The authors prospectively followed patients with treatment-resistant obsessive-compulsive disorder (OCD). Between 1988 and 1995, 56 patients with a history of inadequate response to oral clomipramine received 14 infusions of intravenous clomip-ramine. The follow-up period ranged from 4 to 11 years after treatment. Of the 44 subjects interviewed at follow-up, 70.5% had current OCD and 29.5% had sub-threshold OCD. Almost half reported feeling much improved or very much improved compared to their state prior to treatment with intravenous clomipramine. Copyright © 2008 American Psychiatric Publishing, Inc.; Results:Of the 44 patients, 29.5% had subthreshold OCD and 70.5% met full DSM-IV criteria for OCD. 45.5% of the 44 patients reported an overall subjective clinical improvement on the patient-rated CGI Improvement Scale. Out of the 34 patients, 53% were classified on Y-BOCS as "improved", the remaining 47% were classified as "unimproved". Patients rated as improved had significantly lower scores on NIMH-OC Severity, CGI Severity, and the other Y-BOCS items not included in the 10-item Y-BOCS score. Moreover, the clinically improved patients also had an improved functional status and decreased psychopathology on SCL-90. Patients who were responders 1-month after intravenous Anafranil treatment had eight times higher odds of doing better at follow-up than patients who were nonresponders 1 month after Anafranil treatment. PTSD and OCPD were significantly associated with a negative clinical outcome.; AdverseEffects:No adverse events were mentioned.; AuthorsConclusions:In conclusion, a subsample of patients, considered "treatment refractory", did show considerable clinical and functional improvement at follow-up. This study therefore suggests that the prognosis for a sizable portion of patients with refractory OCD is promising.; FreeText:Outcome measures: percentage of patients who still had diagnosable OCD at follow-up, the range of severity of symptoms, and clinical variables associated with long-term outcome. Tests: diagnostic and statistical manual of mental disorders (DSM-IV) Obsessive-Compulsive Diagnostic Status Rating Scale; clinician- and patient-rated Clinical Global Impression (CGI) Severity and Improvement Scale; Yale-Brown Obsessive Compulsive Scale (Y-BOCS); other Y-BOCS items not included in the 10-item Y-BOCS score (avoidance, indecision, pathological slowness, pathologic doubting, and global severity); National Institute of Mental Health Obsessive-Compulsive severity scale (NIMH-OC); the Symptom Check List interview (SCL-90); the Quality of Life Enjoyment and Satisfaction Questionnaire domains of leisure activities, overall functioning, medication satisfaction, and total life satisfaction; and the Symptom Check List interview cluster domains of obsessive-compulsive, depression, hostility, and global severity. Previous treatment: selective serotonin reuptake inhibitor, and oral Anafranil.; Indications:59 patients with refractory obsessive compulsive disorder. Coexisting diseases: 1 severe childhood trauma, 1 bipolar disorder, 34 axis I disorders [25 major depressive disorder, 6 posttraumatic stress disorder (PTSD), 8 panic disorder, 5 social phobia, 2 generalized anxiety disorder, 3 anorexia nervosa, 7 bulimia nervosa, 2 alcohol use disorder, 3 psychotic disorder, and 4 body dysmorphic disorder], and 34 axis II disorders [8 avoidant personality disorder, 11 obsessive-compulsive personality disorder (OCPD), 2 dependent, 1 passive-aggressive, 1 borderline disorder, 1 narcissistic, 1 schizoid, 2 schizotypal, 2 paranoid, and 7 greater than 2 personality disorders].; Patients:59 patients (54 double-blind study and 5 open label study), of whom only 44 completed the follow-up (23 males and 21 females, age range 27-62 years, mean age 41.2 years). Follow-up: 4 to 11 years.; TypeofStudy:An open study (1 randomized, double blind, placebo controlled study; and 1 open label study) investigating the long-term outcome of Anafranil treatment in patients with refractory obsessive compulsive disorder (OCD).; DosageDuration:200 mg daily or more for at least 2 weeks, iv infusion, with a total of 14 infusions. Duration: 8 weeks.</t>
  </si>
  <si>
    <t>10.1176/jnp.2008.20.4.450</t>
  </si>
  <si>
    <t>Rossner, S.</t>
  </si>
  <si>
    <t>Long-term intervention strategies in obesity treatment</t>
  </si>
  <si>
    <t>INT. J. OBES.</t>
  </si>
  <si>
    <t>Obesity is a chronic condition, requiring long-term treatment. In addition to various combinations of diet, exercise and behavioural modifications, weight-reducing drugs will be useful in different situations. Weight loss expectations must be realistic. Drugs which control appetite, nutritional partitioning and thermogenesis may have various roles in different stages of the long-term treatment strategies. Combinations and intermittent regimens will probably result in optimal retained weight loss for the individual, but will be difficult to evaluate systematically.</t>
  </si>
  <si>
    <t>Yanovski, S.Z.</t>
  </si>
  <si>
    <t>Long-term pharmacotherapy in the management of obesity</t>
  </si>
  <si>
    <t>Objectives. - To examine the rationale for long-term use of medications in the management of obesity, to provide an overview of published scientific information on their safety and efficacy, and to provide guidance to patients and practitioners regarding risks and benefits of treatment. Data Sources. - Original reports and reviews obtained through electronic database searches on anorexiant drugs supplemented by a manual search of bibliographies. Study Selection. - English-language articles that discussed the role of medications in the treatment of human obesity, and studies that evaluated their safety and efficacy for a minimum of 24 weeks, Data Extraction. - Studies were reviewed by experts in the fields of nutrition, obesity, and eating disorders to evaluate study design and the validity of authors' conclusions. Data Synthesis. - The long-term use of medications in the management of obesity is consistent with the current consensus that obesity responds poorly to short- term interventions. Net weight loss attributable to medication is modest, ranging from 2 to 10 kg, but patients taking active drug are more likely to lose 10% or more of initial body weight. Weight loss tends to reach a plateau by 6 months. Weight remains below baseline throughout treatment, although some studies show partial weight regain despite continued drug therapy. Most adverse effects are mild and self-limited, but rare serious outcomes have been reported. Conclusions. - Pharmacotherapy for obesity, when combined with appropriate behavioral approaches to change diet and physical activity, helps some obese patients lose weight and maintain weight loss for at least 1 year. There is little justification for the short-term use of anorexiant medications, but few studies have evaluated their safety and efficacy for more than 1 year. Until more data are available, pharmacotherapy cannot be recommended for routine use in obese individuals, although it may be helpful in carefully selected patients.</t>
  </si>
  <si>
    <t>10.1001/jama.276.23.1907</t>
  </si>
  <si>
    <t>Hechtman, L.</t>
  </si>
  <si>
    <t>Long-term treatment of children and adolescents with attention-deficit/hyperactivity disorder (ADHD)</t>
  </si>
  <si>
    <t>Only 7% to 50% of children with attention-deficit/hyperactivity disorder actually are treated. Of those who begin treatment, only 18% to 50% persist in the treatment for any length of time (eg, 2 to 3 years). Thus, available data on effects of long-term medication and psychosocial treatment are sparse and problematic. This article reviews available data on long-term effects of medication (stimulant and nonstimulant and psychosocial treatment. Copyright © 2006 by Current Science Inc.</t>
  </si>
  <si>
    <t>10.1007/s11920-006-0043-x</t>
  </si>
  <si>
    <t>Hechtman, L.; Greenfield, B.</t>
  </si>
  <si>
    <t>Long-Term Use of Stimulants in Children with Attention Deficit Hyperactivity Disorder: Safety, Efficacy, and Long-Term Outcome</t>
  </si>
  <si>
    <t>Pediatric Drugs</t>
  </si>
  <si>
    <t>The purpose of this review is to summarize existing data on the long-term safety and efficacy of stimulant treatment, and how long-term stimulant treatment of children with attention deficit hyperactivity disorder (ADHD) affects their outcome. Existing controlled studies of children with ADHD treated and untreated with stimulants, as well as long-term prospective follow-up studies, are reviewed. Children with ADHD treated with stimulants for as long as 2 years continue to benefit from the treatment, with improvements observed in ADHD symptoms, comorbid oppositional defiant disorder, and academic and social functioning, with no significant problems of tolerance or adverse effects. Long-term, prospective follow-up studies into adulthood show that stimulant treatment in childhood has slight benefits regarding social skills and self-esteem. Long-term adverse effects from stimulant treatment in childhood regarding adult height or future substance abuse have not been supported by existing studies.</t>
  </si>
  <si>
    <t>10.2165/00148581-200305120-00002</t>
  </si>
  <si>
    <t>Weintraub, M.; Sundaresan, P.R.; Madan, M.; Schuster, B.; Balder, A.; Lasagna, L.; Cox, C.</t>
  </si>
  <si>
    <t>Long-term weight control study I (weeks 0 to 34): The enhancement of behavior modification, caloric restriction, and exercise by fenfluramine plus phentermine versus placebo</t>
  </si>
  <si>
    <t>To investigate the value of anorexiant medications as an adjunct to other forms of weight control therapy, we studied 121 people in a 34-week, double-blind clinical trial of 60 mg extended-release fenfluramine plus 15 mg phentermine resin versus placebo added to behavior modification, caloric restriction, and exercise. Participants weighed 130% to 180% (154% ± 1.2%, mean ± SEM) of ideal body weight (1983 Metropolitan Life tables) and were in good health. By week 34, participants receiving active medication lost an average of 14.2 ± 0.9 kg, or 15.9% ± 0.9% of initial weight (n = 58), versus a loss of 4.6 ± 0.8 kg or 4.9% ± 0.9% of initial weight by subjects taking placebo (n = 54; p &lt; 0.001). On visual analog scales, participants rated fenfluramine plus phentermine as more helpful than placebo (50.3 ± 0.5 versus 20.3 ± 0.3) and not bothersome (fenfluramine plus phentermine, 17.4 ± 0.3 versus 13.5 ± 0.2). Blood pressure decreased and pulse remained unchanged in both groups. Dry mouth was the most common adverse effect in subjects receiving fenfluramine plus phentermine; all adverse effects decreased after 4 weeks. Only nine participants left the study in the first 34 weeks. Two subjects from each group left the study as a result of adverse effects. Overall, fenfluramine plus phentermine used in conjunction with behavior modification, caloric restriction, and exercise aided weight loss and continued to be efficacious for 34 weeks.</t>
  </si>
  <si>
    <t>Weintraub, M.; Sundaresan, P.R.; Schuster, B.; Averbuch, M.; Stein, E.C.; Cox, C.; Byrne, L.</t>
  </si>
  <si>
    <t>Long-term weight control study IV (weeks 156 to 190): The second double-blind phase</t>
  </si>
  <si>
    <t>To assess continued efficacy of anorexiants after 3 years of use, 52 participants (43% of those starting) entered a second double-blind trial to compare 60 mg sustained-release fenfluramine plus 15 mg phentermine resin versus placebo added to behavior modification, caloric restriction, and exercise. Although participants in both the active medication and placebo groups gained weight, participants receiving fenfluramine plus phentermine (n = 27) gained significantly (p &lt; 0.01) less (4.4 ± 0.5 kg or 5.3% ± 0.5% of initial weight) than participants receiving placebo (n = 24) (6.9 ± 0.8 kg or 8.5% ± 1.1% of initial weight). At week 190, both groups were still below their initial weight (fenfluramine plus phentermine group, 5.0 ± 1.4 kg; placebo group, 2.1 ± 1.2 kg; p &lt; 0.01). Overall, 12 participants (23.5% of those still in the study) were ≥10% below initial weight. One participant dropped out during this phase because of personal reasons and loss of medication efficacy. During the 30 weeks, participants receiving fenfluramine plus phentermine had 26 moderate or severe complaints versus eight participants receiving placebo. Fenfluramine plus phentermine provided better appetite control and only slightly more bother. Analysis of participant response in this phase by treatment assignment in die first double-blind phase (weeks 6 to 34) indicated that initial receipt of medication did not have negative learning effects. Eleven participants receiving active medication between weeks 6 and 34 and receiving placebo between weeks 160 to 190 gained 5.1 ± 1.0 kg. In contrast, 13 participants originally taking placebo gained 8.3 ± 9 kg in this second double-blind phase. Participants titrated to higher doses of medication in the period from weeks 104 to 156 had a greater increase in their weights during the second double-blind study.</t>
  </si>
  <si>
    <t>Weintraub, M.; Sundaresan, P.R.; Schuster, B.; Averbuch, M.; Stein, E.C.; Byrne, L.</t>
  </si>
  <si>
    <t>Long-term weight control study V (weeks 190 to 210): Follow-up of participants after cessation of medication</t>
  </si>
  <si>
    <t>Participants who completed up to week 190 in the long-term weight control study were monitored after cessation of medication between weeks 190 and 210. Caloric restriction, behavior modification sessions, exercise reinforcement, and physician visits continued. We assessed whether or not participants had reset their weight control mechanisms and compared the effect of stopping medication under open-label conditions (weeks 190 to 210) with the results of stopping anorexiants under double-blind conditions (weeks 160 to 190). At week 210, participants were, on average, 1.4 ± 1.0 kg (mean ± SEM, 1.5% ± 1.1%) below their weights at baseline (week 0). Of the 48 participants who remained in the study, 13 were still 5% or more and seven were 10% or more below their initial weights. On average, participants gained 2.7 ± 0.5 kg (3.2%) in the period from weeks 190 to 210. Those who had been taking medication in the period from weeks 160 to 190 gained weight at a somewhat faster rate than those who had been taking placebo. However, participants who had transferred from fenfluramine plus phentermine to no medication in this phase gained at a slower rate than participants who had changed from fenfluramine plus phentermine to placebo under double-blind conditions at week 160 (0.195 kg per week versus 0.277 kg per week). The findings indicate that participants had difficulty maintaining weight loss without anorexiant medications. Despite long periods of time at weights much lower than baseline, per-manent resetting of weight control mechanisms could not be shown for most participants.</t>
  </si>
  <si>
    <t>Weintraub, M.; Sundaresan, P.R.; Schuster, B.</t>
  </si>
  <si>
    <t>Long-term weight control study VII (weeks 0 to 210): Serum lipid changes</t>
  </si>
  <si>
    <t>We analyzed serum total cholesterol, triglycerides, and lipoprotein profile changes occurring in the participants (N = 121) through 210 weeks of the study. On average, baseline lipid levels were within normal limits. The most consistent changes occurred in the high-density lipoprotein cholesterol (HDL-C), serum total cholesterol/HDL-C ratios, and triglyceride levels. HDL-C increased significantly (p &lt; 0.01), compared with baseline, by 10% at week 34, 15% at week 54, 19% at week 104, and 27% at week 139. At week 210, 20 weeks after treatment had ended, HDL-C was 15% higher than baseline. At weeks 34, 54, 104, and 139, the serum total cholesterol/HDL-C ratio was significantly decreased, compared with baseline, by 9%, 19%, 17%, and 25%, respectively. At week 210, serum total cholesterol/HDL-C ratio was 8% less than week 0. Compared with baseline, triglyceride levels decreased significantly by 21%, 31%, 29%, and 29% at weeks 34, 54, 104, and 139, respectively. At week 210, triglyceride levels were 16% below baseline. Total cholesterol levels and low-density lipoprotein cholesterol (LDL-C) showed less dramatic changes. Patterns of lipid and lipoprotein changes were qualitatively similar between men and women. However, greater decreases in serum total cholesterol, LDL-C, and triglyceride levels were observed in participants with high (n = 10) compared with low (n = 10) baseline lipid levels. Cholesterol changes were not affected by anorexiant medications. However, triglyceride levels at week 34 were significantly (p &lt; 0.025) less in the participants treated with anorexiants. Overall, participants in the long-term weight control study had beneficial changes in their lipid profiles, thus decreasing their risk of coronary heart disease.</t>
  </si>
  <si>
    <t>Buckingham, E.T.; Daniolos, P.</t>
  </si>
  <si>
    <t>Longitudinal outcomes for victims of child abuse</t>
  </si>
  <si>
    <t>Childhood abuse and neglect (child maltreatment) represent a common and significant public health burden. The consequences of maltreatment can be seen immediately, in the short term and in the long term. Determination of the exact prevalence of childhood maltreatment is difficult, as many cases go unreported; however in reported cases there is an estimated 124 billion annual burden on the US health-care system. The evaluation of potential maltreatment is difficult as many of the initial symptoms are subtle and can be explained with alternative illnesses or injuries. Potential immediate and short-term effects include brain injury, shaken baby syndrome and behavioral regression. The potential long-term sequelae of child maltreatment are explored in detail here and include increased risks of the development of mental health disorders, substance use disorders and chronic physical complaints during development and adulthood. Lastly, the review provides an overview of current treatment approaches for victims of childhood maltreatment. © 2012 Springer Science+Business Media New York.</t>
  </si>
  <si>
    <t>10.1007/s11920-012-0342-3</t>
  </si>
  <si>
    <t>Child abuse</t>
  </si>
  <si>
    <t>Pauli, M.; Abdelghany, S.</t>
  </si>
  <si>
    <t>Lorcaserin: A novel, selective 5-HT2C-receptor agonist for the treatment of obesity</t>
  </si>
  <si>
    <t>Obesity is a prevalent disease that has reached epidemic proportions in both the developed and developing world. In the United States, it is estimated that 66% of the adult population is overweight or obese. There are several available pharmacologic treatments for obesity used as an adjunct to diet, exercise, and behavioral therapy. However, weight loss with these agents is modest and usually reversible when the drug is discontinued, and novel, more-effective anti-obesity agents are desperately needed. Lorcaserin is a selective 5-HT2C-receptor agonist under development for weight management. This receptor is expressed in the brain, including the hypothalamus, an area involved in the control of appetite and metabolism. Lorcaserin has demonstrated ef cacy in 2 pivotal phase 3 clinical trials. Mean weight loss at 1 year was approximately 6 kg in both trials. These trials have also demonstrated that lorcaserin is devoid of the serious adverse reactions that have plagued other weight-loss medications. A new drug application for lorcaserin was submitted in December 2009, and a response from FDA is expected in the fourth quarter of this year.</t>
  </si>
  <si>
    <t>Leon, G.R.; Kolotkin, R.; Korgeski, G.</t>
  </si>
  <si>
    <t>MacAndrew addiction scale and other MMPI characteristics associated with obesity, anorexia and smoking behavior</t>
  </si>
  <si>
    <t>Groups of persons with substance abuse problems (obesity, smoking, and anorexia) and a normal control group of persons without habit problems were evaluated on the MacAndrew Scale (MAC) of the MMPI (originally developed to measure proneness to alcoholism). Two point code types were calculated for those persons for whom complete MMPI information was available. The male smokers demonstrated a mean MAC score close to the addictive range. The female smokers and the in general moderately obese groups as well as the anorexic group showed no significant differences in MAC score in comparison to the normal controls. The smokers and obese subjects showed a tendency toward depression and impulsivity, and the smokers also showed a trend toward somatization. It appears from the present findings as well as those of other investigators that an elevated score on the MacAndrew Scale can be interpreted as an indication of an addiction problem or addiction proneness. However, not all persons with substance abuse patterns have an elevated score on this measure. © 1979.</t>
  </si>
  <si>
    <t>10.1016/0306-4603(79)90011-X</t>
  </si>
  <si>
    <t>Block, K.I.; Block, P.B.; Fox, S.R.; Birris, J.S.; Feng, A.Y.; De La Torre, M.; Nathan, D.; Tothy, P.; Maki, A.K.; Gyllenhaal, C.</t>
  </si>
  <si>
    <t>Making circadian cancer therapy practical</t>
  </si>
  <si>
    <t>Integrative Cancer Therapies</t>
  </si>
  <si>
    <t>Practical circadian therapy for the cancer patient involves 3 spheres of intervention-improving lifestyle, optimizing internal biochemical milieu, and adjusting treatment times. The potential value of improving overall circadian functioning is shown in the work of Mormont et al in which pronounced rest-activity rhythms were associated with better survival in colorectal cancer patients receiving chronomodulated chemotherapy. Lifestyle interventions that may improve circadian functioning involve diet, physical activity, and mind-body therapies. A diet that is anti-inflammatory and has appropriate carbohydrate intake, as well as regular meal timing, encourages normal circadian cycles. Adequate daytime physical activity encourages restful sleep, and morning light exposure during exercise may entrain melatonin rhythms. Meditation and other mind-body therapies can reduce anxiety and depression that may disrupt sleep. Aspects of the biochemical milieu that specifically disrupt circadian functioning are inflammation and stress hormones. Inflammation and cytokine disruption can be addressed with diet, herbs, and other natural substances. Chronomodulation of chemotherapy in a US clinical setting will be discussed. A series of 12 cases will be presented of patients who experienced grade 3 to 4 toxicities with various chemotherapy regimens for colorectal cancer. When rechallenged with the same regimens administered chronotherapeutically, none of the patients experienced grade 3 to 4 toxicity. Integrating all the above treatment modalities has the potential to improve both the quality of life and disease outcomes in cancer patients. © The Author(s) 2009.</t>
  </si>
  <si>
    <t>10.1177/1534735409352028</t>
  </si>
  <si>
    <t>McCarthy, S.</t>
  </si>
  <si>
    <t>Malaria prevention, mefloquine neurotoxicity, neuropsychiatric illness, and risk-benefit analysis in the australian defence force</t>
  </si>
  <si>
    <t>Journal of Parasitology Research</t>
  </si>
  <si>
    <t>The Australian Defence Force (ADF) has used mefloquine for malaria chemoprophylaxis since 1990. Mefloquine has been found to be a plausible cause of a chronic central nervous system toxicity syndrome and a confounding factor in the diagnosis of existing neuropsychiatric illnesses prevalent in the ADF such as posttraumatic stress disorder and traumatic brain injury. Overall health risks appear to have been mitigated by restricting the drug's use; however serious risks were realised when significant numbers of ADF personnel were subjected to clinical trials involving the drug. The full extent of the exposure, health impacts for affected individuals, and consequences for ADF health management including mental health are not yet known, but mefloquine may have caused or aggravated neuropsychiatric illness in large numbers of patients who were subsequently misdiagnosed and mistreated or otherwise failed to receive proper care. Findings in relation to chronic mefloquine neurotoxicity were foreseeable, but this eventuality appears not to have been considered during risk-benefit analyses. Thorough analysis by the ADF would have identified this long-term risk as well as other qualitative risk factors. Historical exposure of ADF personnel to mefloquine neurotoxicity now also necessitates ongoing risk monitoring and management in the overall context of broader health policies. © 2015 Stuart McCarthy.</t>
  </si>
  <si>
    <t>10.1155/2015/287651</t>
  </si>
  <si>
    <t>Other illness</t>
  </si>
  <si>
    <t>Fernández-Aranda, F.; Krug, I.; Jiménez-Murcia, S.; Granero, R.; Núñez, A.; Penelo, E.; Solano, R.; Treasure, J.</t>
  </si>
  <si>
    <t>Male eating disorders and therapy: A controlled pilot study with one year follow-up</t>
  </si>
  <si>
    <t>Objectives: To examine whether outpatient treatment for male patients with bulimic symptomatology is as effective as it is for females. Method: The outcome of 19 male patients was compared to that of 150 female eating disorder (ED) individuals after a group CBT treatment. Results: A reduction in ED symptomatology was observed after treatment for both genders. Main effects for gender indicated that after collapsing across the mean pre/post values, lower mean scores were found for men in the EAT-40, in the EDI-total score and in the following EDI subscales: "drive for thinness", "body dissatisfaction" and "interoceptive awareness". Conclusions: A group CBT treatment appears to be effective for male and female ED patients. © 2009 Elsevier Ltd. All rights reserved.</t>
  </si>
  <si>
    <t>10.1016/j.jbtep.2009.06.004</t>
  </si>
  <si>
    <t>Co-Reyes, E.; Li, R.; Huh, W.; Chandra, J.</t>
  </si>
  <si>
    <t>Malnutrition and obesity in pediatric oncology patients: Causes, consequences, and interventions</t>
  </si>
  <si>
    <t>Pediatric Blood and Cancer</t>
  </si>
  <si>
    <t>In children with cancer, suboptimal nutrition states are common consequences of the disease and its treatment. These nutrition states have been attributed to a number of etiologies dependent on the patient's tumor type and treatment, and are associated with increased morbidity and mortality. Interventions vary from psychosocial to pharmacological and surgical management. Further research is necessary to understand the epidemiology and etiology of these nutrition states. Of great importance is the development and implementation of effective interventions to optimize nutritional status among children with cancer during and after therapy. © 2012 Wiley Periodicals, Inc.</t>
  </si>
  <si>
    <t>10.1002/pbc.24272</t>
  </si>
  <si>
    <t>Bowen, A.M.; Stark, L.J.</t>
  </si>
  <si>
    <t>Malnutrition in cystic fibrosis: A behavioral conceptualization of cause and treatment</t>
  </si>
  <si>
    <t>The genetic mutation in cystic fibrosis causes a generalised dysfunction of the exocrine system. The subsequent increase in energy needs due to pulmonary infections, increased basal metabolic rate, and malabsorption are not compensated for by increased food intake, hence, malnutrition becomes a problem for most patients. Biological control mechanisms for body energy regulation may be impaired, causing anorexia directly and contributing to learned behaviors which further decrease intake. An interdisciplinary approach to treatment is suggested which would include behavioral, dietary, and medical components. Early and continuous assessment and modification of problematic eating behaviors and related environmental factors along with nutrition education may delay the need for artificial supplementation, and augment their use by increasing oral intake and compliance with procedures. Anxiety due to increasing disease severity may contribute to anorexia and treatment noncompliance. Behavioral training in identification of Stressors and relaxation techniques may be helpful in reducing stress. © 1991.</t>
  </si>
  <si>
    <t>10.1016/0272-7358(91)90106-5</t>
  </si>
  <si>
    <t>Cystic fibrosis</t>
  </si>
  <si>
    <t>Albanese, A.P.</t>
  </si>
  <si>
    <t>Management of Alcohol Abuse</t>
  </si>
  <si>
    <t>Clinics in Liver Disease</t>
  </si>
  <si>
    <t>This article reviews the spectrum of alcohol use disorders. The pharmacologic properties of ethanol and its metabolism, and the historical, physical, and laboratory elements that may help diagnose an alcohol use disorder are examined. The concepts of motivational interviewing and stages of change are mentioned, along with the American Society of Addiction Medicine patient placement criteria, to determine the best level of treatment for alcoholism. Various therapeutic management options are reviewed, including psychological, pharmacologic, and complementary/alternative choices. This article provides a basic understanding of available tools to diagnose and treat this cunning and baffling brain and multisystem disease. © 2012.</t>
  </si>
  <si>
    <t>10.1016/j.cld.2012.08.006</t>
  </si>
  <si>
    <t>Alcohol, also review</t>
  </si>
  <si>
    <t>Arab, J.P.; Izzy, M.; Leggio, L.; Bataller, R.; Shah, V.H.</t>
  </si>
  <si>
    <t>Management of alcohol use disorder in patients with cirrhosis in the setting of liver transplantation</t>
  </si>
  <si>
    <t>The prevalence of alcohol use disorder (AUD) has been steadily increasing over the past decade. In parallel, alcohol-associated liver disease (ALD) has been increasing at an alarming rate, especially among young patients. Data suggest that most patients with ALD do not receive AUD therapy. Although liver transplantation is the only curative therapy for end-stage ALD, transplant candidacy is often a matter of debate given concerns about patients being under-treated for AUD and fears of post-transplantation relapse affecting the allograft. In this Review, we discuss diagnosis, predictors and effects of relapse, behavioural therapies and pharmacotherapies, and we also propose an integrative, multidisciplinary and multimodality approach for treating AUD in patients with cirrhosis, especially in the setting of liver transplantation. Notably, this approach takes into account the utility of AUD pharmacotherapy in patients on immunosuppressive medications and those with renal impairment after liver transplantation. We also propose a comprehensive and objective definition of relapse utilizing contemporary biomarkers to guide future clinical trials. Future research using the proposed approach and definition is warranted with the goal of optimizing AUD treatment in patients with cirrhosis, the transplant selection process and post-transplantation care of patients with AUD. © 2021, This is a U.S. government work and not under copyright protection in the U.S.; foreign copyright protection may apply.</t>
  </si>
  <si>
    <t>10.1038/s41575-021-00527-0</t>
  </si>
  <si>
    <t>Burke, W.J.; Schultz, S.K.; Smith, M.</t>
  </si>
  <si>
    <t>Management of anxiety in late life</t>
  </si>
  <si>
    <t>Ann. Long-Term Care</t>
  </si>
  <si>
    <t>Nair, R.; Moss, S.B.</t>
  </si>
  <si>
    <t>Management of attention-deficit hyperactivity disorder in adults: Focus on methylphenidate hydrochloride</t>
  </si>
  <si>
    <t>Attention-deficit hyperactivity disorder (ADHD) is one of the most common psychiatric disorders in young adults and causes significant psychosocial impairment and economic burden to society. Because of the paucity of long-term evidence and lack of national guidelines for diagnosis and management of adult ADHD, most of the data are based on experience derived from management of childhood ADHD. This article reviews the current evidence for the diagnosis and management of adult ADHD with special emphasis on the role of methylphenidate hydrochloride preparations in its treatment. Methylphenidate hydrochloride, a stimulant that acts through the dopaminergic and adrenergic pathways, has shown more than 75% efficacy in controlling the symptoms of adult ADHD. Although concern for diversion of the drug exists, recent data have shown benefits in preventing substance use disorders in patients with adult ADHD. © 2009 Nair and Moss, publisher and licensee Dove Medical Press Ltd.</t>
  </si>
  <si>
    <t>Management of bulimia nervosa and other binge eating problems</t>
  </si>
  <si>
    <t>Binge eating occurs across the entire range of eating disorders. It is required for a diagnosis of bulimia nervosa but it is also seen in some cases of anorexia nervosa and in many cases of eating disorder not otherwise specified (usually referred to as eating disorder NOS or atypical eating disorder). This article focuses on the management of those eating disorders in which binge eating is a prominent feature.</t>
  </si>
  <si>
    <t>10.1192/apt.bp.107.004275</t>
  </si>
  <si>
    <t>Plunkett, A.; Phillips, C.P.; Beattie, R.M.</t>
  </si>
  <si>
    <t>Management of chronic functional constipation in childhood</t>
  </si>
  <si>
    <t>Chronic functional constipation is a common problem in childhood, with soiling a significant issue. The morbidity is high and the treatment is complex. There is a very poor evidence base for the drug treatments used and there are considerable differences in practice in different units. The key to successful management is early diagnosis and prompt treatment with an emphasis on holistic care with multidisciplinary support where needed. For example, the practical approach in our unit at the Southampton General Hospital, Southampton, England emphasizes the non-drug aspects including patient education and behavioral modification and uses stimulant laxatives, usually in a high dose as first-line therapy. There is an urgent need for prospective comparative studies to investigate different treatment regimens and for longitudinal studies to examine the long-term outcome of chronic constipation and the factors that determine it. The lack of a significant evidence base for the use of the most widely used agents proves a significant challenge in the production of evidence-based guidelines and highlights the paucity of data for most of the widely used treatments for childhood constipation. © 2007 Adis Data Information BV. All rights reserved.</t>
  </si>
  <si>
    <t>10.2165/00148581-200709010-00004</t>
  </si>
  <si>
    <t>Kacperski, J.; Green, A.; Qaiser, S.</t>
  </si>
  <si>
    <t>Management of Chronic Migraine in Children and Adolescents: A Brief Discussion on Preventive Therapies</t>
  </si>
  <si>
    <t>Pediatric migraine is a debilitating disease that affects about 10% of school-aged children. Like other pain disorders, migraines can be accompanied with sleep, mood, and cognitive difficulties, leading to interruptions in daily tasks required at both school and home. This paper serves as a review of the most current pharmacological treatments available for managing migraine in the pediatric population. Because the management of migraine is complex, we discuss the importance of multidisciplinary care involving pharmacological and non-pharmacological measures, behavioral modifications, and a shared treatment plan between the clinician, patient, and parent/care giver. A diverse group of medications are used to prevent migraine attacks including antiepileptics, antidepressants, antihistamines, and antihypertensive agents, in addition to newer classes of medications; yet there remains a serious lack of controlled studies in the pediatric population. Further clinical research is necessary to have Food and Drug Administration (FDA)-approved medications readily available for migraine sufferers. © 2020, Springer Nature Switzerland AG.</t>
  </si>
  <si>
    <t>10.1007/s40272-020-00418-y</t>
  </si>
  <si>
    <t xml:space="preserve">Migranes </t>
  </si>
  <si>
    <t>Peskind, E.R.</t>
  </si>
  <si>
    <t>Management of depression in long-term care of patients with Alzheimer's disease</t>
  </si>
  <si>
    <t>Depression in patients with dementia in the long-term care setting is common, causes suffering and excess disability, increases morbidity and mortality from all causes, and increases caregiver burden and distress. Signs and symptoms of depression and dementia overlap; however, it is usually not difficult to discern depressive symptoms in the patient with dementia. Depression, even in midlife, could be a risk factor for the expression of AD in later life. In addition, depressive symptoms could be an early manifestation or prodrome of AD. Pharmacologic management combined with behavioral approaches provides the best strategy for treating depression in the patient with dementia in the long-term care setting. Although data remain somewhat limited, overall, evidence suggests at least modest efficacy and good safety of the SSRI antidepressants for ameliorating depressive symptoms and improving quality of life. The SSRIs and newer serotonergic-noradrenergic agents provide a favorable side effect profile for this patient population. As always, one should adhere to basic principles of geriatric psychopharmacotherapy in treating the often-frail elderly patient with dementia in the long-term care setting.</t>
  </si>
  <si>
    <t>10.1016/S1525-8610(04)70405-3</t>
  </si>
  <si>
    <t>Khan, F.; Amatya, B.; Galea, M.</t>
  </si>
  <si>
    <t>Management of fatigue in persons with multiple sclerosis</t>
  </si>
  <si>
    <t>Frontiers in Neurology</t>
  </si>
  <si>
    <t>Fatigue is one of the most common symptoms of multiple sclerosis. Despite advances in pharmacological and non-pharmacological treatment, fatigue continues to be the disabling symptom in persons with MS (pwMS), affecting almost 80% of pwMS. In current practice, both pharmacological and non-pharmacological interventions are used in combination, encompassing a multi-disciplinary approach. The body of research investigating the effect of these interventions is growing. This review systematically evaluated the existing evidence on the effectiveness and safety of different interventions currently applied for the management of fatigue in person with multiple sclerosis in improving patient outcomes, to guide treating clinicians. © 2014 Khan, Amatya and Galea.</t>
  </si>
  <si>
    <t>10.3389/fneur.2014.00177</t>
  </si>
  <si>
    <t>Multiple sclerosis</t>
  </si>
  <si>
    <t>Management of infantile colic</t>
  </si>
  <si>
    <t>10.1136/dtb.2013.1.0153</t>
  </si>
  <si>
    <t>Colic</t>
  </si>
  <si>
    <t>Hogan, D.B.; Bailey, P.; Carswell, A.; Clarke, B.; Cohen, C.; Forbes, D.; Man-Son-Hing, M.; Lanctôt, K.; Morgan, D.; Thorpe, L.</t>
  </si>
  <si>
    <t>Management of mild to moderate Alzheimer's disease and dementia</t>
  </si>
  <si>
    <t>Alzheimer's and Dementia</t>
  </si>
  <si>
    <t>The authors were charged with making a series of evidence-based recommendations that would provide concrete advice on all aspects of the management of mild to moderate stages of dementia and Alzheimer's disease (AD). The recommendations were primarily targeted to primary care physicians practicing in Canada. The assigned topic area did not include either the assessment of a patient with suspected dementia or the prevention of AD and other dementias. An extensive examination of the available literature was conducted. Explicit criteria for grading the strength of recommendations and the level of evidence supporting them were used. The 28 evidence-based recommendations agreed on are presented in this article. © 2007 The Alzheimer's Association.</t>
  </si>
  <si>
    <t>10.1016/j.jalz.2007.07.006</t>
  </si>
  <si>
    <t>Bouneva, I.; Kirby, D.F.</t>
  </si>
  <si>
    <t>Management of nonalcoholic fatty liver disease: Weight control</t>
  </si>
  <si>
    <t>The treatment of obesity that results in NAFLD will be very important in this new century. Physicians from many specialties will be needed to fight this epidemic, which is affecting not only the United States, but also many other nations around the world. Prevention of obesity is clearly the ultimate goal; however, a significant portion of the population still will require assistance to get their weight under better control. Gastroenterologists and hepatologists will be required to join this ensuing battle.</t>
  </si>
  <si>
    <t>10.1016/j.cld.2004.04.003</t>
  </si>
  <si>
    <t>Fatty liver</t>
  </si>
  <si>
    <t>Buffington, C.A.T.</t>
  </si>
  <si>
    <t>Management of obesity - The clinical nutritionist's experience</t>
  </si>
  <si>
    <t>Overweight patients are common in veterinary medicine, just as they are in human medicine. Although animals also suffer from diseases in the general categories of cancer, hypertension, diabetes, and digestive diseases, many of the specific problems of obese humans do not afflict obese pets. Of tumors, only adenocarcinoma of the breast is a significant problem in dogs and cats. Moreover, a high intake of dietary fat and table food has been reported to be protective in adult dogs; in women, increasing dietary fat has been associated with increased breast cancer risk. Two experimental studies in dogs notwithstanding, no published data have been provided suggesting that hypertension accompanies obesity in companion animals currently. Hyperinsulinemia and glucose intolerance has been reported in diabetic obese dogs as well as in humans. Whether or not weight reduction would correct these abnormalities has not been reported. In humans, central distribution of fat may be more pathological than a peripheral distribution, increasing morbidity due to cardiovascular disease, diabetes, and hypertension. The presence of differences in fat distribution have not been described in companion animals, even though they may influence the risk of obesity-related diseases in pets as well. No studies of investigation of the success of maintenance of the lost weight in client animals exist. Recently reported studies of obese women suggest that maintenance of lost weight may be better maintained with continuous care programs, and support the view that obesity should be treated like other chronic diseases, by providing ongoing care for the rest of the life of the patient. Due to the low probability of success of obesity therapy found in humans, veterinary attention might be better directed toward aggressive attempts at obesity prevention. Clients can be educated to recognize normal body condition in their pet, and to exert portion control to maintain the desired body condition. Feeding based on the animal's body condition may expand the role of reduced calorie pet foods, using them in combination with portion control to avert weight gain by decreasing the caloric density without reducing the amount fed. Life-time portion control is essential for proper weight maintenance; in both dogs and cats compensation for caloric dilution, by whatever method, occurs after a period of a few weeks to months. Although the success of obesity therapy in companion animals appears to be as dismal as it has been in humans, obese dogs and cats may have something to offer to obesity research. Contributions in at least four areas may be feasible; the genetics of obesity, adrenergic receptor activity in obesity, drug therapy, and pet-facilitated behavior therapy.</t>
  </si>
  <si>
    <t>Fujioka, K.</t>
  </si>
  <si>
    <t>Management of obesity as a chronic disease: Nonpharmacologic, pharmacologic, and surgical options</t>
  </si>
  <si>
    <t>The successful management of obesity requires a long-term approach that is tailored to an individual's lifestyle and needs. Initial treatment should focus on lifestyle modifications - dietary interventions and increased physical activity - with behavioral modification strategies used adjunctively. Several antiobesity drugs are approved by the Food and Drug Administration for use in obese patients, as well as in overweight individuals with at least one obesity-related comorbidity. Most are approved only for short-term weight loss, but sibutramine and orlistat are approved for long-term weight loss and maintenance. In addition to weight reduction, in clinical trials these drugs provided beneficial actions on several cardiovascular risk factors. Several other drugs currently approved for other uses show promise in their ability to cause weight loss. Surgical options should be reserved for severely obese patients with significant medical comorbidities or physical conditions. Copyright © 2002 NAASO.</t>
  </si>
  <si>
    <t>10.1038/oby.2002.204</t>
  </si>
  <si>
    <t>Fleischman, A.; Rhodes, E.T.</t>
  </si>
  <si>
    <t>Management of obesity, insulin resistance and type 2 diabetes in children: Consensus and controversy</t>
  </si>
  <si>
    <t>Childhood obesity has become a national and international epidemic. The prevalence and incidence of type 2 diabetes in youth have been increasing, and type 2 diabetes is one of the most challenging complications of obesity in childhood. Comprehensive lifestyle interventions that include attention to dietary change, increased physical activity and behavior change appear to be required for the successful treatment of pediatric obesity. In particular, aspects of behavioral interventions that have been identified as contributing to effectiveness have included intensity, parent/family participation, addressing healthy dietary change, promoting physical activity, and involving behavioral management principles such as goal setting. A multidisciplinary team approach is required for successful management of type 2 diabetes in youth as well. As with many therapies in pediatrics, clinical trials and support for treatments of obesity and type 2 diabetes in youth lag behind adult data. Pediatric recommendations may be extrapolated from adult data and are often based on consensus guidelines. Type 2 diabetes in children is most commonly managed with lifestyle modification and medications, metformin and/or insulin, the only medications currently approved for use in children. However, many opportunities exist for ongoing research to clarify optimal management for obesity and type 2 diabetes in youth. © 2009 Fleischman and Rhodes, publisher and licensee Dove Medical Press Ltd.</t>
  </si>
  <si>
    <t>10.2147/dmso.s4946</t>
  </si>
  <si>
    <t>Ordacgi, L.; Mendlowicz, M.V.; Fontenelle, L.F.</t>
  </si>
  <si>
    <t>Management of obsessive-compulsive disorder with fluvoxamine extended release</t>
  </si>
  <si>
    <t>The pharmacodynamic properties of fluvoxamine maleate include the modulation of different populations of serotonergic, dopaminergic, and sigma receptors and/or transporters, a complex pattern of activity that may account for its efficacy in the treatment of obsessivecompulsive disorder (OCD). Nevertheless, its pharmacokinetic profile and its pattern of side effects may hinder a rapid dose escalation, a therapeutic strategy that might be utterly desirable in patients with OCD. In preclinical studies, the maximum plasma concentration and bioavailability of an extended-release (CR) formulation of fluvoxamine were, respectively, 38% and 16% lower than those of the standard (ie, non-CR) formulation. Recently, the US Food and Drug Administration approved the fluvoxamine CR formulation for the treatment of OCD in adults. This approval was based on the results of a double-blind, placebo-controlled study with 253 OCD patients in which fluvoxamine CR showed a consistently earlier onset of therapeutic effects than other selective serotonin reuptake inhibitors, as reported in previous studies. The use of the CR formulation of fluvoxamine allowed a particularly aggressive dosing strategy at the beginning of the titration phase, ie, treatment could be started with a single dose of fluvoxamine CR 100 mg at bedtime, while keeping the occurrence of side effects and the rate of compliance at levels comparable to those reported for the use of immediate-release fluvoxamine. © 2009 Ordacgi et al, publisher and licensee Dove Medical Press Ltd.</t>
  </si>
  <si>
    <t>Daud, A.; Soon, C.; Dummer, R.; Eggermont, A.M.; Hwu, W.-J.; Grob, J.J.; Garbe, C.; Hauschild, A.</t>
  </si>
  <si>
    <t>Management of pegylated interferon alpha toxicity in adjuvant therapy of melanoma</t>
  </si>
  <si>
    <t>Expert Opinion on Biological Therapy</t>
  </si>
  <si>
    <t>Introduction: Both native IFNα2b and pegylated IFNα2b (PegIFNα2b) are approved for the adjuvant treatment of high-risk melanoma. Areas covered: This review compares the toxicity profiles of high-dose IFNα2b (HDI) and PegIFNα2b, and provides recommendations on the management of common PegIFNα2b-related toxicities, based on available clinical data and published literature. Expert opinion: The toxicity profile of PegIFNα2b at the approved dose (6 μg/kg/week for 8 weeks then 3 μg/kg/week for up to 5 years) is qualitatively similar to HDI in melanoma. The most common adverse events (AEs) are fatigue, anorexia, hepatotoxicity, flu-like symptoms, injection site reactions and depression. However, fatigue and flu-like symptoms appear less severe with PegIFNα2b, and toxicity seems to occur earlier, whereas with HDI toxicity may increase with time. Most AEs can be managed effectively by dose modification and aggressive symptom control. Dosing to tolerance using a three-step dose reduction schedule to maintain an ECOG performance status of 0 - 1 may enable patients experiencing toxicity to remain on treatment; this can be applied readily in clinical practice. PegIFNα2b is therefore a valuable alternative option for adjuvant treatment in melanoma, with a toxicity profile similar to that of HDI overall but a more convenient administration schedule. © 2012 Informa UK, Ltd.</t>
  </si>
  <si>
    <t>10.1517/14712598.2012.694421</t>
  </si>
  <si>
    <t>Im, K.B.; Strader, S.; Dyken, M.E.</t>
  </si>
  <si>
    <t>Management of sleep disorders in stroke</t>
  </si>
  <si>
    <t>Current Treatment Options in Neurology</t>
  </si>
  <si>
    <t>Scientific studies have proven a very strong association between stroke and obstructive sleep apnea (OSA). The prevalence of OSA is very high in patients with acute stroke, and untreated OSA is a stroke risk factor. In the stroke patient population, symptoms of OSA may atypically appear as isolated insomnia, hypersomnia, a dysfunction of circadian rhythm, a parasomnia, or a sleep-related movement disorder. Thus, we believe that in patients with acute stroke, OSA should be addressed first, using full in-laboratory, attended polysomnography (PSG), before other specific sleep disorders are aggressively addressed with specific therapeutic interventions. When OSA is diagnosed, supportive techniques including the application of continuous positive airway pressure (CPAP) therapy, positional therapies, or both should be considered first-line treatments. If OSA is ruled out by PSG, the therapeutic emphasis for sleep-related complaints is routinely based on instituting good sleep hygiene practices and using cognitive behavioral techniques (cognitive therapies, sleep restriction, stimulus control, and progressive relaxation therapies) because patients with stroke may be prone to the adverse effects of many of the medications that are otherwise routinely prescribed for a variety of specific sleep disorders. © Springer Science+Business Media, LLC 2010.</t>
  </si>
  <si>
    <t>10.1007/s11940-010-0089-2</t>
  </si>
  <si>
    <t>Birt, J.</t>
  </si>
  <si>
    <t>Management of weight gain associated with antipsychotics</t>
  </si>
  <si>
    <t>The prevalence of overweight and obesity in untreated patients with severe mental illness mimicks the trends seen in the general population. Furthermore, weight gain is likely to occur with the addition of pharmacotherapy with an antipsychotic. The literature does indicate that despite fundamental cognitive and psychosocial deficits seen in patients with severe and persistent mental disorders such as schizophrenia and bipolar disorder, it is possible to effectively manage weight gain in this population. In particular, behavioral interventions have been shown to be effective in the prevention and treatment of weight gain associated with antipsychotic therapy. Some success has also been seen with the use of adjunctive medication such as amantadine, histamine (H2) antagonists, metformin, topiramate, and orlistat. Additional, prospective, controlled studies of long-term antipsychotic drug associated weight gain and its clinical consequences are needed in order to identify the most effective therapy for the reduction and maintenance of body weight in patients taking antipsychotic therapy.</t>
  </si>
  <si>
    <t>10.1023/A:1023280610379</t>
  </si>
  <si>
    <t>Amato, M.P.; Portaccio, E.</t>
  </si>
  <si>
    <t>Management options in multiple sclerosis-associated fatigue</t>
  </si>
  <si>
    <t>Introduction: Multiple sclerosis (MS) is a chronic, inflammatory, autoimmune disease of the CNS. Its characteristic early clinical course includes exacerbations and remissions of neurologic disability. Fatigue is one of the most common symptoms of MS and is associated with a reduced quality of life; it is described as the worst symptom of the disease by 50 60% of patients. Yet, due to limitations of available evidence, current therapeutic approaches for treating fatigue are based mainly on preliminary studies and expert consensus. Areas covered: This review summarizes current knowledge on the physiopathology, diagnosis and therapeutic options for MS-associated fatigue, including both pharmacological and non-pharmacological strategies. Expert opinion: Large, rigorously designed trials can provide more reliable results on the efficacy of interventions for fatigue, their functional impact on everyday activities and patient quality of life. Future research should also address a better understanding of the physiopathologic mechanisms of fatigue and the development and validation of objective assessment tools to be used together with patient self-ratings. © 2012 Informa UK, Ltd.</t>
  </si>
  <si>
    <t>10.1517/14656566.2012.647767</t>
  </si>
  <si>
    <t>Jarvis, C.I.; Lynch, A.M.; Morin, A.K.</t>
  </si>
  <si>
    <t>Management strategies for premenstrual syndrome/premenstrual dysphoric disorder</t>
  </si>
  <si>
    <t>OBJECTIVE: To evaluate the current nonpharmacologic and pharmacologic treatment options for symptoms of premenstrual syndrome (PMS) and premenstrual dysphoric disorder (PMDD). DATA SOURCES: Literature was obtained through searches of MEDLINE Ovid (1950-March week 3, 2008) and EMBASE Drugs and Pharmacology (all years), as well as a bibliographic review of articles identified by the searches. Key terms included premenstrual syndrome, premenstrual dysphoric disorder, PMS, PMDD, and treatment. STUDY SELECTION/DATA EXTRACTION: All pertinent clinical trials, retrospective studies, and case reports in human subjects published in the English language were identified and evaluated for the safety and efficacy of pharmacologic and nonpharmacologic treatments of PMS/PMDD. Data from these studies and information from review articles were included in this review. DATA SYNTHESIS: Selective serotonin-reuptake inhibitors (SSRIs) have been proven safe and effective for the treatment of PMDD and are recommended as first-line agents when pharmacotherapy is warranted. Currently fluoxetine, controlled-release paroxetine, and sertraline are the only Food and Drug Administration-approved agents for this indication. Suppression of ovulation using hormonal therapies is an alternative approach to treating PMDD when SSRIs or second-line psychotropic agents are ineffective; however, adverse effects limit their use. Anxiolytics, spironolactone, and nonsteroidal antiinflammatory drugs can be used as supportive care to relieve symptoms. Despite lack of specific evidence, lifestyle modifications and exercise are first-line recommendations for all women with PMS/PMDD and may be all that is needed to treat mild-to-moderate symptoms. Herbal and vitamin supplementation and complementary and alternative medicine have been evaluated for use in PMS/PMDD and have produced unclear or conflicting results. More controlled clinical trials are needed to determine their safety and efficacy and potential for drug Interactions. CONCLUSIONS: Healthcare providers need to be aware of the symptoms of PMS and PMDD and the treatment options available. Treatment selection should be based on individual patient symptoms, concomitant medical history, and need for contraception.</t>
  </si>
  <si>
    <t>10.1345/aph.1K673</t>
  </si>
  <si>
    <t>Premenstrual dysphoric disorde</t>
  </si>
  <si>
    <t>Withrow, L.M.; Hash, P.A.K.; Holten, K.B.</t>
  </si>
  <si>
    <t>Managing ADHD in children: Are you doing enough?</t>
  </si>
  <si>
    <t>Peisah, C.; Brodaty, H.</t>
  </si>
  <si>
    <t>Managing Alzheimer's disease the role of the GP</t>
  </si>
  <si>
    <t>• Regular follow up of patients with suspected Alzheimer's disease is advisable because early diagnosis has many advantages. • In studies, cholinesterase inhibitors have shown modest benefits in cognitive, functional and behavioural domains for patients with Alzheimer's disease and reduced caregiver time and distress. • A community Aged Care Assessment Team (ACAT) or community dementia nurse can provide many support services to assist the patient and carer. • In patients with severe dementia, behavioural disorders can respond well to psychosocial approaches such as behaviour modification, music therapy, aromatherapy, exercise and activity programs. • The best ally in the continuing care of the person with dementia is the family. Remember to attend also to the carer's physical, psychological and social health needs.</t>
  </si>
  <si>
    <t>Jenike, M.A.</t>
  </si>
  <si>
    <t>Managing Depression in the Elderly</t>
  </si>
  <si>
    <t>Journal of Geriatric Psychiatry and Neurology</t>
  </si>
  <si>
    <t>10.1177/089198879500800310</t>
  </si>
  <si>
    <t>Corey-Bloom, J.; Yaari, R.; Weisman, D.</t>
  </si>
  <si>
    <t>Managing patients with Alzheimer's disease</t>
  </si>
  <si>
    <t>Practical Neurology</t>
  </si>
  <si>
    <t>10.1136/jnnp.2006.088757</t>
  </si>
  <si>
    <t>Nicastri, C.; Hensley, J.; Lane, S.</t>
  </si>
  <si>
    <t>Managing the Forgetful Patient: Best Practice for Cognitive Impairment</t>
  </si>
  <si>
    <t>The primary care physician is well positioned to identify and treat patients with cognitive impairment (CI). Simple, validated tools can screen for CI in the office. Identifying the type of dementia and stage of the disease helps to guide care. A thorough history, medication review, physical examination, laboratory workup, and imaging studies can help identify specific causes contributing to memory loss. A patient-centered, multidisciplinary team approach includes nonpharmacological and pharmacologic treatments. Patient safety and preservation of functional status should be at the forefront of caring for the forgetful patient. © 2020 Elsevier Inc.</t>
  </si>
  <si>
    <t>10.1016/j.mcna.2020.09.001</t>
  </si>
  <si>
    <t>Steer, C.R.</t>
  </si>
  <si>
    <t>Managinq attention deficit/hyperactivity disorder: Unmet needs and future directions</t>
  </si>
  <si>
    <t>The management of attention deficit/hyperactivity disorder (ADHD) requires a multimodal approach. Although shared-care protocols are suggested, uptake by general practice has been tentative. Behavioural management, both on its own and in combination with pharmacotherapy, reduces core symptoms and associated behaviours, such as oppositional defiant disorder (ODD). Links with education and social support are also important for helping children and their families. Psychostimulants have shown to be effective in the treatment of ADHD, however, their short duration of action highlights potential limitations. Other drugs used in the management of ADHD and comorbid disorders include antidepressants, clonidine and its analogues, newer atypical neuroleptics, and atomoxetine, a novel, non-stimulant therapy that has potential to fulfil some unmet treatment needs. Further research is needed in preschool children, girls, those with epilepsy, young adults, and in those with associated sleep disturbance. Selected rating scales and careful history taking, allied to close links with schools, are vital for the initial and ongoing assessment of ADHD and its comorbidities.</t>
  </si>
  <si>
    <t>10.1136/adc.2004.059352</t>
  </si>
  <si>
    <t>Machan, Julie; Waller, Glenn</t>
  </si>
  <si>
    <t>Maternal recall of management of childhood eating in anorexic and bulimic women: Maintaining food fussiness.</t>
  </si>
  <si>
    <t>In a preliminary study, mothers' recalled control of food fussiness in their children was examined, to establish whether its effect differed between eating-disordered and non-eating-disordered women. The clinical group of Ss consisted of mothers of 26 anorexic or bulimic women (aged 16-40 yrs), and the comparison group consisted of 22 female volunteers (aged 18-25 yrs). Overall, maternal use of reward (behavior modification technique) maintained the fussiness (rather than reducing it), in keeping with the findings of previous research. This recalled effect occurred at an earlier age for the eating-disordered women. It is suggested that this temporal disparity may be linked to a general level of early overconcern on the part of mothers of children who will later present with eating disorders. (PsycInfo Database Record (c) 2021 APA, all rights reserved)</t>
  </si>
  <si>
    <t>10.1002/erv.2400010106</t>
  </si>
  <si>
    <t>Focus on mothers of anorexic patients</t>
  </si>
  <si>
    <t>May help children with obsessive-compulsive disorder</t>
  </si>
  <si>
    <t>Prescrire International</t>
  </si>
  <si>
    <t>• The choice of treatment for children with obsessive-compulsive disorder is difficult. Behaviour therapy and antidepressants have not been assessed adequately in this setting, and their efficacy seems limited. Clomipramine was the first antidepressant to show a degree of efficacy. • Sertraline is the first drug to be licensed in France for children aged from 6 to 17 years with obsessive-compulsive disorder. • According to our literature search, the evaluation file on sertraline in this indication mainly contains data from a double-blind placebo-controlled trial involving 187 children. After 3 months of treatment, sertraline was significantly more effective than placebo, although most children remained symptomatic. Direct comparison is lacking, but sertraline seems as effective as clomipramine. • However, 13% of children receiving sertraline left this trial because of adverse events (3% on placebo; p=0.02). The short-term safety profile of sertraline in children is the same as in adults, i.e. mainly nausea, agitation, headache, insomnia and tremor. • We have no data on the effects of prolonged sertraline therapy in children, particularly on neuropsychological development. • The first-line treatment of obsessive-compulsive disorder is behaviour therapy. Sertraline, like clomirpramine, is an option when behaviour therapy fails or is unfeasible. The choice between sertraline and clomipramine should be discussed case by case, according to their safety profiles; however, we have more experience with clomipramine, which should therefore be preferred over sertraline.</t>
  </si>
  <si>
    <t>MD psychotherapist</t>
  </si>
  <si>
    <t>10.4088/PCC.09f00854</t>
  </si>
  <si>
    <t>Hansen, E.; Lundh, L.-G.; Homman, A.; Wångby-Lundh, M.</t>
  </si>
  <si>
    <t>Measuring mindfulness: Pilot studies with the Swedish versions of the mindful attention awareness scale and the Kentucky inventory of mindfulness skills</t>
  </si>
  <si>
    <t>The present article describes data from pilot studies with the Swedish versions of the Mindful Attention Awareness Scale (MAAS) and the Kentucky Inventory of Mindfulness Skills (KIMS). The MAAS and two of the KIMS scales, Act with Awareness and Accept without Judgment, were found to correlate in the predicted direction with measures of well-being and emotional distress. The KIMS scales Observe and Describe showed more ambiguous results, possibly because these two scales measure a mixture of two opposite kinds of processes: healthy self-observation ("experiential self-focus") and unhealthy rumination ("analytical self-focus"). The KIMS was also used in an uncontrolled study with participants in an educational programme for close relatives of persons with borderline personality disorder, Family Connections (FC), which includes components of mindfulness training. The FC participants were found to (a) score lower than a comparison group on Act with Awareness and Accept without Judgment before treatment and (b) show significantly increased scores on Accept without Judgment after treatment.</t>
  </si>
  <si>
    <t>10.1080/16506070802383230</t>
  </si>
  <si>
    <t>No mention in title or abstract. Also 3rd wave.</t>
  </si>
  <si>
    <t>Craighead, L.W.; Agras, W.S.</t>
  </si>
  <si>
    <t>Mechanisms of Action in Cognitive-Behavioral and Pharmacological Interventions for Obesity and Bulimia Nervosa</t>
  </si>
  <si>
    <t>In the treatment of obesity, anorexiant medication appears to enhance restraint, presumably through altering internal cues, and facilitates weight loss with behavioral treatment. However, relapse occurs once medication is withdrawn. Antidepressants appear to work similarly, and initial evidence suggests the same limitations. Long-term combined pharmacologic and behavioral treatment, however, may be useful for some individuals not responding positively to behavioral treatment alone. In the treatment of bulimia nervosa, antidepressants appear to enhance restraint, whereas cognitive behavioral treatment decreases restraint. Thus, these modalities appear to be incompatible, and highly restrictive eating is not desirable for those of normal weight. However, for individuals not responding to cognitive-behavioral treatment, long-term pharmacologic treatment may be an alternative, perhaps combined with a more compatible psychological treatment.</t>
  </si>
  <si>
    <t>10.1037/0022-006X.59.1.115</t>
  </si>
  <si>
    <t>Khan, U.I.; Collier, M.</t>
  </si>
  <si>
    <t>Medical interventions in adolescent obesity</t>
  </si>
  <si>
    <t>The prevalence of adolescent obesity has tripled since the 1960s. Adolescent obesity is a strong predictor of adult obesity and its related comorbidities; hence, its management has become a major focus in adolescent care. Decreasing caloric intake seems to best predict maintenance of long-term weight loss. Although isolated physical activity has not shown to be effective for weight loss, appropriate levels of physical activity can alter body composition and contribute to weight maintenance. Behavior-modification techniques serve as useful adjuncts by facilitating patient adherence. Multidisciplinary weight-loss programs that provide individualized nutritional counseling and physical activity and use behavioral techniques have shown limited success in helping adolescents achieve and sustain weight loss. Pharmacologic agents should be used carefully as adjuncts, but long-term studies regarding their efficacy in sustaining weight loss are not available in adolescents. Copyright © 2008 American Academy of Pediatrics. All rights reserved.</t>
  </si>
  <si>
    <t>Singh, M.K.; Pfeifer, J.C.; Barzman, D.H.; Kowatch, R.A.; DelBello, M.P.</t>
  </si>
  <si>
    <t>Medical management of pediatric mood disorders</t>
  </si>
  <si>
    <t>10.3928/0090-4481-20070901-07</t>
  </si>
  <si>
    <t>Mood disorders</t>
  </si>
  <si>
    <t>Di Caro, S.; Hamad, G.G.; Fernstrom, M.H.; Schauer, P.R.; Bonanomi, G.</t>
  </si>
  <si>
    <t>Medical strategies for weight loss in the overweight and obese patient</t>
  </si>
  <si>
    <t>In recent years, obesity has become a major public health problem in Western countries. The World Health Organization has defined obesity as a global epidemic of the third millennium. Treatment options for weight management include dietary intervention, physical activity, behavior modification, pharmacotherapy and surgery. However, the complexity of this chronic condition necessitates a coordinated multidisciplinary team-approach to the care of obese patients who fail weight control. The long-term duration of the treatment and the necessity of monitoring compliance and effectiveness should be considered. The objective of this article was to review the major controlled randomized clinical trials dealing with the different medical strategies for weight loss and its maintenance in overweight and obese patients.</t>
  </si>
  <si>
    <t>Malhi, G.S.; Adams, D.; Berk, M.</t>
  </si>
  <si>
    <t>Medicating mood with maintenance in mind: Bipolar depression pharmacotherapy</t>
  </si>
  <si>
    <t>Objectives: Bipolar depression is a core feature of bipolar disorder, a phase in which many patients spend the majority of time and one that confers a significant degree of burden and risk. The purpose of this paper is to briefly review the evidence base for the pharmacotherapy of bipolar depression and to discuss the recommendations for its optimal management. Methods: A detailed literature review was undertaken with aparticular emphasis on pharmacological treatment strategies for bipolar depression across the acute and maintenance phases of the illness. Electronic library and Web-based searches were performed using recognised tools (MEDLINE, PubMED, EMBASE and PsychINFO) to identify the pertinent literature. A summary of the evidence base is outlined and then distilled into broad clinical recommendations to guide the pharmacological management of bipolar depression. Results: Partitioning treatment into acute and maintenance therapy is difficult based on the paucity of current evidence. The evidence from treatment trials favours the use of lithium and lamotrigine as first-line treatment in preference to valproate, and indicates that, for acute episodes, quetiapine and olanzapine have perhaps achieved equivalence at least in terms of efficacy. However, the effectiveness of the atypical antipsychotics in maintenance therapy is constrained by the potential for significant side effects of individual agents and the lack of both long-term research data and clinical experience in treating bipolar disorder as compared to other agents. Conversely, lithium and the anticonvulsants are generally slower to effect symptomatic change, and this limits their usefulness. Conclusions: There has been a tendency for research trials of bipolar depression to differentiate the illness cross-sectionally into the acute and maintenance phases of bipolar depression; however, in clinical terms, bipolar depression invariably follows a longitudinal course in which the phases of illness are inextricably linked, and useful acute treatments are typically continued in maintenance. Therefore, when medicating mood in acute bipolar depression it is imperative to keep maintenance in mind as it is this aspect of treatment that determines long-term success. © 2009 John Wiley &amp; Sons A/S.</t>
  </si>
  <si>
    <t>10.1111/j.1399-5618.2009.00711.x</t>
  </si>
  <si>
    <t>Rubinchik, S.M.; Kablinger, A.S.; Gardner, J.S.</t>
  </si>
  <si>
    <t>Medications for panic disorder and generalized anxiety disorder during pregnancy</t>
  </si>
  <si>
    <t>Objective: Approximately 30% of women experience some type of anxiety disorder during their lifetime. In addition, some evidence exists that anxiety disorders can affect pregnancy outcomes. This article reviews the literature on the course of generalized anxiety disorder (GAD) and panic disorder during pregnancy and the postpartum period and presents guidelines for management. Data Sources and Study Selection: An English language electronic search of relevant studies using PubMed (January 1, 1985-January 2004) was performed using the search terms anxiety and pregnancy, maternal mental illness, panic and pregnancy, psychotropic medications in pregnancy, and treatment options in pregnancy. Review articles and primary pharmacologic treatment articles were selected for discussion. Data Extraction and Synthesis: Despite the extensive use of psychotropic drugs such as antidepressants during pregnancy, there is a scarcity of information regarding the effect of such exposure on the developing fetus. Review articles and primary pharmacologic treatment trials were analyzed and incorporated into the review based on adequate methodology, completeness of data, and information on pregnancy outcome. Conclusion: It is important that physicians understand the course of these disorders during pregnancy and available treatments so they appropriately counsel women who are or intend to become pregnant. The goal of treatment during pregnancy and lactation is sufficient treatment for syndrome remission. To minimize the potential for neonatal withdrawal and maternal toxicity after delivery, vigilant monitoring of side effects is indicated. Also, if possible, nonpharmacologic treatment, such as cognitive-behavioral therapy, should be first-line treatment in pregnant women with GAD or panic disorder. © Copyright 2005 Physicians Postgraduate Press, Inc.</t>
  </si>
  <si>
    <t>10.4088/PCC.v07n0304</t>
  </si>
  <si>
    <t>Panic</t>
  </si>
  <si>
    <t>Shaw, Julie</t>
  </si>
  <si>
    <t>Menstruation phobia treated by cognitive correction: A case report.</t>
  </si>
  <si>
    <t>Reports on the management of a case of cessation of menstruation in a 12-yr-old referred for assessment of presumed anorexia nervosa. Differing beliefs and expectations between the S and psychiatrist led to a diagnosis of phobia of menstruation. The treatment was purely cognitive. A reorientation was achieved that increased self-efficacy and made the return of menstruation acceptable. (PsycInfo Database Record (c) 2021 APA, all rights reserved)</t>
  </si>
  <si>
    <t>10.1016/0005-7916%2890%2990048-P</t>
  </si>
  <si>
    <t>Phobia, single case</t>
  </si>
  <si>
    <t>Dudek, D.; Sobański, J.A.</t>
  </si>
  <si>
    <t>Mental disorders in somatic diseases: Psychopathology and treatment</t>
  </si>
  <si>
    <t>Polskie Archiwum Medycyny Wewnetrznej</t>
  </si>
  <si>
    <t>The prevalence of various mental disorders (especially anxiety syndromes, personality disorders, and addictions - somatoform, conversion and dissociative, dysthymic and depressive) during the life span reaches even up to 30% in the general population. It is significantly higher among people suffering from various diseases due to a variety of complex reasons, such as acute or chronic reaction to severe illness, suboptimal adaptation to hospitalization or disability, side effects of pharmacotherapy, and hormonal or metabolic changes. In all likelihood, physicians of all specialties have at least a few patients with mental disorders, which are either independent of or are secondary to a treated disease. These disorders may often substantially decrease the quality of life and the progress of treatment and rehabilitation. Copyright by Medycyna Praktyczna, 2012.</t>
  </si>
  <si>
    <t>10.20452/pamw.1539</t>
  </si>
  <si>
    <t xml:space="preserve">Also not CBT and review </t>
  </si>
  <si>
    <t>Beal, G.</t>
  </si>
  <si>
    <t>Mental health and addictions: Renewed hope for better care</t>
  </si>
  <si>
    <t>Canadian Journal of Nursing Research</t>
  </si>
  <si>
    <t xml:space="preserve">Mental health and addictions </t>
  </si>
  <si>
    <t>Nishida-Hikiji, E.; Okamoto, M.; Iwanaga, R.; Nakane, H.; Tanaka, G.</t>
  </si>
  <si>
    <t>Mental health literacy regarding eating disorders in female Japanese university students</t>
  </si>
  <si>
    <t>Mental health literacy (MHL) refers to one’s knowledge and beliefs about mental disorders. MHL is necessary for the prevention and early detection of eating disorders, but little research exists on the MHL of Japanese people. This paper aims to reveal the degree of MHL about eating disorders in the Japanese individuals most susceptible to them (namely, female university students). Female Japanese university students were surveyed with a self-report questionnaire, using the Japanese versions of anorexia nervosa and bulimia nervosa vignettes. Most participants responded that the main problem described in each vignette were “eating disorders” and tended to suggest medical care for the treatment. However, many still believed these issues to be simple problems of eating behavior. Overall, the participants demonstrated inadequate MHL about eating disorders. Initiatives to improve this population’s knowledge and understanding of eating disorders are necessary. © 2019 Taylor &amp; Francis.</t>
  </si>
  <si>
    <t>10.1080/10640266.2019.1610629</t>
  </si>
  <si>
    <t>Survey of non-eating disordered students</t>
  </si>
  <si>
    <t>Ivins, A.; Di Simplicio, M.; Close, H.; Goodwin, G.M.; Holmes, E.</t>
  </si>
  <si>
    <t>Mental imagery in bipolar affective disorder versus unipolar depression: Investigating cognitions at times of 'positive' mood</t>
  </si>
  <si>
    <t>Background Compared to unipolar depression (UD), depressed mood in bipolar disorder (BD) has been associated with amplified negative mental imagery of the future ('flashforwards'). However, imagery characteristics during positive mood remain poorly explored. We hypothesise first, that unlike UD patients, the most significant positive images of BD patients will be 'flashforwards' (rather than past memories). Second, that BD patients will experience more frequent (and more 'powerful') positive imagery as compared to verbal thoughts and third, that behavioural activation scores will be predicted by imagery variables in the BD group. Methods BD (n=26) and UD (n=26) patients completed clinical and trait imagery measures followed by an Imagery Interview and a measure of behavioural activation. Results Compared to UD, BD patients reported more 'flashforwards' compared to past memories and rated their 'flashforwards' as more vivid, exciting and pleasurable. Only the BD group found positive imagery more 'powerful', (preoccupying, 'real' and compelling) as compared to verbal thoughts. Imagery-associated pleasure predicted levels of drive and reward responsiveness in the BD group. Limitations A limitation in the study was the retrospective design. Moreover pathological and non-pathological periods of "positive" mood were not distinguished in the BD sample. Conclusions This study reveals BD patients experience positive 'flashforward' imagery in positive mood, with more intense qualities than UD patients. This could contribute to the amplification of emotional states and goal directed behaviour leading into mania, and differentiate BD from UD. © 2014 Published by Elsevier B.V.</t>
  </si>
  <si>
    <t>10.1016/j.jad.2014.05.007</t>
  </si>
  <si>
    <t>Bloch, M.H.</t>
  </si>
  <si>
    <t>Meta-analysis and moderator analysis: Can the field develop further?</t>
  </si>
  <si>
    <t>10.1016/j.jaac.2013.12.001</t>
  </si>
  <si>
    <t>Not CBT either - looks to be theoretical</t>
  </si>
  <si>
    <t>Vohs, J.L.; Leonhardt, B.L.</t>
  </si>
  <si>
    <t>Metacognitive Reflection and Insight Therapy for Borderline Personality Disorder: A Case Illustration of an Individual in a Long Term Institutional Setting</t>
  </si>
  <si>
    <t>Impairments in metacognitive capacity are a core barrier to recovery for many with borderline personality disorder. Metacognition refers to the processes which enable individuals to access, understand, and integrate their ideas about the mental states of themselves and others, and then use that information to recognize and respond adaptively to psychological challenges. Borderline personality disorder is believed to be amenable to psychotherapy, but few of the established treatment protocols specifically target metacognitive capacity. This case illustration provides a descriptive account of an individual with borderline personality disorder in a long term institutional setting who participated in 14 months of a novel psychotherapy that specifically targeted metacognitive processes: Metacognitive Reflection and Insight Therapy. The vital elements of the intervention are elaborated with examples from the case illustration. Case conceptualization, outcomes, and potential prognosis are also presented and discussed. © 2016, Springer Science+Business Media New York.</t>
  </si>
  <si>
    <t>10.1007/s10879-016-9335-6</t>
  </si>
  <si>
    <t xml:space="preserve">Borderline </t>
  </si>
  <si>
    <t>Balbani, A.P.S.; Montovani, J.C.</t>
  </si>
  <si>
    <t>Methods for smoking cessation and treatment of nicotine dependence</t>
  </si>
  <si>
    <t>Revista Brasileira de Otorrinolaringologia</t>
  </si>
  <si>
    <t>Smoking is related to 30% of cancer deaths. It is a risk factor for respiratory tract, esophagus, stomach, pancreas, uterine cervix, kidney and bladder carcinomas. Nicotine induces tolerance and addiction by acting on the central dopaminergic pathways, thus leading to pleasure and reward sensations within the limbic system. It stimulates the central nervous system (CNS), enhances alertness and reduces the appetite. A 50% reduction of nicotine consumption may trigger withdrawal symptoms in addicted individuals: anxiety, anger, sleep disorders, hunger, cognitive dysfunction and cigarette craving. Medical advice is the cornerstone of smoking cessation. Pharmacotherapy of nicotine addiction comprises first-line (bupropion and nicotine replacement therapy) and second-line (clonidine and nortriptyline) drugs. Bupropion is a non-tricyclic antidepressant that inhibits dopamine uptake, whose contraindications are: epilepsy, eating disorders, uncontrolled hypertension, recent alcohol abstinence and current therapy with MAO inhibitors. Nicotine replacement therapy can be done with patches or gums. Counseling groups and behavioral interventions are efficacious. The effects of acupuncture on smoking cessation are not fully elucidated. Prompt smoking cessation or gradual reduction strategies have similar success rates.</t>
  </si>
  <si>
    <t>10.1590/s0034-72992005000600021</t>
  </si>
  <si>
    <t>Prabhuswamy, M.; Srinath, S.; Girimaji, S.; Seshadri, S.</t>
  </si>
  <si>
    <t>Methylphenidate and hypertension [2]</t>
  </si>
  <si>
    <t>FreeText:The presented with complaints of inattentiveness, disobedience, disruptive behavior at school and deteriorating academic performance in year 2000. Family history included essential hypertension in 3 second-degree relatives. Combination therapy: behavioral therapy for ADHD and remediation for spelling difficulties. Test: blood pressure.; Indications:1 patient with attention deficit hyperactivity disorder-combined type, oppositional defiant disorder (ODD), and learning disorder for spelling. Coexisting disease: polycystic ovarian syndrome.; Patients:One 13-year old female outpatient (dropout due to side effects).; TypeofStudy:A case report describing hypertension associated with long-term Ritalin use in an adolescent with attention deficit hyperactivity disorder (ADHD), which persisted after drug discontinuation. Letters to the editor.; DosageDuration:Initially 5 mg daily in the morning, increased to 20 mg daily then further increased to a maximum of 45 mg daily. Duration: from year 2000 to 2005 (5 years).; Results:Treatment with Ritalin resulted to significant reductions in ADHD and ODD symptoms. The patient was doing well academically. In October 2005, the patient had consistently high blood pressure (150/110 to 140/120 mmHg, supine). Ritalin was stopped for 4 weeks but the hypertension persisted. Secondary causes for hypertension were ruled out. She received losartan and atenolol resulting to stabilization of her blood pressure. A substitution of clonidine was initiated due to the re-emergence of ADHD symptoms and gave only partial response.; AdverseEffects:1 patient had hypertension leading to discontinuation and transient side effects including anorexia and sleep disturbances.</t>
  </si>
  <si>
    <t>10.1089/cap.2006.16.805</t>
  </si>
  <si>
    <t>Anderson, V.R.; Keating, G.M.</t>
  </si>
  <si>
    <t>Methylphenidate controlled-delivery capsules (Equasym™XL, Metadate CD™): A review of its use in the treatment of children and adolescents with attention-deficit hyperactivity disorder</t>
  </si>
  <si>
    <t>Controlled-delivery methylphenidate (methylphenidate CD) [Equasym™XL, Metadate CD™], an oral stimulant, is approved in the US and EU to treat children aged ≥6 years who have been diagnosed with attention-deficit hyperactivity disorder (ADHD). Once-daily methylphenidate CD is generally well tolerated and effective in the treatment of children and adolescents with ADHD. Methylphenidate CD resulted in superior control of ADHD symptoms compared with osmotic release oral system (OROS®) methylphenidate over a time period corresponding to that of an average school day in a laboratory classroom. In 3-week clinical trials conducted in a community setting, methylphenidate CD was superior to placebo and noninferior to methylphenidate immediate-release (IR) in the treatment of children and adolescents with ADHD. Thus, methylphenidate CD should be considered an important primary treatment on its own or in addition to behavioral and psychosocial interventions, for when a reduction in ADHD symptoms is required during the school day in preference to the evening. Pharmacologic Properties: Methylphenidate CD is a CNS stimulant that is thought to inhibit the reuptake of dopamine and norepinephrine (noradrenaline) into the presynaptic neuron. The increase in these monoamines in the extraneuronal space may be responsible for the improvement in ADHD symptoms observed with methylphenidate treatment. Improvements in cognitive function, behavior, accuracy, reaction time, short-term memory, vigilance, impulsivity control, and possibly learning have been observed with the use of methylphenidate. Oral methylphenidate CD has a biphasic, dose-proportional pharmacokinetic profile, with peak plasma concentrations reached at ≈1.5 and ≈4.5 hours. The bioavailability of methylphenidate CD is ≈28% (with breakfast). Although foods such as applesauce do not affect the absorption profile of methylphenidate CD, a high-fat meal can alter the bioavailability of the stimulant. Elimination of methylphenidate CD is mainly though the urinary elimination of ritalinic acid. Methylphenidate CD has an elimination half-life of ≈6 hours. Clinical Efficacy: The effect of methylphenidate CD on ADHD symptoms in children was compared with that of OROS® methylphenidate and placebo in a well designed trial conducted in a laboratory classroom (the COMACS study). In the COMACS study, significantly lower Swanson, Kotkin, Atkins, M-Flynn, and Pelham Deportment (SKAMP-D) scores were seen with methylphenidate CD than with OROS® methylphenidate from 1.5 through to 4.5 hours after drug administration, and for 7.5 hours versus placebo. A summary score averaging SKAMP-D scores over 1.5-7.5 hours post-dose revealed a significantly lower SKAMP-D score for methylphenidate CD than for OROS® methylphenidate over this time period. The clinical efficacy of methylphenidate CD in children and/or adolescents with ADHD was also shown in two well designed, 3-week, placebo-controlled trials, one of which was also a noninferiority trial with methylphenidate IR, and a 3-week, noncomparative postmarketing study, all of which were conducted in a community setting. The noninferiority of methylphenidate CD to methylphenidate IR was shown when the lower limit of the confidence interval for the between-group difference in the inattention/ overactivity (I/O) component of the Teacher's Inattention/Overactivity With Aggression (IOWA) Conners' rating scale was greater than the set limit (-1.5 points) at week 3. Methylphenidate CD was significantly more effective than placebo in reducing the symptoms of ADHD as seen by a significantly lower score (improvement) in the I/O component of the overall ten-item Teacher's IOWA Conners' rating scale in one placebo-controlled trial and a significant reduction from baseline in the Conners' Teacher Global Index in the other placebo-controlled trial. In addition, 65% of methylphenidate CD recipients responded to treatment on the Clinical Global Index improvement subscale in the postmarketing study. Tolerability: Methylphenidate CD 20-60mg once daily was generally well tolerated in children and adolescents with ADHD; adverse events were usually of mild severity. In four studies, the most commonly reported adverse events in methylphenidate CD recipients were headache, anorexia, abdominal pain, and insomnia. No clinically significant changes in parameters such as hematology, biochemistry, urinalysis, or vital signs were noted in two studies, although one study observed a small decrease in systolic blood pressure and a small increase in heart rate. © 2006 Adis Data Information BV. All rights reserved.</t>
  </si>
  <si>
    <t>10.2165/00148581-200608050-00005</t>
  </si>
  <si>
    <t>Capp, P.K.; Pearl, P.L.; Conlon, C.</t>
  </si>
  <si>
    <t>Methylphenidate HCl: Therapy for attention deficit hyperactivity disorder</t>
  </si>
  <si>
    <t>Methylphenidate is a first-line therapy for attention deficit hyperactivity disorder, the most prevalent neuropsychiatric disorder of childhood. The compound is a piperidine and the D-threo-isomer is considered the biologically active form. The compound is available in multiple short- and long-acting preparations, having different delivery systems leading to varying kinetics without clear superiority in efficacy or tolerability at the group level. Common adverse effects are insomnia, appetite disturbance, stomach ache, headache and dizziness. Its mechanism of action is linked to the monoamines dopamine and norepinephrine. The compound appears to predominantly increase the synaptic concentration of dopamine, presumably via inhibition of the dopamine transporter DAT1. There also appears to be effects on presynaptic vesicular trafficking and distribution of dopamine. Both immediate- and sustained-release preparations of methylphenidate have proven efficacy in children and adults with attention deficit hyperactivity disorder. Analysis of the National Institutes of Health-sponsored multimodal treatment study of attention deficit hyperactivity disorder supports a combined medication and behavioral therapy approach. © 2005 Future Drugs Ltd.</t>
  </si>
  <si>
    <t>10.1586/14737175.5.3.325</t>
  </si>
  <si>
    <t>Kariyawasam, S.H.; Perera, H.; Koralagama, A.; Jayawardane, P.</t>
  </si>
  <si>
    <t>Methylphenidate in children with attention-deficit hyperactivity disorder (ADHD): Experience from a Sri Lankan tertiary children's hospital</t>
  </si>
  <si>
    <t>Journal of Child Neurology</t>
  </si>
  <si>
    <t>The response to methylphenidate was assessed in children diagnosed as having attention-deficit hyperactivity disorder (ADHD) in 2000 at the Lady Ridgeway Tertiary Hospital for Children in Sri Lanka. They were managed in outpatient child psychiatry clinics. ADHD was diagnosed according to the criteria of the Diagnostic and Statistical Manual of Mental Disorders-IV (DSM-IV). The severity of the symptoms was determined with a validated Sinhala assessment form based on DSM-IV criteria. The data on problems experienced by the diagnosed children and their families were obtained using an interviewer-administered questionnaire. The severity of the symptoms and problems experienced by the children and their families were reassessed at 6 weeks and 6 months of methylphenidate therapy. Thirty-seven new subjects were diagnosed as having ADHD in 2000, and 36 of them were treated with methylphenidate. The severity of the symptoms and the number of subjects receiving frequent complaints from school were significantly lower 6 weeks after methylphenidate treatment. At 6 months of treatment, the severity of the symptoms was not significantly reduced when compared with the severity assessed 6 weeks after treatment. Methylphenidate did help with school-related problems in the short term, but the long-term effects of methylphenidate were not convincing in this group of subjects and showed poor long-term compliance, probably owing to inadequate improvement seen in symptoms.; Indications:35 patients with attention deficit hyperactivity disorder.; Patients:37 pediatric patients (29 boys and 8 girls, aged 4-10 years, mean 6.6), of whom 35 were evaluable (1 did not receive Ritalin and 1 parent did not consent to participate in the study).3 dropouts due to side effects. Duration of follow-up: &lt;6 weeks to 6 months.; TypeofStudy:This study assessed the response to Ritalin treatment of children diagnosed with attention deficit hyperactivity disorder (ADHD) at the Lady Ridgeway Tertiary Hospital for Children in Sri Lanka. This study determined the effects of Ritalin on ADHD symptom severity, the social problems experienced by the children with ADHD and their families, and the compliance of parents and the children with ADHD with Ritalin at 6 weeks and 6 months of treatment. Open study.; DosageDuration:Initially 5 mg once daily or bid (=10 mg daily) and adjusted at intervals greater than 1 week based on therapeutic response and occurrence of adverse events. Duration: &lt;6 weeks up to 6 months.; Results:31/35 children (88.6%) regularly attended the clinic up to 6 weeks and 20 (57.1%) up to 6 months. Reasons given by the parents for defaulting on Ritalin treatment were no improvement (9/15; (60%), child refused to take Ritalin (1; 6.7%), poor night sleep (1; 6.7%), developed severe loss of appetite (2; 13.3%) and mother stopped because her child was better (1; 6.7%). The mean severity scores of both inattention and hyperactivity-impulsivity were significantly better between assessments 1 and 2 and assessments 1 and 3 (P&lt;0.05) but not between assessments 2 and 3 (P&gt;0.05). The frequency of the different social problems among ADHD patients, other than receiving frequent complaints from school, did not show a statistically significant difference between assessments. 1/35 patient had been excluded from school at the time of diagnosis and could not recommence school even after 6 months of Ritalin therapy. 1/31 patient was excluded from school owing to intolerable behavior and 8/30 patients were receiving frequent complaints from school. 19/20 patients who attended the third assessment were in school; 5/19 patients were receiving frequent complaints from school; and 1/5 patient had been asked to leave school until his behavior improved. No improvement in academic performance was reported by any of the parents.; AdverseEffects:1 patient had poor night sleep and 2 developed a severe loss of appetite; all withdrew.; AuthorsConclusions:With these results, we suggest that affected children and parents should be educated not to expect too much from methylphenidate but to use alternative strategies, such as behavior therapy and support systems, to the maximum together with the drug treatment.; FreeText:Data on social problems (including school complaints, poor relationships with siblings, problems with neighbors, adverse effects on education of siblings, marital disharmony of parents, burden on family economy, interference with parents employment) experienced by the children and their families, together with Ritalin treatment compliance, were obtained using an interviewer-administered questionnaire. The frequency of clinic attendance was recorded to determine compliance with treatment. Patients were evaluated at diagnosis (assessment 1) and at 6 weeks (assessment 2) and 6 months (assessment 3) of Ritalin treatment. Test: diagnostic and statistical manual of mental disorders.</t>
  </si>
  <si>
    <t>10.1177/08830738050200060501</t>
  </si>
  <si>
    <t>Methylphenidate still first line, but combination treatment often required in adults with attention deficit hyperactivity disorder</t>
  </si>
  <si>
    <t>10.2165/00042310-199913030-00004</t>
  </si>
  <si>
    <t>Cassina, M.; Di Gianantonio, E.; Toldo, I.; Battistella, P.A.; Clementi, M.</t>
  </si>
  <si>
    <t>Migraine therapy during pregnancy and lactation</t>
  </si>
  <si>
    <t>Importance of the field: Migraine affects about 25% of women during childbearing years but few data are available about the risks connected with most antimigraine drugs during pregnancy. Areas covered in this review: In this report, we review the available data, mainly obtained from published studies, toxicology databases and clinical guidelines, on migraine treatment during pregnancy and lactation. What the reader will gain: The following drugs should be preferred for the treatment of acute migraine attacks in pregnant women: paracetamol, NSAIDs and sumatriptan. Migraine prophylaxis should be undertaken when patients experience at least three prolonged severe attacks a month that are particularly incapacitating or unresponsive to symptomatic therapy and likely to result in complications. Non-pharmacologic approaches should be preferred, but if they are not effective, preventive treatment should include low doses of β-blockers and amitriptyline. Take home message: Migraine treatment is often necessary because maternal and fetal risks related to acute attacks may be more harmful than the therapy itself, especially if they are frequent, severe and associated with nausea, anorexia, vomiting, hypotension or dehydration. If non-pharmacologic treatments do not alleviate migraine symptoms, only few drugs can be used during pregnancy and lactation. © 2010 Informa UK, Ltd.</t>
  </si>
  <si>
    <t>10.1517/14740338.2010.505601</t>
  </si>
  <si>
    <t>Migranes</t>
  </si>
  <si>
    <t>Ferreira, G.M.; Nazar, B.P.; Da Silva, M.R.; Carriello, M.A.; Freitas, S.; Appolinario, J.C.</t>
  </si>
  <si>
    <t>Misuse of sibutramine and bulimia nervosa: A dangerous combination</t>
  </si>
  <si>
    <t>10.1590/1516-4446-2018-0004</t>
  </si>
  <si>
    <t>Ghelani, D.P.; Moran, L.J.; Johnson, C.; Mousa, A.; Naderpoor, N.</t>
  </si>
  <si>
    <t>Mobile Apps for Weight Management: A Review of the Latest Evidence to Inform Practice</t>
  </si>
  <si>
    <t>Over the last decade, mobile technology has emerged as a potentially useful platform to facilitate weight management and tackle the current obesity epidemic. Clinicians are being more frequently asked to give advice about the usefulness of mobile apps and many individuals have already integrated apps into their attempts to manage weight. Hence, it is imperative for clinicians involved in weight management to be aware of the latest developments and knowledge about available mobile apps and their usefulness in this field. A number of newly published studies have demonstrated promising results of mobile-based interventions for weight management across different populations, but the extent of their effectiveness remains widely debated. This narrative literature review synthesizes the latest evidence, primarily from randomized controlled trials (RCTs), regarding the clinical use of mobile applications for weight management, as well as highlight key limitations associated with their use and directions for future research and practice. Overall, evidence suggests that mobile applications may be useful as low-intensity approaches or adjuncts to conventional weight management strategies. However, there is insufficient evidence to support their use as stand-alone intensive approaches to weight management. Further research is needed to clarify the extent of utility of these applications, as well as the measures required to maximize their potential both as stand-alone approaches and adjuncts to more intensive programs. © Copyright © 2020 Ghelani, Moran, Johnson, Mousa and Naderpoor.</t>
  </si>
  <si>
    <t>10.3389/fendo.2020.00412</t>
  </si>
  <si>
    <t>Other primary eating disorder diagnosis, also review</t>
  </si>
  <si>
    <t>Shapiro, Jennifer R; Bauer, Stephanie; Andrews, Ellen; Pisetsky, Emily; Bulik-Sullivan, Brendan; Hamer, Robert M; Bulik, Cynthia M</t>
  </si>
  <si>
    <t>Mobile therapy: Use of text-messaging in the treatment of bulimia nervosa.</t>
  </si>
  <si>
    <t>Objective: To examine a text-messaging program for self-monitoring symptoms of bulimia nervosa (BN) within the context of cognitive-behavioral therapy (CBT). Method: Thirty-one women participated in 12 weekly group CBT sessions and a 12 week follow-up. Participants submitted a text message nightly indicating the number of binge eating and purging episodes and rating their urges to binge and purge. Automatic feedback messages were tailored to their self-reported symptoms. Results: Fully 87% of participants adhered to self-monitoring and reported good acceptability. The number of binge eating and purging episodes as well as symptoms of depression (BDI), eating disorder (EDI), and night eating (NES) decreased significantly from baseline to both post-treatment and follow-up. Discussion: Given the frequent use of mobile phones and text-messaging globally, this proof-of-principle study suggests their use may enhance self-monitoring and treatment for BN leading to improved attendance, adherence, engagement in treatment, and remission from the disorder. (PsycInfo Database Record (c) 2021 APA, all rights reserved)</t>
  </si>
  <si>
    <t>10.1002/eat.20744</t>
  </si>
  <si>
    <t>Petersen, J.M.; Capel, L.K.; Levin, M.E.; Twohig, M.P.</t>
  </si>
  <si>
    <t>Moderators and processes of change in a pilot randomized controlled trial of acceptance-enhanced behavior therapy for trichotillomania in adolescents</t>
  </si>
  <si>
    <t>Treatments for trichotillomania in adolescence have historically been under-researched. This paper presents secondary analyses of treatment moderators and processes of change from a pilot trial assessing the efficacy of teletherapy acceptance-enhanced behavior therapy (AEBT) in adolescents (N = 28). All participants received 10 sessions of AEBT and completed questionnaires at baseline, post-treatment, and longitudinal follow-up from three-, six-, and twelve-months. The moderation effects of baseline general psychological inflexibility, baseline trichotillomania-specific psychological inflexibility, age, and comorbid diagnoses were explored via multilevel modeling using longitudinal outcomes. Comorbid conditions significantly moderated treatment outcome, indicating that more comorbidity was associated with better outcome, even when controlling for pre-treatment trichotillomania severity. No other moderators were significant. Changes in trichotillomania-specific psychological inflexibility from session-by-session data were also examined via multilevel modeling. The results from the models indicated that there was a bidirectional relationship between trichotillomania symptom severity and distress with trichotillomania specific psychological inflexibility. However, review of the slopes from the models suggested that changes in trichotillomania-specific psychological inflexibility may contribute to subsequent improved symptom severity. This study highlights the importance of comorbidity and changes in trichotillomania-specific psychological flexibility during the treatment of youth trichotillomania. © 2022</t>
  </si>
  <si>
    <t>10.1016/j.jocrd.2022.100757</t>
  </si>
  <si>
    <t>Trichotillomania</t>
  </si>
  <si>
    <t>Martínez-Álvarez, R.; Torres-Diaz, C.</t>
  </si>
  <si>
    <t>Modern Gamma Knife radiosurgery for management of psychiatric disorders</t>
  </si>
  <si>
    <t>Prog. Brain Res.</t>
  </si>
  <si>
    <t>Psychiatric disorders result in great suffering of affected patients, who often have rather limited treatment options. In cases refractory to standard medical and behavioral therapy, interventional procedures may be the only feasible solution. The authors experience with Gamma Knife bilateral cingulotomy for treatment-resistant major depression disorder (5 cases) and anorexia nervosa (6 cases), and bilateral anterior capsulotomy for severe obsessive-compulsive disorder (10 cases) shows that such radiosurgical techniques may be applied both effectively and safely. During post-treatment follow-up, the vast majority of patients demonstrated gradual reduction of psychiatric symptoms and improvement of the quality of life, which was confirmed by results of regular neuropsychological testing and imaging examinations. No major side effect was observed in any case. More active application of radiosurgery (using standardized technique) for management of mental illnesses in various Gamma Knife centers worldwide should be encouraged. © 2022 Elsevier B.V.</t>
  </si>
  <si>
    <t>General psychiatric disorders</t>
  </si>
  <si>
    <t>Deutsch, B.C.; Piccirillo, J.F.</t>
  </si>
  <si>
    <t>Momentary Analysis of Tinnitus: Considering the Patient</t>
  </si>
  <si>
    <t>Ecological momentary assessment is a valuable research technique meant to capture real-time data and contextualize disease. While more common in neuropsychiatric research, this methodology is exceptionally fit for tinnitus. Tinnitus has been shown to be affected by many patient-level and environment-specific factors. From an individual’s baseline anxiety to the level of ambient noise in their environment, the level of bother experienced by those with tinnitus can vary widely. Only assessing tinnitus within a clinical environment can distort the true impact of the disease. Ecological data can minimize bias while generating an individualistic picture of the burden being experienced by the patient. Individual data can also compliment new research methods rooted in precision medicine, providing clearer, better-suited treatments for each patient on the tinnitus spectrum. © 2020, Springer Nature Switzerland AG.</t>
  </si>
  <si>
    <t xml:space="preserve">Tinnitus </t>
  </si>
  <si>
    <t>Delgado, P.L.</t>
  </si>
  <si>
    <t>Monoamine depletion studies: Implications for antidepressant discontinuation syndrome</t>
  </si>
  <si>
    <t>The likelihood of a connection between serotonin reuptake inhibitor (SRI) discontinuation and an acute reduction in synaptic serotonin (5-HT) has ignited interest in the similarities between SRI discontinuation syndrome and the symptoms observed after acute tryptophan depletion, which reduces synaptic 5-HT levels. An open question is whether these 2 phenomena have shared characteristics because of a similar underlying mechanism. The evidence in support of a similar underlying mechanism includes the observation that comparable proportions of SRI-treated patients experience depressive symptoms following tryptophan depletion and SRI discontinuation. Furthermore, the proportion of people who have emotional changes with rapid antidepressant discontinuation may be parallel to the proportion of people who experience those changes with rapid tryptophan depletion.</t>
  </si>
  <si>
    <t>Rocha, T.B.M.; Zeni, C.P.; Caetano, S.C.; Kieling, C.</t>
  </si>
  <si>
    <t>Mood disorders in childhood and adolescence</t>
  </si>
  <si>
    <t>The identification and treatment of mood disorders in children and adolescents has grown over the last decades. Major depression is one of the most common and debilitating disorders worldwide, imposing a massive burden to the youth population. Bipolar disorder is being increasingly recognized as having its roots early in life, and its presentation during childhood and adolescence has been submitted to extensive research. This review aims to highlight clinical aspects of the current knowledge on mood disorders in the pediatric population, presenting updated information on epidemiology, diagnostic procedures, and management strategies. Limitations of available evidence and future directions of research in the field are also discussed. © 2013 Associaça̧o Brasileira de Psiquiatria.</t>
  </si>
  <si>
    <t>10.1590/1516-4446-2013-S106</t>
  </si>
  <si>
    <t xml:space="preserve">Mood / depression </t>
  </si>
  <si>
    <t>Driessen, E.; Hollon, S.D.</t>
  </si>
  <si>
    <t>Motivational Interviewing From a Cognitive Behavioral Perspective</t>
  </si>
  <si>
    <t>10.1016/j.cbpra.2010.02.007</t>
  </si>
  <si>
    <t>No mention in title and no abstract</t>
  </si>
  <si>
    <t>Stewart, Catherine; Voulgari, Stamatoula; Eisler, Ivan; Hunt, Katrina; Simic, Mima</t>
  </si>
  <si>
    <t>Multi-family therapy for bulimia nervosa in adolescence.</t>
  </si>
  <si>
    <t>Existing randomized controlled trials of family therapy for treatment of bulimia nervosa in adolescence highlight the need for further development of treatments. This article describes the development of multi-family treatment for bulimia nervosa in adolescents aged 13-18. It outlines the theory guiding this development, the areas of need identified by previous studies, and the treatment that has been designed to meet these needs. Particular attention is given to the need to increase communication between family members, strategies to reduce high levels of criticism or hostility, and skills to manage emotion dysregulation and low tolerance for negative emotions. To these ends the program draws on the multi-family treatment for anorexia nervosa, cognitive behavioral therapy techniques, and dialectical behavior therapy. (PsycInfo Database Record (c) 2021 APA, all rights reserved)</t>
  </si>
  <si>
    <t>10.1080/10640266.2015.1044348</t>
  </si>
  <si>
    <t>Singh, A.N.</t>
  </si>
  <si>
    <t>Multidisciplinary management of chronic pain</t>
  </si>
  <si>
    <t>Objective: To achieve a balanced and latest knowledge of managing chronic pain with multidisciplinary management. Design: A review of related scientific papers and own research-based works. Materials and Method: Scientific papers and own research work. Results: Holistic viewpoint of managing chronic pain. Conclusion: Chronic pain is a malefic force that imposes severe physiological and psychological stress on both patient and family. Chronic pain adversely affects the quality of life and reduces the capability to work. The therapeutic response of pharmacotherapy in chronic pain at the present time remains unsatisfactory at best and refractory at best. Multidisciplinary pain management has not only brought new hope, but has also increased the therapeutic response in general. The multidisciplinary management allows patients access to complete armamentarium of pain therapies and include relaxation therapy, physiotherapy, transcutaneous electrical nerve stimulation, exercise, biofeedback techniques, acupuncture, behaviour modification, hypnosis, sympathetic nerve block, desensitization and cognition therapy, besides having the therapeutic benefit of pharmacotherapy. Multidisciplinary management of chronic pain syndrome has become the key for enhanced success and the route of holistic management. However, further research activities in this area are vital to make multidisciplinary management more beneficial and pointing to the characteristics of patients in choosing the most successful management. © 2005 Japan International Cultural Exchange Foundation.</t>
  </si>
  <si>
    <t xml:space="preserve">Chronic pain </t>
  </si>
  <si>
    <t>Lepe-Salazar, F.; Salgado-Torres, S.</t>
  </si>
  <si>
    <t>Multiple Composite Scenarios: A Game-Based Methodology for the Prevention of Mental Disorders</t>
  </si>
  <si>
    <t>Entertainment Computing</t>
  </si>
  <si>
    <t>Prevalence and incidence of mental disorders are on the rise. However, in comparison, the number of experts capable of treating them is not growing at the same rate. To address those issues, we devised a game-based methodology for the prevention of mental disorders: the Multiple Composite Scenarios (MCS). To prevent, MCS follows guidelines from Prevention Interventions and Cognitive Behavioural Therapy (CBT). Based on the MCS methodology, we created Guardians of the Crystal, a serious game that aims to contribute to the prevention of Anorexia Nervosa (AN) in young girls. To observe the effects produced by a MCS-based game and to explore its therapeutic value, we tested Guardians in a randomised, controlled trial. As results suggest, Guardians can help reduce the effects produced by risk factors related to the onset of the disorder. In this work, we present our methodology, discuss its benefits and limitations, provide a brief guide of use, and talk about our future work. © 2022 Elsevier B.V.</t>
  </si>
  <si>
    <t>10.1016/j.entcom.2022.100519</t>
  </si>
  <si>
    <t xml:space="preserve">Preventative intervention </t>
  </si>
  <si>
    <t>Zarowski, M.; Ali-Dinar, T.; Kothare, S.V.</t>
  </si>
  <si>
    <t>Narcolepsy</t>
  </si>
  <si>
    <t>Minerva Pneumologica</t>
  </si>
  <si>
    <t>Narcolepsy is a life-long neurological, rapid eye movement (REM) sleep disorder characterized by excessive daytime sleepiness, REM intrusions in wakefulness and sleep, and abnormal sleep-wake cycle regulation. Additional symptoms include sleep maintenance insomnia, REM sleep behavior disorders, obstructive sleep apnea, periodic limb movement, weight gain, migraines, and depression. Narcolepsy is not an uncommon disorder, but is underrecognized. It has an estimated prevalence of 0.05%. The age of onset shows two peaks of presentation: in childhood and in adults. Both genetics and environmental factors may be involved in the development of narcolepsy. The history, combined with polysomnography and Multiple Sleep Latency Test, remain the current gold standard in the diagnosis of narcolepsy. Human leukocyte antigen (HLA) typing shows an association with HLA DQB1*0602 in more than 92% of cases. The levels of Hypocretin-1 are undetectable in the cerebrospinal fluid in most patients with narcolepsy with cataplexy. It is highly specific (99.1%) and sensitive (88.5%) for narcolepsy with cataplexy but can also be positive in the normal population (25-30%). Early recognition and treatment can greatly improve the quality of life of patients with narcolepsy. Treatment of narcolepsy includes non-pharmacological (life style changes) and pharmacological (stimulants, modafinil, sodium oxybate) treatment against hypersomnia and anti-cataplectic drugs (antidepressants and sodium oxybate). A detail review of the epidemiology, pathophysiology, clinical features, diagnostic evaluations and management of narcolepsy is presented.</t>
  </si>
  <si>
    <t xml:space="preserve">Narcolepsy </t>
  </si>
  <si>
    <t>Billiard, M.</t>
  </si>
  <si>
    <t>Narcolepsy: Current treatment options and future approaches</t>
  </si>
  <si>
    <t>The management of narcolepsy is presently at a turning point. Three main avenues are considered in this review: 1) Two tendencies characterize the conventional treatment of narcolepsy. Modafinil has replaced methylphenidate and amphetamine as the first-line treatment of excessive daytime sleepiness (EDS) and sleep attacks, based on randomized, double blind, placebo-controlled clinical trials of modafinil, but on no direct comparison of modafinil versus traditional stimulants. For cataplexy, sleep paralysis, and hypnagogic hallucinations, new antidepressants tend to replace tricyclic antidepressants and selective serotonin reuptake inhibitors (SSRIs) in spite of a lack of randomized, double blind, placebo-controlled clinical trials of these compounds; 2) The conventional treatment of narcolepsy is now challenged by sodium oxybate, the sodium salt of gammahydroxybutyrate, based on a series of randomized, double-blind, placebo-controlled clinical trials and a long-term open label study. This treatment has a fairly good efficacy and is active on all symptoms of narcolepsy. Careful titration up to an adequate level is essential both to obtain positive results and avoid adverse effects; 3) A series of new treatments are currently being tested, either in animal models or in humans, They include novel stimulant and anticataplectic drugs, endocrine therapy, and, more attractively, totally new approaches based on the present state of knowledge of the pathophysiology of narcolepsy with cataplexy, hypocretine-based therapies, and immunotherapy. © 2008 Dove Medical Press Limited. All rights reserved.</t>
  </si>
  <si>
    <t>Hudson, J.L.; Deveney, C.; Taylor, L.</t>
  </si>
  <si>
    <t>Nature, assessment, and treatment of generalized anxiety disorder in children</t>
  </si>
  <si>
    <t>GAD in children is characterized by excessive and uncontrollable worry about a number of events and activities in daily life. GAD is a prevalent and chronic disorder that is highly comorbid with other psychiatric disorders and has a significant affect on a child's life. Reliable and valid methods are available with which to assess childhood anxiety (eg, structured interviews and questionnaires). Furthermore, efficacious treatments for anxious children have emerged, with CBT the treatment of choice.</t>
  </si>
  <si>
    <t>10.3928/0090-4481-20050201-08</t>
  </si>
  <si>
    <t>Renou, S.; Doyen, C.</t>
  </si>
  <si>
    <t>NEAR (Neuropsychological Educational Approach to Cognitive Remediation) Cognitive Remediation Program in Adolescents with Attention Deficit/Hyperactivity Disorder and/or Autism Spectrum Disorder</t>
  </si>
  <si>
    <t>Objectives: Cognitive Remediation is a therapeutic approach based on the notion of brain plasticity. It aims to improve certain cognitive function deficits through the repetition of specific exercises and to promote the metacognitive dimension (the awareness and reflection of an individual on his cognitions, his behaviors and the strategies he uses to solve a problem). Several programs have already been validated in adult patients with schizophrenia and have shown improvements in cognitive performance and functioning. Some of the programs were later applied to other pathologies such as anorexia nervosa or autism spectrum disorders (ASD). Remedial programs have also been developed for children and adolescents because the early symptomatic expression of certain disorders such as Attention Deficit Hyperactivity Disorder (ADHD) or ASD makes one suspect a neurodevelopmental origin and all have in common an alteration of the executive functions. There are programs of cognitive stimulation or cognitive training, particularly in the context of ADHD. Although the results do show benefits in terms of visual and verbal working memory, the effects of cognitive training seem to be difficult to generalize to other everyday learning and have only limited effects on the symptoms. The objective of this study is to assess the feasibility and acceptability of the Neuropsychological Educational Approach to Cognitive Remediation for Adolescents (NEAR). Patients or materials and methods: The Department of Child and adolescent Psychopathology of the Sainte-Anne Hospital (Paris), part of the reference center for remediation and psychosocial rehabilitation (C3RP), used NEAR, originally developed for adult schizophrenic patients, with four preadolescents and adolescents aged 11 to 15 years with either ADHD or ASD. The IQ ranged from 80 to 112 and none was under medication. This method combines cognitive exercises and Cognitive-Behavioral Therapy groups. The interest is in working simultaneously on cognitive functions such as memory, executive functions, attention, visuospatial abilities and the metacognitive dimension by building “bridges” between what has been worked on in the sessions and examples from daily life. One of the main focuses in the NEAR method is the principle of encouraging intrinsic motivation. The method also aims to restore confidence in the ability to acquire skills, to overcome certain failures regularly encountered by these adolescents in their schooling and to encourage the generalization and transfer of learning to other situations or contexts from daily life. Results: The first observations show that this program is applicable and adapted to preadolescents and adolescents as well as to the pathologies targeted in this group. The participants reported improvement in memory. They also emphasized the benefits in attention and planning. Moreover, the adolescents report that the majority of learning has been transferable to the school environment. The commonest example was the use of techniques to improve their memory such as making a list, verbalizing (stating either aloud or mentally the subject matter of a course) or organizing information. Others have used attentional strategies learned during the group such as condensing information, pausing, using verbalization, or reducing sensory distractors. Another positive aspect of the group reported by all teenagers was the pleasure of seeing each other again every week, the perceived support and the development of self-help skills. Conclusion: Cognitive Remediation is now an additional therapeutic tool, which can empower other therapeutic approaches with no significant side effects. The development and evaluation of programs targeting a wider range of neuropsychological deficits than the NEAR program seems to us to be a future direction because children do not all have the same neuropsychological profile and they are often affected by several neuropsychological deficits. The first application of this program in adolescents is taking place within the Department of Child and Adolescent Psychiatry of the Sainte-Anne Hospital Centre. Neuropsychological and functional evaluations on a larger sample are underway. © 2018 Elsevier Masson SAS; La remédiation cognitive est une approche thérapeutique qui trouve ses fondements dans la notion de plasticité cérébrale. Elle a pour objectif d'améliorer certaines fonctions cognitives déficitaires par la répétition d'exercices spécifiques et de favoriser la dimension métacognitive. Chez l'enfant et l'adolescent, plusieurs programmes de stimulation cognitive ou d'entraînement cognitif existent, notamment pour le Trouble Déficit de l'Attention/Hyperactivité (TDAH). Les premiers résultats indiquent essentiellement des bénéfices en termes de mémoire de travail visuelle et verbale. En revanche, les effets de l'entraînement cognitif semblent avoir du mal à se généraliser sur d'autres apprentissages du quotidien et n'ont que des effets limités sur les symptômes. Le service de psychopathologie de l'enfant et de l'adolescent du Centre Hospitalier Sainte-Anne a utilisé le programme Neuropsychological Educational Approach to Cognitive Remediation (NEAR) pour des patients âgés de 11 à 15 ans présentant un TDAH ou un TSA. Cette méthode combine exercices cognitifs et groupe de thérapie comportementale et cognitive. Elle a comme intérêt de travailler simultanément certaines fonctions cognitives et la dimension métacognitive en encourageant la généralisation dans d'autres situations ou contextes de vie quotidienne. Les premières observations indiquent que ce programme montre une bonne acceptabilité auprès des adolescents et est adapté aux pathologies choisies. Les participants ont rapporté une amélioration sur le plan mnésique et à un degré moindre des bénéfices au plan attentionnel et en termes de planification. Les adolescents soulignent que la majorité des acquis a pu être transférable dans le milieu scolaire. Cette toute première application de ce programme chez des adolescents demande donc à être poursuivie et évaluée quantitativement à la fois par des données neuropsychologiques et au plan fonctionnel sur un plus grand échantillon. © 2018 Elsevier Masson SAS</t>
  </si>
  <si>
    <t>10.1016/j.amp.2018.07.012</t>
  </si>
  <si>
    <t>ADHD/ASD</t>
  </si>
  <si>
    <t>Neurobiology of an anorectic drug: Fenfluramine</t>
  </si>
  <si>
    <t>Progress in Neurobiology</t>
  </si>
  <si>
    <t>10.1016/0301-0082(86)90011-0</t>
  </si>
  <si>
    <t>Drug</t>
  </si>
  <si>
    <t>Bejerot, S.; Hesselmark, E.; Mobarrez, F.; Wallén, H.; Hietala, M.A.; Nybom, R.; Wetterberg, L.</t>
  </si>
  <si>
    <t>Neuromyelitis optica spectrum disorder with increased aquaporin-4 microparticles prior to autoantibodies in cerebrospinal fluid: A case report</t>
  </si>
  <si>
    <t>Background: Neuromyelitis optica spectrum disorders are severe autoimmune inflammatory diseases of the central nervous system associated with the presence of immunoglobulin G antibodies against the water channel protein aquaporin-4. During exacerbation, specific aquaporin-4 immunoglobulin G may be produced intrathecally. We measured extracellular aquaporin-4 microparticles in the cerebrospinal fluid of a patient who later developed the typical symptoms and signs of a neuromyelitis optica spectrum disorder. Case presentation: A 17-year-old South American girl developed acute severe motor and vocal tics and difficulties in walking, peripheral numbness, muscle pain, and bilateral headache. At age 22, she had a multitude of motor and psychiatric symptoms. Over the years, she fulfilled the diagnostic criteria for anorexia nervosa, depression, sleep disorder, obsessive-compulsive disorder, generalized anxiety disorder, panic disorder, agoraphobia, social anxiety disorder, development coordination disorder, attention-deficit/hyperactivity disorder, hypomania, pediatric autoimmune neuropsychiatric disorders associated with streptococcal infections, conversion disorder, psychosis, and schizotypal personality syndrome. At age 24, she was found to have elevated titers of aquaporin-4 antibodies in serum, suggestive of probable neuromyelitis optica. She subsequently developed visual impairment, and swollen optic nerves were verified by magnetic resonance imaging. She was thus treated with a chimeric monoclonal antibody targeted against the pan-B-cell marker CD20 (rituximab), and almost all symptoms, including the psychiatric symptoms, rapidly decreased. We found a significant increase of extracellular microparticles of aquaporin-4 in cerebrospinal fluid sampled from our patient when she was 22 years old, 2 years before the full clinical development of neuromyelitis optica. Conclusions: Microparticles of aquaporin-4 represent subcellular arrangements that may influence the pathogenesis of neuromyelitis optica spectrum disorders and may serve as biomarkers for the underlying cellular disturbances. The increase of aquaporin-4 microparticles in cerebrospinal fluid may be used for early diagnostic purposes; for prevention; and for evaluation of effective treatment, long-term follow-up studies, and elucidating the pathophysiology in neuromyelitis optica spectrum disorders. Further studies of aquaporin-4 microparticles in cerebrospinal fluid of patients with neuromyelitis optica and similar neuropsychiatric disorders are thus called for. © 2019 The Author(s).</t>
  </si>
  <si>
    <t>10.1186/s13256-018-1929-z</t>
  </si>
  <si>
    <t>Inflammatory disorder</t>
  </si>
  <si>
    <t>Gilron, I.; Watson, C.P.N.; Cahill, C.M.; Moulin, D.E.</t>
  </si>
  <si>
    <t>Neuropathic pain: A practical guide for the clinician</t>
  </si>
  <si>
    <t>CMAJ</t>
  </si>
  <si>
    <t>Neuropathic pain, caused by various central and peripheral nerve disorders, is especially problematic because of its severity, chronicity and resistance to simple analgesics. The condition affects 2%-3% of the population, is costly to the health care system and is personally devastating to the people who experience it. The diagnosis of neuropathic pain is based primarily on history (e.g., underlying disorder and distinct pain qualities) and the findings on physical examination (e.g., pattern of sensory disturbance); however, several tests may sometimes be helpful. Important pathophysiologic mechanisms include sodium- and calcium-channel upregulation, spinal hyperexcitability, descending facilitation and aberrant sympathetic-somatic nervous system interactions. Treatments are generally palliative and include conservative non-pharmacologic therapies, drugs and more invasive interventions (e.g., spinal cord stimulation). Individualizing treatment requires consideration of the functional impact of the neuropathic pain (e.g., depression, disability) as well as ongoing evaluation, patient education, reassurance and specialty referral. We propose a primary care algorithm for treatments with the most favourable risk-benefit profile, including topical lidocaine, gabapentin, pregabalin, tricyclic antidepressants, mixed serotonin-norepinephrine reuptake inhibitors, tramadol and opioids. The field of neuropathic pain research and treatment is in the early stages of development, with many unmet goals. In coming years, several advances are expected in the basic and clinical sciences of neuropathic pain, which will provide new and improved therapies for patients who continue to experience this disabling condition. © 2006 CMA Media Inc.</t>
  </si>
  <si>
    <t>10.1503/cmaj.060146</t>
  </si>
  <si>
    <t>Schwartz, J.R.L.; Roth, T.</t>
  </si>
  <si>
    <t>Neurophysiology of sleep and wakefulness: Basic science and clinical implications</t>
  </si>
  <si>
    <t>Increased attention to the prevalence of excessive sleepiness has led to a clear need to treat this symptom, thus reinforcing the need for a greater understanding of the neurobiology of sleep and wakefulness. Although the physiological mechanisms of sleep and wakefulness are highly interrelated, recent research reveals that there are distinct differences in the active brain processing and the specific neurochemical systems involved in the two states. In this review, we will examine the specific neuronal pathways, transmitters, and receptors composing the ascending arousal system that flow from the brainstem through the thalamus, hypothalamus, and basal forebrain to the cerebral cortex. We will also discuss the mutually inhibitory interaction between the core neuronal components of this arousal system and the sleep-active neurons in the ventrolateral preoptic nucleus, which serves as a brainstem-switch, regulating the stability of the sleep-wake states. In addition, we will review the role of homeostatic and circadian processes in the sleep-wake cycle, including the influence of the suprachiasmatic nucleus on coordination of sleep-wake systems. Finally, we will summarize how the above processes are reflected in disorders of sleep and wakefulness, including insomnia, narcolepsy, disorders associated with fragmented sleep, circadian rhythm sleep disorders, and primary neurological disorders such as Parkinson's and Alzheimer's diseases. © 2008 Bentham Science Publishers Ltd.</t>
  </si>
  <si>
    <t>10.2174/157015908787386050</t>
  </si>
  <si>
    <t>Murphy, R.; O'Donoghue, S.; Counihan, T.; McDonald, C.; Calabresi, P.A.; Ahmed, M.A.S.; Kaplin, A.; Hallahan, B.</t>
  </si>
  <si>
    <t>Neuropsychiatric syndromes of multiple sclerosis</t>
  </si>
  <si>
    <t>Journal of Neurology, Neurosurgery and Psychiatry</t>
  </si>
  <si>
    <t>Neuropsychiatric signs and symptoms occur frequently in individuals with multiple sclerosis (MS), either as the initial presenting complaint prior to a definitive neurological diagnosis or more commonly with disease progression. However, the pathogenesis of these comorbid conditions remains unclear and it remains difficult to accurately elucidate if neuropsychiatric symptoms or conditions are indicators of MS illness severity. Furthermore, both the disease process and the treatments of MS can adversely impact an individual's mental health. In this review, we discuss the common neuropsychiatric syndromes that occur in MS and describe the clinical symptoms, aetiology, neuroimaging findings and management strategies for these conditions. © 2017 Article author(s). All rights reserved.</t>
  </si>
  <si>
    <t>10.1136/jnnp-2016-315367</t>
  </si>
  <si>
    <t>le Grange, D.; Lock, J.</t>
  </si>
  <si>
    <t>New and emerging treatment options for adolescent bulimia nervosa</t>
  </si>
  <si>
    <t>While bulimia nervosa (BN) was first described more than 25 years ago, and a substantial body of literature has been accumulated describing both psychosocial and pharmacological treatments for adults with this disorder, little is known about effective interventions for adolescents with BN. The scope of this article is to review recent developments in the treatment of adolescent BN. We highlight our current knowledge of the epidemiology of this disorder among adolescents, emphasize the importance of early recognition of this disorder, and summarize the existing treatment literature for adolescent BN. The gaps in our knowledge regarding adolescents are accentuated by referring, in contrast, to the efficacious treatment for adults with BN. We conclude by underscoring the need to conduct large-scale randomized trials testing efficacious treatments for adolescent BN by borrowing from what is known in the treatment of adults with BN, as well as adolescents with anorexia nervosa. © 2007 Future Medicine Ltd.</t>
  </si>
  <si>
    <t>10.2217/14750708.4.6.841</t>
  </si>
  <si>
    <t>Doggrell, S.A.</t>
  </si>
  <si>
    <t>New indications for topiramate: Alcohol dependency and binge-eating disorder</t>
  </si>
  <si>
    <t>Background: Topiramate was originally developed as an anti-epileptic but has recently been tested in motivated subjects with alcohol dependency and with binge-eating disorder (BED). Method: Evaluation of recent clinical trials. Results: In the trial with subjects with alcohol dependency, the primary efficacy outcome was the percentage of heavy drinking days, which fell to a greater extent with topiramate (from 82 to 40%). In the trial with subjects with BED, the primary efficacy measure was weight change. Weight decreased from 98.4 to 97.5 kg in the placebo group, and from 96.6 to 89.8 kg in the topiramate group over 21 weeks. Conclusion: Topiramate may be indicated in alcohol dependency and BED. However, it is not known whether benefits with topiramate are retained in the long term, nor whether topiramate will be effective in subjects with less resolve. © 2008 Informa UK Ltd.</t>
  </si>
  <si>
    <t>10.1517/14656566.9.5.869</t>
  </si>
  <si>
    <t>Other primary eating disorder diagnosis, alcoholism</t>
  </si>
  <si>
    <t>Williams, C.</t>
  </si>
  <si>
    <t>New technologies in self-help: Another effective way to get better?</t>
  </si>
  <si>
    <t>10.1002/erv.524</t>
  </si>
  <si>
    <t>No mention of anorexia nervosa or CBT in title and no abstract</t>
  </si>
  <si>
    <t>Maradey-Romero, C.; Fass, R.</t>
  </si>
  <si>
    <t>New therapies for non-cardiac chest pain</t>
  </si>
  <si>
    <t>Current Gastroenterology Reports</t>
  </si>
  <si>
    <t>After excluding a cardiac cause, potent anti-reflux therapy should be administered to patients with non-cardiac chest pain since gastroesophageal reflux disease (GERD) is the most common underlying mechanism of this disorder. If GERD is an unlikely cause of patient's symptoms, an esophageal motor disorder should be excluded. Spastic motility disorders can be treated with a smooth muscle relaxant (such as calcium channel blocker, nitrate, or phosphodiesterase 5 inhibitors). Alternatively, spastic motility disorders may respond to anti-spasmodics, pain modulators, botulinum toxin injection into the distal esophagus, and/or surgery. Patients with functional chest pain have recently seen an expanded treatment armamentarium including medications such as trazadone, tricyclic anti-depressants, selective serotonin reuptake inhibitors, serotonin-norepinephrine reuptake inhibitors, pregabalin, and/or ramelteon. © Springer Science+Business Media 2014.</t>
  </si>
  <si>
    <t>10.1007/s11894-014-0390-4</t>
  </si>
  <si>
    <t>Balakrishnan, K.; Goswami, J.; Koshy, R.C.; Hariharan, U.; Srivastava, D.; Salgaonkar, S.</t>
  </si>
  <si>
    <t>Newer frontiers in onco-Anaesthesia and palliative medicine</t>
  </si>
  <si>
    <t>Indian Journal of Anaesthesia</t>
  </si>
  <si>
    <t>Despite an increase in knowledge on the biology of cancer and newer therapeutic modalities, the incidence and mortality of cancer continue to rise. Interventions to enhance perioperative outcomes in cancer is a growing research area that targets early recovery and initiation of cancer-specific treatment. Increasing mortality in non-communicable diseases such as cancer mandates an integrated palliative care for these patients to achieve the best possible quality of life. The aim of this review is to discuss in brief the advancements in onco-Anaesthesia and palliative medicine that have helped improve oncological outcomes and the quality of life of patients. © 2023 Wolters Kluwer Medknow Publications. All rights reserved.</t>
  </si>
  <si>
    <t>10.4103/ija.ija_963_22</t>
  </si>
  <si>
    <t>Elderly care</t>
  </si>
  <si>
    <t>Dündar, Y.; Boland, A.; Strobl, J.; Dodd, S.; Haycox, A.; Bagust, A.; Bogg, J.; Dickson, R.; Walley, T.</t>
  </si>
  <si>
    <t>Newer hypnotic drugs for the short-term management of insomnia: A systematic review and economic evaluation</t>
  </si>
  <si>
    <t>Objectives: To assess the clinical and cost-effectiveness of zaleplon, zolpidem and zopiclone (Z-drugs) compared with benzodiazepines. Data sources: Electronic databases, reference lists of retrieved articles and pharmaceutical company submissions. Review methods: Randomised controlled trials (RCTs) that compared either benzodiazepines to the Z-drugs or any two of the non-benzodiazepine drugs in patients with insomnia were included in the review. Data on the following outcome measures were considered: sleep onset latency, total sleep duration, number of awakenings, quality of sleep, adverse effects and rebound insomnia. A search was also undertaken for any study designs that evaluated issues related to adverse events (e.g. dependency and withdrawal symptoms). Full economic evaluations that compared two or more options and considered both costs and consequences including cost-effectiveness, cost-utility analysis or cost-benefit analysis undertaken in the context of high-quality RCTs were considered for inclusion in the review. Results: Twenty-four studies, involving a total study population of 3909 patients, met the inclusion criteria. These included 17 studies comparing a Z-drug with a benzodiazepine and seven comparing a Z-drug with another Z-drug. The diversity of possible comparisons and the range of outcome measures in the review may be confusing. Outcomes were rarely standardised and, even when reported, differed in interpretation. In addition, variations in assessment and variety in the level of information provided make study comparisons difficult. As a result, meta-analysis has been possible on only a small number of outcomes. However, some broad conclusions might be reached based on the limited data provided. The existing published economic literature in this area is very limited. No relevant economic evaluations were identified for inclusion in the review. The industry submissions did not include detailed evidence of cost-effectiveness. Given the lack of robust clinical evidence, no economic model describing the costs and benefits of the newer hypnotic drugs for insomnia was developed. The systematic review provided in this report suggests that an agnostic approach to cost-effectiveness is required at this stage. In the short-term, no systematic evidence is available concerning significant outcome variations between either the different classes of drugs or between individual drugs within each class. Within this short-term horizon, the one element that does vary significantly is the acquisition cost of the individual drugs. Conclusions: The short-acting drugs seem equally effective and safe with minor differences that may lead a prescriber to favour one over another in different patients. There is no evidence that one is more cost-effective than any other. Analysis of the additional costs to the NHS, depending on the rate of change from benzodiazepine prescriptions to Z-drug prescriptions, at current levels of hypnotic prescribing, range from £2 million to £17 million per year. There are clear research needs in this area; in particular, none of the existing trials adequately compare these medications. It is suggested that further consideration should be given to a formal trial to allow head-to-head comparison of some of the key drugs in a double-blind RCT lasting at least 2 weeks, and of sufficient size to draw reasonable conclusions. We would also recommend that any such trial should include a placebo arm. It should also collect good-quality data around sleep outcomes and in particular quality of life and daytime drowsiness. We do not believe that any formal study of risk of dependency is feasible at present. Finally, the management of long-term insomnia is suggested for further investigation: considering the frequency of this symptom and its recurring course, the short-term trial of medication and lack of long-term follow-up undermine attempts to develop evidence-based guidelines for the use of hypnotics in this condition, or indeed for its whole management. © Queen's Printer and Controller of HMSO 2004. All rights reserved.</t>
  </si>
  <si>
    <t>10.3310/hta8240</t>
  </si>
  <si>
    <t>Insomnia, also review</t>
  </si>
  <si>
    <t>Debry, G.</t>
  </si>
  <si>
    <t>Newer knowledge on the treatment of obesity.</t>
  </si>
  <si>
    <t>Bibliotheca nutritio et dieta</t>
  </si>
  <si>
    <t>Johnston, D.</t>
  </si>
  <si>
    <t>NICE guidance on type 1 diabetes in adults</t>
  </si>
  <si>
    <t>10.7861/clinmedicine.4-6-491</t>
  </si>
  <si>
    <t>Trojian, T.H.; Jow, V.</t>
  </si>
  <si>
    <t>Night eating syndrome presenting as anorexia in an athlete: Case report and review</t>
  </si>
  <si>
    <t>10.1249/JSR.0b013e3181ae53bb</t>
  </si>
  <si>
    <t>Vander Wal, J.S.</t>
  </si>
  <si>
    <t>Night eating syndrome: A critical review of the literature</t>
  </si>
  <si>
    <t>Clinical psychologists are increasingly called to participate in the treatment of obesity, a condition that affects about one-third of adults in the United States. A disorder gaining increased recognition for its role in the development and maintenance of obesity is Night Eating Syndrome (NES), a relatively novel disorder involving morning anorexia, evening hyperphagia and/or nocturnal ingestions, and insomnia. NES affects men and women from various racial groups and tends to run in families. NES tends to co-occur with mood, anxiety, eating, sleep, and substance use disorders and may have implications for weight and diabetes management. Relatively little is known about the successful treatment of NES. Limited evidence suggests that serotonergic-based pharmacological treatments may be beneficial. Psychological interventions, such as psychoeducation, eating modification, relaxation strategies, sleep hygiene, cognitive restructuring, physical activity, and social support facilitation may also yield beneficial results. The purpose of the present paper is to provide an introduction to NES, including diagnosis, clinical presentation, assessment, comorbidities, clinical implications, and pharmacological and psychological treatment approaches. Areas for further study and development are discussed. NES is an emerging area for clinical description, evaluation, and intervention. © 2011 Elsevier Ltd.</t>
  </si>
  <si>
    <t>10.1016/j.cpr.2011.11.001</t>
  </si>
  <si>
    <t>O'Reardon, J.P.; Peshek, A.; Allison, K.C.</t>
  </si>
  <si>
    <t>Night eating syndrome: Diagnosis, epidemiology and management</t>
  </si>
  <si>
    <t>Night eating syndrome (NES) is an eating disorder characterised by the clinical features of morning anorexia, evening hyperphagia, and insomnia with awakenings followed by nocturnal food ingestion. The core clinical feature appears to be a delay in the circadian timing of food intake. Energy intake is reduced in the first half of the day and greatly increased in the second half, such that sleep is disrupted in the service of food intake. The syndrome can be distinguished from bulimia nervosa and binge eating disorder by the lack of associated compensatory behaviours, the timing of food intake and the fact that the food ingestions are small, amounting to repeated snacks rather than true binges. NES also differs from sleep-related eating disorder by the presence of full awareness, as opposed to parasomnic nocturnal ingestions. NES is of importance clinically because of its association with obesity. Its prevalence rises with increasing weight, and about half of those diagnosed with it report a normal weight status before the onset of the syndrome. The recognition and effective treatment of NES may be an increasingly important way to treat a subset of the obese population. Treatment of the syndrome, however, is still in its infancy. One clinical trial has reported efficacy with the SSRI sertraline. Other treatments, such as the anticonvulsant topiramate, phototherapy and other SSRIs, may also offer future promise. © 2005 Adis Data Information BV. All rights reserved.</t>
  </si>
  <si>
    <t>10.2165/00023210-200519120-00003</t>
  </si>
  <si>
    <t>Solimando, D.A.; Waddell, J.A.</t>
  </si>
  <si>
    <t>Nivolumab and olaparib</t>
  </si>
  <si>
    <t>Hospital Pharmacy</t>
  </si>
  <si>
    <t>The complexity of cancer chemotherapy requires pharmacists be familiar with the complicated regimens and highly toxic agents used. This column reviews various issues related to preparation, dispensing, and administration of antineoplastic therapy, and the agents, both commercially available and investigational, used to treat malignant diseases. © 2015 Thomas Land Publishers, Inc.</t>
  </si>
  <si>
    <t>10.1310/hpj5005-356</t>
  </si>
  <si>
    <t>Hughes, J.R.</t>
  </si>
  <si>
    <t>Non-nicotine pharmacotherapies for smoking cessation</t>
  </si>
  <si>
    <t>Journal of Drug Development</t>
  </si>
  <si>
    <t>Non-nicotine pharmacotherapies could be helpful to smokers who have philosophical objections to nicotine replacement therapy (NRT) or to smokers who fail NRT. Clonidine is the only non-nicotine medication that appears efficacious; however, this is true only in women. Mecamylamine, a nicotine blocker, has been unsuccessful due to side effects; however, it needs to be tested at lower doses, when given prior to cessation or when given after NRT. Naltrexone, an opioid blocker, has produced mixed results but, given its benign side-effect profile, deserves more testing. Anorectics appear not only to suppress weight gain but also increase abstinence in early trials; thus, testing in smokers with a history of large abstinence-induced weight gains is indicated. Buspirone, a non-sedating anxiolytic, has produced mixed results but given its benign profile, deserves more testing. Lobeline, a nicotine-like drug, and silver acetate, which imparts a bad taste to cigarettes, do not appear effective. Antidepressants given to non-selected smokers have not consistently improved cessation; however, these medications need to be tested in smokers with a depressed mood or past history of depression. Other drugs that have been inadequately tested include adreno-corticotrophin (ACTH), anticholinergics, beta-blockers, benzodiazepines, glucose and stimulants.</t>
  </si>
  <si>
    <t>Ferry, L.H.</t>
  </si>
  <si>
    <t>Non-nicotine pharmacotherapy for smoking cessation</t>
  </si>
  <si>
    <t>Most smokers present to primary caregivers having tried unsuccessfully to quit smoking on their own multiple times. The first level of treatment offered should be appropriate behavioral support and first line pharmacotherapy, nicotine replacement, or bupropion, depending on the patient's preferences, nicotine dependence and medical history. Bupropion is the only available first line, non-nicotine medication with clear efficacy for treatment of nicotine dependence. Bupropion stabilizes the neurochemistry of nicotine craving and withdrawal by way of norepinephrine and dopamine modulation. It is more effective than one leading over-the counter nicotine transdermal system in a multi-center trial at the end of treatment and long- term follow up. There are advantages in the non-addicting effect of bupropion: highly acceptable adverse event profile lower cost than nicotine replacement and the option of using it while preparing for cessation and during the brain's withdrawal period of neurochemical readjustment to a nicotine free environment. Other promising non-nicotine agents have not shown consistent or long term success. Clearly it is prudent to use appropriate treatment to optimize underlying psychiatric disorders during smoking cessation. The relevant questions to ask are how do these agents theoretically help with long-term abstinence? We lack the evidence-based guidelines to assist us in selecting the appropriate treatment for individuals at present. If the brain's reward pathway by way of dopamine and withdrawal symptom control by way of norepinephrine are the keys to subduing nicotine addiction for an individual smoker, then better agents targeting these mechanisms clearly are needed. The goal is to match the reason why people smoke with the behavior therapy, social support, and medications that will best substitute for the smoker's needs of tobacco use, improve their long-term quit rates and reduce the consequences of tobacco related diseases. Tailoring treatment to the smoker's needs appears to be the next frontier for research on nicotine dependence treatment.</t>
  </si>
  <si>
    <t>10.1016/S0095-4543(05)70122-6</t>
  </si>
  <si>
    <t>Zec, R.F.; Burkett, N.R.</t>
  </si>
  <si>
    <t>Non-pharmacological and pharmacological treatment of the cognitive and behavioral symptoms of Alzheimer disease</t>
  </si>
  <si>
    <t>NeuroRehabilitation</t>
  </si>
  <si>
    <t>This paper discusses the various pharmacological and behavioral treatments for the cognitive, emotional, and behavioral symptoms of Alzheimer disease (AD). The medications that are currently FDA-approved for the treatment of the cognitive/functional deficits of AD will first be discussed. Next, neuropsychiatric behavioral disturbances, including hallucinations and delusions, agitation and aggression, activity disturbances, depression, and anxiety will be described along with treatment interventions. Sleep disturbance and its treatment in AD and the issue of fitness to drive a motor vehicle are also reviewed. Principles of behavioral management, tips for communication, and recommendations for caregivers are discussed. Lastly, risk and protective factors and their relevance to delaying the expression of dementia are also examined. © 2008 - IOS Press and the authors. All rights reserved.</t>
  </si>
  <si>
    <t>10.3233/nre-2008-23506</t>
  </si>
  <si>
    <t>Beavis, J.; Kerr, M.; Marson, A.G.</t>
  </si>
  <si>
    <t>Non-pharmacological interventions for epilepsy in people with intellectual disabilities</t>
  </si>
  <si>
    <t>Background: Approximately 30% of epilepsy patients remain refractory to drug treatment and continue to experience seizures whilst taking one or more antiepileptic drugs. There are a number of non-pharmacological interventions available to refractory patients which may be used in conjunction with or as an alternative to antiepileptic medication. In view of the fact that seizures in intellectually disabled people are often complex and refractory to pharmacological interventions it is evident that good quality randomised controlled trials (RCTs) assessing the efficacy of alternatives or adjuncts to pharmacological interventions are needed in this population. Objectives: The aim of our study was to assess the data available fromrandomised controlled trials of non-pharmacological interventions in patients with epilepsy and intellectual disabilities. Search strategy: We searched The Cochrane Central Register of Controlled Trials (CENTRAL) (The Cochrane Library Issue 4, 2006), MEDLINE OVID (1966 to October 2006) and PsychInfo OVID (1806 to October 2006). Selection criteria: Randomised controlled trials of non-pharmacological interventions for people with epilepsy and intellectual disabilities Data collection and analysis: Two review authors independently applied inclusion criteria and extracted data. Main results: No RCTs were found for this study population. Authors' conclusions: This review has highlighted the need for well-designed randomised controlled trials to assess the effect of non-pharmacological interventions on seizure and behavioural outcomes in an intellectually disabled epilepsy population. Copyright © 2008 The Cochrane Collaboration. Published by John Wiley &amp; Sons, Ltd.</t>
  </si>
  <si>
    <t>10.1002/14651858.CD005502.pub2</t>
  </si>
  <si>
    <t>Epilepsy</t>
  </si>
  <si>
    <t>Qaseem, A.; Owens, D.K.; Etxeandia-Ikobaltzeta, I.; Tufte, J.; Cross, J.T.; Wilt, T.J.; Carroll, K.; Shamliyan, T.; Yost, J.</t>
  </si>
  <si>
    <t>Nonpharmacologic and Pharmacologic Treatments of Adults in the Acute Phase of Major Depressive Disorder: A Living Clinical Guideline From the American College of Physicians</t>
  </si>
  <si>
    <t>Description: The purpose of this guideline from the American College of Physicians (ACP) is to present updated clinical recommendations on nonpharmacologic and pharmacologic interventions as initial and second-line treatments during the acute phase of a major depressive disorder (MDD) episode, based on the best available evidence on the comparative benefits and harms, consideration of patient values and preferences, and cost. Methods: The ACP Clinical Guidelines Committee based these recommendations on an updated systematic review of the evidence. Audience and Patient Population: The audience for this guideline includes clinicians caring for adult patients in the acute phase of MDD in ambulatory care. The patient population includes adults in the acute phase of MDD. Recommendation 1a: ACP recommends monotherapy with either cognitive behavioral therapy or a second-generation antidepressant as initial treatment in patients in the acute phase of moderate to severe major depressive disorder (strong recommendation; moderate-certainty evidence). Recommendation 1b: ACP suggests combination therapy with cognitive behavioral therapy and a second-generation antidepressant as initial treatment in patients in the acute phase of moderate to severe major depressive disorder (conditional recommendation; low-certainty evidence). The informed decision on the options of monotherapy with cognitive behavioral therapy versus second-generation antidepressants or combination therapy should be personalized and based on discussion of potential treatment benefits, harms, adverse effect profiles, cost, feasibility, patients' specific symptoms (such as insomnia, hypersomnia, or fluctuation in appetite), comorbidities, concomitant medication use, and patient preferences. Recommendation 2: ACP suggests monotherapy with cognitive behavioral therapy as initial treatment in patients in the acute phase of mild major depressive disorder (conditional recommendation; low-certainty evidence). Recommendation 3: ACP suggests one of the following options for patients in the acute phase of moderate to severe major depressive disorder who did not respond to initial treatment with an adequate dose of a second-generation antidepressant: ∙ Switching to or augmenting with cognitive behavioral therapy (conditional recommendation; low-certainty evidence) ∙ Switching to a different second-generation antidepressant or augmenting with a second pharmacologic treatment (see Clinical Considerations) (conditional recommendation; low-certainty evidence) The informed decision on the options should be personalized and based on discussion of potential treatment benefits, harms, adverse effect profiles, cost, feasibility, patients' specific symptoms (such as insomnia, hypersomnia, or fluctuation in appetite), comorbidities, concomitant medication use, and patient preferences. © 2023 American College of Physicians. All rights reserved.</t>
  </si>
  <si>
    <t>10.7326/M22-2056</t>
  </si>
  <si>
    <t>Kerr, P.L.; Muehlenkamp, J.J.; Turner, J.M.</t>
  </si>
  <si>
    <t>Nonsuicidal self-injury: A review of current research for family medicine and primary care physicians</t>
  </si>
  <si>
    <t>Journal of the American Board of Family Medicine</t>
  </si>
  <si>
    <t>Self-injury is a dangerous behavior that is different from suicidal behavior but is associated with increased risk of suicide attempts. Some effective psychological treatments for self-injury exist. Physicians in family medicine and primary care settings play a vital role as a first step in the treatment process for those who self-injure. Physicians can enhance the care provided to those who self-injure via the accurate assessment of risk, the understanding of the functions of the behavior, assisting the patient in identifying motivations for treatment and treatment options, and provision of long-term behavioral and risk monitoring. This article summarizes the current scientific knowledge regarding the clinical features, epidemiology, assessment methods, and existing treatments of self-injury. The role of the primary care physician in the treatment of patients who self-injure is specifically outlined.</t>
  </si>
  <si>
    <t>10.3122/jabfm.2010.02.090110</t>
  </si>
  <si>
    <t>Self-injury</t>
  </si>
  <si>
    <t>Khan, M.A.</t>
  </si>
  <si>
    <t>Nutrition and Current Concepts of Obesity</t>
  </si>
  <si>
    <t>C R C Critical Reviews in Food Science and Nutrition</t>
  </si>
  <si>
    <t>10.1080/10408398109527301</t>
  </si>
  <si>
    <t>Elliot, D.L.; Goldberg, L.; Girard, D.E.</t>
  </si>
  <si>
    <t>Obesity - Pathophysiology and practical management</t>
  </si>
  <si>
    <t>10.1007/BF02596151</t>
  </si>
  <si>
    <t>Thomas, D.R.; Morley, J.E.</t>
  </si>
  <si>
    <t>Obesity after menopause</t>
  </si>
  <si>
    <t>Infertility and Reproductive Medicine Clinics of North America</t>
  </si>
  <si>
    <t>Obesity is one of the most common health risk conditions and the prevalence is increasing over time. Weight gain is a chronic condition in women over all ages from a population perspective. The risk associated with lifetime weight gain, which is linear in men, decreases with age in women but probably does not reach zero. Menopause is associated with changes in fat distribution, with central or android accumulation of fat mass, probably related to decreasing estrogen levels. This accumulation of central fat mass is an independent predictor of cardiovascular risk and may account for some of the increased risk of cardiovascular disease in postmenopausal women. Treatment of obesity has been disappointing, suggesting that interventions aimed at prevention in early years should be a focus. The most important prevention method may be the development of a regular physical exercise schedule.</t>
  </si>
  <si>
    <t>Bruno, B.A.</t>
  </si>
  <si>
    <t>Obesity and brain disorder</t>
  </si>
  <si>
    <t>10.1176/appi.ajp.2007.07071073</t>
  </si>
  <si>
    <t>Katz, N.L.</t>
  </si>
  <si>
    <t>Obesity and drugs</t>
  </si>
  <si>
    <t>Pharmindex</t>
  </si>
  <si>
    <t>Nihalani, N.; Schwartz, T.L.; Siddiqui, U.A.; Megna, J.L.</t>
  </si>
  <si>
    <t>Obesity and psychotropics</t>
  </si>
  <si>
    <t>CNS Neuroscience and Therapeutics</t>
  </si>
  <si>
    <t>Weight gain is on the rise in the United States as is the diagnosis and treatment of mental disorders. These two phenomena are distinctly separate but tend to overlap in that most psychotropic agents approved for use in the United States are associated with the potential to induce weight gain. Metabolic disorders such as diabetes, hypercholesterolemia, and hypertension are also on the rise and often associated with weight gain and clearly associated with certain psychotropic medications. This article serves to provide a succinct review regarding the epidemiology, etiology, and treatment options for psychotropic-induced obesity. © 2011 Blackwell Publishing Ltd.</t>
  </si>
  <si>
    <t>10.1111/j.1755-5949.2011.00232.x</t>
  </si>
  <si>
    <t>Muruganathan, A.</t>
  </si>
  <si>
    <t>Obesity and weight management in primary care</t>
  </si>
  <si>
    <t>Journal of the Indian Medical Association</t>
  </si>
  <si>
    <t>It is traditional to define obesity in reference to one individuals's body mass index. It is an important health problem in India. There are multiple conditions causing obesity eg, genetic, cultural, socioeconomic, behavioural, situational, metabolic and physiological. There are a number of comorbid conditions of obesity which have an impact on morbidity. Management in clinical practice should always be a patient oriented approach. The management consists of the following approaches : Evidence that reducing weight decreases disease risk, changing patient's expectations and goals, dietary management, physical activity-some general guidelines, behavioural therapy, selection of patient, centrally acting anorexiant medications, peripherally acting medications, the endocannabinoid system, surgery, etc.</t>
  </si>
  <si>
    <t>Ashwell, M.</t>
  </si>
  <si>
    <t>Obesity in men and women</t>
  </si>
  <si>
    <t>The prevalence of obesity in the UK, defined as a Body Mass index (BMI) exceeding 30, is increasing. Obese people with BMI greater than 30 have a much greater risk of dying earlier than people with desirable levels of fatness (as do extremely lean people with BMI less than 20). The relationship between obesity and the likelihood of suffering certain metabolic diseases such as coronary heart disease, stroke and diabetes is now thought to be associated as much with the distribution of the excess fat as with the amount of excess fat. Fat distribution is usually measured in the population by the waist to hip circumference ratio (WHR). A high WHR seems to be a proxy measurement for an excess of intra-abdominal fat. Subcutaneous fat mass can be estimated using skinfold measurements. Exact determinations can only be performed directly using expensive equipment, such as computed tomography (CT). People with high WHR measurements can be said to have a 'central' fat distribution: people with low WHR measurements can be said to have a 'peripheral' fat distribution. 'Central' fat distribution carries most metabolic risks and is associated with a predisposition towards coronary heart disease, stroke, diabetes, breast cancer and gallstones. In some cases, the distribution of fat is a stronger risk factor than total obesity. 'Peripheral' fat distribution carries least metabolic risk. However, risks related to the mechanical problems of carrying excess fat, such as varicose veins, are increased. The risks of obesity therefore depend on the distribution of fat as well as total fatness. Perhaps an index of fat distribution, such as WHR, should be included in the definition of medically significant obesity in combination with the Body Mass Index (BMI)? As far as treatment of obesity is concerned, it would appear wise to concentrate resources on the treatment of people with a central fat distribution, who have BMIs in excess of 30. The simple rule for the successful treatment is to reduce the intake of energy in the diet below the energy output. Unfortunately, the practice is not as simple as the theory. The options for treatment include: Conventional diet and increased exercise; Use of very low calorie diets; Behavioural therapy; Drug treatment; Surgical treatment. There is no easy way of predicting which form of treatment will suit different people although the more expensive forms of treatment and the more drastic forms of treatment should be considered to be a last resort. In all cases, particular consideration should be given to devising a successful method for the maintenance of weight loss, otherwise all efforts by the patient and the doctor have been totally wasted.</t>
  </si>
  <si>
    <t>Kushner, R.F.</t>
  </si>
  <si>
    <t>Because obesity is associated with an increased risk of multiple health problems, it is important for gastroenterologists and all health care providers routinely to identify, evaluate, and treat patients for obesity in the course of daily practice. Therapy for obesity always begins with lifestyle management and may include pharmacotherapy or surgery. Setting an initial weight loss goal of 10% over 6 months is a realistic target, followed by long-term management. © 2007 Elsevier Inc. All rights reserved.</t>
  </si>
  <si>
    <t>10.1016/j.gtc.2007.01.004</t>
  </si>
  <si>
    <t>Albu, J.; Allison, D.; Boozer, C.N.; Heymsfield, S.; Kissileff, H.; Kretser, A.; Krumhar, K.; Leibel, R.; Nonas, C.; Pi-Sunyer, X.; VanItallie, T.; Wedral, E.</t>
  </si>
  <si>
    <t>Obesity solutions: Report of a meeting</t>
  </si>
  <si>
    <t>A workshop entitled 'Obesity Solutions' was held on January 11, 1996, at St. Luke's-Roosevelt Hospital in New York City and was jointly sponsored by the St. Luke's-Roosevelt Obesity Research Center and the Nestle R and D Center, Inc., of New Milford, Connecticut. The purpose of the workshop was to bring together experts from the research community and the pharmaceutical and food industries to address the epidemic of obesity in the United States and offer potential solutions. The following is a report of that meeting.</t>
  </si>
  <si>
    <t>10.1111/j.1753-4887.1997.tb06469.x</t>
  </si>
  <si>
    <t>Landsberg, L.; Aronne, L.J.; Beilin, L.J.; Burke, V.; Igel, L.I.; Lloyd-Jones, D.; Sowers, J.</t>
  </si>
  <si>
    <t>Obesity-Related Hypertension: Pathogenesis, Cardiovascular Risk, and Treatment: A Position Paper of The Obesity Society and the American Society of Hypertension Landsberg et al. Obesity Related Hypertension</t>
  </si>
  <si>
    <t>Journal of Clinical Hypertension</t>
  </si>
  <si>
    <t>In light of the worldwide epidemic of obesity, and in recognition of hypertension as a major factor in the cardiovascular morbidity and mortality associated with obesity, The Obesity Society and the American Society of Hypertension agreed to jointly sponsor a position paper on obesity-related hypertension to be published jointly in the journals of each society. The purpose is to inform the members of both societies, as well as practicing clinicians, with a timely review of the association between obesity and high blood pressure, the risk that this association entails, and the options for rational, evidenced-based treatment. The position paper is divided into six sections plus a summary as follows: pathophysiology, epidemiology and cardiovascular risk, the metabolic syndrome, lifestyle management in prevention and treatment, pharmacologic treatment of hypertension in the obese, and the medical and surgical treatment of obesity in obese hypertensive patients. © 2012 Wiley Periodicals, Inc.</t>
  </si>
  <si>
    <t>10.1111/jch.12049</t>
  </si>
  <si>
    <t>Gluck, M.E.; Viswanath, P.; Stinson, E.J.</t>
  </si>
  <si>
    <t>Obesity, Appetite, and the Prefrontal Cortex</t>
  </si>
  <si>
    <t>PURPOSE OF REVIEW: Obesity is a chronic illness and its prevalence is growing worldwide and numerous factors play a role in the regulation of food intake. The prefrontal cortex (PFC) is involved in high-order executive function, regulation of limbic reward regions, and the inhibition of impulsive behaviors. Understanding the role of the PFC in the control of appetite regulation may contribute to a greater understanding of the etiology of obesity and could improve weight loss outcomes.; RECENT FINDINGS: Neuroimaging studies have identified lower activation in the left dorsolateral PFC (DLPFC) in obese compared to lean individuals and others have focused on efforts to improve cognitive control in this area of the brain. The DLPFC is a critical brain area associated with appetitive control, food craving, and executive functioning, indicating a candidate target area for treatment. Further studies are needed to advance our understanding of the relationship between obesity, appetite, and the DLPFC and provide validation for the effectiveness of novel treatments in clinical populations.</t>
  </si>
  <si>
    <t>10.1007/s13679-017-0289-0</t>
  </si>
  <si>
    <t>Goens, D.; Virzi, N.E.; Jung, S.E.; Rutledge, T.R.; Zarrinpar, A.</t>
  </si>
  <si>
    <t>Obesity, Chronic Stress, and Stress Reduction</t>
  </si>
  <si>
    <t>10.1016/j.gtc.2023.03.009</t>
  </si>
  <si>
    <t>Bachman, K.H.</t>
  </si>
  <si>
    <t>Obesity, weight management, and health care costs: A primer</t>
  </si>
  <si>
    <t>Disease Management</t>
  </si>
  <si>
    <t>Rational decision-making regarding health care spending for weight management requires an understanding of the cost of care provided to obese patients and the potential cost-effectiveness or cost savings of interventions. The purpose of this review is to assist health plans and disease management leaders in making informed decisions for weight management services. Among the review's findings, obesity and severe obesity are strongly and consistently associated with increased health care costs. The cost-effectiveness of obesity-related interventions is highly dependent on the risk status of the treated population, as well as the length, cost, and effectiveness of the intervention. Bariatric surgery offers high initial costs and uncertain long-term cost savings. From the perspective of a payor, obesity management services are as cost-effective as other commonly offered health services, though not likely to offer cost savings. Behavioral health promotion interventions in the worksite setting provide cost savings from the employer's perspective, if decreased rates of absenteeism are included in the analysis. © Mary Ann Liebert, Inc.</t>
  </si>
  <si>
    <t>10.1089/dis.2007.103643</t>
  </si>
  <si>
    <t>Nammi, S.; Koka, S.; Chinnala, K.M.; Boini, K.M.</t>
  </si>
  <si>
    <t>Obesity: An overview on its current perspectives and treatment options</t>
  </si>
  <si>
    <t>Nutrition Journal</t>
  </si>
  <si>
    <t>Obesity is a multi-factorial disorder, which is often associated with many other significant diseases such as diabetes, hypertension and other cardiovascular diseases, osteoarthritis and certain cancers. The management of obesity will therefore require a comprehensive range of strategies focussing on those with existing weight problems and also on those at high risk of developing obesity. Hence, prevention of obesity during childhood should be considered a priority, as there is a risk of persistence to adulthood. This article highlights various preventive aspects and treatment procedures of obesity with special emphasis on the latest research manifolds.</t>
  </si>
  <si>
    <t>10.1186/1475-2891-3-3</t>
  </si>
  <si>
    <t>Other primary eating disorder diagnosis, a review</t>
  </si>
  <si>
    <t>Cheah, M.H.; Kam, P.C.A.</t>
  </si>
  <si>
    <t>Obesity: Basic science and medical aspects relevant to anaesthetists</t>
  </si>
  <si>
    <t>Anaesthesia</t>
  </si>
  <si>
    <t>Obesity is becoming a major public health problem throughout the world. It is now the second leading cause of death in the United States and is associated with significant, potentially life-threatening co-morbidities. Significant advances in the understanding of the physiology of body weight regulation and the pathogenesis of obesity have been achieved. A better understanding of the physiology of appetite control has enabled advances in the medical and surgical treatment of obesity. Visceral or abdominal obesity is associated with an increased risk of cardiovascular disease and type 2 diabetes. Various drugs are used in the treatment of mild obesity but they are associated with adverse effects. Surgery has become an essential part of the treatment of morbid obesity, notwithstanding the potential adverse events that accompany it. An appreciation of these problems is essential to the anaesthetist and intensivist involved in the management of this group of patients. © 2005 Blackwell Publishing Ltd.</t>
  </si>
  <si>
    <t>10.1111/j.1365-2044.2005.04229.x</t>
  </si>
  <si>
    <t>Jarolimova, J.; Tagoni, J.; Stern, T.A.</t>
  </si>
  <si>
    <t>Obesity: Its epidemiology, comorbidities, and management</t>
  </si>
  <si>
    <t>10.4088/PCC.12f01475</t>
  </si>
  <si>
    <t>Halford, J.C.G.</t>
  </si>
  <si>
    <t>Obesity: Lorcaserin-not a new weapon in the battle with appetite</t>
  </si>
  <si>
    <t>Nature Reviews Endocrinology</t>
  </si>
  <si>
    <t>10.1038/nrendo.2010.193</t>
  </si>
  <si>
    <t>Mehler, P.S.; Lasater, L.; Padilla, R.</t>
  </si>
  <si>
    <t>Obesity: Selected medical issues</t>
  </si>
  <si>
    <t>The prevalence of obesity is rising at a very alarming rate in the United States. Estimates are that 27% of American adults are now considered obese, and another 52% are overweight. These individuals are at increased risk of premature mortality and the development of many comorbid illnesses. Numerous factors contribute to this epidemic. The medical treatment of obesity is difficult, but can be successful. Drug therapy and obesity surgery can be effective but more research is needed to improve all of the obesity treatments.</t>
  </si>
  <si>
    <t>10.1080/10640260390242533</t>
  </si>
  <si>
    <t>Bray, G.A.</t>
  </si>
  <si>
    <t>Obesity.</t>
  </si>
  <si>
    <t>Current therapy in endocrinology and metabolism</t>
  </si>
  <si>
    <t>Dalle Grave, Riccardo; Calugi, Simona; Marchesini, Giulio</t>
  </si>
  <si>
    <t>Objective and subjective binge eating in underweight eating disorders: Associated features and treatment outcome.</t>
  </si>
  <si>
    <t>Objective: To define the utility of the DSM-IV-TR definition of binge eating, as it applies to anorexia nervosa (AN) and underweight eating disorder not otherwise specified (ED-NOS). Method: We investigated the psychopathological features associated with bulimic episodes in 105 underweight individuals with eating disorders who reported regular objective bulimic episodes with or without subjective bulimic episodes (OBE group, n = 33), regular subjective bulimic episodes only (SBE group, n = 36) and neither objective nor subjective bulimic episodes (n = 36, no-RBE group). The Eating Disorder Examination (EDE), anxiety, depression, and personality tests were administered before and upon completion of inpatient cognitive behavior therapy (CBT) treatment 6 months later. Results: Compared with the SBE group, OBE subjects had higher body mass index, and more frequent self-induced vomiting, while both OBE and SBE groups had more severe eating disorder psychopathology and lower self-directness than the no-RBE group. Dropout rates and outcomes in response to inpatient CBT were similar in the three groups. Discussion: Despite a few significant differences at baseline, the similar outcome in response to CBT indicates that categorizing patients with underweight eating disorder on the basis of the type or frequency of bulimic episodes is of limited clinical utility. (PsycInfo Database Record (c) 2021 APA, all rights reserved)</t>
  </si>
  <si>
    <t>10.1002/eat.20943</t>
  </si>
  <si>
    <t>Thomsen, P.H.</t>
  </si>
  <si>
    <t>Obsessions: The impact and treatment of obsessive-compulsive disorder in children and adolescents</t>
  </si>
  <si>
    <t>J. Psychopharmacol.</t>
  </si>
  <si>
    <t>In the development of the majority of children, ritualistic behaviour may be seen as a normal phenomenon. In some children and adolescents, however, these rituals become time-consuming, interfering, irritating and annoying. The most common obsessions in both children and adults with obsessive-compulsive disorder (OCD) are related to a fear of dirt and contamination, fear of some terrible happening, and the fear of harming a loved one. The most common compulsions are washing fixations, checking behaviour and rituals (including mental rituals). Prevalence studies show that OCD in children and adolescents is far more common than previously thought. It is estimated that up to 2% of this population have symptoms fulfilling OCD criteria. The impact of early OCD onset can be profound, with long-term studies indicating that approximately 50% of these patients will also suffer from OCD in early adulthood. These patients tend to remain socially isolated, to have fewer relationships than their non-OCD peers, and have a tendency to remain within the family home during early adulthood. In addition, childhood OCD is associated with comorbid psychiatric disorders, in particular depression, anxiety and panic disorders, Tourette's syndrome and eating disorders. Treatment strategies for childhood OCD reflect those used in adult psychiatry. The most effective psychotherapeutic approach is based on cognitive-behavioural therapy with exposure and prevention. In contrast to pharmacotherapeutic agents without serotonin activity, the serotonin-specific antidepressants appear to be effective and well-tolerated in the treatment of OCD in children.</t>
  </si>
  <si>
    <t>10.1177/02698811000142s105</t>
  </si>
  <si>
    <t>Garcia, F.D.; Houy-Durand, E.; Thibaut, F.; Dechelotte, P.</t>
  </si>
  <si>
    <t>Obsessive compulsive disorder as a cause of atypical eating disorder: A case report</t>
  </si>
  <si>
    <t>Objective: To describe a case of an atypical eating disorder with a diagnosis of obsessive-compulsive disorder and discuss the phenomenological and neurobiological aspects links between the disorders. Case: a 20-year-old Caucasian woman presented with obsessive-compulsive disorder followed by altered eating habits with major weight loss and amenorrhea. The medical workup, treatment and outcome are described. Using cognitive-behavioural therapy, clomipramine and enteral nutrition, weight gain and disappearance of restrictive and obsessive-compulsive behaviours were obtained. Conclusion: Available evidence in the literature suggests a continuum in eating disorder and obsessive compulsive disorder. Our case illustrates that an obsessive-compulsive disorder may precede or precipitate the development of an eating disorder and highlights the importance of a precise differential diagnosis in eating disorders clinics. Copyright © 2009 John Wiley &amp; Sons, Ltd and Eating Disorders Association.</t>
  </si>
  <si>
    <t>10.1002/erv.961</t>
  </si>
  <si>
    <t>BLACK, J.L.</t>
  </si>
  <si>
    <t>Obsessive Compulsive Disorder: A Clinical Update</t>
  </si>
  <si>
    <t>Recent epidemiologic studies have indicated that obsessive compulsive disorder is a fairly common psychiatric condition. In this article, obsessive compulsive disorder, its subtypes, and epidemiologic features are described. The common obsessions and compulsions are discussed, as are the comorbid conditions. Currently, etiologic hypotheses revolve around serotonergic and dopaminergic neurotransmitter systems. Management of patients with obsessive compulsive disorder involves education, pharmacotherapy, and behavior therapy, and recent advances in such treatments offer patients hope. Psychotherapy has not proved useful. In refractory cases, psychosurgical intervention remains an option. © 1992, Mayo Foundation for Medical Education and Research. All rights reserved.</t>
  </si>
  <si>
    <t>10.1016/S0025-6196(12)60104-9</t>
  </si>
  <si>
    <t>OCD, also review</t>
  </si>
  <si>
    <t>Kirkcaldy, B.D.</t>
  </si>
  <si>
    <t>Obsessive-compulsive behaviour among children and adolescents: A review</t>
  </si>
  <si>
    <t>Obsessive compulsive disorders (OCD) among children and adolescents are a mental health concern with a significant amount of personal distress and embarrassment for the individual and a large burden for the family, educational and community health services. This article presents a review of current literature exploring age and gender differences in OCD; incidence of the disorder among the general and clinical population; comorbid psychopathologies; developmental and cognitive factors; cross-cultural (and specific content) differences; etiology and maintenance of the disorder; family, sociocultural and birth order influences, and health outcome and therapy success rates. The implications for future research are discussed.</t>
  </si>
  <si>
    <t>Sachdev, P.S.; Malhi, G.S.</t>
  </si>
  <si>
    <t>Obsessive-compulsive behaviour: A disorder of decision-making</t>
  </si>
  <si>
    <t>Objective: Compulsive individuals are habitually indecisive, and indecision reaches its pathological apex in obsessive-compulsive disorder (OCD). With the increasing interest in the neurobiology of decision-making, it may be useful to conceptualize OCD as a disorder of decision-making. Method: A selective review of the neurobiological studies of the decision-making process was performed, and the convergence with the understanding of the neurobiology of OCD examined. Results: The dorsola teral, orbitofrontal and anterior cingulate cortices are engaged in multiregion neural subsystems that interact with each other to retain information online, manipulate options, make choices and maintain goals. These interact with the limbic regions, especially the amygdala, in relation to history of reward and emotional valence relating to a choice, and the basal ganglia for behavioural execution. Abnormalities in these regions also characterize OCD and related disorders, therefore leading to problems in making some decisions that are affect-laden by nature or association. Conclusion: Conceptualizing OCD as a disorder of decision-making leads to new approaches for its investigation, and novel strategies for both physical and behavioural-cognitive treatments. © 2005 Australian and New Zealand College of Psychiatrists.</t>
  </si>
  <si>
    <t>10.1111/j.1440-1614.2005.01680.x</t>
  </si>
  <si>
    <t>Aljeshi, A.</t>
  </si>
  <si>
    <t>Obsessive-compulsive disorder</t>
  </si>
  <si>
    <t>This review article addresses obsessive-compulsive disorder from the prospective of information that is relevant to general practitioners, family physicians, and other medical health specialists, focusing on epidemiology, etiology, diagnostic criteria, comorbidity, and a summary of well recognized treatment modalities and approaches that are available to treat this condition.</t>
  </si>
  <si>
    <t>Leonard, H.L.; Ale, C.M.; Freeman, J.B.; Garcia, A.M.; Ng, J.S.</t>
  </si>
  <si>
    <t>Compulsions are meant to relieve anxiety or to prevent a dreaded event. An adolescent or adult may recognize that the ritual is unreasonable or excessive, but that is not necessarily true for the young child. Children and adolescents will attempt to hide their rituals, although with more severe symptoms, this is not usually possible. To meet the diagnostic criteria for the disorder, the person must experience distress, spend more than one hour a day in either obsessions or compulsions, or experience significant interference in his/her life. This article reviews the phenomenology, causes, treatment, and outcome of children and adolescents with obsessive-compulsive disorder. © 2005 Elsevier Inc. All rights reserved.</t>
  </si>
  <si>
    <t>10.1016/j.chc.2005.06.002</t>
  </si>
  <si>
    <t>Gee, R.L.; Telew, N.</t>
  </si>
  <si>
    <t>Obsessive-Compulsive Disorder and Anorexia Nervosa in a High School Athlete: A Case Report</t>
  </si>
  <si>
    <t>Objective: To describe the case of a basketball and track athlete who presented with both anorexia nervosa and obsessive-compulsive disorder (OCD). Background: OCD is a psychiatric condition known to appear with significant frequency among those with anorexia. Although treatable with drug and behavioral therapy, it must be specifically sought because some of its symptoms are similar to those of anorexia nervosa. Differential Diagnosis: Obsessive-compulsive disorder, anxiety disorder. Treatment: Behavioral therapy involves exposure to the obsessive fears without allowing the patient to ritualize. This is best used in combination with drugs that selectively block the reuptake of serotonin in the brain. Uniqueness: Anorexia nervosa is notoriously difficult to treat. In our patient, anorexic symptoms all but disappeared along with the OCD in a matter of weeks, once treatment of the OCD began. Lengthy treatment for anorexia alone had been unsuccessful. Conclusions: OCD occurs frequently in patients with anorexia, and successful treatment requires that both conditions be specifically identified and managed. Athletic trainers may be the first to recognize key signs and symptoms of this illness; by referring the individual for psychiatric evaluation, they can be instrumental in helping the patient to obtain appropriate treatment.</t>
  </si>
  <si>
    <t>Leonard, H.L.; Freeman, J.; Garcia, A.; Garvey, M.; Snider, L.; Swedo, S.E.</t>
  </si>
  <si>
    <t>Obsessive-compulsive disorder and related conditions</t>
  </si>
  <si>
    <t>Childhood onset of obsessive-compulsive disorder is not uncommon, so pediatricians should be familiar with its presentation and comorbidity. The authors discuss the evaluation and treatment of children and adolescents with this disorder.</t>
  </si>
  <si>
    <t>10.3928/0090-4481-20010301-09</t>
  </si>
  <si>
    <t>Fornaro, M.; Gabrielli, F.; Albano, C.; Fornaro, S.; Rizzato, S.; Mattei, C.; Solano, P.; Vinciguerra, V.; Fornaro, P.</t>
  </si>
  <si>
    <t>Obsessive-compulsive disorder and related disorders: A comprehensive survey</t>
  </si>
  <si>
    <t>Our aim was to present a comprehensive, updated survey on obsessive-compulsive disorder (OCD) and obsessive-compulsive related disorders (OCRDs) and their clinical management via literature review, critical analysis and synthesis. Information on OCD and OCRD current nosography, clinical phenomenology and etiology, may lead to a better comprehension of their management. Clinicians should become familiar with the broad spectrum of OCD disorders, since it is a pivotal issue in current clinical psychiatry. © 2009 Fornaro et al.; licensee BioMed Central Ltd.</t>
  </si>
  <si>
    <t>10.1186/1744-859X-8-13</t>
  </si>
  <si>
    <t>Presta, S.; Marazziti, D.; Dell'Osso, L.; Pfanner, C.; Pfanner, P.; Marcheschi, M.; Masi, G.; Muratori, F.; Mucci, M.; Millepiedi, S.; Cassano, G.B.</t>
  </si>
  <si>
    <t>Obsessive-compulsive disorder in childhood and adolescence</t>
  </si>
  <si>
    <t>Psychopathology</t>
  </si>
  <si>
    <t>Obsessive-compulsive disorder (OCD) is a common psychiatric condition during childhood and adolescence, which continues to be underestimated and undertreated. For these reasons, it constitutes a primary cause of major disabilities in those ages and, sometimes, of permanent impairments later on. In these last few years, childhood and adolescence OCD has attracted an increasing focus which has promoted a deeper awareness of this illness, a better recognition with earlier interventions, as well as the set-up of more tailored and specific strategies, including psychotropic drugs. The aim of this paper is to present a critical review of paediatric OCD, with a special attention towards the most compelling reports available up to now and towards the most interesting areas for future research. Copyright © 2003 S. Karger AG, Basel.</t>
  </si>
  <si>
    <t>10.1159/000070359</t>
  </si>
  <si>
    <t>Kaiser, B.; Bouvard, M.</t>
  </si>
  <si>
    <t>Obsessive-compulsive disorder in children and adolescents: Efficacy of combined treatment</t>
  </si>
  <si>
    <t>The empirical literature on treatment of obsessive-compulsive disorder (OCD) in children and adolescents supports the efficacy of OCD-specific cognitive-behavioural therapy (CBT) or pharmacotherapy with selective serotonin reuptake inhibitors (SSRI). However, little is known about their combined efficacy in this type of population. The objective of this article was to review the whole of work referring to the implementation of therapeutic protocols associating CBT and medication. It revealed that treatments with the combination of CBT plus a SSRI seem to be at least as effective as the CBT alone with children and adolescents suffering from OCD, and that these two methods of treatment would be at the origin of a reduction in the severity of OCD, in spite of the presence of comorbidities considered as factors of bad treatment prognosis. In addition, the combination between CBT and atypical antipsychotics could constitute a promising approach for the treatment of OCD. Future research will have to confirm these preliminary results coming from too few studies, often not controlled, or simple case studies. © 2009 Giovanni Fioriti Editore s.r.l.</t>
  </si>
  <si>
    <t>Grados, M.A.; Riddle, M.A.</t>
  </si>
  <si>
    <t>Obsessive-compulsive disorder in children and adolescents: Treatment guidelines</t>
  </si>
  <si>
    <t>The prevalence of obsessive-compulsive disorder (OCD) is 2 to 3% in children and adolescents. A larger proportion have subthreshold symptoms. The initiation of symptoms may be insidious or more abrupt and children are reluctant to reveal symptoms. The most common obsessions are contamination fears and aggressive/sexual obsessions while the most common compulsions are repeating, ordering compulsions and washing rituals. Comorbid conditions include major depression, generalised anxiety, separation anxiety and tic disorders. A subgroup of children also have pervasive developmental disorder. Clinical management is based on careful information gathering, availability of the clinician to the family and illness education. Rating scales such as the Leyton Obsessional Inventory - Children's Version and the Children's Yale-Brown Obsessive-Compulsive Scale (CY-BOCS) are used to establish baseline symptoms. The CY-BOCS is used to assess severity on follow-up. Organic primary causes of OCD should be investigated. Cognitive-behavioural therapy is effective in adults and controlled trials are underway in children. Individual and family therapy are adjunct treatment modalities. Pharmacological interventions are based on the use of nonselective serotonin (5-hydroxytryptamine; 5-HT) reuptake inhibitors such as clomipramine or selective serotonin reuptake inhibitors (SSRIs) fluoxetine, fluvoxamine, paroxerine sertraline or citalopram. SSRIs are currently the agents of choice to treat paediatric OCD; although clomipramine is as effective as the SSRIs, adverse effects make it a less optimal first-line agent. There are no known efficacy differences between SSRIs. Fluoxetine and sertraline may cause more behavioural activation. Fluoxetine has a longer half-life, while fluvoxamine and sertraline have shorter half-lives. Controlled double-blind studies are available for clomipramine, flu voxamine (which has US Food and Drug Administration approval for use in OCD with children) and sertraline. Trials are underway for paroxetine and fluoxetine. Augmentation strategies are appropriate after a full trial with adequate length of treatment and maximum tolerated dosage with one or possibly two SSRIs of clomipramine. Tic-related OCD improves with antipsychotic augmentation. In adolescents, careful addition of an SSRI to clomipramine is an alternative strategy. Lithium and buspirone are not useful in augmentation, clonazepam is possibly beneficial. Attention should be paid to the cytochrome P450 metabolic pathway that affects the SSRIs when used with other drugs. Current experimental immune therapies in children with autoimmune OCD may provide additional treatment strategies. With adequate treatment most children with OCD will have a positive response, but long term treatment is indicated in most children with moderate to severe symptoms.</t>
  </si>
  <si>
    <t>10.2165/00023210-199912040-00002</t>
  </si>
  <si>
    <t>Kestenbaum, T.</t>
  </si>
  <si>
    <t>Obsessive-compulsive disorder in dermatology</t>
  </si>
  <si>
    <t>Seminars in Cutaneous Medicine and Surgery</t>
  </si>
  <si>
    <t>Obsessive-compulsive disorder (OCD) is a very common disorder affecting 2% to 3% of the general population. Up to 25% of patients presenting to physicians with skin disease suffer from OCD. Only 20% of all patients with OCD are receiving treatment. Unfortunately, those few receiving treatment remained undiagnosed for many years. Standard treatment includes behavioral therapy and psychotropic drugs (ie, selective serotonin re-uptake inhibitors and clomipramine). The highest dosages of these medications must be used for at least 3 months to see proper effectiveness and maintained for lengthy periods of time. Not only are there abnormalities in the serotonin pathway of patients with OCD but also the glutamate pathway is abnormal, leading to possible new treatment strategies. © 2013 Frontline Medical Communications.</t>
  </si>
  <si>
    <t>10.12788/j.sder.0006</t>
  </si>
  <si>
    <t>Matsunaga, H.; Seedat, S.</t>
  </si>
  <si>
    <t>Obsessive-compulsive spectrum disorders: Cross-national and ethnic issues</t>
  </si>
  <si>
    <t>Epidemiological and clinical data from a variety of cultural and geographic settings on obsessive-compulsive disorder (OCD), and many of the obsessive-compulsive spectrum disorders, suggest that this is a group of disorders with a good degree of transcultural homogeneity. However, the content and themes that predominate in patients with these disorders, and the course of illness, can be shaped by cultural, ethnic, and religious experiences. Across cultures, OCD is commonly comorbid with mood, anxiety, and impulse-control disorders. However, little is known about the mechanisms by which culture and ethnicity may affect the expression of OCD and related disorders. Cross-national comparative studies exploring culturally influenced differences in clinical course, treatment outcome, including ethnogenetic differences in drug response, and prognosis are needed.</t>
  </si>
  <si>
    <t>10.1017/S1092852900021180</t>
  </si>
  <si>
    <t>Hollander, E.; Kim, S.; Zohar, J.</t>
  </si>
  <si>
    <t>OCSDs in the forthcoming DSM-V</t>
  </si>
  <si>
    <t>10.1017/S109285290002109X</t>
  </si>
  <si>
    <t>Quittkat, H.L.; Voges, M.M.; Kisker, J.; Schöne, B.; Düsing, R.; Vocks, S.</t>
  </si>
  <si>
    <t>One body, two faces: How double standards influence body evaluation in women with binge-eating disorder compared to mentally healthy women with higher weight and average weight</t>
  </si>
  <si>
    <t>Objective: Research has found evidence that women with anorexia nervosa (AN) and bulimia nervosa (BN) apply different standards for themselves than for others when evaluating bodies, an aspect of a disturbed body image. This study investigates whether women with binge-eating disorder (BED) likewise show self-deprecating double standards (DS). Methods: Women with BED (n = 40), women with higher weight (n = 40) and women with average weight (n = 40) viewed a presentation of different builds, including their individual ideal body, which were presented once with participants' own and once with an unknown woman's face. After each presentation, participants rated their emotional response regarding arousal and valence, and evaluated the body's attractiveness, body fat and muscle mass. DS were defined as the difference in ratings of the same body with one's own and the unknown face. Results: Women with BED showed a higher degree of negative emotions in response to a thin and a high-weight build, rated lower levels of body attractiveness for an athletic build, and displayed more arousal for almost all builds presented with their own compared to with another face. While women with BED showed a higher burden on measures of eating pathology and body image than the other groups, DS were not more pronounced in women with BED. Discussion: The findings contradict DS as a characteristic feature of BED, but underline “normative” DS for higher-weight/high-weight builds, reflecting weight stigmatization. Psychoeducation on these DS might complement cognitive-behavioral therapy in BED in order to reduce negative emotions. Public significance: A bias in body evaluation has been proven in women with anorexia and BN, but no research has examined this in women with BED. This study provides evidence of DS in body evaluation in women with BED, compares the extent of DS between women with BED, higher weight, and average weight, and investigates individual body ideals in women with BED and higher weight. © 2023 The Authors. International Journal of Eating Disorders published by Wiley Periodicals LLC.</t>
  </si>
  <si>
    <t>10.1002/eat.23998</t>
  </si>
  <si>
    <t>Bell, V.</t>
  </si>
  <si>
    <t>Online information, extreme communities and internet therapy: Is the internet good for our mental health?</t>
  </si>
  <si>
    <t>Background: Questions have been raised about the internet's effect on mental health, although no principled review has yet tackled the issue. Aims: To examine the effect of the internet on mental health. Method: Literature review. Results: The internet is typically discussed as if it were a set of activities when it is actually a medium upon which various activities can occur. It is, therefore, neither "good" nor "bad" for mental health, although specific activities may have an influence. The standard of mental health information on the internet is probably equivalent to the mainstream media, although overall it still remains poor. The concept of "internet addiction" looks increasingly invalid, although it is likely that depressed or isolated individuals are more likely to focus on certain activities to excess. A number of "extreme communities" have formed online, such as pro-anorexia, pro-suicide, pro-amputation and likely-psychotic groups. These serve to provide support, outside a medical and social mainstream that finds their beliefs and behaviours unacceptable. A review of preliminary randomized controlled trials shows online therapy to be effective for many disorders. Conclusions: Mental health professionals are advised to lead the creation of online treatments and information. Clinical recommendations for the use of the internet are offered. Declaration of interest: None. © Shadowfax Publishing and Informa UK Ltd.</t>
  </si>
  <si>
    <t>10.1080/09638230701482378</t>
  </si>
  <si>
    <t>Mental health, also review</t>
  </si>
  <si>
    <t>Tang, Y.-L.; Zhao, D.; Zhao, C.; Cubells, J.F.</t>
  </si>
  <si>
    <t>Opiate addiction in China: Current situation and treatments</t>
  </si>
  <si>
    <t>Background: Historically, China has had extraordinarily high rates of opiate dependence. These rates declined drastically following the 1949 revolution; however, opiate abuse has re-emerged in the late 1980's and has spread quickly since then. Aims: To describe the current situation of opiate addiction and treatments in China and make some suggestions. Design: A descriptive study based on literature searched from Medline and the China National Knowledge Infrastructure database (1996 to 2004) and hand-picked references. Findings: The number of registered addicts in 2004 was 1.14 million (more than 75% of them heroin addicts), but the actual number is probably far higher. Opiate abuse contributes substantially to the spread of HIV/AIDS in China, with intravenous drug use the most prevalent route of transmission (51.2%). Currently, the main treatments for opiate dependence in China include short-term detoxification with opiate agonists or non-opiate agents, such as clonidine or lofexidine; Chinese herbal medicine and traditional non-medication treatments are also used. Methadone maintenance treatment (MMT) has not been officially approved by the Chinese government for widespread implementation, but some pilot studies are currently underway. Conclusion: China faces substantial drug abuse problems that appear to be worsening with time. Opiate dependence is a major threat to the public health and social security of China because of its devastating medical effects, its impact on risk for HIV/AIDS and criminal behaviors, low rates of recovery and high rates of relapse. There is an urgent need to implement MMT and other modern treatments for opiate dependence more widely in China. © 2006 Society for the Study of Addiction.</t>
  </si>
  <si>
    <t>10.1111/j.1360-0443.2006.01367.x</t>
  </si>
  <si>
    <t>Trescot, A.M.; Helm, S.; Hansen, H.; Benyamin, R.; Glaser, S.E.; Adlaka, R.; Patel, S.; Manchikanti, L.; Datta, S.; Sehgal, N.; Colson, J.; Jordan, A.; Lee, M.</t>
  </si>
  <si>
    <t>Opioids in the management of chronic non-cancer pain: An update of American Society of the Interventional Pain Physicians' (ASIPP) guidelines</t>
  </si>
  <si>
    <t>Pain Physician</t>
  </si>
  <si>
    <t>Background: Opioid abuse has continued to increase at an alarming rate since our last opioid guidelines were published in 2005. Available evidence suggests a continued wide variance in the use of opioids, as documented by different medical specialties, medical boards, advocacy groups, and the Drug Enforcement Administration. Objectives: The objectives of opioid guidelines by the American Society of Interventional Pain Physicians (ASIPP) are to provide guidance for the use of opioids for the treatment of chronic non-cancer pain, to bring consistency in opioid philosophy among the many diverse groups involved, to improve the treatment of chronic non-cancer pain, and to reduce the incidence of abuse and drug diversion. Design: A broadly based policy committee of recognized experts in the field evaluated the available literature regarding opioid use in managing chronic non-cancer pain. This resulted in the formulation of the review and update of the guidelines published in 2006, a series of potential evidence linkages representing conclusions, followed by statements regarding the relationships between clinical interventions and outcomes. Methods: The elements of the guideline preparation process included literature searches, literature synthesis, consensus evaluation, open forum presentations, formal endorsement by the Board of Directors of the American Society of Interventional Pain Physicians, and peer review. Based on the criteria of the U.S. Preventive Services Task Force, the quality of evidence was designated as Level I, II, and III, with 3 subcategories in Level II, with Level I described as strong and Level III as indeterminate. The recommendations were provided from 1A to 2C, varying from strong recommendation with high quality evidence to weak recommendation with low-quality or very low-quality evidence. Results: After an extensive review and analysis of the literature, which included systematic reviews and all of the available literature, the evidence for the effectiveness of long-term opioids in reducing pain and improving functional status for 6 months or longer is variable. The evidence for transdermal fentanyl and sustained-release morphine is Level II-2, whereas for oxycodone the level of evidence is II-3, and the evidence for hydrocodone and methadone is Level III. There is also significant evidence of misuse and abuse of opioids. The recommendation is 2A - weak recommendation, high-quality evidence: with benefits closely balanced with risks and burdens; with evidence derived from RCTs without important limitations or overwhelming evidence from observational studies, with the implication that with a weak recommendation, best action may differ depending on circumstances or patients' or societal values. Conclusion: Opioids are commonly prescribed for chronic non-cancer pain and may be effective for short-term pain relief. However, long-term effectiveness of 6 months or longer is variable with evidence ranging from moderate for transdermal fentanyl and sustained-release morphine with a Level II-2, to limited for oxycodone with a Level II-3, and indeterminate for hydrocodone and methadone with a Level III. These guidelines included the evaluation of the evidence for the use of opioids in the management of chronic non-cancer pain and the recommendations for that management. These guidelines are based on the best available evidence and do not constitute inflexible treatment recommendations. Because of the changing body of evidence, this document is not intended to be a "standard of care".</t>
  </si>
  <si>
    <t>Kucukgoncu, S.; Midura, M.; Tek, C.</t>
  </si>
  <si>
    <t>Optimal management of night eating syndrome: Challenges and solutions</t>
  </si>
  <si>
    <t>Night Eating Syndrome (NES) is a unique disorder characterized by a delayed pattern of food intake in which recurrent episodes of nocturnal eating and/or excessive food consumption occur after the evening meal. NES is a clinically important disorder due to its relationship to obesity, its association with other psychiatric disorders, and problems concerning sleep. However, NES often goes unrecognized by both health professionals and patients. The lack of knowledge regarding NES in clinical settings may lead to inadequate diagnoses and inappropriate treatment approaches. Therefore, the proper diagnosis of NES is the most important issue when identifying NES and providing treatment for this disorder. Clinical assessment tools such as the Night Eating Questionnaire may help health professionals working with populations vulnerable to NES. Although NES treatment studies are still in their infancy, antidepressant treatments and psychological therapies can be used for optimal management of patients with NES. Other treatment options such as melatonergic medications, light therapy, and the anticonvulsant topiramate also hold promise as future treatment options. The purpose of this review is to provide a summary of NES, including its diagnosis, comorbidities, and treatment approaches. Possible challenges addressing patients with NES and management options are also discussed. © 2015 Kucukgoncu et al.</t>
  </si>
  <si>
    <t>10.2147/NDT.S70312</t>
  </si>
  <si>
    <t>Beales, P.L.; Kopelman, P.G.</t>
  </si>
  <si>
    <t>Options for the Management of Obesity</t>
  </si>
  <si>
    <t>PharmacoEconomics: PharmacoEconomics</t>
  </si>
  <si>
    <t>The need to treat obesity successfully can be measured by the medical penalty paid by the obese individual and the financial price paid by society in general. The management of obesity has 2 objectives: first, to produce significant weight reduction (10% of pretreatment bodyweight) and, second, to maintain this weight reduction. For the purpose of this paper, we have defined successful treatment as that maintaining significant weight loss for at least 5 years. A review of the literature confirms that there is no single outstanding treatment for obesity, and that clinicians must consider an individual’s needs before selecting a particular method of weight reduction. The main determinants of suitability of any specific treatment are degree of obesity, concomitant medical disorders, urgency of treatment, and the individual’s willingness to undergo the programme prescribed. © 1994, Adis Data Information BV. All rights reserved.</t>
  </si>
  <si>
    <t>10.2165/00019053-199400051-00005</t>
  </si>
  <si>
    <t>Kapur, N.; Kamel, I.R.; Herlich, A.</t>
  </si>
  <si>
    <t>Oral and craniofacial pain: Diagnosis, pathophysiology, and treatment</t>
  </si>
  <si>
    <t>International Anesthesiology Clinics</t>
  </si>
  <si>
    <t>10.1097/00004311-200341030-00010</t>
  </si>
  <si>
    <t>DeWys, W.D.; Hillenbr, S.</t>
  </si>
  <si>
    <t>Oral Feeding in the Nutritional Management of the Cancer Patient</t>
  </si>
  <si>
    <t>Cancer Research</t>
  </si>
  <si>
    <t>Nutritional therapy of the cancer patient by the oral route includes management of factors that may cause anorexia, attempts to modify the patient's eating behavior, and the offering of nutritional supplements to the patient. Anoretic factors for which specific strategies may be employed include taste abnormalities, pain, nausea, and depression. Modification of the patient's eating behavior involves patient education, monitoring, and feedback. Education includes nutritional instruction and instruction in favorable patterns for mealtime eating and stimulation of snack eating. Snack eating includes the use of nutritional supplements, and patient acceptance of commercially available supplements was studied. When synthetic chemically defined nutritional products were compared with a milk-based product, patients preferred the milk-based product. Intercomparisons between milk-based products showed slight differences in preference ranking among these products and also differences between patients and controls in their relative order of ranking. Preference testing may be useful in assisting the health care team in selecting the optimal nutritional supplement to offer each patient. © 1977, American Association for Cancer Research. All rights reserved.</t>
  </si>
  <si>
    <t>Brytek-Matera, A.</t>
  </si>
  <si>
    <t>Orthorexia nervosa - An eating disorder, obsessive-compulsivedisorder or disturbed eating habit?</t>
  </si>
  <si>
    <t>The purpose of this article was to describe the phenomenon of a new disorder called orthorexia nervosa. This paper proposes a theoretical framework for the definitions, prevalence, diagnostic criteria, method and treatment of orthorexia. This disturbing behaviour concerns the pathologic obsession for healthy nutrition. In contrast to eating disorders, people with orthorexia are obsessed with food quality rather than quantity and they do not care excessively for thin silhouette like in the case of patients with anorexia and bulimia nervosa. Individuals with orthorexia nervosa are obsessive about healthy food, leading to dietary restrictions and to a variety of negative psychological and social outcomes. The results of previous research show that on the one hand orthorexia is related to anorexia and bulimia nervosa, and on the other hand this syndrome is more closely allied with obsessive-compulsive disorders. In view of the studies presented here we could treat orthorexia as a disturbed eating habit which is connected with obsessive-compulsive symptoms.</t>
  </si>
  <si>
    <t>Noebel, N.A.; Vela, R.B.; Arreguin, D.H.; Oberle, C.D.</t>
  </si>
  <si>
    <t>Orthorexia nervosa symptomatology in the LGBTQ community: Gender and sexual orientation differences</t>
  </si>
  <si>
    <t>This study investigated whether gender and sexual minority groups exhibit differences in orthorexia nervosa (ON) symptomatology compared to cisgender, straight individuals. A sample of 441 non-clinical participants (65 % White, mean age = 27) reported their gender (104 cisgender men, 229 cisgender women, 28 transgender men, 27 transgender women, 53 nonbinary) and sexual orientation (144 straight, 45 gay, 54 lesbian, 105 bisexual/pansexual, 68 queer), and completed the Orthorexia Nervosa Inventory. The LGBTQ group exhibited greater ON symptomatology compared to the cisgender, straight group. ANOVAs demonstrated significant group differences according to gender and sexual orientation. Post-hoc tests revealed that transgender women exhibited greater ON symptomatology than cisgender men and cisgender women. However, nonbinary individuals exhibited lower ON symptomatology than cisgender women, transgender men, and transgender women. Additionally, lesbians exhibited greater ON symptomatology than straight individuals. Our findings suggest that individuals with an LGBTQ identity, particularly transgender women and lesbians, may experience greater ON symptomatology than cisgender, straight individuals. However, nonbinary individuals appear to experience lower ON symptomatology, which may relate to a lack of alignment with masculine or feminine ideals, such that these individuals may feel a lack of need to conform to a certain appearance ideal based on gender norms. © 2023 Elsevier Ltd</t>
  </si>
  <si>
    <t>10.1016/j.eatbeh.2023.101771</t>
  </si>
  <si>
    <t>Meng, Crystal Y</t>
  </si>
  <si>
    <t>Orthorexia nervosa: A treatment manual using exposure therapy and ritual prevention an applied research approach.</t>
  </si>
  <si>
    <t>Orthorexia nervosa (ON) is a set of traits that characterizes extreme obsessions with healthy eating. Although not an officially recognized eating disorder in the Diagnostic Statistical Manual of Mental Disorders, Fifth Edition (DSM-5), it is widely prevalent amongst the eating disorder population and commonly seen by treating mental health professionals. To the point where eating "clean" consumes the individual's daily functioning, orthorexia can cause isolation, strained relationships, increased obsessions, and even take a toll on the individual's health. The purpose of this study was to investigate the similarities between orthorexia to anorexia nervosa and obsessive-compulsive disorder (OCD) and examine the current evidence-based treatment used for OCD. Utilizing the most effective form of treatment for OCD, a treatment manual was developed and then scrutinized by a panel of eating disorder experts. Their feedback provided invaluable insight into how a manual can be effectively used for mental health professionals treating orthorexia. (PsycInfo Database Record (c) 2022 APA, all rights reserved)</t>
  </si>
  <si>
    <t>Alexander, M.E.</t>
  </si>
  <si>
    <t>Orthostasis, the autonomic nervous system, and abdominal pain in children: is there a relation between postural orthostatic tachycardia and recurrent abdominal pain?</t>
  </si>
  <si>
    <t>J. Pediatr. Gastroenterol. Nutr.</t>
  </si>
  <si>
    <t>10.1097/01.mpg.0000338964.62926.28</t>
  </si>
  <si>
    <t>White, L.</t>
  </si>
  <si>
    <t>Osteoporosis Prevention, Screening, and Diagnosis: ACOG Recommendations</t>
  </si>
  <si>
    <t>Osteoporosis</t>
  </si>
  <si>
    <t>Riesco, N.; Agüera, Z.; Granero, R.; Jiménez-Murcia, S.; Menchón, J.M.; Fernández-Aranda, F.</t>
  </si>
  <si>
    <t>Other Specified Feeding or Eating Disorders (OSFED): Clinical heterogeneity and cognitive-behavioral therapy outcome</t>
  </si>
  <si>
    <t>Background: with the DSM-5 new eating disorders (EDs) diagnostic subtypes were identified within the Other Specified Feeding or Eating Disorders (OSFED) category, which have so far been under-researched. Objectives of this study were to examine differential features among OSFED subtypes, exploring short-term cognitive-behavioral therapy (CBT) response and identifying clinical predictors of therapy outcome. Methods: the sample included 176 female patients diagnosed with OSFED [82 atypical anorexia nervosa (atypical-AN), 57 purging disorder (PD), and 37 subthreshold bulimia nervosa (sub-BN)]. Assessment included eating-related, psychopathological and personality measures. Results: results showed similar clinical and personality profiles between the diagnostic subtypes, with hardly any differences, only observable in the core symptoms of each diagnosis. The sub-BN group was the one which showed more social impairment. Regarding treatment outcome, the three groups did not reveal significant differences in remission rates, therapeutic adherence or dropout rates, reaching rates of dropout from 36.8% to 50% (p =.391). However, different ED subtype predictors appear related with full remission or dropout risk, specifically personality traits. Conclusions: our results suggest that OSFED patients may benefit similarly from the same CBT outpatient group approach. However, high dropout rates and low motivation seems to be an important limitation and challenge for future approaches. © 2018 Elsevier Masson SAS</t>
  </si>
  <si>
    <t>10.1016/j.eurpsy.2018.08.001</t>
  </si>
  <si>
    <t>Becker, C.B.</t>
  </si>
  <si>
    <t>Our critics might have valid concerns: Reducing our propensity to conflate</t>
  </si>
  <si>
    <t>10.1080/10640266.2015.1113833</t>
  </si>
  <si>
    <t>Fahy, T.A.; Russell, G.F.M.</t>
  </si>
  <si>
    <t>Outcome and prognostic variables in bulimia nervosa</t>
  </si>
  <si>
    <t>The purpose of this paper is to examine the factors that influence treatment response and outcome in 39 patients with bulimia nervosa who were assessed during the course of 8 weeks of cognitive‐behavioral therapy, and after an 8‐week and 1‐year follow‐up period. The patients' progress was assessed using data gathered from clinical examination, structured interviews, and self‐rating scales. Patients who had a poor clinical response at the end of treatment had greater pretreatment symptom severity, lower body mass index, and were more likely to have personality disorders. Poor response after 1 year was associated with personality disorder, pretreatment symptom severity, and longer duration of illness. Patients without these poor prognostic indicators are more likely to respond to brief psychoeducational interventions. Patients with poor prognostic indicators are more suited to intensive psychological, pharmacologic, and experimental treatment approaches. © 1993 by John Wiley &amp; Sons, Inc. Copyright © 1993 Wiley Periodicals, Inc., A Wiley Comapany</t>
  </si>
  <si>
    <t>10.1002/1098-108X(199309)14:2&lt;135::AID-EAT2260140203&gt;3.0.CO;2-D</t>
  </si>
  <si>
    <t>Asen, E.</t>
  </si>
  <si>
    <t>Outcome research in family therapy</t>
  </si>
  <si>
    <t>In summary, while there is considerable diversity of systemic therapy models, in practice most systemic therapists working in public services adapt their approach to the work contexts and presenting problems. Different phases of therapy require different techniques, styles and positions of the therapist and different working contexts clearly require different responses to the patients and the problems they and their families present. Evidence-based medicine (Sackett et al, 1996) emphasises that appropriate treatments need to be matched with specific conditions, with outcomes being scientifically evaluated. This is a challenge to all therapists who remain married to just one specific brand of therapy, no matter what the patient's condition, the work context and the outcome of therapy.</t>
  </si>
  <si>
    <t>10.1192/apt.8.3.230</t>
  </si>
  <si>
    <t xml:space="preserve">Focus on family therapy across diagnoses, not just eating disorers </t>
  </si>
  <si>
    <t>Kendall, T.</t>
  </si>
  <si>
    <t>Outcomes help map out evidence in an uncertain terrain, but they are relative</t>
  </si>
  <si>
    <t>10.1002/wps.20668</t>
  </si>
  <si>
    <t>Tatham, M.; Hewitt, C.; Waller, G.</t>
  </si>
  <si>
    <t>Outcomes of brief and enhanced cognitive-behavioural therapy for adults with non-underweight eating disorders: A non-randomized comparison</t>
  </si>
  <si>
    <t>Objective: Cognitive-behavioural therapy (CBT) is an efficacious and effective treatment for eating disorders, and is particularly valuable in the treatment of non-underweight cases (e.g., bulimia nervosa; binge eating-disorders). However, its recommended length for such cases (up to 20 sessions) makes it a relatively costly therapy. It has been suggested that a 10-session version (CBT-T) can also be effective, but there has been no direct comparison between the two forms (10 vs. 20 sessions). Method: This study reports the outcomes of brief and standard-length CBT for non-underweight eating disorders, comparing two cohorts of patients from the same clinic (N = 55 and 138, respectively). Results: The two therapies had very similar results in terms of eating pathology, remission rate, and improved quality of life. Each showed substantial change by the mid-point of therapy and up to 6-month follow-up. Conclusion: It appears that brief CBT (CBT-T) is as effective as existing 20-session CBT, and is less demanding of time and resource. The findings need to be replicated in a randomized control trial before this conclusion can be made definitive. © 2020 The Authors. European Eating Disorders Review published by Eating Disorders Association and John Wiley &amp; Sons Ltd.</t>
  </si>
  <si>
    <t>10.1002/erv.2765</t>
  </si>
  <si>
    <t>Rancourt, D.; McCullough, M.B.</t>
  </si>
  <si>
    <t>Overlap in Eating Disorders and Obesity in Adolescence</t>
  </si>
  <si>
    <t>While eating disorders and obesity have traditionally been conceptualized as separate conditions, recent research suggests important overlap in several areas including etiology, comorbidity, risk factors, and prevention approaches. Examining the commonality among these conditions is particularly important as adolescents who present with both eating disorder symptomology and obesity demonstrate poorer outcomes within weight control treatments and are at greater risk for future development of full threshold eating disorders and additional weight gain. The purpose of this paper is to review the research examining the overlap in prevalence rates for eating disorders and obesity in adolescents, as well as shared etiology, risk factors, and psychiatric and medical comorbidities. Current preventive and treatment approaches also will be discussed, while highlighting the need for more integrated assessment, prevention, and treatment efforts that focus on maladaptive eating and activity patterns shared by both eating disorders and obesity. © 2015, Springer Science+Business Media New York.</t>
  </si>
  <si>
    <t>10.1007/s11892-015-0645-y</t>
  </si>
  <si>
    <t>Sharma, N.; Sargent, J.</t>
  </si>
  <si>
    <t>Overview of the Evidence Base for Family Interventions in Child Psychiatry</t>
  </si>
  <si>
    <t>This article provides updated information about evidence-based family interventions for child and adolescent mental health issues. The article reviews randomized controlled trials for family-based interventions carried out over the last 15years. The studies were selected from an evidence-based clearinghouse search for family therapy, and specific child and adolescent psychiatric disorders. It is hoped this review guides clinical treatment and encourages clinicians to consider family involvement in treatment. This is specifically necessary when there is a limited response to psychopharmacologic and individual or group psychotherapy treatment. © 2015 Elsevier Inc.</t>
  </si>
  <si>
    <t>10.1016/j.chc.2015.02.011</t>
  </si>
  <si>
    <t>General psychiatry, also review</t>
  </si>
  <si>
    <t>Jones, C.; Barrera, I.; Brothers, S.; Ring, R.; Wahlestedt, C.</t>
  </si>
  <si>
    <t>Oxytocin and social functioning</t>
  </si>
  <si>
    <t>Dialogues in Clinical Neuroscience</t>
  </si>
  <si>
    <t>Social anxiety is a form of anxiety characterized by continuous fear of one or more social or performance situations. Although multiple treatment modalities (cognitive behavioral therapy, selective serotonin reuptake inhibitors/selective norepinephrine reuptake inhibitors, benzodiazepines) exist for social anxiety, they are effective for only 60% to 70% of patients. Thus, researchers have looked for other candidates for social anxiety treatment. Our review focuses on the peptide oxytocin as a potential therapeutic option for individuals with social anxiety. Animal research both in nonprimates and primates supports oxytocin's role in facilitation of prosocial behaviors and its anxiolytic effects. Human studies indicate significant associations between social anxiety and oxytocin receptor gene alleles, as well as social anxiety and oxytocin plasma levels. In addition, intranasal administration of oxytocin in humans has favorable effects on social anxiety symptomology. Other disorders, including autism, schizophrenia, and anorexia, have components of social anxiety in their pathophysiology. The therapeutic role of oxytocin for social dysfunction in these disorders is discussed.</t>
  </si>
  <si>
    <t>Social anxiety</t>
  </si>
  <si>
    <t>Flisher, A.J.; Sorsdahl, K.; Hatherill, S.; Chehil, S.</t>
  </si>
  <si>
    <t>Packages of care for attention-deficit hyperactivity disorder in low- and middle-income countries</t>
  </si>
  <si>
    <t>This is the last in a series of articles highlighting the delivery of "packages of care" for mental health disorders in low- and middle-income countries. Packages of care are combinations of treatments aimed at improving the recognition and management of conditions to achieve optimal outcomes. Copyright: © 2010 Flisher et al.</t>
  </si>
  <si>
    <t>10.1371/journal.pmed.1000235</t>
  </si>
  <si>
    <t>Chang, V.T.; Sorger, B.; Rosenfeld, K.E.; Lorenz, K.A.; Bailey, A.F.; Bui, T.; Weinberger, L.; Montagnini, M.</t>
  </si>
  <si>
    <t>Pain and palliative medicine</t>
  </si>
  <si>
    <t>Journal of Rehabilitation Research and Development</t>
  </si>
  <si>
    <t>Severe pain is highly prevalent, with rates of 40% to 70% in patients with advanced cancer, liver disease, heart failure, human immunodeficiency virus, and renal failure. Wide variations in pain assessment and reporting methods and the measurement of multiple symptoms should be addressed in future studies. Regarding psychological approaches, determining whether hypnotherapy or other individual psychotherapeutic interventions reduce pain and/or psychological distress in a palliative care population is difficult. Interest is increasing in the concept of demoralization syndromes and the role of post-traumatic stress disorder in modulating responses to pain at the end of life. We review evidence from multiple studies that the use of rehabilitative therapy improves functional status and pain control among patients with advanced cancer, and we raise the possibility that rehabilitation therapy will be helpful in patients with other advanced diseases. We summarize ongoing clinical trials of electronic order sets, clinical care pathways, and care management pathways to improve pain management in palliative care. Wagner's Chronic Illness Model provides a way of analyzing how healthcare systems can be changed to provide adequate and continuing pain management in palliative care. Much work remains to ensure that pain is recognized, treated, and monitored effectively.</t>
  </si>
  <si>
    <t>10.1682/JRRD.2006.06.0067</t>
  </si>
  <si>
    <t>Dalacorte, R.R.; Rigo, J.C.; Dalacorte, A.</t>
  </si>
  <si>
    <t>Pain management in the elderly at the end of life</t>
  </si>
  <si>
    <t>North American Journal of Medical Sciences</t>
  </si>
  <si>
    <t>Background: The treatment of older adults with pain is complex and affected by age-related changes in pharmacokinetics and pharmacodynamics. Chronic pain encompasses a complex array of sensory-discriminatory, motivational-affective, and cognitive-evaluative components. Because of this complexity, both pharmacologic and nonpharmacologic approaches should be considered to treat pain. Aims: Given the large number of older persons with pain at the end of life and the few data about this issue, the objective of this article is to review the treatment of pain in this population. Patients and Methods: We searched The Cochrane Library, MEDLINE and LILACS from 1990 to 2011 and the references in retrieved manuscripts. The search terms were pain AND elderly AND end of life. Results: There are evidences of undertreatment among elderly people. The association of nonpharmacologic resources with the pharmacological treatment can help reduce the use of analgesics minimizing the side effects of long term medication. Pharmacological treatment is escalated in an orderly manner from non-opioid to weak opioid to strong opioid. Adjuvant drugs like anticonvulsants and antidepressants may be necessary. Conclusions: The sequential use of analgesics drugs and opioids are considered effective and relatively inexpensive for relieving pain, but no well designed specific studies in the elderly patient are available. There are not specific recommendations about the long-term use of complementary and alternative therapies and although their effectiveness remains unproven they should not be discouraged. Palliative sedation may be a valid palliative care option to relieve suffering in the imminently dying patient.</t>
  </si>
  <si>
    <t>10.4297/najms.2011.3348</t>
  </si>
  <si>
    <t>Rocker, G.; Horton, R.; Currow, D.; Goodridge, D.; Young, J.; Booth, S.</t>
  </si>
  <si>
    <t>Palliation of dyspnoea in advanced COPD: Revisiting a role for opioids</t>
  </si>
  <si>
    <t>Thorax</t>
  </si>
  <si>
    <t>Chronic obstructive pulmonary disease (COPD) will be the third leading cause of death worldwide by 2020. The burdens of this increasingly prevalent illness borne by patients, their family caregivers and the healthcare system are substantial. Dyspnoea as the predominant symptom becomes increasingly difficult to palliate as COPD progresses through advanced stages and, for 50% of patients, can become refractory to conventional treatment. This narrative review focuses on the potential role for carefully initiated and titrated opioids in the management of dyspnoea for patients with advanced COPD who are not yet in a terminal stage, yet struggle with symptoms that reflect underlying mechanisms of dyspnoea that lend themselves to this approach. The many barriers that currently exist to the provision of opioids in this setting are addressed, and recommendations are provided for an approach that should engender confidence among patients, their caregivers and the physicians who treat them.</t>
  </si>
  <si>
    <t>10.1136/thx.2009.116699</t>
  </si>
  <si>
    <t xml:space="preserve">Respiratory disease </t>
  </si>
  <si>
    <t>Heigener, D.F.; Rabe, K.F.</t>
  </si>
  <si>
    <t>Palliative care concepts in respiratory disease</t>
  </si>
  <si>
    <t>Respiration</t>
  </si>
  <si>
    <t>Many respiratory diseases besides lung cancer are still not curable. There is an unmet need for palliative care, especially in non-malignant conditions. In this article we focus on symptomatic treatment of typical symptoms in respiratory disease beyond causal treatment. Copyright © 2011 S. Karger AG, Basel.</t>
  </si>
  <si>
    <t>10.1159/000334189</t>
  </si>
  <si>
    <t>Arnold, M.J.</t>
  </si>
  <si>
    <t>Palliative Care of Patients With Cancer: Guidelines From the National Comprehensive Cancer Network</t>
  </si>
  <si>
    <t>Katon, W.J.</t>
  </si>
  <si>
    <t>Panic disorder</t>
  </si>
  <si>
    <t>A 30-year-old woman, recently divorced, presents with daily episodes of chest pain, shortness of breath, sweating, and palpitations. She feels very anxious when these episodes occur and worries that she may be having a heart attack. She reports increasing avoidance of social activities, moodiness, poor sleep, and a low level of energy. She takes no medications and reports no drug or alcohol use. Her physical examination is normal. How should this case be managed? Copyright © 2006 Massachusetts Medical Society.</t>
  </si>
  <si>
    <t>10.1056/NEJMcp052466</t>
  </si>
  <si>
    <t xml:space="preserve">Panic, also single case </t>
  </si>
  <si>
    <t>Jacob, R.G.; Moore, D.J.</t>
  </si>
  <si>
    <t>Paradoxical interventions in behavioral medicine</t>
  </si>
  <si>
    <t>This article discusses the current and potential use of paradoxical interventions in behavioral medicine. Paradoxical interventions are considered to be of two types: intraindividual and interpersonal. Treatment indications differ for the two types of interventions. Intraindividual paradoxical interventions have been successful in the treatment of insomnia, psychogenic urinary retention and constipation. Interpersonal paradoxical interventions have been subjected to less empirical research, but have been useful in the treatment of anorexia nervosa and in family based interventions where medical patients maladaptively cope with their rehabilitation. Paradoxical procedures are also used in the treatment of sexual dysfunction and may be of value in pain management. Further possible applications as well as limitations of paradoxical interventions in behavioral medicine are discussed. © 1984.</t>
  </si>
  <si>
    <t>10.1016/0005-7916(84)90027-2</t>
  </si>
  <si>
    <t>Medicine, pain, also review</t>
  </si>
  <si>
    <t>Lees, A.J.; Hardy, J.; Revesz, T.</t>
  </si>
  <si>
    <t>Parkinson's disease</t>
  </si>
  <si>
    <t>Parkinson's disease is a common progressive bradykinetic disorder that can be accurately diagnosed. It is characterised by the presence of severe pars-compacta nigral-cell loss, and accumulation of aggregated α-synuclein in specific brain stem, spinal cord, and cortical regions. The main known risk factor is age. Susceptibility genes including α-synuclein, leucine rich repeat kinase 2 (LRRK-2), and glucocerebrosidase (GBA) have shown that genetic predisposition is another important causal factor. Dopamine replacement therapy considerably reduces motor handicap, and effective treatment of associated depression, pain, constipation, and nocturnal difficulties can improve quality of life. Embryonic stem cells and gene therapy are promising research therapeutic approaches. © 2009 Elsevier Ltd. All rights reserved.</t>
  </si>
  <si>
    <t>10.1016/S0140-6736(09)60492-X</t>
  </si>
  <si>
    <t>Heiden, A.; De Zwaan, M.; Frey, R.; Presslich, O.; Kasper, S.</t>
  </si>
  <si>
    <t>Paroxetine in a patient with obsessive-compulsive disorder, anorexia nervosa and schizotypal personality disorder [1]</t>
  </si>
  <si>
    <t>Biederman, J.; Chrisman, A.K.; Dodson, W.; Goodman, D.W.; McGough, J.</t>
  </si>
  <si>
    <t>Part 2. Adult ADHD: Clinical Criteria for Diagnosis and Management</t>
  </si>
  <si>
    <t>Historically considered a childhood disorder, the recognition of ADHD in adults is increasing among the public and medical community. Follow-up studies have consistently documented the persistence of ADHD into adulthood, yet disagreement over the degree to which ADHD is a chronic disorder continues. Furthermore, the subjectivity of ADHD symptoms in adults, combined with a lack of a "gold standard" to confirm the diagnosis, has had a negative effect on the recognition of this disorder. This is significant given the potential impact of adult ADHD on quality of life. Similar challenges extend into the management of adult ADHD. With medication as first-line treatment, clinicians need to choose the most effective strategy from among the available therapeutic options. The integration of self-management and behavioral approaches into the treatment plan and their effectiveness must be addressed as well. Also complicating the clinical scenario is the high prevalence of comorbid psychiatric conditions in these patients. Distinguishing these disorders from ADHD and identifying the most appropriate algorithms for management remain a challenge.</t>
  </si>
  <si>
    <t>Dubord, G.</t>
  </si>
  <si>
    <t>Part 7. Pathogenic beliefs</t>
  </si>
  <si>
    <t>Pathogenic beliefs</t>
  </si>
  <si>
    <t>Shoptaw, S.; Wilkins, J.; Twitchell, G.; Majewska, M.D.; Yang, X.; Ling, W.</t>
  </si>
  <si>
    <t>Participants Receiving Dehydroepiandrosterone during Treatment for Cocaine Dependence Show High Rates of Cocaine Use in a Placebo-Controlled Pilot Study</t>
  </si>
  <si>
    <t>Twenty-three cocaine-dependent participants were randomly assigned to receive either dehydroepiandrosterone (DHEA; n = 11; 100 mg/day) or placebo (n = 12) in the context of 12 weeks of thrice weekly cognitive-behavioral group counseling. Outcomes were retention, urine drug screening, cocaine craving, adverse experiences, and medication compliance. DHEA-treated participants averaged 45.8 (SD = 28.8) days in treatment, compared with 70.7 (SD = 20.6) days for placebo, t(21) = -2.4, p = .03, and provided 26.8% (SD = 29.3) of urine samples free of cocaine metabolite compared with 70.6% (SD = 39.9) for the placebo condition, t(21) = -3.0, p = .01. No differences were detected between conditions for cocaine craving or adverse experiences. High levels of medication compliance were documented. Results argue against using high doses of DHEA as a pharmacotherapy for cocaine dependence.</t>
  </si>
  <si>
    <t>10.1037/1064-1297.12.2.126</t>
  </si>
  <si>
    <t>Dalal, S.; Zhukovsky, D.S.</t>
  </si>
  <si>
    <t>Pathophysiology and management of hot flashes</t>
  </si>
  <si>
    <t>Journal of Supportive Oncology</t>
  </si>
  <si>
    <t>Depending on their frequency and severity, hot flashes can be a major source of distress for individuals with cancer, particularly women with a history of breast cancer and men with prostate cancer. Characterized by increased skin temperature, skin conductance, and heart rate, hot flashes are associated with somatic, behavioral, and emotional manifestations. In this article, the authors review the prevailing theories on the pathophysiology of hot flashes and assess the major treatment interventions, such as hormonal agents, nonhormonal pharmacotherapy (including antidepressants), and complementary/ alternative medicine options. © 2006 Elsevier Inc. All rights reserved.</t>
  </si>
  <si>
    <t>Cancer, also review</t>
  </si>
  <si>
    <t>Gallagher, E.; Alvarez, E.; Jin, L.; Guenter, D.; Hatcher, L.; Furlan, A.</t>
  </si>
  <si>
    <t>Patient contracts for chronic medical conditions Scoping review</t>
  </si>
  <si>
    <t>Objective To describe how and why patient contracts are used for the management of chronic medical conditions. Data sources A scoping review was conducted in the following databases: MEDLINE, Embase, AMED, PsycInfo, Cochrane Library, CINAHL, and Nursing &amp; Allied Health. Literature from 1997 to 2017 was included. Study selection Articles were included if they were written in English and described the implementation of a patient contract by a health care provider for the management of a chronic condition. Articles had to present an outcome as a result of using the contract or an intervention that included the contract. Synthesis Of the 7528 articles found in the original search, 76 met the inclusion criteria for the final review. Multiple study types were included. Extensive variety in contract elements, target populations, clinical settings, and cointerventions was found. Purposes for initiating contracts included behaviour change and skill development, including goal development and problem solving; altering beliefs and knowledge, including motivation and perceived self-efficacy; improving interpersonal relationships and role clarification; improving quality and process of chronic care; and altering objective and subjective health indices. How contracts were developed, implemented, and assessed was inconsistently described. Conclusion More research is required to determine whether the use of contracts is accomplishing their intended purposes. Questions remain regarding their rationale, development, and implementation. © 2022 College of Family Physicians of Canada. All rights reserved.</t>
  </si>
  <si>
    <t>10.46747/cfp.6805e169</t>
  </si>
  <si>
    <t>Chronic medical issues, also review</t>
  </si>
  <si>
    <t>Coker, S.; Vize, C.; Wade, T.; Cooper, P.J.</t>
  </si>
  <si>
    <t>Patients with bulimia nervosa who fail to engage in cognitive behavior therapy</t>
  </si>
  <si>
    <t>Although cognitive behavioral treatment is the treatment of choice in bulimia nervosa, patients' response is variable. A minority of patients do not respond at all and some never engage in treatment. This paper concerns the latter group. A case series of six such patients with whom treatment could not be initiated is compared with a group who received a full course of treatment. The group with whom treatment could not begin were found to have a longer history of disorder, to report excessive laxative abuse, to have more severe depressed mood and a greater dissatisfaction with their body weight. In addition, they were more likely to have abused psychoactive substances, engaged in episodes of self‐harm, and have a lower self‐esteem. They were also more likely to be diagnosed as having borderline personality disorder. Patients presenting with the wide range of difficulties characteristic of this group require a more intensive form of treatment than standard outpatient cognitive behavior therapy. © 1993 by John Wiley &amp; Sons, Inc. Copyright © 1993 Wiley Periodicals, Inc., A Wiley Company</t>
  </si>
  <si>
    <t>10.1002/1098-108X(199301)13:1&lt;35::AID-EAT2260130105&gt;3.0.CO;2-N</t>
  </si>
  <si>
    <t>Murphy, T.K.; Gerardi, D.M.; Leckman, J.F.</t>
  </si>
  <si>
    <t>Pediatric acute-onset neuropsychiatric syndrome</t>
  </si>
  <si>
    <t>Whether some instances of obsessive-compulsive disorder are secondary to infectious and/or autoimmune processes is still under scientific debate. The nosology has undergone an iterative process of criteria and acronyms from PITANDS to PANDAS to PANS (or CANS for neurology). This review focuses on the clinical presentation, assessment, proposed pathophysiology, and treatment of pediatric autoimmune neuropsychiatric disorders associated with streptococcus (PANDAS), and the newest iteration, pediatric acute-onset neuropsychiatric syndrome (PANS). Children who have these symptoms, which have become known as PANS, have been described by their parents as "changed children.". © 2014 Elsevier Inc.</t>
  </si>
  <si>
    <t>10.1016/j.psc.2014.06.001</t>
  </si>
  <si>
    <t>Sakolsky, D.; Birmaher, B.</t>
  </si>
  <si>
    <t>Pediatric anxiety disorders: Management in primary care</t>
  </si>
  <si>
    <t>Purpose of review: Anxiety disorders are common in children and adolescents, with prevalence rates varying from 6 to 20%. These disorders can result in significant academic, social, and familial impairment. Early identification in pediatric primary care and effective management may help improve outcomes. Recent findings: Self-report measures of pediatric anxiety can supplement the clinical interview and assist in screening children and adolescents for separation anxiety disorder, generalized anxiety disorder, and social phobia. Substantial evidence supports the use of cognitive behavioral therapy and selective serotonin reuptake inhibitors in the treatment of pediatric anxiety disorders. Although treatment with selective serotonin reuptake inhibitors may lead to a small increase in the risk of suicidal ideation in children and adolescents, the risk: benefit ratio for selective serotonin reuptake inhibitor use in pediatric anxiety disorders is favorable with appropriate monitoring. Summary: Although evidence-supported treatments have emerged for pediatric anxiety disorders, their effectiveness in pediatric primary care has not been evaluated. Future research should assess the delivery of manual-based cognitive behavioral therapy for anxiety disorders by mental health professionals integrated into the primary care settings, the effectiveness of selective serotonin reuptake inhibitor prescription by pediatric primary care clinicians, and the use of collaborative models for providing anxiety treatments for children and adolescents in primary care settings. © 2008 Wolters Kluwer Health | Lippincott Williams &amp; Wilkins.</t>
  </si>
  <si>
    <t>10.1097/MOP.0b013e32830fe3fa</t>
  </si>
  <si>
    <t>Cuvellier, J.-C.</t>
  </si>
  <si>
    <t>Pediatric chronic daily headache</t>
  </si>
  <si>
    <t>Current Pediatric Reviews</t>
  </si>
  <si>
    <t>Chronic daily headache (CDH) affects 2 to 4% of adolescent females and 0.8 to 2% of adolescent males. Chronic daily headache is diagnosed when headaches occur more than 4 hours a day, for greater than or equal to 15 headache days per month, over a period of 3 consecutive months, without an underlying pathology. It is manifested by severe intermittent headaches, that are migraine-like, as well as a chronic baseline headache. Silberstein and Lipton divided patients into four diagnostic categories: transformed migraine, chronic tension-type headache, new daily-persistent headache, and hemicrania continua. The second edition of the International Classification of Headache Disorders did not comprise any CDH category as such, but provided criteria for all four types of CDH: chronic migraine, chronic tension-type headache, new daily-persistent headache, and hemicrania continua. The International Headache Society. Children and adolescents with chronic daily headache frequently have sleep disturbance, pain at other sites, dizziness, medication-overuse headache and a psychiatric comorbidity (anxiety and mood disorders). Chronic daily headache frequently results in school absence. Successful approaches to treatment include reassurance, education, use of preventative medication, avoidance of analgesics, and helping the child work its way back into a functional daily routine and a regular school schedule. © 2008 Bentham Science Publishers Ltd.</t>
  </si>
  <si>
    <t>10.2174/157339608787407636</t>
  </si>
  <si>
    <t>Smith, T.J.; Ziegler, J.; Gladson, B.H.</t>
  </si>
  <si>
    <t>Pediatric gastroesophageal reflux disease</t>
  </si>
  <si>
    <t>Topics in Clinical Nutrition</t>
  </si>
  <si>
    <t>Many infants experience uncomplicated gastroesophageal reflux (GER) that spontaneously resolves within the first year of life. However, some infants experience complicated GER (known as GER disease), characterized by the presence of concomitant symptoms or complications, for example, dysphagia, frequent vomiting, esophagitis, abdominal pain, respiratory disorders, or poor weight gain. This condition is further complicated by potential underlying causes, such as anatomic obstructions, food allergies, and/or developmental issues. A case study is presented that explores the manifestation of GER disease in a female infant, with emphasis on the multidisciplinary medical evaluation and the related nutritional, pharmacologic, and behavioral interventions applied during treatment. Copyright © 2009 Wolters Kluwer Health | Lippincott Williams &amp; Wilkins.</t>
  </si>
  <si>
    <t>10.1097/TIN.0b013e3181a6b910</t>
  </si>
  <si>
    <t>Reflux</t>
  </si>
  <si>
    <t>Keeton, C.P.; Kolos, A.C.; Walkup, J.T.</t>
  </si>
  <si>
    <t>Pediatric generalized anxiety disorder: Epidemiology, diagnosis, and management</t>
  </si>
  <si>
    <t>Pediatric generalized anxiety disorder (GAD) is characterized by excessive and uncontrollable worry about a variety of events and is accompanied by physical symptoms such as headaches, tension, restlessness, gastrointestinal distress, and heart palpitations. Symptoms impose marked distress and interfere with social, emotional, and educational functioning. GAD occurs in over 10 of children and adolescents, has an average age of onset of 8.5 years, and is more often reported in girls. Common co-occurring conditions include separation anxiety disorder and social phobia.Assessment involves a multi-informant, multi-method approach involving the child, parents, and school teachers. A clinical interview should be conducted to assess for the three primary ways anxiety presents: behaviors, thoughts, and somatic symptoms. Several semi-structured diagnostic interviews are available, and the Anxiety Disorders Interview Schedule is increasingly used. Rating scales completed by the patient, caregivers, and teachers provide useful information for diagnosis and symptom monitoring. Several scales are available to assess patients for the Diagnostic and Statistical Manual of Mental Disorders (4th Edition) GAD diagnosis; however, instruments generally cannot distinguish children with GAD from children with similar anxiety disorders.Both cognitive-behavioral therapy (CBT) and selective serotonin reuptake inhibitors (SSRIs) have demonstrated efficacy for the treatment of pediatric anxiety disorders including GAD. Evidence suggests that the combination of CBT plus sertraline offers additional benefit compared with either treatment alone. With pharmacotherapy, systematic tracking of treatment-emergent adverse events such as headaches, stomach aches, behavioral activation, worsening symptoms, and emerging suicidal thoughts is important. Recommended starting doses are fluvoxamine 25mgday, fluoxetine 10mgday, and sertraline 25mgday, though lower starting doses are possible. Dosing can be adjusted as often as weekly with the goal of achieving a high-quality response, while minimizing side effects. Long-term treatment with medication has not been well studied; however, to achieve optimal long-term outcome extended use of medication may be required. It is recommended to continue medication for approximately 1 year following remission in symptoms, and when discontinuing medication to choose a stress-free time of the year. If symptoms return, medication re-initiation should be considered seriously. © 2009 Adis Data Information BV. All rights reserved.</t>
  </si>
  <si>
    <t>10.2165/00148581-200911030-00003</t>
  </si>
  <si>
    <t>Pakalnis, A.</t>
  </si>
  <si>
    <t>Pediatric migraine: New diagnostic strategies and treatment options</t>
  </si>
  <si>
    <t>Migraine headaches are seen commonly by physicians caring for children and adolescents. The prevalence in the pediatric population ranges from 3.2 to 10.6%. With the advent of new inclusive diagnostic criteria, reproducibility of definitive diagnosis in children and adolescents should improve. Although advances with clinical drug trials have yielded new, approved therapies in adults, information remains inconclusive in the pediatric population. Further clinical studies are warranted to develop consensus on treatment paradigms for clinicians to utilize in children and adolescents with migraine. © 2006 Future Drugs Ltd.</t>
  </si>
  <si>
    <t>10.1586/14737175.6.3.291</t>
  </si>
  <si>
    <t>Crocker, M.K.; Yanovski, J.A.</t>
  </si>
  <si>
    <t>Pediatric Obesity: Etiology and Treatment</t>
  </si>
  <si>
    <t>This article reviews factors that contribute to excessive weight gain in children and outlines current knowledge regarding approaches for treating pediatric obesity. Most of the known genetic causes of obesity primarily increase energy intake. Genes regulating the leptin signaling pathway are particularly important for human energy homeostasis. Obesity is a chronic disorder that requires long-term strategies for management. The foundation for all treatments for pediatric obesity remains restriction of energy intake with lifestyle modification. There are few long-term studies of pharmacotherapeutic interventions for pediatric obesity. Bariatric surgical approaches are the most efficacious treatment but, because of their potential risks, are reserved for those with the most significant complications of obesity. © 2011 Elsevier Inc.</t>
  </si>
  <si>
    <t>10.1016/j.pcl.2011.07.004</t>
  </si>
  <si>
    <t>Norris, S.; Minkowitz, S.; Scharbach, K.</t>
  </si>
  <si>
    <t>Pediatric Palliative Care</t>
  </si>
  <si>
    <t>Pediatric palliative care and hospice medicine is a field in which a multidisciplinary team assists in the management and treatment of infants, children, and young adults with a serious condition. A therapeutic relationship is created among the team, patients, and their caregivers to address total pain. This encompasses exploration of physical pain, social, spiritual, and emotional pain. Patient-centered and family-centered shared decision-making is paramount when setting and revisiting goals of care with patients and their families. Consider a checklist when faced with a dying patient so that the family and team feel supported. © 2019 Elsevier Inc.</t>
  </si>
  <si>
    <t>10.1016/j.pop.2019.05.010</t>
  </si>
  <si>
    <t>Palliative care</t>
  </si>
  <si>
    <t>Banasiak, Susan J; Paxton, Susan J; Hay, Phillipa J</t>
  </si>
  <si>
    <t>Perceptions of Cognitive Behavioural Guided Self-Help Treatment for Bulimia Nervosa in Primary Care.</t>
  </si>
  <si>
    <t>This study examined perceptions of 36 women who participated in Guided Self-Help (GSH) treatment for bulimia nervosa delivered by general practitioners (GPs) in primary care. Qualitative responses revealed factors perceived to contribute toward treatment effectiveness including: improved eating behaviours, body image and emotional and general well-being; the empathic and practical style of the manual; specific behavioural strategies; GP facilitated positive therapeutic alliance and interventions with program implementation; and accessible treatment. Factors perceived as contributing to treatment ineffectiveness concerned: lack of changes to eating and body image; inadequacies of treatment program and approach; inadequate treatment dose; poor service delivery; and perceptions of low GP competence/professionalism and poor therapeutic alliance. (PsycInfo Database Record (c) 2021 APA, all rights reserved)</t>
  </si>
  <si>
    <t>10.1080/10640260601044444</t>
  </si>
  <si>
    <t>Khazaal, Y.; Revaz, R.; Rothen, S.; Fresard, E.; Trombert, N.M.; Zullino, D.</t>
  </si>
  <si>
    <t>Persistence of anorectic cognitions following a moderate calorie restricted diet</t>
  </si>
  <si>
    <t>Cognitive attitudes and beliefs towards food and body shape are repeatedly reported as a maintaining factor of obesity. In order to assess evolution of those cognitions following a dietary treatment 18 overweight and obese females undergoing a dietary treatment were assessed using the Mizes Anorectic Cognitions questionnaire (revised form) before and after a 3-month moderate calorie restricted diet. Binge eating status was also assessed in pre-treatment. The main finding of the present study is persistence of anorectic cognitions following a moderate calorie restricted diet treatment, and furthermore a more pejorative evolution of those cognitions in patients with binge symptomatology. ©2006, Editrice Kurtis.</t>
  </si>
  <si>
    <t>10.1007/BF03327749</t>
  </si>
  <si>
    <t>Hoyle, Amelia; Hansen, Anthony</t>
  </si>
  <si>
    <t>Persuasion in the context of therapy.</t>
  </si>
  <si>
    <t>Social psychology and counseling: Issues and applications.</t>
  </si>
  <si>
    <t>Persuasion is a common social exchange where one voice (either of a person or a group) attempts to convince another of its beliefs, desires or behavioral intentions. The thriving development of television, and especially Internet outlets, has helped advertising and "infotainment" penetrate our lives on a daily basis. The act of persuasion is commonly observed and documented (and most easily delivered) through mass media outlets such as cable news, commercials, online news sites, blogs and periodicals. This chapter outlines the two significant challenges for therapists regarding persuasion. Firstly, how does a therapist empower and support clients to counter their own maladaptive thought patterns and beliefs when considering the significant forces of persuasion? And secondly, how is persuasion used, effectively and ethically, in the therapeutic process itself? The chapter focuses on one particularly salient message source, that is Pro-Anorexia (Pro-Ana) websites. These sites are explored in order to address the central and peripheral routes of persuasion that may influence the development and course of eating disorders, particularly Anorexia Nervosa. Subsequently, the role of Cognitive-Behavioral Therapy (CBT) is examined as a powerful tool that must be cautiously used by clinicians when enacting significant change in the lives of clients. (PsycInfo Database Record (c) 2022 APA, all rights reserved)</t>
  </si>
  <si>
    <t>Persuasion</t>
  </si>
  <si>
    <t>Bhatia, A.; Kapoor, U.; Medhi, B.</t>
  </si>
  <si>
    <t>Pharmaco therapy of obesity</t>
  </si>
  <si>
    <t>Journal International Medical Sciences Academy</t>
  </si>
  <si>
    <t>Obesity is fast becoming a mjor public health problem. The exact etiology of obesity still remains obscure. It is mainly caused by a combination of genetic factors, inappropriate eating and reduced activity. Besides, dysregulation of various hypothalamic mechanisms controlling energy intake and energy expenditure have also been implicated in its development and progression. Obesity is a chronic medical condition that may require long term treatment. Pharmacological treatments include anorexigenic agents, thermogenic agents and agents that prevent the intestinal absorption of free fatty acids and cholesterol. In developmentant are innovative approaches to influence leptin and its receptors, various obesity genes and biological substances thought to influence satiety (Neuropeptide Y, Cholecystokinin). Pharmacotherapy should be used as an aid to a structured diet and exercise regimen and behavioral theapy in the management of obesity.</t>
  </si>
  <si>
    <t>Gardella, B.; Porru, D.; Allegri, M.; Bogliolo, S.; Iacobone, A.D.; Minella, C.; Nappi, R.E.; Ferrero, S.; Spinillo, A.</t>
  </si>
  <si>
    <t>Pharmacokinetic considerations for therapies used to treat interstitial cystitis</t>
  </si>
  <si>
    <t>Expert Opinion on Drug Metabolism and Toxicology</t>
  </si>
  <si>
    <t>Introduction: Interstitial cystitis (IC) or bladder pain syndrome (BPS) is defined as supra-pubic pain related to bladder filling. IC is characterized by a particular symptom complex with no identifiable causes; as with bladder hypersensitivity it is usually associated with urinary frequency and urgency with bladder pain. No current treatments have a significant impact on symptoms over time. Areas covered: This systematic review examines the pharmacokinetic aspects and adverse event of present IC therapy to highlight appropriate treatment to improve the symptoms of IC. This article reviews material obtained via Medline, PubMed, and EMBASE literature searches up to October 2013. Expert opinion: The correct approach to IC should consider a multidisciplinary team of specialists and a multimodal treatment package that include psychotherapy, behavior change, physical activation, and analgesic treatment. Unfortunately, a single therapeutic target for IC is not yet known. With regard to pathophysiology and therapy, there is more to discover. The first insult damages the bladder urothelium, hence vehicles that lead the drug to penetrate the wall of the bladder might be a novel strategic approach. © 2014 Informa UK, Ltd.</t>
  </si>
  <si>
    <t>10.1517/17425255.2014.896338</t>
  </si>
  <si>
    <t>Cystitis</t>
  </si>
  <si>
    <t>Adams, S.M.; Miller, K.E.; Zylstra, R.G.</t>
  </si>
  <si>
    <t>Pharmacologic management of adult depression</t>
  </si>
  <si>
    <t>Major depression is a common and treatable disease. Many patients benefit from pharmacologic treatment and, because there is little variation in antidepressant effectiveness, medication choices should be made based on patient characteristics, safety, and anticipated side effects. Most patients respond favorably to treatment, but many do not have complete symptom relief. Changing medications or augmenting with a second medication is helpful for some partial or nonresponders. All antidepressants are capable of producing harmful side effects, and some are particularly prone to dangerous drug-drug interactions. The risk of suicide is always a concern in depression and this risk is not necessarily reduced by the use of antidepressants. Some persons may have an increase in suicidal thoughts with antidepressant treatment. Close follow-up is required when initiating therapy and adjusting dosages. Copyright © 2008 American Academy of Family Physicians.</t>
  </si>
  <si>
    <t>Rovner, E.S.; Wein, A.J.</t>
  </si>
  <si>
    <t>Pharmacologic management of urinary incontinence in the female</t>
  </si>
  <si>
    <t>Minerva Ginecologica</t>
  </si>
  <si>
    <t>Pharmacotherapy combined with behavioral therapy is often used for the initial therapy of urinary incontinence (UI) in the female. Although there are multiple central and peripheral sites and mechanisms that can potentially influence bladder and urethral function, the pharmacological manipulation of only a select few are clinically useful. The problems are: 1) how to affect bladder function without interfering with the function of other organ systems (uroselectivity); and, 2) how to eliminate UI without disturbing normal micturition. Multiple categories of drug therapies are potentially useful to treat UI. It is clear that the ideal agent for this indication has not yet been identified. Although significant improvement can be seen with several different agents for the treatment of various types of incontinence, complete cure is rarely seen with pharmacological therapy of UI. However, several new pharmacologic treatments including some with novel approaches to drug delivery and/or mechanisms of action have emerged in clinical development over the last few years. In initial studies, some of the agents appear to compare favorably to existing therapies. Whether these promising results will hold up when subjected to large scale, well controlled clinical trials is unclear.</t>
  </si>
  <si>
    <t>Incontinence</t>
  </si>
  <si>
    <t>Manos, M.J.</t>
  </si>
  <si>
    <t>Pharmacologic treatment of ADHD: Road conditions in driving patients to successful outcomes</t>
  </si>
  <si>
    <t>The names assigned to attention-deficit/hyperactive disorder (ADHD) have changed over the years. ADHD cannot be cured, and the patient with ADHD journeys through life with a burden. Although ADHD is most commonly studied in school-aged children, it is a syndrome that spans the life cycle, through adolescence and into adulthood. Improvements in patient adherence to pharmacologic treatment, attributable to the launch of new formulations, the availability of new non-schedule II drugs, and the development of novel drugs in late-stage clinical trials, are transforming the treatment of ADHD. For example, atomoxetine is a nonstimulant treatment, and lisdexamfetamine was developed with the goal of providing an extended duration of effect with a reduced potential for abuse, overdose toxicity, and drug tampering. Known adverse effects of stimulant treatment of ADHD include appetite suppression and sleep disturbance. Other adverse effects, such as growth suppression and substance use disorder, are controversial. The US Food and Drug Administration (FDA) recently issued a public health advisory for drugs approved for the treatment of ADHD to provide more information for patients about potential risks of ADHD medications. Additional research is needed on approaches for treating ADHD in adolescents transitioning into adulthood, as are studies on the relationships between ADHD and comorbidities such as substance use disorder. ©2008 Medscape.</t>
  </si>
  <si>
    <t>Shah, S.; Rohatgi, G.; Ganescu, D.</t>
  </si>
  <si>
    <t>Pharmacologic treatment of agitation and apathy in dementia</t>
  </si>
  <si>
    <t>Geriatrics and Aging</t>
  </si>
  <si>
    <t>Alzheimer's disease (AD) is the most common cause of dementia, affecting nearly 18 million people around the world. Alzheimer's disease is characterized by cognitive, functional, and behavioural decline. As the condition progresses the affected individual becomes increasingly dependent on others for assistance in performing all activities of daily living. Neuropsychiatric symptoms (NPS) such as agitation, psychosis, and apathy are very common in dementia and especially in AD. Agitation and apathy contribute to a tremendous amount of caregiver distress. Treatment guidelines recommend utilizing nonpharmacologic behavioural approaches in all instances. When behavioural interventions fail or when the behaviour is severe, medications are recommended. At present, no psychotropic agent presently available within the United States is FDA-approved for use in dementia complicated with behaviour disturbance.</t>
  </si>
  <si>
    <t>Greydanus, D.E.</t>
  </si>
  <si>
    <t>Pharmacologic treatment of attention-deficit hyperactivity disorder</t>
  </si>
  <si>
    <t>Indian J. Pediatr.</t>
  </si>
  <si>
    <t>Attention-deficit hyperactivity disorder (ADHD) is highly prevalent in children and adolescents. Highly effective pharmacological treatments are available that allow the child and the adolescent to function at his/her full potential. Various preparations of methylphenidate and amphetamines have been used for a long time in the treatment of ADHD. This article reviews these and some of the newer drugs used in the treatment of ADHD, including atomoxetine and bupropion.</t>
  </si>
  <si>
    <t>10.1007/BF02731672</t>
  </si>
  <si>
    <t>Wink, L.K.; Erickson, C.A.; McDougle, C.J.</t>
  </si>
  <si>
    <t>Pharmacologic treatment of behavioral symptoms associated with autism and other pervasive developmental disorders</t>
  </si>
  <si>
    <t>Opinion statement: Pervasive developmental disorders (PDDs), including autistic disorder (autism), Asperger's disorder, and pervasive developmental disorder not otherwise specified (PDD NOS), are neurodevelopmental disorders of childhood onset. These disorders persist throughout the lifespan of affected individuals and are characterized by impaired social behavior and communication, along with repetitive, stereotypic behaviors. Early diagnosis and subsequent behavioral therapy have been shown to improve outcomes for these individuals. Risperidone and aripiprazole have been approved by the United States Food and Drug Administration (FDA) for treatment of irritability associated with autism in children and adolescents. Despite their efficacy, use of these medications is limited by their side effects. In individuals with severe irritability, the first-line treatment is often risperidone. Because of its relatively lower risk of weight gain and metabolic side effects, aripiprazole may be used initially if there is a personal or family history of obesity or diabetes. Monitoring of body mass index and metabolic profiles is indicated with both medications. Stereotypic behaviors associated with autism, though clearly driven by neurobiologic processes, can also be understood as coping mechanisms used to decrease anxiety. From this perspective, therapies targeting reduction of these symptoms may be contraindicated. However, when these symptoms are severe and interfering, pharmacotherapy may be necessary. Serotonin reuptake inhibitors are of limited efficacy in children and adolescents, but risperidone and aripiprazole have been shown to reduce these symptoms. There remains a need for further safety and efficacy research in this area. Hyperactivity and inattention are currently treated with a variety of medications, including guanfacine, which has a relatively benign side effect profile. Stimulant medications are generally avoided as first-line treatment for hyperactivity because of concerns about increased irritability. Currently, social impairment is best addressed through behavioral therapy and social skills training. Novel pharmacotherapies to improve social impairment are in the early stages of research. © 2010 Springer Science+Business Media, LLC.</t>
  </si>
  <si>
    <t>10.1007/s11940-010-0091-8</t>
  </si>
  <si>
    <t>Carter, W.P.; Pindyck, L.J.</t>
  </si>
  <si>
    <t>Pharmacologic Treatment of Binge-Eating Disoder</t>
  </si>
  <si>
    <t>Binge-eating disorder (BED) has a prevalence of 2% to 3% in the general population and is much more common (approximately 45%) in obese individuals. The use of psychotherapy may successfully reduce the incidence of binge eating but this treatment option has not been useful in reducing body weight. The close resemblance of bulimia nervosa and BED suggests a role for the pharmacologic treatment of BED with antidepressants. While treatment recommendations for BED must be considered preliminary pending replication of early findings, empirical data and controlled studies offer support for the use of selective serotonin reuptake inhibitors (SSRIs), centrally acting appetite suppressants, and topiramate. Anecdotal reports also show promise for venlafaxine and zonisamide. The strength of data from controlled clinical trials, tolerability, and ease of administration suggest that SSRIs could be first-line treatments for BED, but that special populations (eg, bipolar patients) may benefit from first-line treatment with topiramate. Combination treatments with antiepileptics and SSRIs may offer further advantages for some patients as well. The optimal combination of pharmacologic treatments and relative roles of pharmacologic and psychotherapy treatments remain to be determined.</t>
  </si>
  <si>
    <t>Thomas, S.P.; Nandhra, H.S.; Singh, S.P.</t>
  </si>
  <si>
    <t>Pharmacologic treatment of first-episode schizophrenia: A review of the literature</t>
  </si>
  <si>
    <t>Objective: To review the evidence base for the efficacy and tolerability of antipsychotic medication for the treatment of the first episode of schizophrenia. Data Source: MEDLINE databases were searched for published articles in English over the last 25 years, from January 1986 to January 2011, on choice of antipsychotic treatment for the first episode of schizophrenia, with an emphasis on efficacy and tolerability of antipsychotic drugs in the acute phase of psychotic illness. Study Selection: The keywords antipsychotic drugs and schizophrenia were used in combination with drug treatment, pharmacologic treatment, efficacy, and tolerability in addition to atypical antipsychotics, first-generation antipsychotics, second-generation antipsychotics, first-episode psychosis, and acute psychotic episode. Data Synthesis: At present, there is no convincing evidence to guide clinicians in choosing a single first-line antipsychotic that is effective in treating the positive and negative symptoms of the first episode of schizophrenia. Even though second-generation antipsychotic drugs offer potential benefits in terms of less extrapyramidal side effects and some benefits in treating negative, affective, and cognitive symptoms, these drugs are not without their own side effects. Conclusions: With the introduction of a number of second-generation antipsychotic drugs there have been significant advances in antipsychotic drug treatment over the last decade. Despite these advances, there are still a number of limitations in continued use of some antipsychotic medications due to their efficacy and tolerability issues in the acute and early maintenance phases of psychosis. Active research in this area would provide more promising results of improved efficacy and tolerability of antipsychotic medication. © 2012 Physicians Postgraduate Press, Inc.</t>
  </si>
  <si>
    <t>10.4088/PCC.11r01198</t>
  </si>
  <si>
    <t>Schizophrenia, also review</t>
  </si>
  <si>
    <t>Rogovik, A.L.; Goldman, R.D.</t>
  </si>
  <si>
    <t>Pharmacologic treatment of pediatric obesity</t>
  </si>
  <si>
    <t>Question: There is a large population of overweight and obese children in my clinic. What medications for treatment of obesity are effective and can be used in children? Answer: Orlistat is the only medication indicated by the US Food and Drug Administration for the treatment of obesity in adolescents. It is approved by the Food and Drug Administration for use in adolescents aged 12 years and older. There is no single approach to successful treatment of obesity, and lifestyle modification should be maintained throughout the pharmacologic treatment.</t>
  </si>
  <si>
    <t>De Jesus Mari, J.; Tófoli, L.F.; Noto, C.; Li, L.M.; Diehl, A.; Claudino, A.M.; Juruena, M.F.</t>
  </si>
  <si>
    <t>Pharmacological and psychosocial management of mental, neurological and substance use disorders in low- and middle-income countries: Issues and current strategies</t>
  </si>
  <si>
    <t>Mental, neurological, and substance use disorders (MNS) are among the largest sources of medical disability in the world, surpassing both cardiovascular disease and cancer. The picture is not different in low- and middle-income countries (LAMIC) where the relative morbidity associated with MNS is increasing, as a consequence of improvement in general health indicators and longevity. However, 80 % of individuals with MNS live in LAMIC but only close to 20 % of cases receive some sort of treatment. The main aim of this article is to provide nonspecialist health workers in LAMIC with an accessible guide to the affordable essential psychotropics and psychosocial interventions which are proven to be cost effective for treating the main MNS. The MNS discussed in this article were selected on the basis of burden, following the key priority conditions selected by the Mental Health Action Programme (mhGAP) developed by the World Health Organization (WHO) (anxiety, stress-related and bodily distress disorders; depression and bipolar disorder; schizophrenia; alcohol and drug addiction; and epilepsy), with the addition of eating disorders, because of their emergent trend in middle-income countries.Wereview best evidence-based clinical practice in these areas, with a focus on drugs from the WHO Model List of Essential Medicines and the psychosocial interventions available in LAMIC for the management of these conditions in primary care. We do this by reviewing guidelines developed by prestigious professional associations and government agencies, clinical trials conducted in LAMIC and systematic reviews (including Cochrane reviews) identified from the main international literature databases (MEDLINE, EMBASE and PsycINFO). In summary, it can be concluded that the availability and use of the psychotropics on the WHO Model List of Essential Medicines in LAMIC, plus an array of psychosocial interventions, can represent a cost-effective way to expand treatment of most MNS. The translation of these findings into policies can be achieved by relatively low supplementary funding, and limited effort engendered by governments and policy makers in LAMIC.</t>
  </si>
  <si>
    <t>10.1007/s40265-013-0113-4</t>
  </si>
  <si>
    <t>Marchesi, C.</t>
  </si>
  <si>
    <t>Pharmacological management of panic disorder</t>
  </si>
  <si>
    <t>Panic disorder (PD) is a disabling condition which appears in late adolescence or early adulthood and affects more frequently women than men. PD is frequently characterized by recurrences and sometimes by a chronic course and, therefore, most patients require long-term treatments to achieve remission, to prevent relapse and to reduce the risks associated with comorbidity. Pharmacotherapy is one of the most effective treatments of PD. In this paper, the pharmacological management of PD is reviewed. Many questions about this effective treatment need to be answered by the clinician and discussed with the patients to improve her/his collaboration to the treatment plan: which is the drug of choice; when does the drug become active; which is the effective dose; how to manage the side effects; how to manage nonresponse; and how long does the treatment last. Moreover, the clinical use of medication in women during pregnancy and breastfeeding or in children and adolescents was reviewed and its risk-benefit balance discussed. © 2008 Dove Medical Press Limited. All rights reserved.</t>
  </si>
  <si>
    <t>10.2147/ndt.s1557</t>
  </si>
  <si>
    <t>Bhatti, D.; Torres-Russotto, D.R.</t>
  </si>
  <si>
    <t>Pharmacological management of psychosis in Parkinson disease: A review</t>
  </si>
  <si>
    <t>Current Drug Therapy</t>
  </si>
  <si>
    <t>Psychosis in Parkinson Disease (PDP) is a common clinical problem and presents a pharmacological therapeutic conundrum. Many patients with PDP require anti-parkinsonian drugs for motor control, but the use of these medications has been associated with worsening of the psychotic symptoms. Differences from other psychotic disorders include the association with the use of anti-parkinsonian drugs, and the common presentation with visual hallucinations. Understanding of the pathophysiology of this phenomenon in PD has grown over the last few decades with the realization that the dopaminergic system is not the sole player. This has led to pharmacological research beyond antipsychotics. In this article we review the general management of PDP, the available evidence for the pharmacological management of PDP, and the medications profile and safety. Useful tables, practical recommendations and treatment algorithm are proposed. © 2012 Bentham Science Publishers.</t>
  </si>
  <si>
    <t>10.2174/157488512803988094</t>
  </si>
  <si>
    <t>Huang, Y.-S.; Tsai, M.-H.; Guilleminault, C.</t>
  </si>
  <si>
    <t>Pharmacological treatment of adhd and the short and long term effects on sleep</t>
  </si>
  <si>
    <t>There is growing research focusing on the sleep problems of children with attention-deficit/hyperactivity disorder (ADHD) in recent years. High incidence of sleep disorders in children with ADHD may be associated with a substantial impact on their quality of life and exacerbation of ADHD symptoms. The core symptoms of ADHD can be effectively treated by various medications, including methylphenidate (MPH), amphetamine, pemoline, and the newly FDA-approved extended-release α2 adrenergic agonists. However, most of them are known to affect patients' sleep because of their pharmacological actions on dopaminergic and/or noradrenergic release in the central nervous system. Previous studies have found increased incidence of insomnia and sleep disturbances in ADHD children treated with CNS (central nervous system) stimulants. In contrast, recent prospective, double-blind, placebo-controlled trials concluded that MPH, by objective polysomnographic or actigraphic measurements, did not cause significant sleep problems in children or adolescents with ADHD. Given the fact that sleep quality and core symptoms of ADHD are highly correlated, it is imperative that we understand the effects of ADHD medications on sleep while prescribing either CNS stimulants or non-CNS stimulants. Here we will concisely review the pharmacological treatments of ADHD, and provide the relevant data discussing their short- and long-term effects on sleep. © 2011 Bentham Science Publishers Ltd.</t>
  </si>
  <si>
    <t>10.2174/138161211796197179</t>
  </si>
  <si>
    <t>Bianchetti, A.; Ranieri, P.; Margiotta, A.; Trabucchi, M.</t>
  </si>
  <si>
    <t>Pharmacological treatment of Alzheimer's disease</t>
  </si>
  <si>
    <t>Aging Clinical and Experimental Research</t>
  </si>
  <si>
    <t>Background and aims: The treatment of Alzheimer's disease (AD) is a challenge for physician, families, and patients. An individualized, multimodal treatment plan addressing the treatment of cognitive, behavioural and functional decline is essential. Aim of the paper is to describe the principal components of the treatment plan of AD patients. Methods: A review of the recent literature was performed. Results: Ace tylcholinesterase inhibitors (AChEIs) play an important role in the improvement of cognitive decline in mild to moderate AD, even if the improvement is not permanent. Data obtained from the CRONOS project (involving about 500 Alzheimer Evaluation Units) replicate in the real world those obtained in controlled trials, confirming that AD patients may benefit from AChEI treatment. Treatment of behavioral and psychological symptoms of dementia (BPSD) requires education of caregivers, non pharmacological interventions, identification and treatment of medical illnesses or environmental precipitating conditions, specific pharmacological treatment. Traditional neuroleptics are widely used for BPSD treatment, but limited data support their use, and side-effects are frequent and severe. Atypical antipsychotics are effective in treating BPSD, and safer than traditional neuroleptics. However, the increased risk of cerebrovascular accident in patients taking risperidone or olanzapine limited currently their use in demented subjects. The use of antidepressant drugs, as well as behavioral approach, may improve depressive symptoms frequently accompanying AD. Conclusions: Although at present there is no cure for AD, several drug treatments and care strategies may improve or stabilize cognitive and behavioral symptoms, and improve the quality of life of patients and families. ©2006, Editrice Kurtis.</t>
  </si>
  <si>
    <t>10.1007/BF03327433</t>
  </si>
  <si>
    <t>Pellock, J.M.</t>
  </si>
  <si>
    <t>Pharmacological treatment of children with attention deficit hyperactivity disorder syndrome: When to start and to stop</t>
  </si>
  <si>
    <t>Attention deficit hyperactivity disorder (ADHD) is a mental and behavioral disorder characterized by three core symptoms of inattention, hyperactivity, and impulsivity. A correct diagnosis must be made prior to initiation of any therapy. Alternative diagnoses and comorbid states may influence treatment and prognosis. The complete management of children with ADHD requires that the symptomatic individual receive a comprehensive diagnosis and that baseline target behaviors for treatment are identified. Evaluation procedures include interviews with the child, parents, and the school, and a complete physical and neurological examination. The most effective treatment for the majority of children with ADHD combines pharmacologic and behavior modalities. Psychostimulants are the drugs of choice for the treatment of ADHD. These include methyphenidate, d-amphetamine, and pemoline. Each has specific properties that may allow individualization of dosing in a given patient. Children should be treated with all three of the stimulants in succession before this class of drug is considered to be unsuccessful. Second line medications include tricyclic antidepressants, clonidine, and a variety of drugs for specific behavior disorders. Comorbidities of Tourette syndrome and epilepsy require special attention and treatment. Following the initiation of treatment, careful monitoring of target symptoms and adverse effects must be done in an organized program. Psycho-educational therapy along with medications will most often lead to the best outcome. The ultimate prognosis for children with ADHD depends on many factors including comorbid states.</t>
  </si>
  <si>
    <t>Simpson, H.B.</t>
  </si>
  <si>
    <t>Pharmacological treatment of obsessive-compulsive disorder</t>
  </si>
  <si>
    <t>Obsessive-compulsive disorder (OCD) is a disabling neuropsychiatric disorder. Two treatments have been proven efficacious for the symptoms of OCD: pharmacological treatment with serotonin reuptake inhibitors and cognitive- behavioral therapy (CBT) consisting of exposure and response prevention. This chapter will focus on pharmacological treatments. The only medications which have proved effective for OCD in multisite randomized controlled trials are serotonin reuptake inhibitors, which include clomipramine (a noradrenergic and serotonergic reuptake inhibitor) and the selective serotonin reuptake inhibitors. General guidelines for the use of these medication will be presented, focusing on key issues that arise in clinical practice such as what dose to use, time to response, management of side effects, and duration of treatment. Because many OCD patients will have either a partial response or no response to these medications, evidencebased strategies for managing both partial responders and nonresponders will be described, including the evidence supporting augmentation with other medications or with CBT, and switching to other medications. Finally, novel strategies which are based on an increased understanding of the brain mechanisms underlying OCD and which are under investigation will be reviewed. © Springer-Verlag Berlin Heidelberg 2009.</t>
  </si>
  <si>
    <t>10.1007/7854_2009_12</t>
  </si>
  <si>
    <t>Seddon, K.; Nutt, D.</t>
  </si>
  <si>
    <t>Pharmacological treatment of panic disorder</t>
  </si>
  <si>
    <t>There have been considerable developments in the pharmacological treatment of panic disorder (PD) over the past 40 years. Initially the tricyclic antidepressants were found to be effective in treating panic attacks but in recent years selective serotonin reuptake inhibitors (SSRIs) have become the first-line pharmacological therapy. Despite their benefits, SSRIs still have some adverse effects, including an initial transient increase in anxiety. Newer antidepressants such as venlafaxine and mirtazapine have also shown some efficacy, whilst some of the older antidepressants, such as the monoamine oxidase inhibitors (MAOIs), remain useful in treatment-resistant cases. In the past benzodiazepines were widely used, but with concerns over dependence and withdrawal their use has declined, although they remain useful as short-term adjunctive therapy on antidepressant initiation and in resistant cases. Psychological therapies, particularly cognitive-behavioural therapy (CBT), also have an important role in management, but it is not yet clear whether combining pharmacological and psychotherapeutic treatments confers any additional benefit. © 2007 Elsevier Ltd. All rights reserved.</t>
  </si>
  <si>
    <t>10.1016/j.mppsy.2007.02.005</t>
  </si>
  <si>
    <t>Anderson, I.M.</t>
  </si>
  <si>
    <t>Pharmacological Treatment of Unipolar Depression</t>
  </si>
  <si>
    <t>Antidepressants were first developed serendipitously 60 years ago and gave rise to the monoamine hypothesis of depression and antidepressant action which has persisted in various forms ever since. Although we have made huge strides in our understanding of the pharmacology of antidepressants, and in the neuroscience of depression, our current antidepressants have changed little since the original drugs. In this chapter I first review some controversies in the use of antidepressant drugs including whether they actually work, and then go on to describe the current state of our clinical use of antidepressants, looking both at the principles and practice of treatment and reviewing the evidence for efficacy, tolerability and safety in acute and sequenced treatments. I finally briefly consider future directions and the aspiration of developing more effective antidepressants. © Springer-Verlag Berlin Heidelberg 2012.</t>
  </si>
  <si>
    <t>10.1007/7854_2012_208</t>
  </si>
  <si>
    <t>Parker, C.</t>
  </si>
  <si>
    <t>Pharmacological treatments for ADHD</t>
  </si>
  <si>
    <t>In the fourth of this series on the major psychiatric drug groups, Caroline Parker discusses the use of drug treatments in the management of attention deficit hyperactivity disorder (ADHD), including their indications, efficacy, adverse effects and recommended dosing regimens.</t>
  </si>
  <si>
    <t>10.1002/pnp.128</t>
  </si>
  <si>
    <t>Chhangani, B.; Greydanus, D.E.; Patel, D.R.; Feucht, C.</t>
  </si>
  <si>
    <t>Pharmacology of Sleep Disorders in Children and Adolescents</t>
  </si>
  <si>
    <t>There is a high prevalence of sleep disorders in children and an apparent increasing need for pharmacologic management. However, because of the paucity of data available with regards to dosing, efficacy, tolerability, and safety profiles of medications as well as a lack of adequate well-designed clinical trials, medications are currently not approved for the pediatric population by the US Food and Drug Administration. There are no pharmacologic guidelines for the specific sleep disorders or the different pediatric age ranges. Additional research is needed for evidence-based pediatric sleep pharmacotherapy. This article reviews pediatric sleep disorders and the pharmacologic therapeutic options. © 2011 Elsevier Inc.</t>
  </si>
  <si>
    <t>10.1016/j.pcl.2010.11.003</t>
  </si>
  <si>
    <t>Pharmacotherapy</t>
  </si>
  <si>
    <t>Kodish, I.; Rockhill, C.; Varley, C.</t>
  </si>
  <si>
    <t>Pharmacotherapy for anxiety disorders in children and adolescents</t>
  </si>
  <si>
    <t>Anxiety disorders are the most common mental health diagnoses in youth, and carry risks for ongoing impairments and subsequent development of other psychiatric comorbidities into adulthood. This article discusses considerations for assessment and treatment of anxiety disorders in youth, with a focus on the evidence base of pharmacologic treatment and important clinical considerations to optimize care. We then briefly describe the impact of anxiety on neuronal elements of fear circuitry to highlight how treatments may ameliorate impairments through enhanced plasticity. Overall, pharmacotherapy for anxiety disorders is effective in improving clinical symptoms, particularly in combination with psychotherapy. Response is typically seen within several weeks, yet longitudinal studies are limited. Selective serotonin reuptake inhibitors are thought to be relatively safe and effective for acute treatment of several classes of anxiety disorders in youth, with increasing evidence supporting the role of neuronal plasticity in recovery. © 2011, LLS SAS.</t>
  </si>
  <si>
    <t>Kodish, I.; Rockhill, C.; Ryan, S.; Varley, C.</t>
  </si>
  <si>
    <t>Pharmacotherapy for Anxiety Disorders in Children and Adolescents</t>
  </si>
  <si>
    <t>Anxiety disorders comprise the most prevalent mental health disorders among children and adults. Psychotherapy and pharmacotherapy are effective in improving clinical impairments from anxiety disorders and maintaining these improvements. This article discusses how to obtain a suitable diagnosis for anxiety disorders in youth for implementing appropriate treatments, focusing on the evidence base for pharmacologic treatment. Clinical guidelines are discussed, including Food and Drug Administration indications and off-label use of medications, and considerations for special populations and youth with comorbidities are highlighted. Findings suggest moderate effectiveness of medication, particularly selective serotonin reuptake inhibitors, in the treatment of anxiety disorders in youth. © 2011 Elsevier Inc.</t>
  </si>
  <si>
    <t>10.1016/j.pcl.2010.10.002</t>
  </si>
  <si>
    <t>Kaplan, G.; Newcorn, J.H.</t>
  </si>
  <si>
    <t>Pharmacotherapy for Child and Adolescent Attention-deficit Hyperactivity Disorder</t>
  </si>
  <si>
    <t>Research in the past 2 decades showed that attention-deficit/hyperactivity disorder (ADHD) is a frequently occurring psychiatric disorder that causes considerable suffering to patients and their families. This article outlines current pharmacologic ADHD treatment options and focuses on their safety profile and efficacy. In addition, it addresses treatment selection, guidelines for monitoring treatment, and recent controversies in the field. © 2011 Elsevier Inc.</t>
  </si>
  <si>
    <t>10.1016/j.pcl.2010.10.009</t>
  </si>
  <si>
    <t>Sherafat-Kazemzadeh, R.; Yanovski, S.Z.; Yanovski, J.A.</t>
  </si>
  <si>
    <t>Pharmacotherapy for childhood obesity: Present and future prospects</t>
  </si>
  <si>
    <t>Pediatric obesity is a serious medical condition associated with significant comorbidities during childhood and adulthood. Lifestyle modifications are essential for treating children with obesity, yet many have insufficient response to improve health with behavioral approaches alone. This review summarizes the relatively sparse data on pharmacotherapy for pediatric obesity and presents information on obesity medications in development. Most previously studied medications demonstrated, at best, modest effects on body weight and obesity-related conditions. It is to be hoped that the future will bring new drugs targeting specific obesity phenotypes that will allow clinicians to use etiology-specific, and therefore more effective, anti-obesity therapies. © 2013 Macmillan Publishers Limited. All rights reserved.</t>
  </si>
  <si>
    <t>10.1038/ijo.2012.144</t>
  </si>
  <si>
    <t>Pharmacotherapy for the treatment of obesity has only modest benefits and should be used in combination with lifestyle modifications</t>
  </si>
  <si>
    <t>Pharmacotherapy to reduce obesity is only considered an appropriate adjunctive option for patients with a severe weight problem who have failed to lose weight by a reasonable trial of other means (diet and/or lifestyle alterations). Only a few pharmacotherapies are currently approved for the management of weight loss. Safety issues have resulted in many therapies being withdrawn or having limited availability. The only two drugs approved for long-term use are sibutramine and orlistat. Both result in modest weight loss over periods of 1-2 years and appear to have reasonable safety profiles. © 2006 Adis Data Information BV. All rights reserved.</t>
  </si>
  <si>
    <t>10.2165/00042310-200622010-00003</t>
  </si>
  <si>
    <t>Palatty, P.L.; Saldanha, E.</t>
  </si>
  <si>
    <t>Pharmacotherapy for weight management</t>
  </si>
  <si>
    <t>Journal of Association of Physicians of India</t>
  </si>
  <si>
    <t>Weight management means lifestyle modification, behavioral therapy, pharmacotherapy and surgery. Drugs have wide ranging side effects and contraindication for its widespread use. Orlistat and sibutramine are the most popular in the present day context. Anti depressants especially fluoxetine is a valuable adjunct for therapy of obesity. There are many newer concepts in weight management and these are mainly hormonal and receptor based, thereby reducing the uncalled adverse effects of drugs like orlistat and sibutramine. Anti-obesity vaccine, an immunotherapy to be looked out for. © Japi.</t>
  </si>
  <si>
    <t>Dodson, W.W.</t>
  </si>
  <si>
    <t>Pharmacotherapy of adult ADHD</t>
  </si>
  <si>
    <t>Although attention deficit hyperactivity disorder (ADHD) has been officially recognized as persisting into adulthood for more than 25 years, only recently has the condition been studied in adults. There is great syndromatic continuity between childhood and adult ADHD, and thus much of the medication management of adults with ADHD can be based on the experience gained from treating children and adolescents. Stimulant medications remain the treatment of choice and are generally as effective in adults as they are in children. Several extended-release delivery systems that improve convenience and compliance have become available. Several second-line medications are also reviewed. The medications must be fine-tuned to the needs of the individual patient in regard to the dose and timing of dose that achieve optimal therapeutic benefit. Medication adjustment must be done by trial and error because no parameter yet identified predicts the molecule or dose that will provide optimal performance. © 2005 Wiley Periodicals, Inc.</t>
  </si>
  <si>
    <t>10.1002/jclp.20122</t>
  </si>
  <si>
    <t>Wilens, T.E.; Biederman, J.; Spencer, T.J.</t>
  </si>
  <si>
    <t>Pharmacotherapy of attention deficit hyperactivity disorder in adults</t>
  </si>
  <si>
    <t>Attention deficit hyperactivity disorder (ADHD) in adults is an increasingly recognised condition that is associated with substantial functional impairment. Adults with ADHD present with a developmental derivation of symptoms reminiscent of those in juveniles, most notably inattention and distractibility and, less commonly, hyperactivity and impulsivity. Psychiatric comorbidity with mood, anxiety, substance use and antisocial personality disorders are often found in adults with ADHD. As with children with ADHD, the mainstay of treatment in adults with the disorder is pharmacotherapy. In contrast to the vast amount of data available on the treatment of children with ADHD, there have been only a limited number of medication studies in adults with the disorder. Nine studies (n = 245) of psychostimulants and 16 studies (n = 273) of nonstimulant medications, including antidepressants, antihypertensives and amino acids, have been published. A review of the literature indicates that the majority of controlled investigations assessed the effects of psychostimulants, while nonstimulant agents have generally been studied under open conditions. Stimulant medications tend to result in a dose-related improvement in ADHD symptoms. The limited data suggest that standard dosages of antidepressants are effective. Agents with catecholaminergic activity have efficacy in ADHD, whereas those with predominately serotonergic properties appear not to be effective. The majority of studies suggest that stimulants are the most effective available agents for adults with ADHD, and these drugs remain the treatment of choice. In cases of psychiatric comorbidity, residual symptoms or adverse effects, limited data suggest benefit from combining medications. Cognitive-based psychotherapy used in association with medications may play a role in treating dynamic issues, residual symptomatology and comorbid psychopathology. Future controlled studies applying stringent diagnostic criteria and outcome methodology are necessary to define further the range of pharmacotherapeutic options for adults with ADHD.</t>
  </si>
  <si>
    <t>10.2165/00023210-199809050-00002</t>
  </si>
  <si>
    <t>Benvenuto, A.; Battan, B.; Porfirio, M.C.; Curatolo, P.</t>
  </si>
  <si>
    <t>Pharmacotherapy of autism spectrum disorders</t>
  </si>
  <si>
    <t>Although no pharmacological or behavioral therapy has currently proven effective for treating all core symptoms of autism, many dysfunctional behaviors may be treated pharmacologically. Drug treatments should always be part of a comprehensive management plan that includes behavioral and educational interventions, and should be focused on specific targets. Several classes of psychotropic medications have been used to decrease the wide range of "maladaptive" or "interfering" behaviors and associated medical problems that can interfere with relationships and physical health and hinder the implementation of various non-pharmacological interventions. Atypical neuroleptics have been shown to be useful in the treatment of behavioral symptoms in autism. Attention deficit and hyperactivity disorder medications may be effective for counteracting the additional features of hyperactivity and short attention span. Antiepileptic drugs and selective serotonin reuptake inhibitors have shown promising results, but there are no specific indications for them as of yet. With respect to potential drug targets, some clinical features are caused by a dysfunction in neurochemical signaling systems, and thus may improve with selective pharmacological interventions acting on specific abnormal neurobiological pathways. Recent animal studies can be useful models for understanding the common pathogenic pathways leading to autism spectrum disorders (ASDs), and have the potential to offer new biologically focused treatment options. © 2012 The Japanese Society of Child Neurology.</t>
  </si>
  <si>
    <t>10.1016/j.braindev.2012.03.015</t>
  </si>
  <si>
    <t>Bellino, S.; Rinaldi, C.; Bozzatello, P.; Bogetto, F.</t>
  </si>
  <si>
    <t>Pharmacotherapy of borderline personality disorder: A systematic review</t>
  </si>
  <si>
    <t>Curr. Med. Chem.</t>
  </si>
  <si>
    <t>Borderline Personality Disorder (BPD) is a common disorder in psychiatric practice and drugs are widely used in its treatment, targeting symptom clusters, such as affective dysregulation, impulsive-behavioural dyscontrol, and cognitive-perceptual symptoms. In last period, a growing number of studies on pharmacological treatment of BPD have been performed, but different proposals of treatment guidelines are not completely in accordance on drug indications for BPD patients. This article reviews double-blind randomized controlled trials comparing active drugs versus placebo and drugs versus drugs, published between 1990 and 2010 and focused on the treatment of borderline personality disorder. Different classes of psychoactive agents, such as antipsychotics, mood stabilizers, antidepressants, and dietary supplementation were tested in BPD patients. More recent evidences suggest that mood stabilizers (topiramate, valproate and lamotrigine), second generation antipsychotics (olanzapine and aripiprazole) and omega-3 fatty acids can be useful to treat affective symptoms and impulsive-behavioural dyscontrol in BPD patients. Moreover, antipsychotics significantly improve cognitive symptoms in patients with BPD. SSRIs were found effective in decreasing severity of depressed mood, anxiety and anger, mainly in subjects with a concomitant affective disorder. Effects of antidepressants on impulsive behaviours are uncertain. Further studies are needed to improve methods of trials and confirm these findings. © 2011 Bentham Science Publishers Ltd.</t>
  </si>
  <si>
    <t>10.2174/092986711796504682</t>
  </si>
  <si>
    <t>Moreno, C.; Roche, A.M.; Greenhill, L.L.</t>
  </si>
  <si>
    <t>Pharmacotherapy of Child and Adolescent Depression</t>
  </si>
  <si>
    <t>Pediatric depression is a prevalent and recurrent condition that persists into adulthood and carries significant impairment, morbidity, and risk of mortality. Among children and adolescents, depression remains largely understudied, unrecognized, and untreated. The study of the efficacy of SSRIs and newer antidepressants in this age group is in a relatively early stage. Fluoxetine is the only compound for which there is agreement in the evidence of efficacy and the only antidepressant approved to treat depressed minors. Evidence for other antidepressants is less conclusive, although promising data exist for citalopram and paroxetine. The small number of studies conducted has yet to provide conclusive results about the efficacy of SSRIs as a group and says even less about newer antidepressants. Marked differences in primary outcomes among studies, heterogeneity in definition and methods used to elicit adverse events, and lack of availability of unpublished data further hinder the process of choosing the best treatment for each particular clinical situation. Even less can be concluded with regard to efficacious maintenance treatments in depressed children and adolescents. Long-term care of pediatric depression remains largely uncharted and in need of exploration. Currently, the US FDA recommends more frequent visits in the early stage of treatment. Caregivers and clinicians should look for any unusual changes in behavior, worsening of depressive symptoms, and suicidality upon initial treatment and at times of dosage change [41]. Although these recommendations are not evidence based, a significant, although small, signal of suicidality in pediatric antidepressant trials raises ethical concerns about their use in children and adolescents and warrants close supervision of youngsters treated with antidepressant medications. Depression is one of the strongest predictors of suicide-related events and one of the common features of completed suicides, however. If, as suggested by epidemiologic data, the increase in use of antidepressants has been a determining factor in the decrease in the rate of suicides among adolescents, change in prescription practices and decline in the number of prescribed antidepressants could place a significant proportion of depressed youth in danger and have serious public health consequences. Research in this area is urgently needed. Clinicians who treat depressed youth are in need of efficacious and safe treatment alternatives to offer to their patients. © 2006 Elsevier Inc. All rights reserved.</t>
  </si>
  <si>
    <t>10.1016/j.chc.2006.05.006</t>
  </si>
  <si>
    <t>Rickels, K.; Rynn, M.</t>
  </si>
  <si>
    <t>Pharmacotherapy of generalized anxiety disorder</t>
  </si>
  <si>
    <t>Less than one third of people afflicted with generalized anxiety disorder (GAD) experience spontaneous remission, and the symptoms of GAD wax and wane throughout a person's life. The burden of GAD may be reduced with psychopharmacologic therapy. The medications with the most evidence of efficacy in GAD are the benzodiazepines, including a new long-acting formulation of alprazolam. These drugs have a low incidence of side effects but may cause physical dependence, withdrawal, and sedation. Antidepressants are also efficacious in GAD but act less quickly than benzodiazepines. Tricyclic antidepressants such as imipramine may substantially reduce symptoms of anxiety but are not considered a first-line therapy because of their side effects spectrum. The extended-release formulation of venlafaxine and selective serotonin reuptake inhibitors such as paroxetine and sertraline are also efficacious in GAD. While their association with sexual dysfunction may be intolerable for some adults, these drugs may be more appropriate than the benzodiazepines because their chronic use does not lead to dependence. Buspirone also significantly reduces symptoms of GAD and is associated with less sexual dysfunction than SSRIs and less sedation than benzodiazepines. Combining antidepressant and benzodiazepine therapy or medication treatment and psychotherapy may lead to an increase in improvement in patients not responding to 1 treatment approach alone. The most effective treatment for managing the recurrent symptoms of this chronic disorder will remain unknown until more long-term studies using both drug and nondrug therapies are conducted. Remission rates are still only about 40%, signifying the need for improved treatment interventions.</t>
  </si>
  <si>
    <t>Lois, K.; Kumar, S.</t>
  </si>
  <si>
    <t>Pharmacotherapy of obesity</t>
  </si>
  <si>
    <t>Obesity is a major health problem with significant comorbidities. Its prevalence has dramatically increased over the last few decades, so that it is considered an international epidemic. Large epidemiologic studies have clearly associated obesity with cardiovascular disease and side effects in almost every organ system, so thatt.he need for treatment appears to be imperative, Several short- and, recently, long-term anti-obesity drugs have been evaluated, but so far there is no 'magic pill' that could permanently cure or control obesity, although a number produce significant health benefits from a medical point of view. Orlistat, sibutramine and rimonabant are the most widely used anti-obesity drugs in clinical practice, while new, much more promising ones will be in the market in the following few years. © 2008 Future Medicine Ltd.</t>
  </si>
  <si>
    <t>10.2217/14750708.5.2.223</t>
  </si>
  <si>
    <t>Owens, J.A.</t>
  </si>
  <si>
    <t>Pharmacotherapy of pediatric insomnia</t>
  </si>
  <si>
    <t>10.1097/CHI.0b013e3181930639</t>
  </si>
  <si>
    <t>Lenaerts, M.E.</t>
  </si>
  <si>
    <t>Pharmacotherapy of tension-type headache (TTH)</t>
  </si>
  <si>
    <t>Background: Tension-type headache (TTH) is a highly prevalent condition, yet it requires less medical attention than migraine, mostly because the pain and disability burden are milder. Methods: Proper diagnosis is a paramount step in therapeutic adequacy. It comes from careful history, thorough physical examination and use of ancillary investigations when appropriate to rule out underlying causes of secondary headaches that could mimic TTH, as there is no biological marker for the condition. Results: Research in TTH is insufficient. Thus, pathophysiologic understanding and therapeutic innovations are lagging. In that context, the clinicians should not be surprised by the paucity of pharmacotherapeutic options. Conclusion: In this article, we review the existing literature on medications and make practical recommendations based on the evidence of their efficacy. We review both abortive and prophylactic medications (such as tricyclic antidepressants and non-steroidal anti-inflammatory drugs, respectively). Both are used for chronic TTH and abortive medications only for infrequent episodic TTH (ETTH). As far as frequent ETTH, abortive medications are used and prophylactic medications often but not systematically. We comment and advise on general therapeutic principles of TTH management. © 2009 Informa UK Ltd. All rights reserved.</t>
  </si>
  <si>
    <t>10.1517/14656560902942046</t>
  </si>
  <si>
    <t>Kenna, G.A.; McGeary, J.E.; Swift, R.M.</t>
  </si>
  <si>
    <t>Pharmacotherapy, pharmacogenomics, and the future of alcohol dependence treatment, part 2</t>
  </si>
  <si>
    <t>Purpose. The neurobiological basis of alcohol dependence, established pharmacotherapies for alcohol dependence, pharmacotherapies under investigation, and obstacles to treatment are discussed. Summary. Alcohol binds to hydrophobic pockets of proteins, changing their three-dimensional structure and their function. Proteins that are particularly sensitive to alcohol include ion channels, neurotransmitter receptors, and enzymes involved in signal transduction. Established pharmacologic treatments, notably disulfiram and naltrexone, combined with behavioral therapies, may reduce the amount of drinking, the risk of relapse, the number of days of drinking, and craving in some alcohol-dependent individuals. For many patients, however, these treatments are not effective. Recent advances in molecular and behavior genetics are guiding the development of new drugs; these efforts seek to identify pharmacologic pathways relevant to alcohol dependence and to more effectively match treatments to individuals according to their genetic characteristics. Efficacy and safety concerns for acamprosate have been satisfied; the drug was recently released for marketing in the United States. Medications such as sertraline, ondansetron, topiramate, and aripiprazole represent novel lines of research and are currently being tested for use in the treatment of alcoholism. Even with more efficacious medications, however, a transformation must occur in how alcoholism treatment is viewed, not only by the public but also by clinicians. Conclusion. In addition to existing drug treatments for alcohol dependence, many other medications are under investigation, particularly for specific types of alcoholism. Pharmacogenomics is expected to play an important role in this research effort.</t>
  </si>
  <si>
    <t>10.1093/ajhp/61.22.2380</t>
  </si>
  <si>
    <t>Grunvald, E.; DeConde, J.</t>
  </si>
  <si>
    <t>Phentermine–topiramate extended release for the dual treatment of obesity and sleep-related eating disorder: a case report</t>
  </si>
  <si>
    <t>Background: Obesity and eating disorders can present together, and pose diagnostic and therapeutic challenges to the clinician. Generally, lifestyle interventions alone for the treatment of obesity have modest long-term effectiveness. Phentermine–topiramate extended release is a relatively new medication approved for weight reduction. Sleep-related eating disorder is a rare condition that is often underdiagnosed. Both conditions are chronic and require long-term management. There is no definitive treatment for sleep-related eating disorder, and therapeutic options are based on case reports. Case presentation: A 35-year-old Caucasian male with a body mass index of 41.7 kg/m2 presented for obesity treatment. History revealed nocturnal episodes of hyperphagia associated with amnesia of overeating and other features of sleep-related eating disorder. Treatment was initiated with phentermine–topiramate extended release. Five months later he lost 5% of his body weight and demonstrated resolution of sleep-related eating disorder behaviors. He reported no adverse side effects. Upon self-discontinuation of the medication, his eating disorder recurred. Conclusions: Clinicians intending to help patients reduce body weight should screen for nocturnal eating and other eating disorders. Sleep-related eating disorder can be associated with significant morbidity and excess weight. Patients report adverse effects on quality of life as a result. Phentermine–topiramate extended release may be a good therapeutic option for patients presenting with comorbid obesity and sleep-related eating disorder. More research is needed to explore the efficacy and safety in this patient population. © 2022, The Author(s).</t>
  </si>
  <si>
    <t>10.1186/s13256-021-03250-1</t>
  </si>
  <si>
    <t>Peters, W.R.; MacMurry, J.P.; Walker, J.; Giese Jr., R.J.; Comings, D.E.</t>
  </si>
  <si>
    <t>Phenylethanolamine N-methyltransferase G-148A genetic variant and weight loss in obese women</t>
  </si>
  <si>
    <t>Objective: To understand the impact of the phenylethanolamine N-methyltransferase (PNMT) G-148A gene and nutritional variables on weight loss in obese women. Research Methods and Procedures: One hundred forty-nine women, ages 45 to 65 with a body mass index of &gt;30 kg/m2, participated in a 6-month, open-label intervention that included sibutramine (15 mg/d) and a monthly health-education class. Anthropometric measurements, vital signs, food frequency, exercise log, medication compliance, and psychological and sociological questionnaires were completed each month. Genetic polymorphisms of PNMT were determined. Results: Univariate analysis of G/G, G/A, and A/A genotypes against fertiles of percentage of weight loss were significant at 3 but not at 6 months (Pearson χ2: p &lt; 0.006; homozygous/heterozygosity: p &lt; 0.002, p &lt; 0.253, and p &lt; 0.122, respectively). A regression model that included the PNMT genetic variation and certain nutrition and exercise variables demonstrated that only the PNMT gene (β = 0.360, SE 0.585, and p = 0.003) was statistically significant at 6 months, and the total calories (β = -0.925, SE = 0.004, and p = 0.009), fiber intake (β = 0.621, SE = 0.124, and p = 0.000), and PNMT (β = 0.262, SE = 1.415, and p = 0.024) were significant. Discussion: The homozygosity/heterozygosity of the PNMT gene was highly predictive of significant weight loss with sibutramine during the first 3 months, which highlights the need for specific pharmacotherapy. The early weight-loss success of those subjects who were homozygous for PNMT may have motivated and selected those that would make further dietary changes, which then augmented their final weight loss. Copyright © 2003 NAASO.</t>
  </si>
  <si>
    <t>10.1038/oby.2003.56</t>
  </si>
  <si>
    <t>Laughlin, M.R.; Osganian, S.K.; Yanovski, S.Z.; Lynch, C.J.</t>
  </si>
  <si>
    <t>Physiology of the Weight-Reduced State: A Report from a National Institute of Diabetes and Digestive and Kidney Diseases Workshop</t>
  </si>
  <si>
    <t>Preventing regain of lost weight is the most difficult challenge in the treatment of obesity. The National Institute of Diabetes and Digestive and Kidney Diseases convened a workshop, “The Physiology of the Weight-Reduced State,” on June 3 to 4, 2019, in order to explore the physiologic mechanisms of appetitive and metabolic adaptation that take place in the weight-reduced state and counter an individual’s efforts to maintain reduced weight following weight loss. © 2021 The Obesity Society.</t>
  </si>
  <si>
    <t>10.1002/oby.23079</t>
  </si>
  <si>
    <t>Point-Counter-Point: Psychotherapy in the Age of Pharmacology</t>
  </si>
  <si>
    <t>The long-held view that medicine or therapy is an "art" is quickly becoming obsolete. To procure referrals and reimbursement, clinicians are being forced to be accountable (ie, use empirically supported, effective, reproducible, and efficient treatment interventions) by insurance companies, professional credentialing bodies, and their consumers. This article focuses on reviews of treatment interventions by scholars, researchers, clinicians, and study groups who have examined multiple databases of published studies and ongoing treatment protocols. Behavioral and cognitive-behavioral therapies were most often identified as well-established treatments for specific mental and behavioral health disorders in children and adolescents. Psychotherapy alone or in conjunction with pharmacotherapy can be powerful tools in helping youth manage or eliminate negative outcomes of mental and behavioral disorders. © 2011 Elsevier Inc.</t>
  </si>
  <si>
    <t>10.1016/j.pcl.2010.10.012</t>
  </si>
  <si>
    <t>Psychotherapy review</t>
  </si>
  <si>
    <t>Karila, L.; Lafaye, G.; Reynaud, M.</t>
  </si>
  <si>
    <t>Poppers dependence: The mask behind hypersexuality</t>
  </si>
  <si>
    <t>Presse Medicale</t>
  </si>
  <si>
    <t>10.1016/j.lpm.2011.05.003</t>
  </si>
  <si>
    <t xml:space="preserve">Sexuality </t>
  </si>
  <si>
    <t>Raynor, H.A.; Champagne, C.M.</t>
  </si>
  <si>
    <t>Position of the Academy of Nutrition and Dietetics: Interventions for the Treatment of Overweight and Obesity in Adults</t>
  </si>
  <si>
    <t>It is the position of the Academy of Nutrition and Dietetics that successful treatment of overweight and obesity in adults requires adoption and maintenance of lifestyle behaviors contributing to both dietary intake and physical activity. These behaviors are influenced by many factors; therefore, interventions incorporating more than one level of the socioecological model and addressing several key factors in each level may be more successful than interventions targeting any one level and factor alone. Registered dietitian nutritionists, as part of a multidisciplinary team, need to be current and skilled in weight management to effectively assist and lead efforts that can reduce the obesity epidemic. Using the Academy of Nutrition and Dietetics' Evidence Analysis Process and Evidence Analysis Library, this position paper presents the current data and recommendations for the treatment of overweight and obesity in adults. Evidence on intrapersonal influences, such as dietary approaches, lifestyle intervention, pharmacotherapy, and surgery, is provided. Factors related to treatment, such as intensity of treatment and technology, are reviewed. Community-level interventions that strengthen existing community assets and capacity and public policy to create environments that support healthy energy balance behaviors are also discussed. © 2016 Academy of Nutrition and Dietetics.</t>
  </si>
  <si>
    <t>10.1016/j.jand.2015.10.031</t>
  </si>
  <si>
    <t>Jagadheesan, K.; Muirhead, D.</t>
  </si>
  <si>
    <t>Possible manic potential of buprenorphine [2]</t>
  </si>
  <si>
    <t>10.1111/j.1440-1614.2004.01411.x</t>
  </si>
  <si>
    <t>Philip, A.; Thakur, R.</t>
  </si>
  <si>
    <t>Post herpetic neuralgia</t>
  </si>
  <si>
    <t>Journal of Palliative Medicine</t>
  </si>
  <si>
    <t>Background: During the past decade, important advances have been made in understanding the epidemiology, pathogenesis, prevention and treatment of Post herpetic neuralgia pain as well as treatment of other neuropathic pain conditions. PHN is accepted as a model for management and clinical trials of neuropathic pain of less clear etiologies. In palliative medicine, where the etiology of pain may be nociceptive, neuropathic, or mixed, it is frequently to the research on PHN that we turn in order to extrapolate the data to the patients at hand. Objective: To review and summarize what is known about epidemiology, pathogenesis, clinical features and prevention strategies for Post herpetic Neuralgia. Discuss the available including the most recent therapeutic options as regards to their mechanism of action, efficacy, safety and tolerability in an attempt to explain the rationale for their use. Conclusion: A multidisciplinary and integrative approach has the best chance of success in the management of patients with PHN pain, a problem that can be often frustrating to the patient and challenging to the clinician. Prevention strategies for PHN include administration of zoster vaccine, treatment with antiviral therapy within 72 hours of rash onset and aggressive pain control. First and second line pharmacotherapy include anticonvulsants, antidepressants, topical lidocaine, high dose capsaicin, and opioids either used individually or in combination. Interventional techniques play a limited role in the management of PHN although some data indicate that Intrathecal methylprednisolone and spinal cord stimulation may be effective. © 2011 Mary Ann Liebert, Inc.</t>
  </si>
  <si>
    <t>10.1089/jpm.2011.9685</t>
  </si>
  <si>
    <t>Linden, M.</t>
  </si>
  <si>
    <t>Posttraumatic embitterment disorder</t>
  </si>
  <si>
    <t>Background: Adjustment and reactive disorders are a heterogeneous group of mental disorders. Diagnostic criteria are vague and scientific research is limited despite the fact that these disorders play a major role in clinical practice. Methods: The 'posttraumatic embitterment disorder' (PTED) is introduced as a new concept for a subgroup of adjustment disorders. A case vignette and diagnostic criteria are presented. Results: Core criteria of PTED are: (1) a single exceptional negative life event precipitates the onset of the illness; (2) the present negative state developped in the direct context of this event; (3) the emotional response is embitterment and feelings of injustice; (4) repeated intrusive memories of the event; (5) emotional modulation is unimpaired, patients can even smile when engaged in thoughts of revenge, and (6) no obvious other mental disorder that can explain the reaction. Additional symptoms are feelings of helplessness, self-blame, rejection of help, suicidal ideation, dysphoria, aggression, down-heartedness, seemingly melancholic depression, unspecific somatic complaints, loss of appetite, sleep disturbances, pain, phobic symptoms in respect to the place or to persons related to the event, reduced drive. Duration is longer than 3 months. Performance in daily activities and roles is impaired. Conclusions: PTED is a frequent disorder. The diagnosis of PTED can lead to specific therapeutic interventions. PTED can be discriminated from PTSD, depression, anxiety disorders, and other adjustment disorders. Copyright © 2003 S. Karger AG, Basel.</t>
  </si>
  <si>
    <t>10.1159/000070783</t>
  </si>
  <si>
    <t>Trauma</t>
  </si>
  <si>
    <t>Lenaerts, M.E.; Couch Jr., J.R.</t>
  </si>
  <si>
    <t>Posttraumatic headache</t>
  </si>
  <si>
    <t>Posttraumatic headache (PTH) is divided into acute and chronic groups whose management and prognosis are clearly different. Although IHS criteria stipulate that PTH should have an onset within 2 weeks of the trauma, it has been observed that a headache linked to the trauma can start later. PTH can be clinically divided into the following groups: migraine-like headache, tension-type-like headache, cluster-like headache, cervicogenic-like headache, and others. Based on these clinical distinctions, therapy can be administered accordingly. However, the distinction is relative and numerous clinical features may be common to all. There seems to be a weak inverse relationship between the severity of the head trauma and the occurrence of a PTH, especially chronic. A holistic approach is not only useful but it is necessary for a therapeutic success. Early and aggressive treatment and empathy are essential to the patient's improvement. Prompt recognition and treatment of laceration, peripheral nociceptive sources such as cervical joint displacement, vascular factors, may diminish chronicity. Neuromodulation of pain with prophylactic agents is recommended early. Although it is less necessary for the acute PTH, it will be crucial for the chronic form and should be initiated no later than 2 months cut-off time between acute and chronic PTH. Recognition and treatment of psychiatric factors such as depression and anxiety will lessen the risk of chronicity. Analgesic rebound-withdrawal headache commonly is seen in chronic PTH. This must be corrected rapidly because it can protract the headache and render other inappropriate therapeutic measures inefficient. Copyright © 2004 by Current Science Inc.</t>
  </si>
  <si>
    <t>10.1007/s11940-004-0008-5</t>
  </si>
  <si>
    <t>Goldman, S.J.</t>
  </si>
  <si>
    <t>Practical approaches to psychiatric issues in the orthodontic patient</t>
  </si>
  <si>
    <t>Seminars in Orthodontics</t>
  </si>
  <si>
    <t>Orthodontics requires an extended, complex collaborative effort between the orthodontist, the patient, and the family. This collaboration may be compromised by individual or family psychopathology or developmental issues. This article will review the common problems that may occur with individuals and suggest practical solutions. © 2004 Elsevier Inc. All rights reserved.</t>
  </si>
  <si>
    <t>10.1053/j.sodo.2004.09.006</t>
  </si>
  <si>
    <t>General psychiatry</t>
  </si>
  <si>
    <t>Cristian, A.; Thomas, J.; Nisenbaum, M.; Jeu, L.</t>
  </si>
  <si>
    <t>Practical considerations in the assessment and treatment of pain in adults with physical disabilities</t>
  </si>
  <si>
    <t>Adults aging with physical disabilities experience a variety of pain disorders that affect their functionality and QOL. It is important that clinicians caring for this population be knowledgeable about this common symptom and be able to perform a thorough history and physical examination. In addition, it is imperative to have a good working knowledge of the strengths and limitations of the treatments available.</t>
  </si>
  <si>
    <t>10.1016/j.pmr.2004.06.008</t>
  </si>
  <si>
    <t>Baumgaertel, A.; Wolraich, M.L.; Tamhne, R.C.</t>
  </si>
  <si>
    <t>Practice guideline for the diagnosis and management of attention deficit hyperactivity disorder</t>
  </si>
  <si>
    <t>Ambulatory Child Health</t>
  </si>
  <si>
    <t>Objective. Attention deficit hyperactivity disorder (ADHD) is a complex diagnosis requiring a comprehensive diagnostic and therapeutic approach. It is the purpose of this article to fill in the missing links between 'meeting the Diagnostic and Statistical Manual of Mental Disorders diagnostic criteria' and treating children with a 'magic bullet' (stimulants) when they present with hyperactivity-impulsivity and/or cognitive disorganization. Comorbidities and complications of ADHD are discussed. Evaluation. The primary care clinician requires input from multiple sources in diagnosing the condition and its comorbidities. This includes parents, patients, educators, psychologists, and speech and language clinicians. Behavior rating scales enhance the pediatric interview and examination, whereas laboratory measures such as Continuous Performance Tests or measurement of activity level do not contribute significant additional diagnostic information. Treatment. Successful treatment rests on a triad of highly individualized pharmacological, behavioral/psychotherapeutic and educational interventions that address the specific needs of the patient. Stimulants are the medication of choice because of their efficacy in the majority of cases, safety, generally mild side effects, and short half-lives. Alternative medications and nontraditional approaches have greater potential for serious complications and/or have not been scientifically validated. Behavioral and educational modifications are necessary in most cases. Currently available prognostic data are discussed.</t>
  </si>
  <si>
    <t>Hughes, J.R.; Fiester, S.; Goldstein, M.; Resnick, M.; Rock, N.; Ziedonis, D.; McIntyre, J.S.; Charles, S.C.; Zarin, D.A.; Pincus, H.A.; Altshuler, K.Z.; Ayres, W.H.; Bittker, T.; Blinder, B.; Clayton, P.J.; Cook, I.; Dickstein, L.; Egger, H.; Flamm, G.</t>
  </si>
  <si>
    <t>Practice guideline for the treatment of patients with nicotine dependence</t>
  </si>
  <si>
    <t>The following executive summary is not intended to stand by itself. The treatment of smoking cessation requires the consideration of many factors and cannot be adequately reviewed in a brief summary. The reader is encouraged to consult the relevant portions of the guideline when specific treatment recommendations are sought. Recommended psychiatric management strategies that all smokers should receive are listed in table 7 (see page 7). Table 8 lists the recommended treatments and their ratings (see page 7). There are a number of promising treatments for nicotine dependence that may be recommended based on individual circumstances. These include intensive behavior therapy [III], educational/supportive groups [III], exercise [III], hypnosis [III], anorectics [III], antidepressants [III], buspirone [III], higher than-normal dose transdermal nicotine [III], mecamylamine [III], nicotine inhaler [III], and sensory replacement [III]. Treatments that cannot be recommended at this time for the treatment of nicotine dependence (either because data indicating lack of efficacy or lack of sufficient evidence supporting efficacy) include: contingency contracting, cue exposure, hospitalization, nicotine fading, physiological feedback, relaxation, 12- step therapy, ACTH, acupuncture, anticholinergics, benzodiazepines, β blockers, glucose, homeopathics, lobeline, naltrexone, nutritional aids, reduction devices, silver nitrate, sodium bicarbonate, and stimulants. Psychiatrists should assess the smoking status of all their patients on a regular basis. If the patient is a smoker, the psychiatrist discusses interest in quitting and gives explicit advice to motivate the patient to stop smoking, including a personalized reason the patient should stop [I]. When possible, advice may come from multiple sources in addition to the psychiatrist; e.g., from other physicians, nurses, social workers, etc. [I]. Written materials may be used as well as face-to-face interventions [II]. Since many psychiatric patients are not ready to quit, the goal of advice will often be to motivate patients to contemplate cessation by reviewing the benefits of quitting, discussing barriers to quitting, and offering support and treatment [III]. If the patient is interested in stopping smoking, a quit date should be elicited, treatment prescribed, and follow-up arranged [II]. The minimal initial treatment for those who wish to quit includes written materials, brief counseling, and follow-up visit or call 1-3 days after the quit date [II]. If the patient has failed serious attempts without formal treatment, failed with nonpharmacological therapies, had serious withdrawal symptoms, or appears highly nicotine dependent, transdermal nicotine is recommended [I]. If the patient prefers or if ad-lib dosing is needed, nicotine gum can be used instead of transdermal nicotine [I]. If used alone, nicotine gum is to be taken on an every-hour basis [I]. If the patient is a highly nicotine-dependent or heavy smoker, higher-dose nicotine gum should be used [I]. Nicotine gum can also be used on an ad-lib basis to supplement transdermal nicotine therapy [II]. If the patient has had trouble stopping smoking for nonwithdrawal reasons (e.g., due to skills deficits), he or she is a candidate for multicomponent behavior therapy [I]. The more effective components of behavior therapy appear to be skills training/relapse prevention; rapid smoking, in which patients inhale cigarette smoke every few seconds; and stimulus control strategies [III]. Some smokers also appear to benefit from group support [III]. Combined behavior therapy and nicotine replacement improves outcome over either treatment alone and is recommended when available and acceptable to the patient [I]; however, attending behavior therapy should not be prerequisite to receiving nicotine replacement therapy [I]. For the smoker who has failed adequate treatment, as described previously, and who is interested in making another attempt to stop smoking, the psychiatrist should assess the adequacy of prior treatments and evaluate the patient for ongoing or residual alcohol, drug, or psychiatric problems that need treatment [II]. If the patient has previously failed an adequate trial of transdermal nicotine and relapse appeared to be withdrawal related, three options are reasonable: a) ad-lib nicotine gum added to transdermal nicotine [II], b) oral or transdermal clonidine [II], or c) nicotine nasal spray [II]. If relapse was due to reasons other than withdrawal (e.g., stress), multicomponent behavior therapy should be considered [I]. If the patient has previously attended such therapy, more intensive individual behavior therapy (e.g., 1-2 times/week for 2-3 weeks) should be considered [III]. Psychiatric and general medical patients who smoke and are on smoke- free wards should receive clear instructions about the no smoking policy, advice to stop smoking, and education about the symptoms and time course of nicotine withdrawal [III]. Those patients who wish to use the smoke free ward to initiate a stop smoking attempt may receive the therapies outlined previously [I]. Patients who do not wish to stop smoking permanently and who evidence nicotine withdrawal may be instructed in behavioral strategies to decrease withdrawal symptoms [III] and provided nicotine replacement (patch or gum) [II]. There is a possibility that smoking cessation might modify psychiatric symptoms (see table 6, page 5) such that it interferes with the diagnosis and treatment of psychiatric disorders (8). Cessation can also dramatically alter blood levels of some psychiatric medications (see table 5, page 5) (8) [II].</t>
  </si>
  <si>
    <t>10.1176/ajp.153.10.1</t>
  </si>
  <si>
    <t>Koran, L.M.; Hanna, G.L.; Hollander, E.; Nestadt, G.; Simpson, H.B.</t>
  </si>
  <si>
    <t>Practice guideline for the treatment of patients with obsessive-compulsive disorder work group on obsessive-compulsive disorder</t>
  </si>
  <si>
    <t>Chapman, E.J.; Martino, E.D.; Edwards, Z.; Black, K.; Maddocks, M.; Bennett, M.I.</t>
  </si>
  <si>
    <t>Practice review: Evidence-based and effective management of fatigue in patients with advanced cancer</t>
  </si>
  <si>
    <t>Palliative Medicine</t>
  </si>
  <si>
    <t>Background: Fatigue affects most patients living with advanced cancer and is a symptom that healthcare professionals can find difficult to manage. Aim: To provide healthcare professionals with a pragmatic overview of approaches to management of fatigue in patients with advanced cancer that are commonly recommended by guidelines and to evaluate evidence underpinning them. Design: Scoping review methodology was used to determine the strength of evidence supporting use of interventions recommended in management of fatigue in patients with advanced cancer. Data sources: National or international guidelines were examined if they described the management of fatigue in adult cancer patients and were written within the last 6 years (2015–2021) in English. The Cochrane Database of Systematic Reviews (January 2011–December 2021) was searched for ‘cancer’ AND ‘fatigue’ in title, abstract or keywords. A PubMed search was also made. Results: Evidence indicates physical exercise interventions are effective and patients may benefit from energy conservation tactics. Evidence does not support use of psychostimulants such as methylphenidate. Limited data were found on efficacy of corticosteroids, psychological interventions, nutritional intervention, sleep optimization or complementary therapies for management of fatigue in advanced cancer. Conclusion: We recommend regular assessment, review and acknowledgement of the impact of fatigue. Exercise and energy conservation should be considered. Pharmacological interventions are not endorsed as a routine approach. Many interventions currently recommended by guidelines are not supported by a robust evidence base and further research on their efficacy is required. © The Author(s) 2021.</t>
  </si>
  <si>
    <t>10.1177/02692163211046754</t>
  </si>
  <si>
    <t>Bossert, S.; Schmölz, U.; Wiegand, M.; Junker, M.; Krieg, J.-C.</t>
  </si>
  <si>
    <t>Predictors of short-term treatment outcome in bulimia nervosa inpatients</t>
  </si>
  <si>
    <t>Recent studies, mostly performed on bulimic outpatients, did not find consistent predictors of treatment outcome in bulimia nervosa. This is the first study to investigate anamnestic and clinical factors predictive of the short-term outcome of hospital treatment in 31 female bulimia nervosa patients with a mean age of 22.9 yr. Treatment outcome was assessed by several self-rating instruments measuring different features of the specific and unspecific physchopathology of bulimia nervosa. The most relevant predictors of the outcome of the 8-week hospital treatment were duration of previous inpatient treatments for bulimia, the intensity of anorexic tendency and the pretreatment level of depression. The majority of predictors tested did not show a strong relationship to treatment outome. The findings are discussed in relation to results of other studies as well as to possible implications for treatment and research. © 1992.</t>
  </si>
  <si>
    <t>10.1016/0005-7967(92)90143-5</t>
  </si>
  <si>
    <t>Herpertz-Dahlmann, B.; Hebebrand, J.</t>
  </si>
  <si>
    <t>Preface</t>
  </si>
  <si>
    <t>10.1016/j.chc.2008.09.001</t>
  </si>
  <si>
    <t>No mention of anorexia nervosa or CBT in title, no abstract</t>
  </si>
  <si>
    <t>Salamat, S.; Ismail, K.M.K.; O' Brien, S.</t>
  </si>
  <si>
    <t>Premenstrual syndrome</t>
  </si>
  <si>
    <t>Obstetrics, Gynaecology and Reproductive Medicine</t>
  </si>
  <si>
    <t>Premenstrual syndrome (PMS) is a serious condition that is still poorly understood and accepted. It is a psychological and somatic disorder of unknown aetiology. It is quoted that 95% of women suffer from premenstrual symptoms and 5% of these suffer from PMS. Symptoms of PMS must arise in the luteal phase of a woman's cycle, be relieved by menstruation, and be recurrent and severe enough to have a major impact on normal functioning. There are no tests to diagnose PMS; instead, a careful history must be taken, ruling out differentials. However, the diagnosis should be made following prospective symptom rating using validated tools. Several treatment options have been suggested for PMS, including behavioural therapies, committing to a regular exercise programme, simple dietary alterations, and pharmacological and surgical interventions. However, the most effective treatments tend to fall into one of two categories: suppressing ovulation or correcting a speculated neuroendocrine anomaly. © 2007 Elsevier Ltd. All rights reserved.</t>
  </si>
  <si>
    <t>10.1016/j.ogrm.2007.11.006</t>
  </si>
  <si>
    <t>Sonuga-Barke, E.J.S.; Daley, D.; Thompson, M.; Swanson, J.</t>
  </si>
  <si>
    <t>Preschool ADHD: Exploring uncertainties in diagnostic validity and utility, and treatment efficacy and safety</t>
  </si>
  <si>
    <t>The current scientific and clinical status of preschool attention deficit hyperactivity disorder and its management is reviewed. Recent clinical and neuropsychological research supporting the utility of the construct will be presented along with a critical analysis of diagnostic issues. The published literature on treatment efficacy (both pharmacological and nonpharmacological) will be reviewed with a special focus on the issue of the safety and side effects of psycho-stimulants. The need for early identification and preventative intervention is indicated but caution should be employed in the use of psychostimulants with this age group.</t>
  </si>
  <si>
    <t>10.1586/14737175.3.4.465</t>
  </si>
  <si>
    <t>Lepe-Salazar, F.</t>
  </si>
  <si>
    <t>Preventing anorexia nervosa through Cognitive-Behavioral feedback in an affective game</t>
  </si>
  <si>
    <t>Int. Conf. E-Health Netw., Appl. Serv., HealthCom</t>
  </si>
  <si>
    <t>As experts point out, the number of technological systems that deal with mental disorders or that try to prevent them is reduced. To solve those issues we modeled the prevention of mental disorders from a social, medical and technological perspective. We found that one way to prevent a disorder is by addressing its cognitive-behavioral components. Therefore, we decided to follow guidelines from the Cognitive-Behavioral Therapy (CBT). And with this information we developed an affective game to prevent anorexia nervosa in young students. Our game uses Love Coins, a cognitive-behavioral reward system inspired by CBT and emotional feedback from affective games, to estimate the players' performance and compliance with health recommendations. In this work we present our conceptual design, results from a pilot study, the limitations of our scope and future work aimed at developing a framework of use. © 2015 IEEE.</t>
  </si>
  <si>
    <t>10.1109/HealthCom.2015.7454529</t>
  </si>
  <si>
    <t>Preventative therapy - therefore not diagnosed</t>
  </si>
  <si>
    <t>Ohlmer, R.; Jacobi, C.; Taylor, C.B.</t>
  </si>
  <si>
    <t>Preventing symptom progression in women at risk for an: Results of a pilot study</t>
  </si>
  <si>
    <t>Objective: Despite the need, no targeted (indicated) prevention programs for women at risk for anorexia nervosa (AN) or with restrictive eating and normal body weight are available. Therefore, our aim was to develop a prevention program specific for these risk groups and to assess its feasibility and effectiveness in a pilot study. Methods: Thirty-six women selected by high weight and shape concerns, low BMI and/or high restrained eating participated in a 10-week Internet-based cognitive-behavioural prevention program for AN. Results: Feasibility, adherence and acceptance were assessed at post-intervention; symptoms of disordered eating and associated psychopathology were assessed at pre-intervention, post-intervention, and at 6-month follow-up. The 32 women who finished the study completed 88% of the sessions. Satisfaction with the program was also high. AN-specific eating and associated psychopathology improved significantly and differentially in the three weight-related subgroups. Conclusions: Overall, the results of this pilot study are promising. The efficacy of this indicated preventive intervention should be tested in a larger randomized controlled trial. © 2013 John Wiley &amp; Sons, Ltd and Eating Disorders Association.</t>
  </si>
  <si>
    <t>10.1002/erv.2225</t>
  </si>
  <si>
    <t>Silberstein, S.D.; Freitag, F.G.</t>
  </si>
  <si>
    <t>Preventive treatment of migraine</t>
  </si>
  <si>
    <t>The effective management of migraine involves the acute treatment of active episodes combined with nonpharmacologic and pharmacologic treatments for the prevention of migraine. The goal of preventive treatment should be to prevent or reduce the frequency of migraine attacks, to improve response to acute medications, to improve patient function, and to reduce disability. This article summarizes the evidence-based guidelines developed by the US Headache Consortium, a group of seven professional specialty associations composed of physicians who are involved in the care of patients with migraine. The guidelines suggest incorporating nonpharmacologic treatments, such as relaxation training, electromyographic biofeedback, and cognitive-behavioral therapy, into the treatment regimen. The guidelines also categorize migraine prophylactic medications as Group 1 through Group 5 based on the quality of scientific efficacy data, drug safety profile, and expert opinion. It is recommended that the choice of prophylactic medication be based on efficacy and safety data, while taking into consideration any comorbid medical conditions that often exist in this patient population. In general, medications should be initiated at a low dose, titrated upward until clinical effect is obtained, and withdrawn when headaches are well controlled.</t>
  </si>
  <si>
    <t>Hollon, M.F.</t>
  </si>
  <si>
    <t>Primary Care Evaluation and Management of Attention Deficit Hyperactivity Disorder in Adults</t>
  </si>
  <si>
    <t>Advanced Studies in Medicine</t>
  </si>
  <si>
    <t>Increasingly, primary care physicians who care for adults are evaluating and managing patients with attention deficit hyperactivity disorder (ADHD), one of the most recognized genetic psychiatric conditions. Because the disorder, by definition, always begins in childhood, understanding its natural history is critical to understanding the disorder in adults. Persistence into adulthood is often accompanied by other psychiatric comorbidities. Ruling out ADHD in adulthood can be easy, but diagnosing the disorder when it has gone unrecognized in childhood is more difficult. Small studies have demonstrated a number of effective pharmacologic therapies for ADHD in adults. This article summarizes the natural history of ADHD and the strategies for evaluating the disorder in adults. It also reviews current therapy for adults.</t>
  </si>
  <si>
    <t>Gwee, K.-A.; Ghosha, U.C.; Gonlachanvit, S.; Chua, A.S.B.; Myung, S.-J.; Rajindrajith, S.; Patcharatrakul, T.; Choi, M.-G.; Wu, J.C.Y.; Chen, M.-H.; Gong, X.-R.; Lu, C.-L.; Chen, C.-L.; Pratap, N.; Abraham, P.; Hou, X.-H.; Ke, M.; Ricaforte-Campos, J.D.; Syam, A.F.; Abdullah, M.</t>
  </si>
  <si>
    <t>Primary care management of chronic constipation in asia: The anma chronic constipation tool</t>
  </si>
  <si>
    <t>Journal of Neurogastroenterology and Motility</t>
  </si>
  <si>
    <t>Chronic constipation (CC) may impact on quality of life. There is substantial patient dissatisfaction; possible reasons are failure to recognize underlying constipation, inappropriate dietary advice and inadequate treatment. The aim of these practical guidelines intended for primary care physicians, and which are based on Asian perspectives, is to provide an approach to CC that is relevant to the existing health-care infrastructure. Physicians should not rely on infrequent bowel movements to diagnose CC as many patients have one or more bowel movement a day. More commonly, patients present with hard stool, straining, incomplete feeling, bloating and other dyspeptic symptoms. Physicians should consider CC in these situations and when patients are found to use laxative containing supplements. In the absence of alarm features physicians may start with a 2-4 week therapeutic trial of available pharmacological agents including osmotic, stimulant and enterokinetic agents. Where safe to do so, physicians should consider regular (as opposed to on demand dosing), combination treatment and continuous treatment for at least 4 weeks. If patients do not achieve satisfactory response, they should be referred to tertiary centers for physiological evaluation of colonic transit and pelvic floor function. Surgical referral is a last resort, which should be considered only after a thorough physiological and psychological evaluation. © 2013 The Korean Society of Neurogastroenterology and Motility.</t>
  </si>
  <si>
    <t>10.5056/jnm.2013.19.2.149</t>
  </si>
  <si>
    <t>Terry, R.; Dally, L.; Lambroussis, C.</t>
  </si>
  <si>
    <t>Primary care recognition and treatment of methamphetamine use disorder</t>
  </si>
  <si>
    <t>Osteopathic Family Physician</t>
  </si>
  <si>
    <t>Methamphetamine addiction remains one of the most common substance use disorders encountered by physicians and is often unrecognized in the current opioid epidemic. Methamphetamine remains widely available in the United States despite laws designed to limit illicit production. Physical signs of methamphetamine abuse are not always recognized in the primary care setting. The utilization of the Drug Abuse Screening Test (DAST) has helped in identification of drug abusers in this setting. The mainstay of treatment remains cognitive behavioral therapy. Though various medications have been tried, none have gained FDA approval because of lack of proven efficacy. The most promising treatment modality on the horizon appears to be immunotherapy. Treatment, while not necessarily efficacious in the long term, is widely available today. © 2020 by the American College of Osteopathic Family Physicians.</t>
  </si>
  <si>
    <t>10.33181/12022</t>
  </si>
  <si>
    <t>Malhotra, S.; Kushida, C.A.</t>
  </si>
  <si>
    <t>Primary hypersomnias of central origin</t>
  </si>
  <si>
    <t>CONTINUUM Lifelong Learning in Neurology</t>
  </si>
  <si>
    <t>Purpose of Review: This review discusses the various causes of primary hypersomnias with emphasis on clinical recognition, diagnosis, and treatment options.Recent Findings: Narcolepsy is probably the most fascinating syndrome causing excessive daytime sleepiness. With increasing understanding of the hypocretin/orexin pathways and the neurotransmitters that subserve the role of wakefulness and sleep, newer therapeutic modalities with promising results are being investigated and opening new frontiers in the treatment of this rare but devastating disease.Summary: This article reviews the primary hypersomnias of central origin. Where possible, clinical cases that highlight and explain the clinical syndromes are included. Treatment modalities and future directions are also discussed to help the clinician identify and treat the underlying disorder. © 2013 American Academy of Neurology.</t>
  </si>
  <si>
    <t>10.1212/01.CON.0000427212.05930.c4</t>
  </si>
  <si>
    <t>Hypersomnias</t>
  </si>
  <si>
    <t>Crow, S.; Mussell, M.P.; Peterson, C.; Knopke, A.; Mitchell, J.</t>
  </si>
  <si>
    <t>Prior treatment received by patients with bulimia nervosa</t>
  </si>
  <si>
    <t>Objective: This study examined the frequency with which subjects with bulimia nervosa (BN) presenting for treatment or follow-up studies had previously received either adequate pharmacologic treatment or cognitive- behavioral therapy (CBT). Method: Semi-structured telephone screening of individuals who called in response to advertisements about research studies was used to establish diagnoses and to clarify prior pharmacologic and psychotherapeutic treatments for BN. Results: Of 581 women responding, 353 (60.8%) had probable BN. Overall, 61.4% of these subjects had received psychotherapy (96.7%) but rarely CBT (6.9%). Over one haft (63.7%) had received pharmacologic treatment, most commonly with fluoxetine (72.5%). Of those having received any medication treatment, 46,2% were judged to have received at least one adequate trial. Overall, 35.0% of those previously treated had received at least one prior course of adequate pharmacotherapy or CBT for BN. Conclusion: Although efficacious treatments for BN have been established, they have not been received by most individuals presenting for further treatment.</t>
  </si>
  <si>
    <t>10.1002/(SICI)1098-108X(199901)25:1&lt;39::AID-EAT5&gt;3.0.CO;2-W</t>
  </si>
  <si>
    <t>Blouin, J.H.; Carter, J.; Blouin, A.G.; Tener, L.; Schnare‐Hayes, K.; Zuro, C.; Barlow, J.; Perez, E.</t>
  </si>
  <si>
    <t>Prognostic indicators in bulimia nervosa treated with cognitive‐behavioral group therapy</t>
  </si>
  <si>
    <t>Prognostic indicators of short‐term outcome were identified in 69 women with the DSM‐III‐R diagnosis of bulimia nervosa who participated in a weekly 10‐session structured cognitive‐behavioral outpatient group program. Prior to treatment, all subjects completed the computerized Diagnostic Interview Schedule (DIS), the Moos Family Environment Scale (FES), the Diagnostic Survey for Eating Disorders (DSED), the Beck Depression Inventory (BDI), the Hopkins Symptom Checklist, Revised (SCL‐90‐R), the Bulimic Cognitive Distortions Scale (BCDS), the Eating Disorders Inventory (EDI), and the Bulimic Symptoms Checklist (BSCL). The latter three scales were readministered on completion of the 10‐week group. Symptom improvement was assessed by examining percentage reduction in binge frequency, purge frequency, and summed scores for the EDI subscales Bulimia, Drive for Thinness, and Body Dissatisfaction. The only significant predictor of improvement in binge frequency and bulimic cognitions was family environment. Conflicted, controlling, and overorganized family environments appear to impede both reductions in binge frequency and changes in bulimic cognitions. Reduction in vomit frequency was associated with weight history and with laxative or diuretic use. The implications for planning psychotherapeutic interventions in bulimia nervosa are discussed. © 1994 bylohn Wiley &amp; Sons, Inc. Copyright © 1994 Wiley Periodicals, Inc., A Wiley Company</t>
  </si>
  <si>
    <t>10.1002/1098-108X(199403)15:2&lt;113::AID-EAT2260150203&gt;3.0.CO;2-W</t>
  </si>
  <si>
    <t>Brown, S.A.; Upchurch, S.; Anding, R.; Winter, M.; Ramírez, G.</t>
  </si>
  <si>
    <t>Promoting weight loss in type II diabetes</t>
  </si>
  <si>
    <t>Diabetes Care</t>
  </si>
  <si>
    <t>OBJECTIVE - To examine strategies-behavioral therapies, exercise, diet, anorectic drugs, surgery, or a combination of strategies-used for promoting weight loss in people with type II diabetes. RESEARCH DESIGN AND METHODS - Meta-analysis was used to synthesize research of promoting weight loss in this population. Literature search strategies involved reviewing bibliographies, conducting computer searches and surveys of relevant master's degree programs, and contacting representatives of the Centers for Disease Control. The final sample consisted of 89 studies involving 1,800 subjects. Data was extracted on 80 variables characterizing the sample of studies/subjects and on 23 outcome variables, including weight, metabolic control, lipids, and other physiological parameters. RESULTS - Diet alone had the largest statistically significant impact on weight loss (-20 lb) and metabolic control (-2.7% in glycosylated hemoglobin). All diets significantly improved fasting blood sugar. Behavioral programs alone had a statistically significant impact on weight loss (-6.4 lb) and metabolic control (-1.5%) but effects were less than for diet alone. Data from the few exercise studies indicated that weighted average effects for exercise on weight loss (-3.4 lb) and metabolic control (-0.8%) were less than diet alone. Behavioral therapy plus diet plus exercise was associated with statistically significant effect size estimates for weight loss (-8.5 lb) and metabolic control (-1.6%). Diet alone achieved better results. Effects of weight promotion strategies, in general, were smaller in experimental studies and for individuals over age 55. CONCLUSIONS - Dietary strategies are most effective for promoting short- term weight loss in type II diabetes. A number of gaps exist in the extant literature-descriptions of subjects, interventions, or longitudinal outcomes beyond 12 months after intervention.</t>
  </si>
  <si>
    <t>10.2337/diacare.19.6.613</t>
  </si>
  <si>
    <t>Thompson, J.C.; Wood, J.; Feuer, D.</t>
  </si>
  <si>
    <t>Prostate cancer: Palliative care and pain relief</t>
  </si>
  <si>
    <t>British Medical Bulletin</t>
  </si>
  <si>
    <t>Introduction: Metastatic prostate cancer is incurable and causes significant morbidity. The focus of treatment should be on improving quality of life through appropriate oncological treatment and palliative care. The National Institute for Clinical Excellence guidelines for urological cancer recommends palliative care for all patients with prostate cancer, according to need. This paper outlines the principles of modern palliative care in patients with metastatic prostate cancer within the UK. Discussion: We highlight the main physical symptoms encountered in metastatic prostate cancer and their management. We also introduce the UK Department of Health's 'End-of-Life Care Programme'. This initiative intends to improve the lives and deaths of all patients with incurable disease and should be a priority for all health care professionals, within any setting. Conclusion: Clearly, we have addressed the management of metastatic prostate cancer within the UK setting, though any of these government initiatives may provide a resource and framework in other countries. © The Author 2007. Published by Oxford University Press. All rights reserved.</t>
  </si>
  <si>
    <t>10.1093/bmb/ldm018</t>
  </si>
  <si>
    <t>Reiff, C.M.; Richman, E.E.; Nemeroff, C.B.; Carpenter, L.L.; Widge, A.S.; Rodriguez, C.I.; Kalin, N.H.; McDonald, W.M.</t>
  </si>
  <si>
    <t>Psychedelics and psychedelic-assisted psychotherapy</t>
  </si>
  <si>
    <t>Objective: The authors provide an evidenced-based summary of the literature on the clinical application of psychedelic drugs in psychiatric disorders. Methods: Searches of PubMed and PsycINFO via Ovid were conducted for articles in English, in peer-reviewed journals, reportingon "psilocybin," "lysergic acid diethylamide," "LSD," "ayahuasca," "3,4-methylenedioxymethamphetamine," and "MDMA," in human subjects, published between 2007 and July 1, 2019. A total of 1,603 articles were identified and screened. Articles that did not contain the terms "clinical trial," "therapy," or "imaging" in the title or abstract were filtered out. The 161 remaining articles were reviewed by two or more authors. The authors identified 14 articles reporting on well-designed clinical trials investigating the efficacy of lysergic acid diethylamide (LSD), 3,4-methylenedioxymethamphetamine (MDMA), psilocybin, and ayahuasca for the treatment of mood and anxiety disorders, trauma and stress-related disorders, and substancerelated and addictive disorders as well as in end-of-life care. Results: The most significant database exists for MDMA and psilocybin, which have been designated by the U.S. Food and Drug Administration (FDA) as "breakthrough therapies" for posttraumatic stress disorder (PTSD) and treatment-resistant depression, respectively. The research on LSD and ayahuasca is observational, but available evidence suggests that these agents may have therapeutic effects in specific psychiatric disorders. Conclusions: Randomized clinical trials support the efficacy of MDMA in the treatment of PTSD and psilocybin in the treatment of depression and cancer-related anxiety. The research to support the use of LSD and ayahuasca in the treatment of psychiatric disorders is preliminary, although promising. Overall, the database is insufficient for FDA approval of any psychedelic compound for routine clinical use in psychiatric disorders at this time, but continued research on the efficacy of psychedelics for the treatment of psychiatric disorders is warranted. © 2020 American Psychiatric Association. All rights reserved.</t>
  </si>
  <si>
    <t>10.1176/appi.ajp.2019.19010035</t>
  </si>
  <si>
    <t>Psychedelics, also review</t>
  </si>
  <si>
    <t>Jain, A.; Lolak, S.</t>
  </si>
  <si>
    <t>Psychiatric aspects of chronic lung disease</t>
  </si>
  <si>
    <t>Chronic lung diseases continue to be common and cause significant morbidity and mortality. There is a complex interplay between psychiatric issues and pulmonary diseases. This review aims to summarize the recent literature and advances involving psychiatric aspects of lung diseases, including chronic obstructive pulmonary disease, asthma, restrictive lung disease, and cystic fibrosis. The authors include the latest findings in epidemiology, impact, etiology, screening, and management of psychiatric and pulmonary comorbidity. The relationship between mental health and lung disease, as it is between mental health and other physical illnesses, is multifactorial. Further studies continue to clarify issues and treatment guidelines for this comorbidity. © Current Medicine Group, LLC 2009.</t>
  </si>
  <si>
    <t>10.1007/s11920-009-0034-9</t>
  </si>
  <si>
    <t>Lung disease</t>
  </si>
  <si>
    <t>Sridhar, G.R.</t>
  </si>
  <si>
    <t>Psychiatric co-morbidity &amp; diabetes</t>
  </si>
  <si>
    <t>Indian Journal of Medical Research</t>
  </si>
  <si>
    <t>Diabetes mellitus as well as psychiatric disorders are common. These may occur with one another and/or one may worsen the other. Psychological stress may follow screening for diabetes, as well as when diabetes is first identified. Acting through the hypothalamo-pituitary-adrenal axis, stress may initiate or worsen hyperglycaemia. Depression may be a risk factor for the development of diabetes; it also commonly occurs in subjects with diabetes. Identification and management are both important in preventing the disability. A variety of antipsychotic medications, especially the newer agents can induce weight gain, dyslipidaemia, insulin resistance and diabetes. Therefore in choosing a drug, one must consider the risk factors and screen for metabolic syndrome. Subjects with type 1 diabetes can have cognitive dysfunction, eating disorders and developmental disturbances. Physicians caring for people with diabetes must be trained to recognize and manage co-morbid psychiatric conditions that commonly occur. A biopsychosocial disease model for both conditions can leverage the social strengths and medical knowledge in developing countries.</t>
  </si>
  <si>
    <t xml:space="preserve">Diabetes, general psychiatry </t>
  </si>
  <si>
    <t>Kent, A.</t>
  </si>
  <si>
    <t>Psychiatric disorders in pregnancy</t>
  </si>
  <si>
    <t>Psychiatric disorders are common in pregnancy and can be associated with a range of adverse outcomes, including maternal death. Early identification and, where appropriate, referral to a specialist mental health service, is the key to successful management. Women with more severe psychiatric disorders, such as bipolar affective disorder, schizophrenia and moderate to severe depression, benefit from a shared management approach involving obstetric, primary care and specialist mental health services, formalized within a written perinatal care plan. Large numbers of women take psychotropic medication during pregnancy, but when it represents an appropriate alternative to medication, timely psychological treatment is the preferred approach for a range of psychiatric disorders. When medication is used, it should be based on a risk/benefit analysis that takes appropriate notice of the dangers of stopping or avoiding medication as well as any risk to the exposed fetus. All decisions about the management of a psychiatric disorder should involve the pregnant women as a fully informed partner in a shared decision-making approach. This review summarizes general guidance on management for the obstetrician and issues arising in relation to a number of specific psychiatric disorders and specific psychiatric treatments. © 2008 Elsevier Ltd. All rights reserved.</t>
  </si>
  <si>
    <t>10.1016/j.ogrm.2008.12.001</t>
  </si>
  <si>
    <t>Levey, L.; Ragan, K.; Hower-Hartley, A.; Newport, D.J.; Stowe, Z.N.</t>
  </si>
  <si>
    <t>10.1016/j.ncl.2004.07.003</t>
  </si>
  <si>
    <t>Heath, A.</t>
  </si>
  <si>
    <t>Psychiatric drug treatment in children</t>
  </si>
  <si>
    <t>Journal of the Maine Medical Association</t>
  </si>
  <si>
    <t>Drug treatment of children because of the complexities of the child and the relative ignorance of these complexities remains at the present time an art of empirically and systematically trying first one drug and then another till there is some amelioration of target symptoms. Drug treatment should almost never be the sole mode of intervention since drugs alone cannot provide new learning nor change the vital interactions between the child and his environment. The few guidelines there are for the drug treatment of children stress the following: do a complete history and physical on the child during which time the clinician attempts to maximize the rapport and the motivation for change; choose on the basis of the total clinical picture the class of drugs to be used; be familiar with one or two drugs in each class; start below the minimal therapeutic dosage and build up gradually till one sees amelioration of symptoms or side effects before switching to another drug or class of drugs; use the smallest effective dose with frequent drug holidays; stop the drug at the earliest time possible.</t>
  </si>
  <si>
    <t>Litwin, T.; Dusek, P.; Szafrański, T.; Dzieżyc, K.; Członkowska, A.; Rybakowski, J.K.</t>
  </si>
  <si>
    <t>Psychiatric manifestations in Wilson’s disease: Possibilities and difficulties for treatment</t>
  </si>
  <si>
    <t>Wilson’s disease (WD) is an inherited metabolic disorder related to disturbances of copper metabolism, and predominantly presents with liver and neuropsychiatric symptoms. In most cases it can be successfully treated with anti-copper agents, and both liver function and neuropsychiatric symptoms typically improve. Treatment guidelines for WD include recommendations for anti-copper treatment as well as for the treatment of liver failure symptoms. Recently, recommendations for treatment of the neurological symptoms of WD have also been proposed. Although most WD patients present with psychiatric symptoms at some stage of the disease, currently there are no guidelines for the treatment of the psychiatric manifestations. Treatment of the psychiatric symptoms of WD is often guided by general psychiatric experience, which typically glosses over the specificity of WD, and can result in severe neurological and/or hepatic complications. Here we review and discuss the possible treatments available for the mood disturbances, psychosis, behavioral and cognitive disorders that can occur in WD, as well as their efficacy. © The Author(s), 2018.</t>
  </si>
  <si>
    <t>10.1177/2045125318759461</t>
  </si>
  <si>
    <t>Schwartz, T.L.; Nihalani, N.; Virk, S.; Jindal, S.; Chilton, M.</t>
  </si>
  <si>
    <t>Psychiatric medication-induced obesity: Treatment options</t>
  </si>
  <si>
    <t>A majority of psychiatric medications are known to generate weight gain and ultimately obesity in some patients. The authors undertook a comprehensive literature review in order to provide a better understanding of novel treatment options in regards to alleviating weight gained by use of antidepressants, antipsychotics, and mood stabilizers. There are no agents for management of this weight gain approved by the Food and Drug Administration (FDA), and existing studies on options are mainly uncontrolled, small-scale projects with limited power to produce coherent conclusions. There is a clear need for larger studies on existing options, and future psychotropics without these side-effects are currently in the pipeline.</t>
  </si>
  <si>
    <t>10.1111/j.1467-789X.2004.00149.x</t>
  </si>
  <si>
    <t>Fornari, Victor [Ed]; Dancyger, Ida [Ed]</t>
  </si>
  <si>
    <t>Psychiatric nonadherence: A solutions-based approach.</t>
  </si>
  <si>
    <t>Acceptance of a psychiatric diagnosis and its subsequent treatment and the patient's adherence to the therapeutic recommendations may present significant clinical challenges. The path to recovery is often in strong opposition to the patient's desires and beliefs. This book discusses various approaches to engage the patient. It examines the five factors contributing to nonadherence and offer strategies from clinical practice and expertise, as well as some research findings. The book reviews the hidden costs of mental illness. It provides a series of five chapters reflecting the range of psychiatric nonadherence across the life cycle. The book describes nonadherence in childhood disorders, with attention deficit disorder as the clinical example. Subsequently, it reviews nonadherence in the treatment of adolescents with anorexia nervosa. It also reviews the challenges of nonadherence with individuals with schizophrenia, often first manifesting during late adolescence and early adulthood. The book reports on increasing psychiatric treatment engagement and adherence in the college population and reviews of nonadherence to treatment in the geriatric population. It describes communication skills, often lacking in medical education, on specific training to enhance patient adherence and reports on enhancing humanism for practitioners and its impact on medical treatment. The book describes the use of narrative medicine to enhance the doctor-patient relationship and engage the treatment-resistant patient. It presents a range of strategies addressing clinical practices in order to achieve the desired outcomes, describes treatment adherence from the dialectical behavior therapy perspective, and collaborative care. The book outlines the technique of motivational interviewing, pragmatic research trials, summarizes the burgeoning field of technological advances to address psychiatric nonadherence. Finally, it proposes a psychiatric nonadherence checklist as a means to close the gap and offer future directions. (PsycInfo Database Record (c) 2023 APA, all rights reserved)</t>
  </si>
  <si>
    <t>10.1007/978-3-030-12665-0</t>
  </si>
  <si>
    <t>Niwinski, P.; Remberk, B.; Rybakowski, F.; Rokicki, D.</t>
  </si>
  <si>
    <t>Psychiatric Symptoms as the First or Solitary Manifestation of Somatic Illnesses: Hyperammonaemia Type II</t>
  </si>
  <si>
    <t>Aim: We describe the difficulties encountered in making a diagnosis where a somatic condition manifests itself alongside psychiatric symptoms associated with possible psychiatric comorbidities. Methods: A case study is presented of a 15-year-old girl who was eventually diagnosed with ornithine transcarbamylase (OTC) deficiency (hyperammonaemia type II), following an initial diagnosis of pervasive developmental disorder, selective mutism, and anorexia nervosa. Results: The OTC disease is not fully expressed in females and its prevalence is lower than in males. Around 17-20% of female patients found with a defective OTC gene on an X chromosome can suffer from OTC deficiency that may result in elevated levels of ammonia in the blood; this occurs when one of the X chromosomes become inactivated. Patients typically present with nausea, migraines, and a history of dietary protein avoidance. In more severe cases, ataxia, confusion, hallucinations, and cerebral oedema can occur. The OTC deficiency can thus remain undiagnosed in women for many years. Conclusion: Somatic comorbidity in psychiatric inpatients is commonly found; however, such disorders are rarely diagnosed or even treated adequately. © 2020 S. Karger AG, Basel. Copyright: All rights reserved.</t>
  </si>
  <si>
    <t>10.1159/000508679</t>
  </si>
  <si>
    <t>Lunn, Susanne; Poulsen, Stig</t>
  </si>
  <si>
    <t>Psychoanalytic psychotherapy for bulimia nervosa: A manualized approach.</t>
  </si>
  <si>
    <t>A condensed version of a manual for two-year psychoanalytic psychotherapy for bulimia nervosa, developed for a clinical trial comparing psychoanalytic psychotherapy and cognitive behaviour therapy, is presented. The conceptualization of the psychopathology is outlined followed by a presentation of the specific principles of psychoanalytic psychotherapy for bulimia nervosa. The phases of the therapy and the adaptation of the therapy to different patterns of personality are described, and principles for training and supervision are outlined. (PsycInfo Database Record (c) 2021 APA, all rights reserved)</t>
  </si>
  <si>
    <t>10.1080/02668734.2011.652977</t>
  </si>
  <si>
    <t>Tasca, Giorgio A; Hilsenroth, Mark; Thompson-Brenner, Heather</t>
  </si>
  <si>
    <t>Psychoanalytic psychotherapy or cognitive- behavioral therapy for bulimia nervosa.</t>
  </si>
  <si>
    <t>Comments on an article by S. Poulsen et al. (see record 2014-03933-015). The article by Poulsen et al. reported that enhanced cognitive-behavioral therapy (CBT) had better outcomes than psychoanalytic psychotherapy for binge eating and purging. As Poulsen et al. described elsewhere, the psychoanalytic psychotherapists did not examine binging and purging symptoms unless the patients spoke about them or unless there was an obvious reason to do so. By contrast, enhanced CBT therapists focused primarily on binging and purging. As the primary outcome was binge and purge remission, differential results by treatment condition are not surprising. Poulsen et al. did not compare a bonafide psychodynamic treatment for eating disorders as practiced in the real world, which clinicians report to include symptom-focused interventions. However, the authors possess process data that can shed light on these issues and how to best direct practice. Other findings in the Poulsen et al. trial indicated that psychoanalytic psychotherapy and enhanced CBT were similarly effective for outcomes such as depression and interpersonal functioning. These comparable outcomes may be attributable to the enhancements to CBT, which included consideration of mood and interpersonal problems. (PsycInfo Database Record (c) 2021 APA, all rights reserved)</t>
  </si>
  <si>
    <t>10.1176/appi.ajp.2014.13121616</t>
  </si>
  <si>
    <t>Yadav, S.; Narang, T.; Sendhil Kumaran, M.</t>
  </si>
  <si>
    <t>Psychodermatology: A comprehensive review</t>
  </si>
  <si>
    <t>Indian Journal of Dermatology, Venereology and Leprology</t>
  </si>
  <si>
    <t>Psychodermatology is an interesting domain of dermatology that overlaps with psychiatry. This arena in dermatology has received limited diligence, partly due to lack of training in this realm. We present here a comprehensive review of salient features and treatment updates in primary psychiatric dermatoses and have also discussed the role of psyche in psychophysiological cutaneous disorders. Secondary psychiatric morbidity is relatively common among patients visiting the dermatologists but often overlooked and uncared for. Dermatologist should be able to initiate basic pharmacotherapy, should be knowledgeable about various non-pharmacological treatments and know the right time to refer the patient to the psychiatrist. Awareness and pertinent treatment of psychodermatological disorders among dermatologists will lead to a more holistic treatment approach and better prognosis in this unique group of patients.</t>
  </si>
  <si>
    <t>10.4103/0378-6323.107632</t>
  </si>
  <si>
    <t xml:space="preserve">Psychodermatology </t>
  </si>
  <si>
    <t>Bögels, S.M.; Wijts, P.; Oort, F.J.; Sallaerts, S.J.M.</t>
  </si>
  <si>
    <t>Psychodynamic psychotherapy versus cognitive behavior therapy for social anxiety disorder: An efficacy and partial effectiveness trial</t>
  </si>
  <si>
    <t>Objectives Comparing the overall and differential effects of psychodynamic psychotherapy (PDT) versus cognitive behavior therapy (CBT) for social anxiety disorder (SAD). Design Patients with a primary SAD (N = 47) were randomly assigned to PDT (N = 22) or CBT (N = 27). Both PDT and CBT consisted of up to 36 sessions (average PDT 31.4 and CBT 19.8 sessions). Assessments took place at waitlist: pretest, after 12 and 24 weeks for those who received longer treatment: posttest, 3-month and 1-year follow-up. Methods Changes in the main outcome measure self-reported social anxiety composite, as well as in other psychopathology, social skills, negative social beliefs, public self-consciousness, defense mechanisms, personal goals, independent rater's judgments of SAD and general improvement, and approach behavior during an objective test, were analyzed using multilevel analysis. Results No improvement occurred during waitlist. Treatments were highly efficacious, with large within-subject effect sizes for social anxiety, but no differences between PDT and CBT on general and treatment-specific measures occurred. Remission rates were over 50% and similar for PDT and CBT. Personality disorders did not influence the effects of PDT or CBT. Conclusions PDT and CBT are both effective approaches for SAD. Further research is needed on the cost-effectiveness of PDT versus CBT, on different lengths PDT, and on patient preferences and their relationship to outcome of PDT versus CBT. © 2014 Wiley Periodicals, Inc.</t>
  </si>
  <si>
    <t>10.1002/da.22246</t>
  </si>
  <si>
    <t>Womble, L.G.; Williamson, D.A.; Greenway, F.L.; Redmann, S.M.</t>
  </si>
  <si>
    <t>Psychological and behavioral predictors of weight loss during drug treatment for obesity</t>
  </si>
  <si>
    <t>OBJECTIVE: This study investigated whether baseline eating behavior, emotions, and body image were significant predictors of change in body mass index (BMI) over 6 month and 12 month time intervals for individuals enrolled in a weight loss program that combined appetite suppressant medications and behavior therapy for obesity. METHOD: Participants were asked to complete self-report questionnaires at baseline, 6 months, and 12 months. In addition, their height and weight were measured and they were administered a body image assessment procedure at each time interval. RESULTS: At baseline, perceived hunger, dietary restraint, current body size, and trait anxiety were important components in a model for prediction of weight loss at 6 months. Perceived hunger, dietary restraint, and current body size as measured at baseline were important components in the prediction of weight loss at 12 months. These predictive variables, together with gender and initial BMI, accounted for 48.6% of the variance in weight loss at 6 months and 51.7% of the variance in weight loss at 12 months. DISCUSSION: These findings suggest that scores on certain paper and pencil tests may be useful as predictors of success or failure for individuals entering a weight loss program using pharmacological and behavioral interventions.</t>
  </si>
  <si>
    <t>10.1038/sj.ijo.0801551</t>
  </si>
  <si>
    <t>Holland, J.C.B.; Rowland, J.; Plumb, M.</t>
  </si>
  <si>
    <t>Psychological Aspects of Anorexia in Cancer Patients</t>
  </si>
  <si>
    <t>Transient anorexia occurs in cancer patients secondary to psychological distress. Discomfort, pain, and lack of a sense of well-being contribute to a general dysphoric affective state, although the clinical signs of significant depression consonant with anorexia on the basis of depression are rarely seen in cancer and were not found in a controlled study. The anorexia-cachexia syndrome of advanced cancer derives from causes other than psychological, compounded at times by the side effects of surgery, chemotherapy, and radiation therapy. Management of nutrition in cancer can be improved by judicious use of psychopharmacological drugs to diminish the nausea, vomiting, and anorexia of radiation or chemotherapy. Some drugs appear to have a specific appetite-stimulating effect and should be further investigated (cyproheptadine and A9-tetrahydrocanabinol). Behavioral techniques used in cases of anorexia nervosa seem to have little relevance in adults with cancer, although self-hypnosis appears useful in children. Creation of as pleasant an ambiance as possible around meals, with encouragement to eat, concern for the patient's food preferences, and attention to the most pleasant social setting for the serving of meals is desirable. The value of eating with a family member, friend, or fellow patient and, if desired, of serving wine, which may stimulate both appetite and social interaction, should not be overlooked. © 1977, American Association for Cancer Research. All rights reserved.</t>
  </si>
  <si>
    <t>Brooks, T.; Sharp, R.; Evans, S.; Baranoff, J.; Esterman, A.</t>
  </si>
  <si>
    <t>Psychological interventions for women with persistent pelvic pain: A survey of mental health clinicians</t>
  </si>
  <si>
    <t>Journal of Multidisciplinary Healthcare</t>
  </si>
  <si>
    <t>Objective: To establish which psychological therapies mental health professionals use with reference to the treatment of women with persistent pelvic pain conditions. This research investigates overall therapies and specific techniques that clinicians believe are the most effective with this patient group, and the challenges mental health clinicians face in administering interventions. The study aims to suggest improvements to clinical practice and establish directions for targeted future research. Design: Cross-sectional survey design. Methods: An online survey was developed to ask mental health clinicians questions regarding the therapies and techniques they use with women experiencing persistent pelvic pain, their perspective on their practice in this area. The survey was advertised on relevant social media and professional websites. Survey results were tabled, and chi-square statistical analyses were undertaken to examine differences in therapy use according to country and profession. Results: Mental health clinicians predominantly utilized cognitive behavioral therapy, acceptance and commitment therapy and associated techniques for women with persistent pelvic pain conditions. The results of the chi-square analyses showed that psychologists were more likely to use cognitive behavioral therapy or acceptance and commitment therapy, than counsellors who preferred counselling interventions. Chi-square analyses showed that Australian clinicians used acceptance and commitment therapy with a higher frequency than mental health clinicians in other countries. Clinicians provided multiple insights into their experiences working with women affected by persistent pelvic pain and their opinions as to valuable future research directions. Conclusion: Cognitive behavioral therapy, acceptance and commitment therapy, and mindfulness therapies were most commonly used by mental health clinicians working with women with persistent pelvic pain conditions, despite severely limited evidence for the use of these psychological interventions in this client group. © 2021 Brooks et al.</t>
  </si>
  <si>
    <t>10.2147/JMDH.S313109</t>
  </si>
  <si>
    <t>Long, C G; Cordle, C J</t>
  </si>
  <si>
    <t>Psychological treatment of binge eating and self-induced vomiting.</t>
  </si>
  <si>
    <t>The British journal of medical psychology</t>
  </si>
  <si>
    <t>Ghaderi, A.; Odeberg, J.; Gustafsson, S.; Rastam, M.; Brolund, A.; Pettersson, A.; Parling, T.</t>
  </si>
  <si>
    <t>Psychological, pharmacological, and combined treatments for binge eating disorder: A systematic review and metaanalysis</t>
  </si>
  <si>
    <t>PeerJ</t>
  </si>
  <si>
    <t>Objective: To systematically review the efficacy of psychological, pharmacological, and combined treatments for binge eating disorder (BED). Method: Systematic search and meta-analysis. Results: We found 45 unique studies with low/medium risk of bias, and moderate support for the efficacy of cognitive behavior therapy (CBT) and CBT guided selfhelp (with moderate quality of evidence), and modest support for interpersonal psychotherapy (IPT), selective serotonin reuptake inhibitors (SSRI), and lisdexamfetamine (with low quality of evidence) in the treatment of adults with BED in terms of cessation of or reduction in the frequency of binge eating. The results on weight loss were disappointing. Only lisdexamfetamine showed a very modest effect on weight loss (low quality of evidence).While there is limited support for the longterm effect of psychological treatments, we have currently no data to ascertain the long-term effect of drug treatments. Some undesired side effects are more common in drug treatment compared to placebo, while the side effects of psychological treatments are unknown. Direct comparisons between pharmaceutical and psychological treatments are lacking as well as data to generalize these results to adolescents. Conclusion: We found moderate support for the efficacy of CBT and guided selfhelp for the treatment of BED. However, IPT, SSRI, and lisdexamfetamine received only modest support in terms of cessation of or reduction in the frequency of binge eating. The lack of long-term follow-ups is alarming, especially with regard to medication. Long-term follow-ups, standardized assessments including measures of quality of life, and the study of underrepresented populations should be a priority for future research. © 2018 Ghaderi et al.</t>
  </si>
  <si>
    <t>10.7717/peerj.5113</t>
  </si>
  <si>
    <t>Openshaw, C.; Waller, G.</t>
  </si>
  <si>
    <t>Psychometric properties of the Stirling Eating Disorder Scales with bulimia nervosa patients</t>
  </si>
  <si>
    <t>Background: The Stirling Eating Disorder Scales (SEDS) are described as a well-validated measure of anorexic and bulimic cognitions and behaviors. However, there is little published research that demonstrates or tests the psychometric properties of the SEDS. The aim of this study was to assess the internal consistency of the SEDS with a clinical population at a specialist eating disorders service. Method: This study was a cross-sectional component of a larger study (evaluating cognitive behavioural group treatment for bulimia nervosa). At assessment at a specialist eating disorders service, the SEDS was administered to a clinical sample of women with a diagnosis of bulimia nervosa (N=40). Cronbach's alpha coefficients were used to determine the internal consistency of the scales. Results: While the internal consist ency of the overall SEDS was good, the existing SEDS subscales lacked internal consistency. Only one of the eight subscales (perceived external control) had an acceptable alpha (&gt;.700). By removing up to three questionnaire items for each subscale that most impaired the alpha, only two further subscales were raised to an acceptable alpha. The sample's scores did not closely reflect the reported norms. Discussion: More studies are needed to dete rmine the clinical and psychometric validity of the SEDS. However, the present findings indicate that the preliminary psychometric findings do not generalize to other adult clinical populations. Therefore, caution should be used when interpreting the results of the SEDS when working with adults with eating disorders. © 2004 Elsevier Ltd. All rights reserved.</t>
  </si>
  <si>
    <t>10.1016/j.eatbeh.2004.08.003</t>
  </si>
  <si>
    <t>Grover, M.; Drossman, D.A.</t>
  </si>
  <si>
    <t>Psychopharmacologic and Behavioral Treatments for Functional Gastrointestinal Disorders</t>
  </si>
  <si>
    <t>Gastrointestinal Endoscopy Clinics of North America</t>
  </si>
  <si>
    <t>Functional gastrointestinal disorders (FGIDs) are commonly seen gastrointestinal (GI) conditions that are diagnosed using established symptom-based criteria. These disorders that typically defy traditional diagnostic methods based on structural abnormalities have intrigued researchers for several decades. This has led to the emergence of the current discipline of neurogastroenterology or the study of the "brain-gut axis," which is based on dysregulation of neuroenteric pathways as a key pathophysiologic feature of the FGIDs. Psychopharmacologic and behavioral treatments can influence the dysregulation of these pathways, especially at the severe end of the spectrum, and improve the clinical manifestations of these conditions, visceral discomfort or pain and bowel dysfunction. Their actions are mostly at spinal and supraspinal levels with some direct benefits at the level of the gut. Improvements in coping, global distress, and overall quality of life (QOL) have been shown more consistently with these treatments compared with improvement in GI symptoms. A successful approach to patients with these treatments requires a good physician-patient relationship. Strategizing treatments with these modalities is based on recognition of their dual effects on brain and gut, understanding the nature and severity of the GI symptoms and their psychosocial concomitants, and applying them within the context of the patient's understanding of their value. © 2009 Elsevier Inc. All rights reserved.</t>
  </si>
  <si>
    <t>10.1016/j.giec.2008.12.001</t>
  </si>
  <si>
    <t>Gastrointestinal disorder</t>
  </si>
  <si>
    <t>Strawn, J.R.; Sakolsky, D.J.; Rynn, M.A.</t>
  </si>
  <si>
    <t>Psychopharmacologic Treatment of Children and Adolescents with Anxiety Disorders</t>
  </si>
  <si>
    <t>10.1016/j.chc.2012.05.003</t>
  </si>
  <si>
    <t>Powers, P.S.; Cloak, N.L.</t>
  </si>
  <si>
    <t>Psychopharmacologic Treatment of Obesity and Eating Disorders in Children and Adolescents</t>
  </si>
  <si>
    <t>This review discusses the evidence base for medications that are currently used for obesity and eating disorders, including their Food and Drug Administration approval status by disorder and age group, contraindications, and major adverse effects. Investigational agents currently being considered, issues related to psychiatric and medical comorbidity, limitations of pharmacologic strategies, and recommendations for treatment are also addressed. © 2012 Elsevier Inc.</t>
  </si>
  <si>
    <t>10.1016/j.chc.2012.07.003</t>
  </si>
  <si>
    <t>Biederman, J.; Spencer, T.J.</t>
  </si>
  <si>
    <t>Psychopharmacological Interventions</t>
  </si>
  <si>
    <t>Currently stimulants and atomoxetine are the most established treatments for attention deficit hyperactivity disorder (ADHD); more than 170 controlled studies with more than 9000 subjects have documented their efficacy in 50% to 70% of subjects. Although the stimulant medications tend to show a dose-related improvement in ADHD symptoms, atomoxetine is generally dosed based on weight. The literature clearly documents that stimulants improve not only abnormal behaviors of ADHD but also self-esteem, cognition, and social and family functioning. However, efficacy varies with age and psychiatric comorbidities. Although most of the existing studies are brief, an increasing number of long-term studies have documented persistent response up to 1 and 2 years. Recent studies are extending the knowledge of treatment to younger and older subjects, women, and ethnic minorities. Cognitive and cognitive/behaviorally based psychotherapies combined with medication may play a role in treating behavioral and organizational issues and comorbid psychopathology. © 2008 Elsevier Inc. All rights reserved.</t>
  </si>
  <si>
    <t>10.1016/j.chc.2007.12.001</t>
  </si>
  <si>
    <t>Canitano, R.; Scandurra, V.</t>
  </si>
  <si>
    <t>Psychopharmacology in autism: An update</t>
  </si>
  <si>
    <t>Autism spectrum disorders are characterized by impairment in social reciprocity, disturbances in language and communication, restricted interests and repetitive behaviors of various types, as defined by the DSM-IV. The neurobiological bases of these disorders are poorly understood, although several abnormalities have been found. Pharmacotherapy in autism spectrum disorders lacks a solid, reliable neurobiological basis and at present it is mainly directed at the so-called associated behavioral symptoms, with limited relevance to core symptoms. Atypical neuroleptics, especially risperidone, have been shown to be useful in the treatment of behavioral symptoms in autism. Recent trials with SSRIs did not show remarkable results, in spite of their promising potential role. Attention deficit and hyperactivity disorder medications may be useful for counteracting the additional features of hyperactivity and short attention span. Antiepileptics have shown promising results but there are no specific indications for them as of yet. Research is now directed at evaluating novel treatments and combined behavioral and pharmacologic treatments, since behavioral interventions are the mainstay of the early treatment of autism.An update of currently available pharmacological treatments is provided. © 2010 Elsevier Inc.</t>
  </si>
  <si>
    <t>10.1016/j.pnpbp.2010.10.015</t>
  </si>
  <si>
    <t>Waslick, B.</t>
  </si>
  <si>
    <t>Psychopharmacology interventions for pediatric anxiety disorders: A research update</t>
  </si>
  <si>
    <t>During the past 20 years, and especially during the last decade, significant progress has been made in understanding the role of medication therapy for a variety of pediatric anxiety disorders. Several recent important RCTs provide evidenced-based risk-benefit decision making about the use of medication to treat pediatric anxiety problems. Major gaps in the current knowledge are being addressed. It is encouraging that the published literature seems to offer a fair representation of all the research to date (unlike the literature in pediatric depression, for which many medication treatment studies remain both negative and unpublished). Significant evidence is accumulating about the important role of medications in the treatment of pediatric anxiety disorders. Further work is needed to define that role more precisely as compared with other interventions or in combination with them. © 2005 Elsevier Inc. All rights reserved.</t>
  </si>
  <si>
    <t>10.1016/j.chc.2005.08.009</t>
  </si>
  <si>
    <t>Lesko, L.M.</t>
  </si>
  <si>
    <t>Psychosocial issues in the diagnosis and management of cancer cachexia and anorexia.</t>
  </si>
  <si>
    <t>Nutrition (Burbank, Los Angeles County, Calif.)</t>
  </si>
  <si>
    <t>Anorexia with its associated decreased food intake and weight loss is a common and profoundly important symptom in cancer, and one which has at times a psychological as well as physical component. When it is physical in origin it may be caused directly or indirectly by the disease process or treatment. Most poorly understood is the anorexia-cachexia syndrome of advanced disease. Psychological causes often reflect anxiety about cancer, its possible progression, depression, anticipatory phenomena, and learned food adversions. Pre-existing psychiatric disorders, especially anorexia nervosa or paranoid states, can substantially complicate cancer treatment. Learned food aversions, which can further restrict limited intake, have been demonstrated in children receiving chemotherapy and may also contribute to aversions of specific foods seen among adult patients after chemotherapy or radiation. Regardless of etiology, psychological management of the anorexia is often helpful. Optimal management often involves use of a combination of modalities: psychotherapeutic, behavioral and/or pharmacologic supplemented by education, counseling and support. Behavioral techniques such as relaxation exercises are useful tools to alter this response as well as to relieve the anxiety precipitated by the patient's concerns about anorexia and weight loss. Environmental interventions and nutritional advice can also be of considerable value in reversing the negative effects of this distressing symptom in cancer.</t>
  </si>
  <si>
    <t xml:space="preserve">Anorexia associated with cancer - not anorexia nervosa </t>
  </si>
  <si>
    <t>Lal, M.</t>
  </si>
  <si>
    <t>Psychosomatic approaches to obstetrics, gynaecology and andrology</t>
  </si>
  <si>
    <t>Journal of Obstetrics and Gynaecology</t>
  </si>
  <si>
    <t>This review aims to clarify the scope and clinical importance of psychosomatic approaches to obstetrics, gynaecology and andrology. This gradually expanding sub-specialty covers a wide domain of complex disease conditions that can be managed more effectively if the various biological, psychological and social aspects are recognised at the start and concurrent treatment initiated. The current need to practise biopsychosocial management of disease conditions is highlighted along with a description of what this would involve. The nine-field psychosomatic approach, which can be applied to everyday clinical encounters, has been illustrated. Clinical applications of the psychosomatic approach are discussed for various conditions including chronic pelvic pain, eating disorders, tokophobia, post-traumatic stress disorder, depression, menstrual disorders, infertility, bereavement and testicular cancer. Cultural considerations and the need for further research are also briefly discussed.</t>
  </si>
  <si>
    <t>10.1080/01443610802531243</t>
  </si>
  <si>
    <t>Psychosomatic medicine</t>
  </si>
  <si>
    <t>Fischer, H.K.; Dlin, B.M.</t>
  </si>
  <si>
    <t>Psychosomatic medicine.</t>
  </si>
  <si>
    <t>Progress in neurology and psychiatry</t>
  </si>
  <si>
    <t>Dutta, V.</t>
  </si>
  <si>
    <t>Psychostimulants for chemotherapy induced cognitive changes in cancer, Ockham's razor, anyone</t>
  </si>
  <si>
    <t>Journal of Cancer Research and Therapeutics</t>
  </si>
  <si>
    <t>10.4103/0973-1482.99007</t>
  </si>
  <si>
    <t>Caner</t>
  </si>
  <si>
    <t>Freeman, C.; Sinclair, F.; Turnbull, J.; Annandale, A.</t>
  </si>
  <si>
    <t>Psychotherapy for bulimia: A controlled study</t>
  </si>
  <si>
    <t>A psychotherapy study for bulimia is described. The preliminary results of a random allocation control trial comparing cognitive behaviour therapy, behaviour therapy and group psychotherapy with a waiting list control are presented. The results of the first 60 subjects in active treatment are shown. They indicate that all three treatments are effective in dramatically reducing the behavioural symptoms of the bulimia syndrome. There is evidence that cognitive therapy has a greater effect on symptoms of depression and self-esteem. No evidence is yet available on the longterm outcome of the three treatments. © 1983.</t>
  </si>
  <si>
    <t>10.1016/0022-3956(85)90056-1</t>
  </si>
  <si>
    <t>Weissman, M.; Cuijpers, P.</t>
  </si>
  <si>
    <t>Psychotherapy over the last four decades</t>
  </si>
  <si>
    <t>10.1097/HRP.0000000000000165</t>
  </si>
  <si>
    <t>No indication of anorexia nervosa in title and no abstract, likely review</t>
  </si>
  <si>
    <t>Koch, S.; Quadflieg, N.; Fichter, M.</t>
  </si>
  <si>
    <t>Purging disorder: A pathway to death? A review of 11 cases</t>
  </si>
  <si>
    <t>Objective: With data from the Christina-Barz-Study, we report mortality rates and predictors of death in purging disorder (PurD) as well as additional information concerning the fatal cases. Method: The study was conducted with 225 consecutively admitted inpatients during the years 1999-2005. About 9 years later, fatal cases were identified by local registration office records. The standardised mortality ratio (SMR) was calculated through mortality tables of the Federal Office of Statistics, Germany. To identify predictors of death, survival analyses were performed. Spouses, relatives or doctors of the deceased were consulted by interview or questionnaire for further information of pathogenesis and circumstances of death. Results: Six of the 225 sample individuals could not be located for the follow-up. Eleven of 219 former inpatients had died during the follow-up interval. The crude mortality rate was 5.0 %. The SMR was 3.90 [95 % confidence interval (2.05; 7.21)]. Age at admission and presence of one or more co-morbid somatic illnesses at admission were factors associated with a shorter time period until death. Discussion: Our data indicate that there is a higher number of deaths within the study population than expected. Paying particular attention to age and the severity of co-morbid somatic symptoms could improve the outcome of patients with PurD. © 2013 Springer International Publishing.</t>
  </si>
  <si>
    <t>10.1007/s40519-013-0082-3</t>
  </si>
  <si>
    <t>Other primary eating disorder diagnosis, also secondary analysis</t>
  </si>
  <si>
    <t>Gayatri, D.; Efremov, L.; Kantelhardt, E.J.; Mikolajczyk, R.</t>
  </si>
  <si>
    <t>Quality of life of cancer patients at palliative care units in developing countries: systematic review of the published literature</t>
  </si>
  <si>
    <t>Purpose: This systematic review aims to summarize factors that influence the quality of life (QOL) of advanced cancer patients in palliative care (PC) in developing countries. Understanding this context in developing countries milieu is necessary; however, this outcome is rarely reported. Methods: Following the PRISMA guidelines, the electronic databases MEDLINE, Embase, CINAHL, and Web of Science were systematically searched using the search terms: QOL, cancer, PC, and names of all developing countries. Studies with less than ten subjects, qualitative or pilot studies, reviews, conference abstracts, and that reported validation of QOL questionnaires were excluded. Results: Fifty-five studies from 15 developing countries in the African (n = 5), Latin America and the Caribbean (n = 10), and Asian (n = 40) region were included in the narrative synthesis. 65.4% were cross-sectional, 27.3% were cohort studies, 7.3% were RCTs or quasi-experimental studies. Around 30 QOL factors were studied with 20 different types of QOL instruments. Advanced cancer patients who were older, married/ever married, participated in additional care within PC, used complementary and alternative medicine (CAM), and practiced spirituality/religiosity showed higher QOL score. Low educational level and high depression were associated with a lower QOL. Conclusion: Various factors affect QOL among cancer patients in PC. Patients valued the use of CAMs; however, the quality and safety aspects should be properly addressed. Important factors that influenced the QOL score were social and spiritual support. While there is a general need to develop PC strategies further, recognizing patients’ needs should be prioritized in national cancer programs. © 2020, The Author(s).</t>
  </si>
  <si>
    <t>10.1007/s11136-020-02633-z</t>
  </si>
  <si>
    <t>Cancer, review</t>
  </si>
  <si>
    <t>Ravindran, A.V.; Al-Subaie, A.; Abraham, G.</t>
  </si>
  <si>
    <t>Quetiapine: Novel uses in the treatment of depressive and anxiety disorders</t>
  </si>
  <si>
    <t>Importance of the field: Quetiapine, an atypical antipsychotic, has been approved for the treatment of schizophrenia, acute mania, bipolar depression and unipolar major depression. However, it is often used (off-label) to treat other depressive disorders and anxiety disorders in children and adults. Areas covered in this review: This article reviews the evidence for the safety and efficacy of quetiapine in these populations, as both monotherapy and augmentation to other psychotropics. What the reader will gain: This article provides an in-depth review of the published literature on the topic and also provides recommendations for use. Take home message: There is strong evidence to support the use of quetiapine in major depressive and generalized anxiety disorders, and preliminary support for treatment-resistant and psychotic depression. There is reasonable evidence of its benefits as an augmenting agent in obsessive-compulsive disorder, while data in other anxiety disorders are limited but promising. While long-term tolerability data are limited, quetiapine appears well tolerated in the short-term. Further randomized controlled trials are needed to confirm the efficacy and tolerability of quetiapine, both short-and long-term, in many of these conditions. © 2010 Informa UK, Ltd.</t>
  </si>
  <si>
    <t>10.1517/13543784.2010.515586</t>
  </si>
  <si>
    <t xml:space="preserve">Depression, anxiety </t>
  </si>
  <si>
    <t>Ghuman, J.K.; Aman, M.G.; Lecavalier, L.; Riddle, M.A.; Gelenberg, A.; Wright, R.; Rice, S.; Ghuman, H.S.; Fort, C.</t>
  </si>
  <si>
    <t>Randomized, placebo-controlled, crossover study of methylphenidate for attention-deficit/hyperactivity disorder symptoms in preschoolers with developmental disorders</t>
  </si>
  <si>
    <t>Objective: The aim of this study was to investigate the short-term efficacy and safety of methylphenidate (MPH) to treat attention-deficit/hyperactivity disorder (ADHD) symptoms in an understudied population of preschoolers with pervasive developmental disorder (PDD) or intellectual disability (ID). Methods: Fourteen preschoolers with developmental disorders (DD, n = 14; PDD, n = 12; ID, n = 2) underwent MPH titration in a single-blind manner followed by a 4-week double-blind crossover phase. Each child was administered placebo for 2 weeks and "optimal dose" for 2 weeks. The primary outcome measure was the Diagnostic and Statistical Manual of Mental Disorders, 4th edition (DSM-IV) ADHD subscale of the Conners' Parent Rating Scale-Revised (CPRS-R-DSM-IV-ADHD). Results: MPH improved parent-rated ADHD symptoms of the preschoolers; 50% were rated as responders. The CPRS-R-DSM-IV-ADHD subscale was significant for the PDD subgroup (p = 0.005, Cohen d = 0.97) and marginally significant for the entire DD sample (p = 0.08, Cohen d = 0.50). Half of the preschoolers experienced side effects with MPH, including reports of increased stereotypic behavior, upset stomach, sleep-related difficulties, and emotional lability. One child discontinued during titration due to side effects. Conclusion: The predominant direction of response in these preschoolers with both ADHD and PDD/ID favored MPH, even though the response was more subtle and variable than in older and typically developing children. Due to high rates of adverse effects, preschoolers should be monitored closely. © Copyright 2009, Mary Ann Liebert, Inc.</t>
  </si>
  <si>
    <t>10.1089/cap.2008.0137</t>
  </si>
  <si>
    <t>Peterlin, B.L.; Calhoun, A.H.; Siegel, S.; Mathew, N.T.</t>
  </si>
  <si>
    <t>Rational combination therapy in refractory migraine</t>
  </si>
  <si>
    <t>Refractory migraine (RM) headaches pose important treatment challenges to the patients who live with them and the clinicians who try to treat them. Defined based on the lack of response to acute, preventive, and nonpharmacologic treatment, RM is often treated with a combination of treatments. Although combination therapy for RM has not been systematically studied in randomized trials, clinical experience suggests that a rational approach to RM treatment, utilizing a combination of treatments, may be effective where monotherapy has failed. In this article we briefly identify patient populations appropriate for more aggressive migraine prevention with combination therapy. We then discuss modifiable risk factors and comorbidities in migraine and then focus on the use of rational combination therapy, as well as the duration migraine preventatives should be considered for use. Future research is needed to evaluate the full potential of rational combination treatment as a strategy for treating and ultimately preventing RM. © 2008 the Authors.</t>
  </si>
  <si>
    <t>10.1111/j.1526-4610.2008.01142.x</t>
  </si>
  <si>
    <t>Kröger, C.; Röpke, S.; Kliem, S.</t>
  </si>
  <si>
    <t>Reasons for premature termination of dialectical behavior therapy for inpatients with borderline personality disorder</t>
  </si>
  <si>
    <t>Although one of the main aims of dialectical behavior therapy (DBT) for borderline personality disorder (BPD) is to increase the retention rates, premature termination rates for DBT inpatient programs were found to be over 30%. The aim of the study was to identify the reasons for, and to analyze, patient characteristics that are associated with premature termination. We studied 541 inpatients with BPD, who were consecutively admitted for an open-door 3-month DBT inpatient treatment in Berlin, Germany. All participants completed several self-rating measures and participated in clinical interviews. Fourteen percent, who did not complete the full 84 days of assigned treatment, were expelled, mainly due to treatment-disturbing behaviors, or substance abuse or possession. Nearly 19% dropped out of treatment, mostly due to lack of motivation, arguments with others, and poor tolerance of emotional distress. Using non-parametric conditional inference trees, expulsion was associated with anorexia nervosa and alcohol abuse, whereas more than 9 suicide attempts, antisocial personality disorders, and more than 86 weeks in a psychiatric hospital were risk factors for dropout. We discussed measures and interventions that might lead to an adaptation of DBT inpatient programs. Future research should examine the symptom course and utilization of health-care services of non-completers. © 2014 .</t>
  </si>
  <si>
    <t>10.1016/j.brat.2014.07.001</t>
  </si>
  <si>
    <t>Borderline, also 3rd wave</t>
  </si>
  <si>
    <t>Clair, A.-H.; Haynes, W.; Mallet, L.</t>
  </si>
  <si>
    <t>Recent advances in deep brain stimulation in psychiatric disorders.</t>
  </si>
  <si>
    <t>Deep brain stimulation (DBS) has been offered to patients suffering of severe and resistant neuropsychiatric disorders like Obsessive Compulsive Disorder (OCD), Gilles de la Tourette Syndrome (TS) and Major Depression (MDD). Modulation of several targets within the cortico-striato-thalamo-cortical circuits can lead to a decrease of symptom severity in those patients. This review focuses on the recent clinical outcomes in DBS in psychiatric disorders. Studies on OCD and TS are now focusing on the long-term effects of DBS, with encouraging results regarding not only the decrease of symptoms, but also quality of life. They also highlighted efficient adjuvant techniques, like cognitive and behavioural therapy and support programs, to enhance an often-partial response to DBS. The application of DBS for MDD is more recent and, despite encouraging initial open-label studies, two large randomised studies have failed to demonstrate an efficacy of DBS in MDD according to evidence-based medicine criteria. Last years, DBS was also tested in other resistant psychiatric disorders, as anorexia nervosa and addiction, with encouraging preliminary results. However, today, no target - whatever the disease - can meet the criteria for clinical efficacy as recently defined by an international committee for neurosurgery for psychiatric disorders. Consequently, DBS in psychiatric disorders still needs to proceed within the frame of clinical trials. © 2018 Clair AH et al.</t>
  </si>
  <si>
    <t>10.12688/f1000research.14187.1</t>
  </si>
  <si>
    <t>Stigler, K.A.; Posey, D.J.; McDougle, C.J.</t>
  </si>
  <si>
    <t>Recent advances in the pharmacotherapy of autism</t>
  </si>
  <si>
    <t>This review examines the most recent evidence for the pharmacologic management of severe maladaptive behaviors often observed in patients with autistic disorder. Although a multimodal approach is imperative in the management of autism, medications are frequently required for the individual to benefit from behavioral and educational interventions. Several classes of medications appear helpful in diminishing specific target symptoms and include the atypical antipsychotics, selective serotonin reuptake inhibitors, mirtazapine, mood stabilizers and α2-adrenergic agonists. Controlled research and longitudinal studies are needed to expand the knowledge base of these compounds as well as other medications under investigation. It is anticipated that future research regarding neuroimmunology, as well as the cholinergic and glutamatergic neurotransmitter systems, will contribute to our understanding of the pathophysiology of autistic disorder.</t>
  </si>
  <si>
    <t>10.1586/14737175.2.4.499</t>
  </si>
  <si>
    <t>Linton, K.D.; Wylie, K.R.</t>
  </si>
  <si>
    <t>Recent advances in the treatment of premature ejaculation</t>
  </si>
  <si>
    <t>Premature ejaculation (PE) is the most common sexual problem affecting men. It can affect men at all ages and has a serious impact on the quality of life for men and their partners. Currently there are no pharmaceutical agents approved for use in the UK, and so all drugs used for this condition are off label. Behavioral therapy has been used to treat PE, but the results are not durable once therapy has been concluded. Several topical therapies have been used including severance-secret (SS) cream, lignocaine spray, lidocaine-prilocaine cream and lidocaine-prilocaine spray (TEMPE). There has been recent interest in the selective serotonin reuptake inhibitors (SSRIs) for the treatment of PE, due to the fact that one of their common side effects is delayed ejaculation. Currently used SSRIs have several non-sexual side effects and long half lives, therefore there has been interest in developing a short acting, efficacious SSRI that can be used on-demand for PE. Dapoxetine has been recently evaluated for the treatment of PE by several groups, and results so far appear promising. © 2010 Linton and Wylie, publisher and licensee Dove Medical Press Ltd.</t>
  </si>
  <si>
    <t>Williams, S.</t>
  </si>
  <si>
    <t>Recent treatment options for ADHD</t>
  </si>
  <si>
    <t>Dopheide, J.A.</t>
  </si>
  <si>
    <t>Recognizing and treating depression in children and adolescents</t>
  </si>
  <si>
    <t>Purpose. The clinical presentation and neurobiology of depression in youth and its appropriate treatment, as well as strategies for improving therapeutic benefit and preventing adverse outcomes, including suicide, are reviewed. Summary. Functionally impairing depression occurs in 2-10% of children and adolescents. A diagnosis of depression should be considered when a physically healthy child exhibits depressed mood or anhedonia, multiple somatic complaints, or behavioral changes, such as bullying, aggression, and social withdrawal. Risk factors for depression include childhood trauma, genetic susceptibility, and environmental stressors. Antidepressants and cognitive behavioral therapy are the most effective treatments for adolescents with depression. Youth are at risk for the same adverse effects as adults but have an increased risk of behavioral activation, or switch, to mania and suicidal thoughts and behaviors early in treatment. Compared with other antidepressants, fluoxetine has the most evidence for safety and efficacy, particularly in adolescents 12 years or older. There is very little evidence for the effectiveness of any antidepressant in children 11 years and younger. Youth receiving antidepressants should be monitored closely for new-onset or worsening suicidality, particularly during the first two weeks after starting medication, and for three months of therapy. Behavioral activation, aggression, worsening depression, anxiety, insomnia, or impulsivity can herald a switch to mania or suicidality. Conclusion. Depression in youth is common and treatable and responds best to multimodal treatment combining patient and family education, cognitive behavioral therapy, and antidepressant medication. The potential benefits of antidepressants outweigh the risks for adolescents. Family and psychotherapeutic interventions are most effective for prepubertal children. Copyright © 2006, American Society of Health-System Pharmacists, Inc. All rights reserved.</t>
  </si>
  <si>
    <t>10.2146/ajhp050264</t>
  </si>
  <si>
    <t>Morris, M.R.; Feldpausch, N.I.; Inga Eshelman, M.G.; Bohle-Frankel, B.U.</t>
  </si>
  <si>
    <t>Recovering in Place: Creating Campus Models of Care for the High-Risk College Student</t>
  </si>
  <si>
    <t>Purpose of Review: Over the last decade, the number and severity of mental health problems among college students has continued to rise. Universities are struggling to dedicate enough resources to meet the mental health needs of students. In this article, we review on-campus innovative programs designed to promote recovery in high-risk college students. Recent Findings: Colleges respond in a variety of ways to students on campus with serious mental health problems, from encouraging or requiring students to take a leave of absence, to creating treatment programs and reducing course loads to treat in place. On-campus programs that address the needs of high-risk students can include post-hospitalization programs, intensive outpatient groups, and specialized treatment for diverse populations such as athletes. Summary: Some universities are developing unique programs that enable high-risk college students to recover on campus. More research is needed to determine how best to deliver this care. © 2019, Springer Science+Business Media, LLC, part of Springer Nature.</t>
  </si>
  <si>
    <t>10.1007/s11920-019-1101-5</t>
  </si>
  <si>
    <t>Yamada, H.; Yoshimura, C.; Nakajima, T.; Nagata, T.</t>
  </si>
  <si>
    <t>Recovery of low plasma BDNF over the course of treatment among patients with bulimia nervosa</t>
  </si>
  <si>
    <t>Recent studies have suggested that brain-derived neurotrophic factor (BDNF) is associated with energy balance, eating behaviors, and psychological states such as depression. Although decreased BDNF levels in patients with bulimia nervosa (BN) have been reported, the mechanism is still unclear. Few studies have investigated longitudinal changes of BDNF in BN patients. We investigated changes in the levels of plasma BDNF before and after inpatient treatment. Subjects were 16 female patients with BN and 10 control females. The levels of plasma BDNF were measured. In seven patients who completed a 4-week inpatient treatment program based on cognitive behavior therapy, levels of plasma BDNF were measured twice, before and after inpatient treatment. Plasma BDNF levels were significantly lower in BN subjects than in controls. BDNF levels were significantly higher following inpatient treatment. Increased plasma BDNF after inpatient treatment suggests that lower plasma BDNF levels in BN patients are associated with abnormal eating behaviors, especially binge eating. © 2012 Elsevier Ltd.</t>
  </si>
  <si>
    <t>10.1016/j.psychres.2011.12.015</t>
  </si>
  <si>
    <t>Kar, S.K.; Garg, K.</t>
  </si>
  <si>
    <t>Recurrent brief depressive disorder in Dhat syndrome: A biological or psychological phenomenon!</t>
  </si>
  <si>
    <t>10.1177/0004867415604368</t>
  </si>
  <si>
    <t>Tiwary, S.K.; Kumar, S.; Khanna, R.; Khanna, A.K.</t>
  </si>
  <si>
    <t>Recurrent rapunzel syndrome</t>
  </si>
  <si>
    <t>Rapunzel syndrome is a rare condition that occurs when gastric trichobezoar extends beyond the pylorus and into the bowel. Recurrent Rapunzel syndrome is an extremely rare entity, with only two cases reported in the literature so far. Here, we present a case of recurrent Rapunzel syndrome in a 15-year-old girl. She underwent laparotomy twice in fve years to extract trichobezoars of sizes 58 cm and 62 cm. In both instances when Rapunzel syndrome was diagnosed, a tuft of hair extending from the stomach toward the jejunum was observed. The patient underwent psychiatric consultation and supervision after the frst laparotomy; however, a lack of follow-up resulted in recurrence. We conclude that complete removal of trichobezoar and psychiatric consultation, coupled with long-term follow-up, are essential to prevent recurrence.</t>
  </si>
  <si>
    <t>Bowel</t>
  </si>
  <si>
    <t>Schinagle, M.</t>
  </si>
  <si>
    <t>Recurrent suicide attempts, self-mutilation, and binge/purge behavior: A case report</t>
  </si>
  <si>
    <t>DBT has been a very effective treatment for Eva. It has helped her treatment team to organize their thinking about her problems and has facilitated a comprehensive yet focused approach to helping her. By identifying specific target behaviors to work on and prioritizing the targets, she and her therapist have focused the therapy sessions. The skills groups have helped her by giving her strategies to use to soothe and distract herself when she is feeling overwhelmed, scared, anxious, depressed or suicidal. She has gained self-awareness by using mindfulness and by repeatedly practicing BA in sessions. Eva has spent more time out of the hospital over the last year than she has in any year of her life since she was 16. The frequency and severity of her parasuicidal behavior have markedly diminished. Her diary cards have shown a trend toward higher ratings for happy feelings and toward less capitulation ("doormat" behavior). Her physical health is much improved, now that she is eating enough to maintain and even gain weight. DBT is a beneficial treatment for chronically suicidal patients with complex problems and can be adapted to a variety of settings including community mental health centers. Group homes and day programs can be useful components of DBT treatment. Furthermore, because it includes consultation teams, DBT provides support for the therapist and helps. to keep the therapy on track, even when complex problems are involved.</t>
  </si>
  <si>
    <t>10.1080/10673220216228</t>
  </si>
  <si>
    <t>Other primary eating disorder diagnosis, also single case</t>
  </si>
  <si>
    <t>Doorenbos, A.; Given, B.; Given, C.; Verbitsky, N.; Cimprich, B.; McCorkle, R.</t>
  </si>
  <si>
    <t>Reducing symptom limitations: A cognitive behavioral intervention randomized trial</t>
  </si>
  <si>
    <t>Until now, little research has been conducted examining the reactive dimension, or the degree to which a symptom limits an individual's life, in a multiplicity of symptoms. This research examines how problem-solving therapy organizes an intervention to decrease symptom limitations. The purpose was threefold: to determine if a cognitive behavioral intervention decreases the impact of symptom limitations among individuals newly diagnosed with cancer, who are receiving chemotherapy; to determine, after adjusting for covariates, how symptom limitations change over time; and to describe which symptoms are most limiting. This randomized control trial was conducted in two comprehensive and four community cancer centers. Two hundred thirty-seven individuals, aged 31-87, newly diagnosed with solid tumor cancers, participated. The experimental group (118 individuals) received a 10-contact, 18-week cognitive behavioral intervention focused on cancer- and chemotherapy-related symptoms. The control group (119 individuals) received conventional care. Interviews occurred at baseline, 10, 20, and 32 weeks. Data analysis used a two-level hierarchical linear model. Participants receiving the cognitive behavioral intervention had lower scores of symptom limitation than did participants in the control group. At the onset of the study, younger patients reported more symptom limitations than their older counterparts; however, this was reversed by the end of the study. The cognitive behavioral intervention was key to decreasing symptom limitations. Findings also suggest that nursing interventions may be particularly helpful to younger individuals in managing cancer-related symptom limitations. Copyright © 2005 John Wiley &amp; Sons, Ltd.</t>
  </si>
  <si>
    <t>10.1002/pon.874</t>
  </si>
  <si>
    <t>Fitzpatrick, C.</t>
  </si>
  <si>
    <t>Refusal to eat or drink in young children with anxiety disorders</t>
  </si>
  <si>
    <t>Case histories are presented of three young children with anxiety disorders whose symptoms involved refusal to eat or drink. These symptoms were severe enough to need inpatient treatment in order to ensure adequate hydration and to reduce family distress. Management involved anxiety reduction in the child and in the system around the child. This was achieved by admission to a paediatric ward, the use of a behavioural approach combined with individual and family therapy, and medication. Differential diagnosis included adjustment reactions, obsessive-compulsive disorders and eating disorders.</t>
  </si>
  <si>
    <t>10.1177/1359104598031005</t>
  </si>
  <si>
    <t>Anxiety (perhaps anorexia but would be secondary to anxiety if so)</t>
  </si>
  <si>
    <t>Negm, A.M.; Salopek, A.; Zaide, M.; Meng, V.J.; Prada, C.; Chang, Y.; Zanwar, P.; Santos, F.H.; Philippou, E.; Rosario, E.R.; Faieta, J.; Pinto, S.M.; Falvey, J.R.; Kumar, A.; Reistetter, T.A.; Dal Bello-Haas, V.; Bhandari, M.; Bean, J.F.; Heyn, P.C.</t>
  </si>
  <si>
    <t>Rehabilitation at the Time of Pandemic: Patient Journey Recommendations</t>
  </si>
  <si>
    <t>Frontiers in Aging Neuroscience</t>
  </si>
  <si>
    <t>Purpose: The World Health Organization (WHO) declared severe acute respiratory syndrome coronavirus 2 (SARS-CoV-2) a pandemic in March 2020, causing almost 3.5 million coronavirus disease (COVID-19) related deaths worldwide. The COVID-19 pandemic has imposed a significant burden on healthcare systems, economies, and social systems in many countries around the world. The access and delivery of rehabilitation care were severely disrupted, and patients have faced several challenges during the COVID-19 outbreak. These challenges include addressing new functional impairments faced by survivors of COVID-19 and infection prevention to avoid the virus spread to healthcare workers and other patients not infected with COVID-19. In this scoping review, we aim to develop rehabilitation recommendations during the COVID-19 pandemic across the continuum of rehabilitation care. Materials and Methods: Established frameworks were used to guide the scoping review methodology. Medline, Embase, Pubmed, CINAHL databases from inception to August 1, 2020, and prominent rehabilitation organizations’ websites were searched. Study Selection: We included articles and reports if they were focused on rehabilitation recommendations for COVID-19 survivors or the general population at the time of the COVID-19 pandemic. Data Extraction: Two of our team members used the pre-tested data extraction form to extract data from included full-text articles. The strength and the quality of the extracted recommendations were evaluated by two reviewers using the GRADE (Grading of Recommendations, Assessment, Development and Evaluation) approach. Results: We retrieved 6,468 citations, of which 2,086 were eligible after removing duplicates. We excluded 1,980 citations based on the title and the abstract. Of the screened full-text articles, we included 106 studies. We present recommendations based on the patient journey at the time of the pandemic. We assessed the evidence to be of overall fair quality and strong for the recommendations. Conclusion: We have combined the latest research results and accumulated expert opinions on rehabilitation to develop acute and post-acute rehabilitation recommendations in response to the global COVID-19 pandemic. Further updates are warranted in order to incorporate the emerging evidence into rehabilitation guidelines. Copyright © 2022 Negm, Salopek, Zaide, Meng, Prada, Chang, Zanwar, Santos, Philippou, Rosario, Faieta, Pinto, Falvey, Kumar, Reistetter, Dal Bello-Haas, Bhandari, Bean and Heyn.</t>
  </si>
  <si>
    <t>10.3389/fnagi.2022.781226</t>
  </si>
  <si>
    <t>Reply to Meule, A. Comment on “Calugi et al. The Role of Weight Suppression in Intensive Enhanced Cognitive Behavioral Therapy for Adolescents with Anorexia Nervosa: A Longitudinal Study. Int. J. Environ. Res. Public Health 2023, 20, 3221”</t>
  </si>
  <si>
    <t>10.3390/ijerph20176691</t>
  </si>
  <si>
    <t>Review (reply to other study)</t>
  </si>
  <si>
    <t>Keeler, J.L.; Treasure, J.; Juruena, M.F.; Kan, C.; Himmerich, H.</t>
  </si>
  <si>
    <t>Reply to Skokou, M. Comment on “Keeler et al. Ketamine as a Treatment for Anorexia Nervosa: A Narrative Review. Nutrients 2021, 13, 4158”</t>
  </si>
  <si>
    <t>10.3390/nu14102119</t>
  </si>
  <si>
    <t>Rock, C.L.; Demark-Wahnefried, W.; Byers, T.E.; Colditz, G.A.; Liu, J.; Pakiz, B.; Sedjo, R.L.; Ganz, P.A.</t>
  </si>
  <si>
    <t>Reply to W. Hryniuk et al</t>
  </si>
  <si>
    <t>10.1200/JCO.2015.65.7049</t>
  </si>
  <si>
    <t>Mitka, Mike</t>
  </si>
  <si>
    <t>Report weighs options for bulimia nervosa treatment.</t>
  </si>
  <si>
    <t>The report, Bulimia nervosa: Comparative efficacy of available psychological and pharmacological treatments, was issued by the ECRI Institute, Plymouth Meeting, Pa. The findings, based on a systematic review of clinical trials found in 17 databases such as PubMed, PsychINFO, and ECRI's own internal records, suggest that cognitive behavioral therapy is more effective than antidepressant medications in reducing the average number of binge eating episodes for some individuals. The review also found that patients receiving cognitive behavioral therapy appear to be more likely to go into remission from purging and demonstrate improvements in associated eating disorder pathology than are patients treated with supportive therapies that focus on using the patient's strengths to deal with personal difficulties and life decisions. While the report should offer guidance to patients, families,and physicians considering treatment strategies for bulimia nervosa, it noted that the lack of rigorous study of the condition makes it difficult to reach definitive conclusions. (PsycInfo Database Record (c) 2021 APA, all rights reserved)</t>
  </si>
  <si>
    <t>10.1001/jama.2011.213</t>
  </si>
  <si>
    <t>Research digest: psychotherapy dropout</t>
  </si>
  <si>
    <t>10.1080/0075417X.2019.1619798</t>
  </si>
  <si>
    <t xml:space="preserve">No mention of anorexia nervosa or CBT in title, no abstract </t>
  </si>
  <si>
    <t>Klausner, A.P.; Steers, W.D.</t>
  </si>
  <si>
    <t>Research Frontiers in the Treatment of Urinary Incontinence</t>
  </si>
  <si>
    <t>Clinical Obstetrics and Gynecology</t>
  </si>
  <si>
    <t>10.1097/00003081-200403000-00013</t>
  </si>
  <si>
    <t>Sikorskii, A.; Given, C.W.; You, M.; Jeon, S.; Given, B.A.</t>
  </si>
  <si>
    <t>Response analysis for multiple symptoms revealed differences between arms of a symptom management trial</t>
  </si>
  <si>
    <t>Journal of Clinical Epidemiology</t>
  </si>
  <si>
    <t>Objective: To describe the methodology of evaluating the response of cancer patients to interventions directed at lowering severity of multiple symptoms, and to compare two arms of a symptom management trial to determine factors associated with response and time to response. Study Design and Setting: Randomized trial comparing a nurse-assisted symptom management (NASM) cognitive-behavioral intervention with an automated telephone symptom management (ATSM). Patients in both arms received six intervention contacts over 8 weeks. Analyses of the intervention contact data for 190 patients in NASM arm and 164 patients in the ATSM arm were conducted. Severities of 15 cancer-related symptoms were assessed at each intervention contact, and an anchor-based definition of response was adopted. Analyses were carried out using generalized estimating equations and Cox marginal proportional hazard models. Results: When compared with patients in the NASM, patients in the ATSM had better response to manage anxiety, depression, poor appetite, cough, and fatigue. NASM was more successful in managing cancer pain. Response and time to response were associated with several patient and disease characteristics. Conclusion: The approach described here presents an analytic and clinical improvement over methods that examine each symptom separately or use summed scores of severity. © 2009 Elsevier Inc. All rights reserved.</t>
  </si>
  <si>
    <t>10.1016/j.jclinepi.2008.09.007</t>
  </si>
  <si>
    <t>Ushay, D.; Seibell, P.J.</t>
  </si>
  <si>
    <t>Review of avoidant/restrictive food intake disorder</t>
  </si>
  <si>
    <t>With the publication of The Diagnostic and Statistical Manual of Mental Disorders, fifth edition, specific eating disorder diagnoses expanded beyond the familiar diagnoses of anorexia nervosa (AN) and bulimia nervosa (BN). Specifically, the diagnosis of avoidant/restrictive food intake disorder (ARFID) was created to describe the disordered patient demonstrating restrictive eating and malnutrition but without the fear of weight gain or body image disturbance that are evident in AN and BN. Here we examine the ARFID diagnosis and its implementation in clinical practice, as well as comorbidities. We review studies that examine differences in characteristics and outcomes between patients with ARFID and AN, and also discuss treatment methods, including cognitive-behavioral therapy, family-based treatment, and pharmacotherapy. We conclude by discussing the heterogeneous nature of the disorder and recommend directions for future research. © 2018, Slack Incorporated. All rights reserved.</t>
  </si>
  <si>
    <t>10.3928/00485713-20180912-03</t>
  </si>
  <si>
    <t>Schenck, C.H.; Mahowald, M.W.</t>
  </si>
  <si>
    <t>Review of nocturnal sleep‐related eating disorders</t>
  </si>
  <si>
    <t>This review provides a historical background on sleep‐related eating disorders, summarizes findings from a series of 38 adults, and presents a current classification. The “night—eating syndrome” was first reported in 1955; only nine reports on this syndrome appeared during the next 36 years, seven being single‐case studies and two containing the objective monitoring of sleep, that is, polysomnography. In 1991 our sleep center reported on 19 cases, and in 1993 on 38 cases, diagnosed by polysomnography and clinical evaluations. Mean age was 39 years, mean duration of night—eating was 12 years, 66% were women, 68% had nightly binge eating, and 44% were overweight from night—eating. Sleepwalking was the predominant disorder responsible for night—eating; restless legs syndrome, obstructive sleep apnea, and various other conditions (including two cases of anorexia nervosa) were also identified. Cognitive‐behavioral therapies were ineffective, but pharmacotherapy was very effective in controlling night—eating and inducing loss of excess weight, and often consisted of a dopaminergic agent taken with codeine at bedtime. Thus, sleep‐related eating can be an occult but often treatable cause of obesity. Further research, utilizing polysomnography, is encouraged. Copyright © 1994 Wiley Periodicals, Inc., A Wiley Company</t>
  </si>
  <si>
    <t>10.1002/eat.2260150405</t>
  </si>
  <si>
    <t>Kratochvil, C.J.; Vaughan, B.S.; Barker, A.; Corr, L.; Wheeler, A.; Madaan, V.</t>
  </si>
  <si>
    <t>Review of Pediatric Attention Deficit/Hyperactivity Disorder for the General Psychiatrist</t>
  </si>
  <si>
    <t>Attention deficit/hyperactivity disorder (ADHD) is a common and impairing psychiatric condition, affecting significant numbers of children and adolescents. General psychiatrists serve, both by choice and out of necessity, in the assessment and treatment of children and adolescents who have ADHD and in the education of patients and their families. For many clinicians, however, there are numerous unanswered questions regarding the diagnosis and therapeutic interventions for ADHD. This article provides general psychiatrists with a practical overview and update on the assessment, diagnosis, and treatment of pediatric ADHD. Background information, recent relevant research, current evidence-based practice guidelines, and tips for clinical practice are reviewed in this article. The information is presented in a question-answer format. © 2009 Elsevier Inc. All rights reserved.</t>
  </si>
  <si>
    <t>10.1016/j.psc.2008.10.001</t>
  </si>
  <si>
    <t>Elbe, D.; Lalani, Z.</t>
  </si>
  <si>
    <t>Review of the pharmacotherapy of irritability of autism</t>
  </si>
  <si>
    <t>Objective: To review the randomized controlled trial data regarding pharmacotherapy of irritability of autism. Method: A literature review was conducted using the MEDLine search terms: 'autism' OR 'autism spectrum disorder' with the following limits: Randomized Controlled Trials (RCTs), human trials, English language. Additional articles were identified from reference information. Trials involving nutritional supplements, hormones or drugs not approved by either Health Canada or the US Food and Drug Administration (FDA) were excluded from analysis. Results: Twenty-three RCTs that met criteria were identified. The greatest number of RCTs involved risperidone, with six of seven placebo-controlled risperidone trials reporting statistically significant improvements on the primary outcome measure. Two aripiprazole RCTs and one olanzapine RCT reported statistically significant improvement in primary outcome measures. Haloperidol was superior to both clomipramine and placebo in a head-to-head crossover trial, while risperidone was superior to haloperidol for treatment of behavioural symptoms in a separate head-to-head trial. Clonidine, methylphenidate, valproate and levocarnitine monotherapy were superior to placebo in single RCTs, while adjunctive treatments cyproheptadine, pentoxifylline and topiramate were superior to placebo in small studies when given in combination with an antipsychotic. Adverse events from RCTs were summarized, including weight gain and metabolic effects, if available. Conclusion: The bulk of positive RCT evidence for the pharmacotherapy of irritability of autism pertains to FDA approved antipsychotics risperidone and aripiprazole. RCTs supporting efficacy of several alternative and adjunctive agents may afford additional treatment options when optimal antipsychotic doses fail to control symptoms or cause intolerable adverse effects. Behavioural therapy should be employed where possible either before, or in addition to pharmacotherapy.</t>
  </si>
  <si>
    <t xml:space="preserve">Autism </t>
  </si>
  <si>
    <t>Kenna, G.A.; Lomastro, T.L.; Schiesl, A.; Leggio, L.; Swift, R.M.</t>
  </si>
  <si>
    <t>Review of topiramate: An antiepileptic for the treatment of alcohol dependence</t>
  </si>
  <si>
    <t>Current Drug Abuse Reviews</t>
  </si>
  <si>
    <t>Despite the availability of currently approved medications and various psychosocial therapies, alcohol abuse and dependence are increasingly prevalent in the United States, and carry a significant socioeconomic burden. Recently, the novel anti-epileptic topiramate has shown great promise as a new treatment for this disorder. The objective of this review is to discuss the limitations of the currently available options for treating alcohol dependence, to review the results of clinical trials assessing the efficacy of topiramate in treating alcohol dependence, and to describe the pharmacological characteristics and mechanisms of action of topiramate as related to this indication. We systematically reviewed Medline, EMBASE, Cochran Reviews and PsycINFO search terms included combinations of the terms "pharmacotherapy" "topiramate", "alcoholism" and "alcohol dependence." Searches were last updated 24 October 2008. Currently approved treatments include disulfiram, naltrexone tablets and injection, and acamprosate. Of these, naltrexone has shown the most benefit, however the effect size is small and may reach its most promising potential when combined with medical management. Alternatively, through multiple mechanisms of action, topiramate in clinical trials has demonstrated safety and efficacy in decreasing both craving and withdrawal symptoms and increasing quality of life measures among alcohol-dependent individuals. The findings of this review suggest that topiramate is a promising new option for the treatment of alcohol dependence, and may offer substantial benefits over currently approved medications. While the manufacturer will not pursue approval of an indication for the treatment of alcohol dependence, the drug will soon be available generically, making it more affordable for a greater proportion of the public. 2009 Bentham Science Publishers Ltd.</t>
  </si>
  <si>
    <t>10.2174/1874473710902020135</t>
  </si>
  <si>
    <t>Alcoholism</t>
  </si>
  <si>
    <t>Steinberg, M.B.; Foulds, J.</t>
  </si>
  <si>
    <t>Rimonabant for treating tobacco dependence</t>
  </si>
  <si>
    <t>Vascular Health and Risk Management</t>
  </si>
  <si>
    <t>Tobacco use continues to cause 5 million preventable deaths worldwide each year. Despite effective treatments being available, these are underutilized and cessation rates remain low. As tobacco use has complex physiological effects, there are multiple opportunities for novel pharmacological agents to play a role in a comprehensive treatment plan. The endocannabinoid system has been linked to the nicotine reward pathways in animal models. Rimonabant, a selective cannabinoid receptor (type 1) blocker, has been shown in some early clinical trials to have some positive effects in increasing abstinence rates of smokers attempting to stop. In addition, smokers who stop smoking with the assistance of rimonabant may gain less weight than those using placebo. However, the results from these few trials have not been entirely consistent and so its role as an aid to smoking cessation remains to be determined. © 2007 Dove Medical Press Limited. All rights reserved.</t>
  </si>
  <si>
    <t>Hill, K.P.; Gold, M.S.; Nemeroff, C.B.; McDonald, W.; Grzenda, A.; Widge, A.S.; Rodriguez, C.; Kraguljac, N.V.; Krystal, J.H.; Carpenter, L.L.</t>
  </si>
  <si>
    <t>Risks and Benefits of Cannabis and Cannabinoids in Psychiatry</t>
  </si>
  <si>
    <t>Objective: The United States is in the midst of rapidly changing laws regarding cannabis. The increasing availability of cannabis for recreational and medical use requires that mental health clinicians be knowledgeable about evidence to be considered when counseling both patients and colleagues. In this review, the authors outline the evidence from randomized double-blind placebo-controlled trials for therapeutic use of cannabinoids for specific medical conditions and the potential side effects associated with acute and chronic cannabis use. Methods: Searches of PubMed and PsycInfo were conducted for articles published through July 2021 reporting on “cannabis” or “cannabinoids” or “medicinal cannabis.” Additional articles were identified from the reference lists of published reviews. Articles that did not contain the terms “clinical trial” or “therapy” in the title or abstract were not reviewed. A total of 4, 431 articles were screened, and 841 articles that met criteria for inclusion were reviewed by two or more authors. Results: There are currently no psychiatric indications approved by the U.S. Food and Drug Administration (FDA) for cannabinoids, and there is limited evidence supporting the therapeutic use of cannabinoids for treatment of psychiatric disorders. To date, evidence supporting cannabinoid prescription beyond the FDA indications is strongest for the management of pain and spasticity. Conclusions: As cannabinoids become more available, the need for an evidence base adequately evaluating their safety and efficacy is increasingly important. There is considerable evidence that cannabinoids have a potential for harm in vulnerable populations such as adolescents and those with psychotic disorders. The current evidence base is insufficient to support the prescription of cannabinoids for the treatment of psychiatric disorders. © 2022 American Psychiatric Association. All rights reserved.</t>
  </si>
  <si>
    <t>10.1176/appi.ajp.2021.21030320</t>
  </si>
  <si>
    <t>Mergui, J.; Jaworowski, S.</t>
  </si>
  <si>
    <t>Risperidone-induced nocturnal enuresis successfully treated with reboxetine</t>
  </si>
  <si>
    <t>There are few reports in the literature and scarce research on the topic and the treatment of antipsychotic medication-induced urinary incontinence or nocturnal enuresis (NE) despite the significant frequency of these adverse effects. Treatment for antipsychotic medication-induced urinary incontinence has been reported in relation to clozapine with response to numerous pharmacological strategies such as ephedrine, oxybutynin, intranasal desmopressin, trihexyphenidyl, and amitriptyline. We report a case of NE induced by risperidone which has been successfully treated with reboxetine. To the best of our knowledge, this article is the first report of an atypical antipsychotic medication-induced NE treated with reboxetine. Reboxetine may be an effective treatment for risperidone-induced NE. Further research is required to confirm our finding and apply this treatment for NE caused by other neuroleptics. © 2016 Wolters Kluwer Health, Inc. All rights reserved.</t>
  </si>
  <si>
    <t>10.1097/WNF.0000000000000142</t>
  </si>
  <si>
    <t>Swanson, J.M.</t>
  </si>
  <si>
    <t>Role of Executive Function in ADHD</t>
  </si>
  <si>
    <t>Attention-deficit/hyperactivity disorder (ADHD) is a neuropsychiatric disorder characterized by inattention, hyperactivity, and impulsivity. ADHD is commonly treated with behavioral therapy and noradrenergic and dopaminergic pharmacotherapy with psychostimulants such as methylphenidate and dextroamphetamine. Stimulants primarily have dopaminergic and noradrenergic mechanisms of action, with blockade at the dopamine transporter reducing reuptake, resulting in an increase in these neurotransmitters at the synapse. Theoretically, inattention, hyperactivity, and impulsivity in ADHD may be due to underlying executive functioning, alerting, and orienting deficits, and the nonstimulant modafinil could be beneficial in managing symptoms of ADHD by improving these components of attention that accompany wakefulness. Although modafinil exhibits a small degree of dopaminergic action by blocking the dopamine transporter, the major effect of modafinil may be attributable to neuronal activity in the hypothalamus, particularly pertaining to the recently discovered peptides hypocretin 1 and 2 (also known as orexin A and B). However, further placebo-controlled and flexible-dose studies are needed to determine the efficacy of modafinil in treating the symptoms of ADHD in children and adults.</t>
  </si>
  <si>
    <t>Vaswani, M.; Linda, F.K.; Ramesh, S.</t>
  </si>
  <si>
    <t>Role of selective serotonin reuptake inhibitors in psychiatric disorders: A comprehensive review</t>
  </si>
  <si>
    <t>The selective serotonin reuptake inhibitors (SSRIs) have emerged as a major therapeutic advance in psychopharmacology. As a result, the discovery of these agents marks a milestone in neuropsychopharmacology and rational drug design, and has launched a new era in psychotropic drug development. Prior to the SSRIs, all psychotropic medications were the result of chance observation. In an attempt to develop a SSRI, researchers discovered a number of nontricyclic agents with amine-uptake inhibitory properties, acting on both noradrenergic and serotonergic neurons with considerable differences in potency. A given drug may affect one or more sites over its clinically relevant dosing range and may produce multiple and different clinical effects. The enhanced safety profile includes a reduced likelihood of pharmacodynamically mediated adverse drug-drug interactions by avoiding affects on sites that are not essential to the intended outcome. SSRIs were developed for inhibition of the neuronal uptake pump for serotonin (5-HT), a property shared with the TCAs, but without affecting the other various neuroreceptors or fast sodium channels. The therapeutic mechanism of action of SSRIs involves alteration in the 5-HT system. The plethora of biological substrates, receptors and pathways for 5-HT are candidates to mediate not only the therapeutic actions of SSRIs, but also their side effects. A hypothesis to explain these immediate side effects is that 5-HT is increased at specific 5-HT receptor subtypes in discrete regions of the body where the relevant physiologic processes are regulated. Marked differences exist between the SSRIs with regard to effects on specific cytochrome P450 (CYP) enzymes, and thus the likelihood of clinically important pharmacokinetic drug-drug interactions. Although no clear relationship exists between the clinical efficacy, plasma concentration of SSRIs, nor any threshold that defines toxic concentrations, but therapeutic drug monitoring (TDM) may be useful in special populations, such as in elderly patients, poor metabolizers (PM) of sparteine (CYP2D6) or mephenytoin (CYP2C19), and patients with liver and kidney impairment. Several meta-analyses have reviewed the comparative efficacy of TCAs and SSRIs, and concluded that both TCAs and SSRIs have similar efficacy in the treatment of depression. SSRIs have demonstrated better efficacy and tolerability in the treatment of obsessive compulsive disorder (OCD). They have also been found to be effective in the treatment for social anxiety disorder both in reducing total levels of social anxiety and in improving overall clinical condition. The benefit of SSRIs in anorexia nervosa (AN) is apparently short-term unless medication is given in the context of nutritional or behavioral therapy. No single antidepressant can ever be recommended for every patient, but in a vast majority of patients, SSRIs should be considered as one of the first-line drugs in the treatment of depression. © 2002 Elsevier Science Inc. All rights reserved.</t>
  </si>
  <si>
    <t>10.1016/S0278-5846(02)00338-X</t>
  </si>
  <si>
    <t>Psychiatric disorders, medication, also review</t>
  </si>
  <si>
    <t>Epelbaum, J.; Bedjaoui, N.; Dardennes, R.; Feng, D.D.; Gardette, R.; Grouselle, D.; Loudes, C.; Simon, A.; Tolle, V.; Yang, S.K.; Zizzari, P.</t>
  </si>
  <si>
    <t>Role of the ghrelin/obestatin balance in the regulation of neuroendocrine circuits controlling body composition and energy homeostasis</t>
  </si>
  <si>
    <t>Molecular and Cellular Endocrinology</t>
  </si>
  <si>
    <t>Ghrelin and obestatin are two peptides isolated from the gastrointestinal tract and encoded by the same preproghrelin gene. They convey to the central nervous system informations concerning the nutritional status and/or the energy stores. Ghrelin, mostly acting through the GH secretagogue receptor GHS-R, is a potent GH secretagogue, an orexigenic peptide and a long-term regulator of energy homeostasis. Obestatin was initially described for its anorexigenic effects and its binding to the G protein-coupled receptor 39 (GPR39). However, the role of obestatin is still controversial and the nature of the obestatin receptor remains an open question. This review is focussed on the possible implication of the ghrelin/obestatin system in psychiatric diseases with particular emphasis on eating disorders. © 2009 Elsevier Ireland Ltd. All rights reserved.</t>
  </si>
  <si>
    <t>10.1016/j.mce.2009.08.026</t>
  </si>
  <si>
    <t xml:space="preserve">Hormone balance </t>
  </si>
  <si>
    <t>Malcolm, A.; Thumshirn, M.B.; Camilleri, M.; Williams, D.E.</t>
  </si>
  <si>
    <t>Rumination syndrome</t>
  </si>
  <si>
    <t>Rumination is a syndrome characterized by repetitive regurgitation of small amounts of food from the stomach. The food is then partially or completely rechewed, reswallowed, or expelled. This syndrome is relatively common in infants and mentally challenged persons, but it also occurs in adults with normal intelligence. The rumination syndrome is an underappreciated condition in adults who frequently receive a misdiagnosis of vomiting due to gastroparesis or gastroesophageal reflux. Difficulties in establishing the correct diagnosis may be caused by a lack of awareness of the condition among physicians. This syndrome must be considered in the differential diagnosis of a patient with regurgitation, vomiting (especially postprandial), and weight loss. Reassurance, explanations, and behavioral therapy are currently the mainstays of treatment in adults with normal intelligence who have the rumination syndrome. Appropriately controlled trials are needed to establish the best therapy.</t>
  </si>
  <si>
    <t>10.1016/s0025-6196(11)63571-4</t>
  </si>
  <si>
    <t>Chial, H.J.; Camilleri, M.; Williams, D.E.; Litzinger, K.; Perrault, J.</t>
  </si>
  <si>
    <t>Rumination syndrome in children and adolescents: Diagnosis, treatment, and prognosis</t>
  </si>
  <si>
    <t>Objectives. To characterize the clinical features, results of diagnostic testing, and treatment outcomes for children and adolescents with rumination syndrome. Methods. Review of the medical records for all 147 patients ages 5 to 20 diagnosed with rumination syndrome at our institution between 1975 and 2000. Data are presented as mean ± the standard error of the mean. Results. Sixty-eight percent were female. Age at diagnosis was 15.0 ± 0.3 years. Symptom duration before diagnosis was 2.2 ± 0.3 years, 73% missed school/work, and 46% had been hospitalized because of symptoms. Before diagnosis, 16 (11%) underwent surgery for evaluation or management of symptoms. Twenty-four (16%) had psychiatric disorders; 3.4% had anorexia or bulimia nervosa. All patients described postprandial regurgitation after almost every meal (2.7 ± 0.1 meals per day). Weight loss was described by 42.2% (median: 7 kg). Additional symptoms included: abdominal pain, 38%; constipation, 21%; nausea, 17%; and diarrhea, 8%. Structural studies were normal. Gastric emptying of solids at 4 hours was delayed in 26 of 56 patients. Esophageal pH testing in 24 patients showed reflux/regurgitation in 54%. Gastroduodenal manometry in 65 patients showed characteristic rumination-waves in 40%. Outcome data (at median follow-up 10 months) were available for 54 patients. Symptoms resolved in 16 (30%) and improved in 30 (56%). Conclusions. Recognition of the clinical features of rumination syndrome in children and adolescents is essential; the diagnosis is often delayed and associated with morbidity. Extensive diagnostic testing is unnecessary. Early behavioral therapy is advocated, and patient outcomes are generally favorable.</t>
  </si>
  <si>
    <t>10.1542/peds.111.1.158</t>
  </si>
  <si>
    <t>Mathers, M.J.; Klotz, T.; Roth, S.; Lümmen, G.; Sommer, F.</t>
  </si>
  <si>
    <t>Safety and efficacy of vardenafil versus sertraline in the treatment of premature ejaculation: A randomised, prospective and crossover study</t>
  </si>
  <si>
    <t>Andrologia</t>
  </si>
  <si>
    <t>Summary We investigated safety and efficacy of vardenafil and sertraline in premature ejaculation (PE). Seventy-two men graded their primary PE on a scale of 0-8 (0 = almost never, 8 = almost always). Intravaginal ejaculatory latency time (IELT) was measured. Patients were included if they scored their PE as 4 or greater and their IELTs were less than 1.30 min. After 6 weeks of behavioural psychosexual therapy, 49 patients still had a PE of 4 or greater and an IELT less than 1.30 min and they were randomised: 6 weeks vardenafil (10 mg) or sertraline (50 mg). After a wash-out phase for 1 week, medication was changed in a cross-over design. Initially, all 72 men with PE received behavioural therapy. Twenty-three men were satisfied with treatment and excluded. The remaining 49 men graded their PE as 5.94 ± 1.6 and IELT was 0.59 min and patients were randomised. Four men discontinued the study. Vardenafil improved PE grading: 2.7 ± 2.1 (P &lt; 0.01) and IELT increased to 5.01 ± 3.69 (P &lt; 0.001). PE grading improved 1.92 ± 1.32, (P &lt; 0.01) and IELT 3.12 ± 1.89 (P &lt; 0.001) with sertraline. It is concluded that vardenafil and sertraline are useful agents in the pharmacological treatment of PE. © 2009 Blackwell Verlag GmbH.</t>
  </si>
  <si>
    <t>10.1111/j.1439-0272.2008.00910.x</t>
  </si>
  <si>
    <t>Fleming, R.M.</t>
  </si>
  <si>
    <t>Safety of ephedra and related anorexic medications</t>
  </si>
  <si>
    <t>Background: The increasing incidence of obesity, anorexia and bulimia has resulted in an increased interest in anorexic medications that can modify human eating behaviors. History and medical research is replete with consequences of addressing behavioral disorders with pharmacologic approaches to intervention in the absence of cognitive therapies such as self-efficacy counseling, which we and others have shown to be extremely effective at modifying behaviors previously thought to be resistant to such treatment. This paper looks at some of the ramifications of using anorexic medications, including ephedra, in modern society's efforts to address weight-related health problems. Methods: A review of the medical literature about ephedra and related anorexic medications was undertaken as they are linked to eating disorders. The findings included limited evidence of clinical benefit from such medications with concerns over side effects such as cardiovascular, gastrointestinal, CNS and other potential problems. We provide information about current recommendations for using these medications along with concerns for their use. Conclusion: This paper is a review of ephedra and similar anorexic medications and nonprescription substances used in the treatment of obesity and other eating disorders along with some of the potential and proven consequences of such treatment. © 2008 Informa UK Ltd.</t>
  </si>
  <si>
    <t>10.1517/14740330802510915</t>
  </si>
  <si>
    <t>Medication for weight loss</t>
  </si>
  <si>
    <t>Ichikawa, S.; Fujiwara, T.; Saito, K.; Sakurai, K.; Inokura, K.; Fukuhara, N.; Yokoyama, H.; Onodera, K.; Onishi, Y.; Kameoka, J.; Harigae, H.</t>
  </si>
  <si>
    <t>Salvage Cord Blood Transplantation for Sustained Remission of Acute Megakaryoblastic Leukemia That Relapsed Early after Myeloablative Transplantation</t>
  </si>
  <si>
    <t>Acute megakaryoblastic leukemia (AMKL) is a rare subtype of acute myeloid leukemia accompanied by an aggressive clinical course and dismal prognosis. We herein report a case of AMKL preceded by mediastinal germ cell tumor that relapsed early after allogeneic hematopoietic stem cell transplantation with myeloablative conditioning but was successfully treated using salvage cord blood transplantation (CBT) with reduced-intensity conditioning. Although several serious complications developed, sustained remission with a favorable general condition was ultimately achieved. Although an optimal therapeutic strategy remains to be established, the graft-versus-leukemia effect of CBT may be promising, even for the treatment of refractory AMKL. © 2021 The Japanese Society of Internal Medicine.</t>
  </si>
  <si>
    <t>10.2169/internalmedicine.6796-20</t>
  </si>
  <si>
    <t>School-based prevention programs for eating disorders: Achievements and opportunities</t>
  </si>
  <si>
    <t>Disease Management and Health Outcomes</t>
  </si>
  <si>
    <t>Scarce resources are dedicated to research on school-based prevention programs for eating disorders. Despite this, however, recent years have witnessed an abundance of publications on controlled prevention trials. We now have a cumulative body of knowledge available to guide future developments in the prevention of eating disorders. Medline and PsychInfo were searched for the years 1985-2002 to find relevant publications for this review. Nineteen universal and ten targeted school-based prevention programs were identified and then evaluated. The results obtained by the controlled trials evaluated reassure parents, teachers, and stakeholders in the healthcare sector that school-based eating disorder prevention programs do not have harmful effects on student attitudes and behaviors. Targeted prevention programs have obtained promising results in high-risk individuals. Other positive effects have been obtained using an interactive format. Universal prevention programs have unfortunately been disappointing in their ability to change unhealthy behaviors. Results can be improved by gaining a greater understanding of those risk factors which are most strongly linked to eating disorders and most susceptible to change. A broad range of interventions is needed for further consideration. Promising results from the field of eating disorder prevention and from modern risk factor research could build a new generation of universal prevention trials for eating disorders without the methodological limitations seen in the current literature and with real effectiveness in achieving the goal of reducing the prevalence of eating disorders in the general population.</t>
  </si>
  <si>
    <t>10.2165/00115677-200311090-00006</t>
  </si>
  <si>
    <t>Prevention programs</t>
  </si>
  <si>
    <t>Nagaratnam, N.; Nagaratnam, K.</t>
  </si>
  <si>
    <t>Screaming in dementia</t>
  </si>
  <si>
    <t>Screaming is widely viewed as a common behavioural disturbance in dementia. It influences the performance in daily life of the patient, adds to the burden and embarrassment experienced by the caregiver and the frustrations encountered by the treating physician, and is a decisive factor for institutionalization. This article outlines an approach to screaming and its possible neuroanatomical substrates and neurotransmitter systems. The ultimate basis for discussion will be the strategies available for management of this challenging behaviour.</t>
  </si>
  <si>
    <t>Duggirala, R.; Khushalani, S.; Palmer, T.; Brandt, N.; Desai, A.</t>
  </si>
  <si>
    <t>Screening for and Management of Opioid Use Disorder in Older Adults in Primary Care</t>
  </si>
  <si>
    <t>Opioid use disorder (OUD) is commonly seen in older adults in primary care offices. OUD when leftuntreated, often leads to overdose deaths, emergency department visits, and hospitalizations due toopioid-related adverse effects, especially respiratory and central nervous system depression. Primarycare providers are on the front lines of efforts for its prevention, early detection, and treatment. Thisincludes using the lowest doses of opioids for the shortest possible time for management of pain,routine screening, brief intervention, opioid withdrawal management, prescription of naloxone toprevent overdose death, and treatment with medications and psychosocial interventions for OUD.Referral to addiction treatment centers may be needed in complex cases. This review explores theepidemiology, screening, as well as management of OUD as it pertains to the elderly population. © 2021 Elsevier Inc. All rights reserved.</t>
  </si>
  <si>
    <t>10.1016/j.cger.2021.07.001</t>
  </si>
  <si>
    <t>Older adults, drugs</t>
  </si>
  <si>
    <t>Nelson, H.D.; Cantor, A.; Pappas, M.; Weeks, C.</t>
  </si>
  <si>
    <t>Screening for anxiety in adolescent and adult women a systematic review for the women's preventive services initiative</t>
  </si>
  <si>
    <t>10.7326/M20-0579</t>
  </si>
  <si>
    <t>Awami, R.A.; Albanna, A.</t>
  </si>
  <si>
    <t>Sedation after a trial of mixed amphetamine salts in a boy with attention-deficit/ hyperactivity disorder</t>
  </si>
  <si>
    <t>American Journal of Case Reports</t>
  </si>
  <si>
    <t>Objective: Background: Case Report: Conclusions: Unusual or unexpected effect of treatment Attention-deficit/hyperactivity disorder (ADHD) is a common neurodevelopmental disorder that manifests in early childhood. Pharmacotherapy, including psychostimulants, is considered the cornerstone of ADHD man-agement. Although stimulants have been associated with adverse effects, sedation following the administration of an amphetamine-based stimulant is an extremely rare adverse effect. We report the case of a 6-year-old boy presenting with ADHD and a history of autism spectrum disorder (ASD). After discussing treatment options with his parents, he was started on a low dose of a methylphenidate med-ication. He was unable to tolerate the medication due to anorexia, insomnia, and irritability despite multiple adjustments in the dosages. A trial of immediate-release mixed amphetamine salts was initiated, starting from a low dose. The boy developed sedation and lethargy shortly after the administration of this medication. Sedation is a rare adverse drug reaction to mixed amphetamine salts. Clinicians should proactively monitor for the possible adverse effects in patients with ASD and ADHD, including unexpected symptoms such as se-dation. Reporting of adverse drug reactions should be encouraged to promote the post-marketing surveillance of medications. © Am J Case Rep, 2020;.</t>
  </si>
  <si>
    <t>10.12659/AJCR.928269</t>
  </si>
  <si>
    <t>Ginsberg, D.L.</t>
  </si>
  <si>
    <t>Selegiline Effective for Smoking Cessation</t>
  </si>
  <si>
    <t>Nock, M.K.</t>
  </si>
  <si>
    <t>Self-Injury</t>
  </si>
  <si>
    <t>People have engaged in self-injury-defined as direct and deliberate bodily harm in the absence of suicidal intent-for thousands of years; however, systematic research on this behavior has been lacking. Recent theoretical and empirical work on self-injury has significantly advanced the understanding of this perplexing behavior. Self-injury is most prevalent among adolescents and young adults, typically involves cutting or carving the skin, and has a consistent presentation cross-nationally. Behavioral, physiological, and self-report data suggest that the behavior serves both an intrapersonal function (i.e., decreases aversive affective/cognitive states or increases desired states) and an interpersonal function (i.e., increases social support or removes undesired social demands). There currently are no evidence-based psychological or pharmacological treatments for self-injury. This review presents an integrated theoretical model of the development and maintenance of self-injury that synthesizes prior empirical findings and proposes several testable hypotheses for future research. Copyright © 2010 by Annual Reviews. All rights reserved.</t>
  </si>
  <si>
    <t>10.1146/annurev.clinpsy.121208.131258</t>
  </si>
  <si>
    <t>Yaryura‐Tobias, J.A.; Neziroglu, F.A.; Kaplan, S.</t>
  </si>
  <si>
    <t>Self‐mutilation, anorexia, and dysmenorrhea in obsessive compulsive disorder</t>
  </si>
  <si>
    <t>This report described 19 female patients (M = 23.5) diagnosed as obsessive compulsive disorder (OCD; DSM‐III‐R) who exhibited additional symptoms of self‐mutilation, dysmenorrhea, and dysorexia. A biphasic pattern related to menstruation during the course of OCD emerged: Phase 1, amenorrheic—characterized by anorexia nervosa, amenorrhea, and aggressive behavior, and Phase 2, postamenorrheic—characterized by self‐mutilation following the return of the menstrual cycle, dysorexia, and aggressive behavior. All mutilative acts were reported by the patients to be painless and consisted of slashes. Seventy percent of the patients were sexually abused during childhood. All patients underwent an open trial of clomipramine (M = 200 mg/day) for 6 months, and intensive behavior therapy for 8 weeks. Based on clinical observations and self‐reports, there was a decrease in self‐harm and OCD symptoms. The emergence of OCD, self‐mutilation, dysorexia, and dysmenorrhea in a sequential manner may suggest a specific clinical syndrome or the presence of an OCD subset. A biological working hypothesis of a hypothalamic dysfunction with serotonergic participation was suggested. © 1995 by John Wiley &amp; Sons, Inc. Copyright © 1995 Wiley Periodicals, Inc., A Wiley Company</t>
  </si>
  <si>
    <t>10.1002/1098-108X(199501)17:1&lt;33::AID-EAT2260170104&gt;3.0.CO;2-2</t>
  </si>
  <si>
    <t>Trinh, N.B.; Nguyen, M.T.; Nguyen, T.G.H.</t>
  </si>
  <si>
    <t>Sepsis secondary to Rapunzel syndrome</t>
  </si>
  <si>
    <t>10.25259/IJDVL_214_2022</t>
  </si>
  <si>
    <t xml:space="preserve">Sepsis/Rapunzel syndrome </t>
  </si>
  <si>
    <t>Craighead, L.W.</t>
  </si>
  <si>
    <t>Sequencing of behavior therapy and pharmacotherapy for obesity</t>
  </si>
  <si>
    <t>Investigated 2 sequences of combining behavior therapy and pharmacotherapy to determine if anorexic medication could be used effectively to facilitate initial weight loss without compromising the long-term effects of behavior therapy. 91 18-30 yr old women, averaging 31% overweight, participated in a 16-wk treatment program with follow-up assessments scheduled 4 mo and 1 yr later. Anorexic medication, fenfluramine HCl, enhanced weight loss whenever it was introduced, but it was more effective when introduced 8 wks into the behavior therapy program rather than initially. Ss in this sequence (later medication) had lost the most weight (9.3 kg) by the end of treatment, significantly more than those receiving either medication or behavior therapy only. These Ss, however, regained weight once treatment was terminated so that by the 1-yr follow-up, the conditions were not significantly different. Ss in the other sequence (initial medication) maintained their weight loss after medication was terminated as long as they continued to receive behavior therapy; however, they too regained weight once all treatment was terminated. Thus, anorexic medication demonstrated a surprisingly strong effect when introduced midway through a behavior therapy program, when the rate of loss typically slows, but this initially beneficial effect was not maintained during the follow-up period. A post hoc exploration of the data indicates that medication was particularly helpful to Ss who did not initially respond well to behavior therapy. (13 ref) (PsycINFO Database Record (c) 2006 APA, all rights reserved). © 1984 American Psychological Association.</t>
  </si>
  <si>
    <t>10.1037/0022-006X.52.2.190</t>
  </si>
  <si>
    <t xml:space="preserve">Other primary eating disorder diagnoses </t>
  </si>
  <si>
    <t>Sharawat, I.K.; Panda, P.K.</t>
  </si>
  <si>
    <t>Serotonin Syndrome: A Real Risk of Anti-migraine Therapy</t>
  </si>
  <si>
    <t>10.1007/s13312-020-1980-x</t>
  </si>
  <si>
    <t>Wamboldt, F S; Kaslow, N J; Swift, W J; Ritholz, M</t>
  </si>
  <si>
    <t>Short-term course of depressive symptoms in patients with eating disorders.</t>
  </si>
  <si>
    <t>After inpatient treatment focused on aberrant eating behavior, six depressed normal-weight bulimic patients showed little improvement in depressive or eating symptoms. Four depressed anorexic patients with bulimic behavior improved in both areas, and five restricting anorexic patients had an intermediate response.</t>
  </si>
  <si>
    <t>Rø, Ø.; Martinsen, E.W.; Hoffart, A.; Rosenvinge, J.H.</t>
  </si>
  <si>
    <t>Short-term follow-up of severe bulimia nervosa after inpatient treatment</t>
  </si>
  <si>
    <t>Objective: There are few follow-up studies on outcome for treatment-resistant bulimics with comorbid personality disorders. Inpatient treatment may be one option for patients who have not responded to outpatient therapy. The aim of this prospective study was to report on the 1-year follow-up of longterm severe bulimic patients treated in an inpatient eating disorder unit. Method: Fifty-four patients were treated in a 4-month specialized group treatment programme for bulimia nervosa. Patients were assessed using the Eating Disorder Examination interview (EDE), the Eating Disorder Inventory (EDI) and the Symptom Check List (SCL-90-R) at pre-treatment, post- treatment and at 1 year after the start of treatment. Fifty patients with a mean age of 31 years were available for the follow-up assessment. On admission 72 per cent of the patients had bulimia nervosa, 26 per cent had unspecified eating disorder (EDNOS) and 2 per cent had the bulimic subtype of anorexia nervosa. Results: Twenty-two (44 per cent) patients had good outcome at follow-up (i.e. reduction of binges and/or purging by more than 75 per cent). Fourteen (28 per cent) had intermediate outcome (i.e. 25-74 per cent reduction of binges and/or purging) and 14 (28 per cent) had poor outcome (i.e. less than 25 per cent reduction in binging and/or purging or a symptom increase). There were significant reductions in most EDE, EDI and SCL-90-R subscale scores from pre-treatment to follow-up. The improvement on all of these subscales occurred during inpatient treatment and there were no significant changes from post- treatment to follow-up. Conclusion: Bulimic symptoms and general psychiatric symptoms were substantially reduced during the 4-month inpatient treatment and these improvements were sustained at the follow-up. Inpatient treatment may thus be an option for treatment-resistant bulimia nervosa. Copyright © 2003 John Wiley &amp; Sons, Ltd and Eating Disorders Association.</t>
  </si>
  <si>
    <t>10.1002/erv.533</t>
  </si>
  <si>
    <t>Arango, C.; Rojas, M.J.; Moreno, D.; Parellada, M.</t>
  </si>
  <si>
    <t>Sibutramine for compulsive eating in hypothalamic deficiency [2]</t>
  </si>
  <si>
    <t>10.1097/00004583-200210000-00004</t>
  </si>
  <si>
    <t>Early, J.L.; Apovian, C.M.; Aronne, L.J.; Fernstrom, M.H.; Frank, A.; Greenway, F.L.; Heber, D.; Kushner, R.F.; Cwik, K.M.; Walch, J.K.; Hewkin, A.C.; Blakesley, V.</t>
  </si>
  <si>
    <t>Sibutramine plus meal replacement therapy for body weight loss and maintenance in obese patients</t>
  </si>
  <si>
    <t>Objective: Our objective was to assess the efficacy and safety of sibutramine with a low-calorie diet (LCD) and commercial meal-replacement product in achieving weight loss and weight-loss maintenance in obese patients. Research Methods and Procedures: Eight U.S. centers recruited 148 obese patients for a 3-month comprehensive weight-loss therapy (Phase I) comprising daily sibutramine 10 mg + LCD (two Slim-Fast meal-replacement shakes, one low-calorie meal; total kcal/d = 1200-1500). Patients (N = 113) who lost ≥5% of initial body weight during Phase I were randomized for a 9-month period (Phase II) to daily sibutramine 15 mg + LCD (one meal-replacement shake; two low-calorie meals: total kcal/d ∼1200-1500) or daily placebo + three low-calorie meals (total kcal/d ∼1200-1500). Both phases included behavior modification. Efficacy was assessed by body weight change during each phase and by the number of patients at endpoint maintaining ≥80% of the weight they had lost by the end of Phase I. Other outcomes included changes in cardiovascular and metabolic risk factors, adverse events, and vital signs. Results: Mean body weight change during Phase I was -8.3 kg (p &lt; 0.001). Patients randomized to sibutramine in Phase II had an additional -2.5 kg mean weight loss vs. a 2.8-kg increase in the placebo group (p &lt; 0.001). More sibutramine patients maintained ≥80% of their Phase I weight loss at the end of Phase II (85.5% vs. placebo 36.7%, p &lt; 0.001). Most adverse events were mild or moderate in severity, and all serious adverse events were unrelated to sibutramine. Discussion: Sibutramine plus LCD with meal replacements and behavior modification is a safe and effective strategy for achieving and sustaining weight loss in obese patients. Copyright © 2007 NAASO.</t>
  </si>
  <si>
    <t>10.1038/oby.2007.175</t>
  </si>
  <si>
    <t>Sharma, B.; Henderson, D.C.</t>
  </si>
  <si>
    <t>Sibutramine: Current status as an anti-obesity drug and its future perspectives</t>
  </si>
  <si>
    <t>Background: Obesity has become a global epidemic with recent estimates of &gt; 400 million obese adults. Despite this, there are few safe and effective pharmacological interventions for obesity. Sibutramine is a weight loss agent, for use as an adjuvant to a comprehensive program of calorie restriction, exercise and behavioral therapy. Objective: The goal of this article is to review the available literature of pharmacological interventions for obesity and specifically to ex amine data with sibutramine for the short term on safety and efficacy for weight loss. Methods: The literature on sibutramine was reviewed after a PubMed and Medline search in March 2008. All randomized clinical trails were reviewed. Results/conclusions: Sibutramine appears to be safe and effective in producing clinically significant weight loss for up to 1 year. Longer prospective clinical studies with sibutramine are needed to evaluate its safety (effect on blood pressure) and ability to maintain weight loss, improve metabolic profiles and reduce the risk of cardiovascular diseases. © 2008 Informa UK Ltd.</t>
  </si>
  <si>
    <t>10.1517/14656566.9.12.2161</t>
  </si>
  <si>
    <t>Rubin, K.M.; Vona, K.; Madden, K.; McGettigan, S.; Braun, I.M.</t>
  </si>
  <si>
    <t>Side effects in melanoma patients receiving adjuvant interferon alfa-2b therapy: A nurse's perspective</t>
  </si>
  <si>
    <t>Supportive Care in Cancer</t>
  </si>
  <si>
    <t>Purpose The aim of this review was to examine the toxicity profile of adjuvant interferon (IFN) alfa-2b in melanoma patients from a nursing perspective and to summarize practical information to guide the effective management of common IFN toxicities to improve patient comfort. Methods This is a narrative summary of both research and review articles identified by searching PubMed, National Cancer Institute, and American Cancer Society websites. It also assesses recognized guidelines on the management of adjuvant IFN toxicity relevant to nurses who are caring for patients receiving adjuvant IFN therapy. Results Adjuvant high-dose IFN alfa-2b (HDI) as compared with observation significantly prolongs relapse-free survival in patients with melanoma at high risk for recurrence after surgical resection; however, treatment compliance and patient quality of life can be compromised by its toxicity profile. HDI toxicities affect a number of organ systems and the majority of patients will experience some side effects. Common toxicities such as flu-like symptoms, fatigue, anorexia, neuropsychiatric symptoms, and laboratory abnormalities are discussed, along with both pharmacological and nonpharmacological management strategies. Conclusions The considerable side effects of HDI can be managed using established strategies. Oncology nurses play a significant role in the management of patients with melanoma receiving adjuvant HDI, and their prompt recognition of side effects, together with an understanding of effective pharmacological and nonpharmacological interventions, will improve patient comfort; this has the potential to positively influence treatment adherence and completion of the recommended treatment course. © Springer-Verlag 2012.</t>
  </si>
  <si>
    <t>10.1007/s00520-012-1473-0</t>
  </si>
  <si>
    <t>Khateeb, N.I.; Roslin, M.S.; Chin, D.; Khan, N.; Anhalt, H.</t>
  </si>
  <si>
    <t>Significant improvement in HbA(1c) in a morbidly obese type 2 diabetic patient after gastric bypass surgery despite relatively small weight loss [7]</t>
  </si>
  <si>
    <t>10.2337/diacare.22.4.651</t>
  </si>
  <si>
    <t>Fichter, M.M.; Quadflieg, N.</t>
  </si>
  <si>
    <t>Six-year course of bulimia nervosa</t>
  </si>
  <si>
    <t>Objective: Because little is known about the longer-term course of bulimia nervosa, the 2- and 6-year course and outcome of 196 consecutively treated females with bulimia nervosa-purging type (BN-P) was assessed. Method: One hundred ninety-six females with BN-P were assessed longitudinally at four points of time: at the beginning of therapy, at the end of therapy, at 2-year follow-up, and at 6-year follow-up. Self-rating scales as well as expert ratings from interview data were used. Eating disorder specific and general psycho-pathology was assessed. Results: The general pattern of results over time showed substantial improvement during therapy, a slight (in most cases nonsignificant) decline during the first 2 years after treatment, and further improvement and stabilization from 3 to 6 years posttreatment. At 6-year follow-up, 20.9% had BN-P, 0.5% BN-nonpurging type (BN-NP), 1.1% had shifted from BN to binge-eating disorder, 3.7% had anorexia nervosa, 1.6% were classified as eating disorder not otherwise specified (ED. NOS), and 2 patients had died; obesity with a body mass index (BMI) of&gt;30 was seen in 6.0%; the majority (71.1%) showed no major DSM-IV eating disorder. Conclusions: Based on a composite global outcome score at 6 years follow-up, 59.9% achieved a good outcome, 29.4% an intermediate outcome, 9.6% a poor outcome, and 2 (1.1%) persons were deceased. Course and outcome were generally more favorable than in anorexia nervosa.</t>
  </si>
  <si>
    <t>10.1002/(SICI)1098-108X(199712)22:4&lt;361::AID-EAT2&gt;3.0.CO;2-K</t>
  </si>
  <si>
    <t>Zaccari, B.; Lovejoy, T.I.; O’Neil, M.E.</t>
  </si>
  <si>
    <t>Skills Training in Affective and Interpersonal Regulation Narrative Therapy Delivered via Synchronous Telehealth: A Case Study of a Rural Woman Veteran With Complex Posttraumatic Stress Disorder</t>
  </si>
  <si>
    <t>The International Classification of Diseases–11 th Revision (ICD-11) includes the diagnosis of complex posttraumatic stress disorder (CPTSD). Clinical practice guidelines support the use of phased care for individuals with CPTSD. This case study illustrates the use of synchronous telehealth to deliver phased treatment to a rural woman veteran with CPTSD. Mrs. A experienced sexual, physical, and emotional abuse throughout her life, perpetrated by family members, intimate partners, and military authority figures. She sought treatment for posttraumatic nightmares and body image issues; she also had pain related to fibromyalgia and chronic migraine headaches. Mrs. A participated in 19 sessions of Skills Training in Affective and Interpersonal Regulation (STAIR) Narrative therapy via synchronous telehealth. Trauma and eating disorder symptoms were assessed before and after treatment and the patient demonstrated clinically significant improvement on measures of these disorders. Patient-provider working alliance and quality of life were assessed post-treatment. Synchronous telehealth use drastically increased with the onset of COVID-19; however, little information on treating CPTSD via synchronous video teleconferencing is available. This case study illustrates an evidence-based, phased therapy for CPTSD while highlighting the feasibility and value of in-home delivery of psychotherapy for CPTSD via synchronous telehealth. © The Author(s) 2023.</t>
  </si>
  <si>
    <t>10.1177/15346501231158400</t>
  </si>
  <si>
    <t>Schoenfelder, E.N.; Sasser, T.</t>
  </si>
  <si>
    <t>Skills versus pills: Psychosocial treatments for ADHD in childhood and adolescence</t>
  </si>
  <si>
    <t>Although side effects and family concerns are common and long-term medication adherence is low, stimulant medications are a front-line treatment for attention-deficit/hyperactivity disorder (ADHD). Psychosocial treatments include classroom, family, and child-focused interventions that teach caregivers and teachers how to implement contingencies to shape behavior and provide children with skills to compensate for ADHD deficits. Such programs have a growing evidence-base and can be implemented alone or in conjunction with pharmacological treatments. The most efficacious psychosocial treatments for children with ADHD include Behavioral Parent Training, Behavioral Classroom Management, and Behavioral Peer Interventions, which all focus on contingency management by adults. Training interventions are increasingly used to teach organizational and interpersonal skills to children and adolescents. These treatments are found to improve functional outcomes associated with ADHD, including on-task behavior, compliance, academic performance, social relationships, and family functioning. Clinicians play an important role in educating families about psychosocial treatments for ADHD, increasing family motivation and engagement, and including these interventions in multimodal treatment plans for youth with ADHD across development. © SLACK Incorporated.</t>
  </si>
  <si>
    <t>10.3928/19382359-20160920-04</t>
  </si>
  <si>
    <t>Rosen, G.; Brand, S.R.</t>
  </si>
  <si>
    <t>Sleep in children with cancer: Case review of 70 children evaluated in a comprehensive pediatric sleep center</t>
  </si>
  <si>
    <t>Goal The goal of this study was to characterize the sleep problems of children with cancer who were referred for a comprehensive sleep evaluation. Materials and methods A retrospective case series review was conducted of all children with cancer referred to the pediatric sleep clinic from 1994 to 2009 for evaluation of a sleep problem. Seventy children were seen and evaluated during this interval; all had a complete sleep history taken, and further objective sleep evaluations were performed as part of their evaluation only when clinically indicated. An overnight polysomnogram was performed in 53 children. In 36 children with a history of excessive daytime sleepiness (EDS), a multiple sleep latency study was performed the following day. Seven children had a 3-4-week actigraphic study. Results Children with neoplasms of central nervous system (CNS) involving the hypothalamus, thalamus, and brainstem were the most commonly referred children and had the most frequent and severe sleep problems. Excessive daytime sleepiness was the most common sleep problem, seen in 60% of children with cancer and in 80% of children with CNS neoplasms involving the hypothalamus, thalamus, and brainstem. Sleep disordered breathing (SDB) was present in 40% of the entire group of children with cancer and 46% of children with neoplasms involving the hypothalamus, thalamus, and brainstem. Children with CNS neoplasms often had more than one sleep problem, most commonly EDS and SDB. In these children, correction of the SDB often did not eliminate the EDS. In children with leukemia, insomnia was the most common sleep problem identified, present in 39%. The causes of the sleep problems were varied and included neurologic injury caused by the neoplasm and/or the CNS-directed treatments; seizures, adenotonsillar hypertrophy, medication side effects, obesity, pain, anxiety, and drug abuse. Some of the sleep problems were present before the diagnosis of cancer, though most developed after treatment was begun. A wide range of intervention strategies were utilized to address the sleep problems and included sleep hygiene/sleep restriction, behavioral counseling, continuous positive airway pressure, bilevel positive airway pressure, tracheotomy with and without a ventilator, diaphragmatic pacers, sedative hypnotics, stimulants, anticonvulsants, and antidepressants. When the sleep problems and their causes were correctly identified and treatments were directed to the specific cause of the problem, the treatments were generally successful. Conclusions The sleep problems of children with cancer span the full spectrum of clinical sleep disorders (hypersomnia, sleep disordered breathing, insomnia, parasomnias, and circadian rhythm disorders) and are often present in combinations. Children with neoplasms involving the brainstem, thalamus, and hypothalamus were the most frequently referred for a sleep evaluation, and their sleep problems were most commonly EDS or SDB. Expertise in pediatric sleep disorders can be a valuable resource in the ongoing care of children with cancer. © 2011 Springer-Verlag.</t>
  </si>
  <si>
    <t>10.1007/s00520-010-0921-y</t>
  </si>
  <si>
    <t>Woodward, M.</t>
  </si>
  <si>
    <t>Sleep in older people</t>
  </si>
  <si>
    <t>Reviews in Clinical Gerontology</t>
  </si>
  <si>
    <t>Insomnia and other sleep disturbances are common in older people, with up to 40% reporting some difficulty sleeping. Insomnia is a syndrome with multiple causes including medications, other illnesses and environmental factors. An accurate diagnosis is needed for effective management. Sleep disturbances are associated with functional and cognitive impairment and excess mortality. Management should initially be non-pharmacological including sleep hygiene education and behavioural therapy. Medications, including benzodiazepines (BZDs), are second-line with little evidence to support long-term usage. BZD usage in older people is associated with a range of disorders including falls, accidents and cognitive impairment. The management of insomnia in specific situations such as residential care, those with dementia and depressed older people can be challenging. Additional research is needed, particularly on the risks/benefit of long-term pharmacotherapy and to determine whether therapy reduces the consequences of sleep disturbances. Copyright © Cambridge University Press 2012.</t>
  </si>
  <si>
    <t>10.1017/S0959259811000232</t>
  </si>
  <si>
    <t>Buenaver, L.F.; Smith, M.T.</t>
  </si>
  <si>
    <t>Sleep in rheumatic diseases and other painful conditions</t>
  </si>
  <si>
    <t>Insufficient sleep is an under-recognized public health problem that is projected to increase in the next decade as the US population ages. Chronic insomnia alone impacts 10% to 15% of adults. Epidemiologic data indicate that pain, fatigue, and mood disturbance are common correlates of persistent insomnia. Rates of most sleep disorders are substantially elevated in rheumatologic diseases, with chronic insomnia impacting at least 50% of patients. Clinicians treating patients with rheumatologic disorders should screen for sleep disorders and possess a basic knowledge of sleep physiology and empirically based intervention approaches. Sleep disturbances occurring within the context of chronic medical illnesses, including rheumatologic diseases, do not typically respond to primary disease and/or pain management interventions. Identification of co-occurring sleep disorders followed by aggressive treatment is recommended and has the potential to improve quality of life, ameliorate pain, and improve psychosocial adaptation to the primary illness. In this report, we briefly highlight that sleep disturbance increases risk for both comorbidities and symptoms associated with rheumatologic diseases, we identify specific sleep disorders commonly encountered in rheumatologic populations, and we discuss pharmacologic and behavioral treatment approaches for the most common sleep disorder observed in rheumatologic conditions, chronic insomnia. Copyright © 2007 by Current Medicine Group LLC.</t>
  </si>
  <si>
    <t>10.1007/bf02938539</t>
  </si>
  <si>
    <t>Ioachimescu, O.C.; Collop, N.A.</t>
  </si>
  <si>
    <t>Sleep-Disordered Breathing</t>
  </si>
  <si>
    <t>Obesity is a critical factor in the development of sleep-disordered breathing (SDB). Snoring is the most frequent nocturnal symptom suggesting a diagnosis of SDB. Other common nighttime symptoms include snorting, gasping, choking, coughing, and witnessed apneas. The most frequent diurnal symptom in SDB is excessive daytime sleepiness. Patients suspected of having SDB should undergo a full night of in-laboratory polysomnography or in-home oligosomnography. SDB includes a spectrum of disorders; the most common are obstructive sleep apnea and central sleep apnea. © 2012 Elsevier Inc.</t>
  </si>
  <si>
    <t>10.1016/j.ncl.2012.08.003</t>
  </si>
  <si>
    <t>Economou, N.-T.; Ferini-Strambi, L.; Steiropoulos, P.</t>
  </si>
  <si>
    <t>Sleep-Related Drug Therapy in Special Conditions: Children</t>
  </si>
  <si>
    <t>Sleep disorders in children may lead to neurodevelopmental and neurocognitive deficits; it is important to diagnose and treat them properly. Apart from the existing challenges in diagnosis, another drawback is that few therapies are currently approved. In this article, a comprehensive summary of the most common pediatric sleep disorders, along with the various pharmacologic and nonpharmacologic approaches for their management, is presented. Special attention has been paid to the currently available treatment options for pediatric insomnia, obstructive sleep apnea, parasomnias, narcolepsy, and restless legs syndrome, and comparisons are made with the corresponding treatment options for sleep disorders in adults. © 2018 Elsevier Inc.</t>
  </si>
  <si>
    <t>10.1016/j.jsmc.2018.02.007</t>
  </si>
  <si>
    <t>Ryan, C.F.</t>
  </si>
  <si>
    <t>Sleep·9: An approach to treatment of obstructive sleep apnoea/hypopnoea syndrome including upper airway surgery</t>
  </si>
  <si>
    <t>This article provides an overview of the management of the obstructive sleep apnoea/hypopnoea syndrome (OSAHS). Where possible, recommendations are based on a review of the relevant literature. With the exception of nasal continuous positive airway pressure, which is considered in greater detail elsewhere in the series, and certain oral appliances, the efficacy of many proposed treatments for OSAHS is not supported by data from randomised controlled clinical trials. To a considerable extent, treatment recommendations are based on data from uncontrolled studies, case series, consensus guidelines, practice parameters, and other less rigorous forms of evidence.</t>
  </si>
  <si>
    <t>10.1136/thx.2004.036442</t>
  </si>
  <si>
    <t>Slight weight loss; but also a slight rise in blood pressure..</t>
  </si>
  <si>
    <t>• The reference treatment for achieving weight loss by obese patients is a combination of dietary measures, exercise and behavioural interventions. There is currently no drug treatment with demonstrated efficacy on the morbidity or mortality associated with excess body weight. • Sibutramine, a serotonin- and noradrenaline-reuptake inhibitor structurally related to the amphetamines has been granted marketing authorisation in France for the treatment of obesity and excess body weight in patients with associated risk factors. • The clinical file on sibutramine contains no trial focusing on morbidity or mortality end points. • According to comparative clinical trials, weight loss during a 6-12 month course of sibutramine is, on average, between 3 and 9 kg greater than that on placebo. Patients regain weight after sibutramine cessation. • Sibutramine has little or no benefit on blood sugar or lipid parameters. • The main known adverse effect of sibutramine is increased blood pressure. Sibutramine also has amphetamine-like side effects. • In practice, sibutramine currently has no place in the management of obesity.</t>
  </si>
  <si>
    <t>Robinson, H.M.; Hood, S.D.</t>
  </si>
  <si>
    <t>Social anxiety disorder - A review of pharmacological treatments</t>
  </si>
  <si>
    <t>Social anxiety disorder (social phobia; SAnD) is a chronic, impairing disorder characterised by embarrassment and fear relating to public scrutiny and social performance. In its generalised form it may seem to be a type of extreme shyness or variant of avoidant personality disorder and thus enduring and resistant to change. A discrete subtype has been seen as akin to simple phobia and potentially responsive to behavioural therapies. In this article we critically evaluate the pharmacological regimens that have been used to treat social anxiety disorder. An extensive search was conducted from 1980 through to June 2006. Electronic databases were used including Medline and PsycInfo using search terms including anxiety or phobia with social or treatment or therapeutics, restricted to English language manuscripts. The results of this search are presented by drug category, sorted according to both common clinical practice and strength of evidence. There are effective, well-tolerated, and powerful drug treatments of social anxiety disorder. A significant evidence base supports this assertion. Medication therapy should be considered as a first line treatment of this condition. © 2007 Bentham Science Publishers Ltd.</t>
  </si>
  <si>
    <t>10.2174/157340007780599069</t>
  </si>
  <si>
    <t>Khalid-Khan, S.; Santibanez, M.-P.; McMicken, C.; Rynn, M.A.</t>
  </si>
  <si>
    <t>Social anxiety disorder in children and adolescents: Epidemiology, diagnosis, and treatment</t>
  </si>
  <si>
    <t>Social anxiety disorder (SOC) is characterized by marked and persistent fear of one or more social performance situations in which the person is exposed to unfamiliar people or to possible scrutiny. The person fears that she or he might act in a way that will be humiliating or embarrassing. Children and adolescents with this disorder often have great impairment in their academic performance, social skills, peer relationships, and family life. Early diagnosis is vital. Primary care providers are in a unique situation to first diagnose and treat SOC in children and adolescents. There is evidence of successful pharmacologic and psychosocial treatment in pediatric SOC. Serotonin reuptake inhibitors, which are considered first-line medications for SOC, have shown promising results in openlabel and double-blind trials. Studies have demonstrated that psychosocial treatments, specifically cognitivebehavioral therapy and group therapy, are efficacious in pediatric SOC. There is some evidence that the use of combination therapy, both pharmacology and psychosocial treatment, is beneficial in the management of pediatric SOC. © 2007 Adis Data Information BV. All rights reserved.</t>
  </si>
  <si>
    <t>10.2165/00148581-200709040-00004</t>
  </si>
  <si>
    <t>Simeunovic Ostojic, M.; Hansen, A.M.J.</t>
  </si>
  <si>
    <t>Sociocultural factors in the development of bulimia nervosa in a blind woman: A case report</t>
  </si>
  <si>
    <t>Background: Although several cases of eating disorders in visually impaired women have been reported, there has been little research on the development of body image and disordered eating in the blind. Overall, it is argued that blind women are protected from developing body dissatisfaction because of having had little or no exposure to thin-ideal images, and that if they do develop an eating disorder, this would be linked to other risk factors. In the one reported case of bulimia nervosa in a blind woman, body image concerns were even absent. Method: We report a single case of bulimia nervosa in a 28-year-old congenitally blind woman whose presentation was typical, including body dissatisfaction and drive for thinness. Discussion: The present case underscores the need to also consider an etiological role of perceived sociocultural pressure and thin-ideal internalization in promoting body dissatisfaction and eating disorders in visually impaired women. © 2012 by Wiley Periodicals, Inc. (Int J Eat Disord 2013) © 2012 Wiley Periodicals, Inc.</t>
  </si>
  <si>
    <t>10.1002/eat.22058</t>
  </si>
  <si>
    <t>Ionescu, C.G.; Popa‐velea, O.; Mihăilescu, A.I.; Talaşman, A.A.; Bădărău, I.A.</t>
  </si>
  <si>
    <t>Somatic symptoms and sleep disorders: A literature review of their relationship, comorbidities and treatment</t>
  </si>
  <si>
    <t>Healthcare (Switzerland)</t>
  </si>
  <si>
    <t>This study aimed to investigate the relationship between somatic symptom disorder (SSD) and sleep disorders, following three research questions: (1) How are these disorders correlated? (2) What are the comorbidities reported in these patients? and (3) What are the most effective pharmacological and non‐pharmacological treatments for both conditions? PubMed, Scopus, OVID, Medline, and ProQuest databases were searched for relevant articles published between 1957–2020. Search terms included “somatic symptoms disorder”, “sleep disorders”, “insomnia”, “somatoform”, “somatization”, “therapeutic”, “psychotherapy”, and alternative, formerly used terms for SSD. Forty papers were finally included in the study. Prevalence of insomnia in SSD patients ranged between 20.4%–48%, with this being strongly correlated to somatic symptoms and psychosocial disability. The most relevant comorbidities were generalized anxiety disorder, depression, fatigue, negative mood, substance use, orthorexia, alexithymia, anorexia, weight loss, poor eating habits, and acute stress disorder. Patients receiving antidepressant therapy reported significant improvements in insomnia and somatic symptoms. In terms of non‐pharmacological interventions, cognitive‐behavioral therapy (CBT) showed improvements in sleep outcomes, while the Specialized Treatment for Severe Bodily Distress Syndromes (STreSS) may represent an additional promising option. Future research could include other medical and psychosocial variables to complete the picture of the relationship between sleep disorders and somatic symptoms. © 2021 by the authors. Licensee MDPI, Basel, Switzerland.</t>
  </si>
  <si>
    <t>10.3390/healthcare9091128</t>
  </si>
  <si>
    <t>Garralda, E.</t>
  </si>
  <si>
    <t>Somatization and somatoform disorders</t>
  </si>
  <si>
    <t>Medically unexplained somatic symptoms are common in children and adolescents. They can be an expression of somatization (psychological difficulty or distress manifested through somatic symptoms that are attributed to physical illness) and/or of a somatoform disorder. The most common somatoform disorders in children are persistent somatoform pain disorder and dissociative/conversion disorder. Chronic fatigue syndrome, called 'neurasthenia' in ICD-10, shares the key features of somatoform disorders. This chapter outlines the main clinical characteristics of recurrent, medical, unexplained, somatic symptoms and somatoform disorders in children. Onset is often insidious, but some problems are brought on by a medical condition or injury. Psychiatric comorbidity is common, especially emotional disorder. Risk factors in the child include certain personality features (sensitivity, anxiety proneness, and conscientiousness). Risk factors in the family involve a history of both physical and psychological problems, and symptom reinforcement. Treatment involves taking the symptoms seriously and clarification of medical investigations and exclusions, psycho-education, and reducing attention to the symptoms, whilst relieving stresses and increasing supports for the child in school and at home as appropriate. It may involve family behavioural/cognitive work. Many children improve. © 2008 Elsevier Ltd. All rights reserved.</t>
  </si>
  <si>
    <t>10.1016/j.mppsy.2008.05.012</t>
  </si>
  <si>
    <t xml:space="preserve">Somatization </t>
  </si>
  <si>
    <t>Chaturvedi, S.K.; Maguire, G.P.; Somashekar, B.S.</t>
  </si>
  <si>
    <t>Somatization in cancer</t>
  </si>
  <si>
    <t>Somatic symptoms can occur in disease-free cancer patients. The causes of such symptoms in cancer can be many and varied. These could be due to anxiety, depression, somatization or a manifestation of illness behaviour. Somatic symptoms can also arise out of treatments for the cancer like radiation treatment or chemotherapy. Cancer related somatic symptoms have cognitive, psychological, and physiological causes, each of which is amenable to treatment. The occurrence of somatoform disorders in cancer patients is likely to complicate the treatment and outcome of the cancer. Common somatic symptoms in cancer have been found to be pain, fatigue, anorexia, tiredness or exhaustion, weakness, reduced energy, lethargy, and tremors. Breathlessness, muscle pain, dizziness, and palpitation are common symptoms of anxiety and panic attack which have also been noted in cancer patients. Somatic concern and preoccupation are also common. These symptoms create difficulty in diagnosing depression and anxiety in cancer patients, and leads to the need for modification of the standard diagnostic criteria. Somatic symptoms in cancer respond to counselling and psychopharmacotherapy. More research are needed on this area to understand the process of somatization in a somatic disease. © Institute of Psychiatry.</t>
  </si>
  <si>
    <t>10.1080/09540260500466881</t>
  </si>
  <si>
    <t>Wigal, S.B.; Wigal, T.L.</t>
  </si>
  <si>
    <t>Special considerations in diagnosing and treating attention-deficit/ hyperactivity disorder</t>
  </si>
  <si>
    <t>Attention-deficit/hyperactivity disorder (ADHD) is a prevalent chronic condition that affects people of all ages, including young children, school-aged children, adolescents, and adults. Symptoms can be noted as early as preschool age, tend to progress into functional impairment and behavioral problems in later childhood, and typically persist into adulthood. Contrary to previous belief, the disorder does not resolve with puberty for the majority of children; rather, the symptoms are manifested differently throughout the life-cycle. Presentation in adults is heavily biased toward inattentive symptoms, which are less likely to draw notice than hyperactive or impulsive symptoms and may contribute to the underrecognition of ADHD in this patient population. Diagnosis is particularly difficult due in large part to the pronounced comorbidity of psychiatric disorders in this patient population. Identification may be even more difficult in adults than children as the diagnostic criteria are not as clear, adults have difficulty remembering symptoms prior to 7 years of age, and there is a high prevalence of comorbid psychiatric disorders in adults. Early identification and treatment of symptoms of ADHD in preschool-age children is essential to effective long-term management of the disorder. Both medication and behavioral treatments appear to alleviate the symptoms of ADHD, and evidence suggests that discontinuation of treatment leads to the reemergence of the condition. Efforts are currently continuing toward understanding the genetic underpinnings of ADHD. This expert review supplement will address the prevalence, comorbidity, treatment issues, and special considerations surrounding ADHD management throughout each stage of the lifecycle beginning with ADHD in preschool-aged children, continuing with school-aged children and adolescents, and ending with adulthood. Copyright ©2007 MBL Communications, Inc.</t>
  </si>
  <si>
    <t>Spotlight on methylphenidate controlled-delivery capsules (Equasym™XL, Metadate CD™) in the treatment of children and adolescents with attention-deficit hyperactivity disorder</t>
  </si>
  <si>
    <t>Controlled-delivery methylphenidate (methylphenidate CD) [Equasym™XL, Metadate CD™], an oral stimulant, is approved in the US and EU to treat children aged ≥6 years who have been diagnosed with attention-deficit hyperactivity disorder (ADHD). Once-daily methylphenidate CD is generally well tolerated and effective in the treatment of children and adolescents with ADHD. Methylphenidate CD resulted in superior control of ADHD symptoms compared with osmotic release oral system (OROS®) methylphenidate over a time period corresponding to that of an average school day in a laboratory classroom. In 3-week clinical trials conducted in a community setting, methylphenidate CD was superior to placebo and non-inferior to methylphenidate immediate-release in the treatment of children and adolescents with ADHD. Thus, methylphenidate CD should be considered an important primary treatment on its own or in addition to behavioural and psychosocial interventions, for when a reduction in ADHD symptoms is required during the school day in preference to the evening. © 2007 Adis Data Information BV. All rights reserved.</t>
  </si>
  <si>
    <t>10.2165/00023210-200721020-00007</t>
  </si>
  <si>
    <t>McKenzie, S.J.; Williamson, D.A.; Cubic, B.A.</t>
  </si>
  <si>
    <t>Stable and reactive body image disturbances in bulimia nervosa</t>
  </si>
  <si>
    <t>Women diagnosed bulimia nervosa (n=18) were matched on height and weight with women screened for the absence of anorexia or bulimia nervosa (n=18). These subjects were administered several measures of body image before and after an experimental manipulation (consuming a candy bar and soft drink) designed to activate weight concerns. At baseline bulimics differed from controls in that they judged current body size to be larger and preferred to be thinner than controls. Following the experimental manipulation, bulimics judged actual body size to have increased, whereas controls were unaffected by the manipulation. Judgments of ideal body size were unaffected by the manipulation. It was concluded that judgment of actual body size may be a more reactive, dynamic variable, whereas judgment of ideal body size may be a relatively stable "trait" variable. These findings were supportive of behavioral models of bulimia nervosa, which emphasize body image reactivity as a motivational determinant of extreme weight-control behavior, e.g., purging or restrictive eating. © 1993 Association for Advancement of Behavior Therapy. All right reserved.</t>
  </si>
  <si>
    <t>10.1016/S0005-7894(05)80263-1</t>
  </si>
  <si>
    <t>MCDERMOTT, J.F.; CHAR, W.F.</t>
  </si>
  <si>
    <t>Stage‐related Models of Psychotherapy with Children</t>
  </si>
  <si>
    <t>This report attempts to identify and define the parameters of contemporary child psychotherapy. Universal elements and stages of unidimensional and multidimensional psychotherapy are described and illustrated. The modern child psychotherapist has a grasp of multiple theoretical frameworks—learning, systems, psychobiological, as well as psycho-dynamic and developmental. He/She applies them in practice which combines emotional, cognitive, and behavioral (and biological) strategies—an eclectic but integrated process which is suited to the individual needs of each child patient and family. © 1984, The American Academy of Child Psychiatry. All rights reserved.</t>
  </si>
  <si>
    <t>10.1016/S0002-7138(09)60344-7</t>
  </si>
  <si>
    <t xml:space="preserve">General psychotehrapy </t>
  </si>
  <si>
    <t>Shahidullah, J.D.; Roberts, H.; Parkhurst, J.; Ballard, R.; Mautone, J.A.; Carlson, J.S.</t>
  </si>
  <si>
    <t>State of the Evidence for Use of Psychotropic Medications in School-Age Youth</t>
  </si>
  <si>
    <t>Psychotropic medications are commonly prescribed to school-aged youth for the management of mental health concerns. This paper describes the current state of evidence for psychotropic medications in school-aged youth. More specifically, the following sections summarize relevant medication research trials and practice parameters pertaining to psychotropic medication prescribing as well as the specific medications indicated for a range of commonly presenting disorders and symptom clusters in school-aged youth. For each of these disorders and symptom clusters, key findings pertaining to the current state of science and practice are highlighted for the purpose of offering patients, clinicians, researchers, and policymakers with nuanced considerations for the role of psychopharmacology within the context of a larger “whole-child” approach to care that relies on the collaboration of providers and services across systems of care to promote optimal child and family health and wellness. The paper concludes with a discussion about supporting the use of medication treatments in schools, including considerations for ensuring effective family-school-health system collaboration to best meet youth mental health needs. © 2023 by the authors.</t>
  </si>
  <si>
    <t>10.3390/children10091454</t>
  </si>
  <si>
    <t>Psychotropica</t>
  </si>
  <si>
    <t>Venkatesan, P.</t>
  </si>
  <si>
    <t>Stephan Zipfel: treating people, not diseases</t>
  </si>
  <si>
    <t>10.1016/S2215-0366(20)30466-1</t>
  </si>
  <si>
    <t>No mention of anorexia nervosa or CBT in title, no abstract - likely opinion piece</t>
  </si>
  <si>
    <t>Mitchell, James E; Agras, Stewart; Crow, Scott; Halmi, Katherine; Fairburn, Christopher G; Bryson, Susan; Kraemer, Helena</t>
  </si>
  <si>
    <t>Stepped care and cognitive-behavioural therapy for bulimia nervosa: Randomised trial.</t>
  </si>
  <si>
    <t>10.1192/bjp.bp.110.082172</t>
  </si>
  <si>
    <t>Stimulant drugs for severe hyperactivity in childhood</t>
  </si>
  <si>
    <t>It is estimated that 0.5-1.4% of school-aged children in England and Wales have severe hyperactivity,1,2 a syndrome characterised by impulsiveness, inattention and overactivity. In the UK, two CNS stimulants, methylphenidate and dexamfetamine (dexamphetamine), are licensed for treating childhood hyperactivity where non-drug measures alone have proved insufficient. In 1995, we concluded that behavioural and educational approaches should be first-choice steps in most children with hyperactivity, with stimulant drugs being reserved for children in whom the disorder is severe or who are resistant to non-drug treatments.2 Here, we reassess the place of stimulant drugs in the management of severe hyperactivity in children.</t>
  </si>
  <si>
    <t>10.1136/dtb.2001.39752</t>
  </si>
  <si>
    <t>Stimulant medication</t>
  </si>
  <si>
    <t>Eysbouts, Y.; Poulton, A.; Salmelainen, P.</t>
  </si>
  <si>
    <t>Stimulant medication in pre-school children in New South Wales</t>
  </si>
  <si>
    <t>Journal of Paediatrics and Child Health</t>
  </si>
  <si>
    <t>Aims: The aims of this study were: (i) to examine the annual treatment rate of children under 4 years from 1997 to 2006; (ii) to compare their treatment rate and attrition with that of children starting treatment at the modal age; (iii) to describe the clinical characteristics of children aged less than 4 years and their response to stimulant medication for the treatment of attention-deficit hyperactivity disorder. Methods: Retrospective study of electronic prescription and authority records of the New South Wales Department of Health and a review of clinical reports. Results: The annual treatment initiation rate for children under 4 years showed a progressive decline over the decade. In 2001, 13.6% of the children starting treatment were aged 7 years (modal age); those aged &lt;4 years represented 1.1% of the total. There was no significant difference in attrition rate between these two groups. For those aged &lt;4 years with clinical reports available (n= 235), oppositional behaviour and developmental problems were reported frequently (78 and 43%, respectively). Non-pharmacological interventions were implemented in 77% and non-stimulant medications were prescribed in 50%. For 76% of children, an improvement in behaviour was reported after stimulant therapy. Conclusions: Children treated with stimulant medication aged &lt;4 years were a small subgroup with a high rate of co-morbidity. The majority were perceived to have a favourable response to stimulant medication. However, there was a disturbingly high rate of prescribing of other psychotropic medications of known toxicity and unproven efficacy. © 2011 The Authors.</t>
  </si>
  <si>
    <t>10.1111/j.1440-1754.2011.02107.x</t>
  </si>
  <si>
    <t>Moccia, F.; Dragoni, S.; Lodola, F.; Bonetti, E.; Bottino, C.; Guerra, G.; Laforenza, U.; Rosti, V.; Tanzi, F.</t>
  </si>
  <si>
    <t>Store-dependent Ca2+ entry in endothelial progenitor cells as a perspective tool to enhance cell-based therapy and adverse tumour vascularization</t>
  </si>
  <si>
    <t>Current Medicinal Chemistry</t>
  </si>
  <si>
    <t>Endothelial progenitor cells (EPCs) have recently been employed in cell-based therapy (CBT) to promote neovascularization and regeneration of ischemic organs, such as heart and limbs. Furthermore, EPCs may be recruited from bone marrow by growing tumors to drive the angiogenic switch through physical engrafting into the lumen of nascent vessels or paracrine release of pro-angiogenic factors. CBT is hampered by the paucity of EPCs harvested from peripheral blood and suffered from several pitfalls, including the differentiation outcome of transplanted cells and low percentage of engrafted cells. Therefore, CBT will benefit from a better understanding of the signal transduction pathway(s) which govern(s) EPC homing, proliferation and incorporation into injured tissues. At the same time, this information might outline alternative molecular targets to combat tumoral neovascularization. We have recently found that storeoperated Ca2+ entry, a Ca 2+-permeable membrane pathway that is activated upon depletion of the inositol-1,4,5-trisphosphate-sensitive Ca2+ pool, is recruited by vascular endothelial growth factor to support proliferation and tubulogenesis in human circulating endothelial colony forming cells (ECFCs). ECFCs are a subgroup of EPCs that circulate in the peripheral blood of adult individuals and are able to proliferate and differentiate into endothelial cells and form capillary networks in vitro and contribute to neovessel formation in vivo. The present review will discuss the relevance of SOCE to ECFC-based cell therapy and will address the pharmacological inhibition of storedependent Ca2+ channels as a promising target for anti-angiogenic treatments. © 2012 Bentham Science Publishers.</t>
  </si>
  <si>
    <t>10.2174/092986712804143240</t>
  </si>
  <si>
    <t xml:space="preserve">Cell therapy </t>
  </si>
  <si>
    <t>Strange condition</t>
  </si>
  <si>
    <t>Pharmaceutical Journal</t>
  </si>
  <si>
    <t>Kalra, S.; Jacob, J.; Kapoor, N.</t>
  </si>
  <si>
    <t>Strategies for appetite suppression: A key player in the management of diabetes and obesity</t>
  </si>
  <si>
    <t>People with diabetes and/ or obesity are advised to curtail their calorie intake in order to improve their glycaemic control and reduce their weight. However, many patients complain of an inability to manage their appetite and thereby find it difficult to control their calorie intake. Dysregulated appetite leads to glycaemic swings, and creates a challenge for metabolic management. Moreover, short term non-structured methods to suppress appetite often can cause a rebound excess of food intake, which can even overshoot more than the baseline intake. This article shares the non-pharmacological heuristics and hacks to help suppress and optimize appetite which can be used in day-to-day clinical practice. © 2022 Pakistan Medical Association. All rights reserved.</t>
  </si>
  <si>
    <t>10.47391/JPMA.22-87</t>
  </si>
  <si>
    <t>Hollander, P.</t>
  </si>
  <si>
    <t>Strategies for reducing weight to increase insulin sensitivity</t>
  </si>
  <si>
    <t>Obesity is associated with type 2 diabetes, heart disease, hypertension,stroke, dyslipidemia, osteoarthritis and degenerative joint disease, sleep apnea, gallbladder disorders, respiratory problems, and malignancy. A loss of only 5% to 10% of baseline weight in an obese patient with type 2 diabetes, hypertension, or dyslipidemia can improve glycemic control, decrease blood pressure, and improve the lipid profile. Successful maintenance of weight loss may ultimately require multiple sequential therapies.</t>
  </si>
  <si>
    <t>Other primary eating disorder diagnosis, diabetes</t>
  </si>
  <si>
    <t>Garrett, A.S.; Zhang, W.; Price, L.R.; Cross, J.; Gomez-Giuliani, N.; van Hoof, M.-J.; Carrion, V.; Cohen, J.A.</t>
  </si>
  <si>
    <t>Structural equation modeling of treatment-related changes in neural connectivity for youth with PTSD</t>
  </si>
  <si>
    <t>Background: Previous studies suggest that improvement in symptoms of posttraumatic stress disorder (PTSD) is accompanied by changes in neural connectivity, however, few studies have investigated directional (effective) connectivity. The current study assesses treatment-related changes in effective connectivity in youth with PTSD undergoing Trauma-Focused Cognitive Behavioral Therapy (TF-CBT). Methods: Functional MRI scans before and after 16 weeks of TF-CBT for 20 youth with PTSD, or the same time interval for 20 healthy controls (HC) were included in the analysis. Structural equation modeling was used to model group differences in directional connectivity at baseline, and changes in connectivity from pre- to post-treatment. Results: At baseline, the PTSD group, relative to the HC group, had significantly greater connectivity in the path from dorsal cingulate to anterior cingulate and from dorsal cingulate to posterior cingulate corticies. From pre- to post-treatment, connectivity in these paths decreased significantly in the PTSD group, as did connectivity from right hippocampus to left superior temporal gyrus. Connectivity from the left amygdala to the lateral orbital frontal cortex was significantly lower in PTSD vs HC at baseline, but did not change from pre- to post-treatment. Conclusion: Although based on a small sample, these results converge with previous studies in suggesting a central role for the dorsal cingulate cortex in PTSD symptoms. The direction of this connectivity suggests that the dorsal cingulate is the source of modulation of anterior and posterior cingulate cortex during trauma-focused cognitive behavioral therapy. © 2023</t>
  </si>
  <si>
    <t>10.1016/j.jad.2023.04.066</t>
  </si>
  <si>
    <t>Crane, N.T.; Martinelli, M.K.; Forman, E.M.; Butryn, M.L.</t>
  </si>
  <si>
    <t>Subjective experiences of physical activity and forecasting bias during behavioral weight loss</t>
  </si>
  <si>
    <t>Obesity Science and Practice</t>
  </si>
  <si>
    <t>Introduction: Engagement in physical activity (PA) is a critical component of behavioral weight loss (BWL) treatment. Subjective experiences surrounding PA may shape exercise decisions and need to be further understood within a BWL sample. Methods: Participants in this study were adults with overweight/obesity enrolled in an 18-month BWL program. At baseline, six, and 18 months, participants (N = 320) predicted how they would feel during a lab-based walking task and rated their experiences mid-walk and post-walk. They also completed self-report questionnaires assessing depressive symptoms and discomfort intolerance. Results and Discussion: Results indicated that exercise experience and expectations were more positive at later treatment points than at baseline. At each assessment point, post-walk ratings were more positive than mid-walk ratings, but pre-walk ratings did not differ from mid-walk ratings, suggesting BWL participants were relatively accurate in predicting their PA experience. These results suggest treatment-seeking adults with overweight/obesity feel most positive upon completion of PA, may not experience a forecasting bias as hypothesized and seem to have increasingly positive PA expectations and experiences as they proceed through treatment and lose weight. Lower discomfort intolerance and depressive symptoms were associated with more positive PA expectations and experiences. Understanding these individual differences in PA experience can inform intervention strategies. © 2021 The Authors. Obesity Science &amp; Practice published by World Obesity and The Obesity Society and John Wiley &amp; Sons Ltd.</t>
  </si>
  <si>
    <t>10.1002/osp4.568</t>
  </si>
  <si>
    <t>Volkow, N.D.; Blanco, C.</t>
  </si>
  <si>
    <t>Substance use disorders: a comprehensive update of classification, epidemiology, neurobiology, clinical aspects, treatment and prevention</t>
  </si>
  <si>
    <t>Substance use disorders (SUDs) are highly prevalent and exact a large toll on individuals’ health, well-being, and social functioning. Long-lasting changes in brain networks involved in reward, executive function, stress reactivity, mood, and self-awareness underlie the intense drive to consume substances and the inability to control this urge in a person who suffers from addiction (moderate or severe SUD). Biological (including genetics and developmental life stages) and social (including adverse childhood experiences) determinants of health are recognized factors that contribute to vulnerability for or resilience against developing a SUD. Consequently, prevention strategies that target social risk factors can improve outcomes and, when deployed in childhood and adolescence, can decrease the risk for these disorders. SUDs are treatable, and evidence of clinically significant benefit exists for medications (in opioid, nicotine and alcohol use disorders), behavioral therapies (in all SUDs), and neuromodulation (in nicotine use disorder). Treatment of SUDs should be considered within the context of a Chronic Care Model, with the intensity of intervention adjusted to the severity of the disorder and with the concomitant treatment of comorbid psychiatric and physical conditions. Involvement of health care providers in detection and management of SUDs, including referral of severe cases to specialized care, offers sustainable models of care that can be further expanded with the use of telehealth. Despite advances in our understanding and management of SUDs, individuals with these conditions continue to be stigmatized and, in some countries, incarcerated, highlighting the need to dismantle policies that perpetuate their criminalization and instead develop policies to ensure support and access to prevention and treatment. © 2023 World Psychiatric Association.</t>
  </si>
  <si>
    <t>10.1002/wps.21073</t>
  </si>
  <si>
    <t>Komatsu, T.; Narimatsu, H.; Yoshimi, A.; Kurita, N.; Kusakabe, M.; Hori, A.; Murashige, N.; Matsumura, T.; Kobayashi, K.; Yuji, K.; Tanaka, Y.; Kami, M.</t>
  </si>
  <si>
    <t>Successful engraftment of mismatched unrelated cord blood transplantation following reduced intensity preparative regimen using fludarabine and busulfan</t>
  </si>
  <si>
    <t>Annals of Hematology</t>
  </si>
  <si>
    <t>We conducted a pilot study to evaluate the feasibility of reduced-intensity cord blood transplantation (RI-CBT) using a non-total body irradiation (TBI) regimen in adult patients with advanced hematologic malignancies. Seventeen patients with a median age of 58 years (range, 38-74) underwent RI-CBT at Tsukuba Memorial Hospital between April 2004 and November 2005. Preparative regimens were fludarabine 30 mg/m2 for 6 days, and busulfan 4 mg/kg for 2 days. Tacrolimus was used for prophylaxis of graft-vs-host disease (GVHD). Median numbers of infused total nucleated were 2.6×107/kg (range, 2.0-3.3). HLA disparity was found in 2/6 antigens (n=16) and 1/6 antigens (n=1). Underlying diseases progressed despite preparative regimens in four patients. Of the remaining 13 patients, nine patients achieved engraftment at a median of day 18 (range, 17-28). Six of the nine patients with engraftment achieved complete donor-type chimerism by day 100. Six patients were alive in remission at median follow-up of 13.1 months (range, 1.0-19.0). This study demonstrated the feasibility of RI-CBT using a non-TBI regimen in adults. When disease progression is controlled by the preparative regimen, RI-CBT carries a clinically significant graft-vs-tumor effect. Further studies are required to identify patients who benefit from this regimen. © Springer-Verlag 2006.</t>
  </si>
  <si>
    <t>10.1007/s00277-006-0190-5</t>
  </si>
  <si>
    <t xml:space="preserve">Blood transplant </t>
  </si>
  <si>
    <t>Piz, L.; Maremmani, A.G.I.; Rovai, L.; Bacciardi, S.; Rugani, F.; Maremmani, I.</t>
  </si>
  <si>
    <t>Successful long-term (3-year) treatment of gambling with naltrexone. A case report</t>
  </si>
  <si>
    <t>Heroin Addiction and Related Clinical Problems</t>
  </si>
  <si>
    <t>Pathological gambling (PG) is classifed as an impulse control disorder in the Diagnosis and Statistical Manual of Mental Disorder (DSM-IV-TR). There is still no properly validated pharmacotherapeutic treatment of PG. The involvement of the mu-opioid system in reward processes leads to the hypothesis that opioid antagonists have an impact on addictive behaviours. In reality, opioid antagonists have been used not only in substance abuse illnesses (narcotics, alcohol), but also in a variety of psychiatric conditions, including anorexia nervosa, bulimia, schizophrenia, self-injurious behaviour autism, obsessive-compulsive disorder, Tourette's disease and trichotillomania. We present a case report in which an Italian patient affected by pathological gambling was successfully given long-term treatment with naltrexone. Controlled studies on opiate antagonists from the literature have already shown positive results. This case report confirms these data, but the present innovative finding is, for the first time, focused on the long-term outcome of treatment without side-effects. The patient has, in fact, taken her medication for 3 years, and so far she has never relapsed into gambling.</t>
  </si>
  <si>
    <t>Gambling</t>
  </si>
  <si>
    <t>Fox, R.; Switzky, H.; Rotatori, A.F.; Vitkus, P.</t>
  </si>
  <si>
    <t>Successful Weight Loss Techniques with Mentally Retarded Children and Youth</t>
  </si>
  <si>
    <t>Exceptional Children</t>
  </si>
  <si>
    <t>This article describes obesity and its treatment in mentally retarded children and youth. The major cause of obesity and commonly associated syndromes in the retarded are discussed. Traditional treatment approaches, such as psychotherapy, caloric restriction, increased activity, and anorexiant drugs are discussed. Contemporary behavioral approaches to the obese retarded population are reviewed. Implications for practitioners beginning a weight control program are delineated. © 1982, Council for Exceptional Children. All rights reserved.</t>
  </si>
  <si>
    <t>10.1177/001440298204900307</t>
  </si>
  <si>
    <t>Meades, S.</t>
  </si>
  <si>
    <t>Suggested community psychiatric nursing interventions with clients suffering from anorexia nervosa and bulimia nervosa</t>
  </si>
  <si>
    <t>Clients suffering from the fasting and gorging syndromes of anorexia and bulimia nervosa are at significant risk of self‐harm even if treated with apparent success in hospital Two major issues (not inevitably co‐existing) appear to be at work in these illnesses, distorted perception by the sufferer of his or her own body appearance and stressful interpersonal relationships originating in one of a variety of groups of which the sufferer is a member (Fear of psychosexual maturity, that is, the clients’ inability to develop an age‐appropriate sexual identity, is treated in this paper as being the product of faulty interactional patterns, it is also a less clear‐cut issue in bulimia nervosa than in anorexia) A supervised hospital in‐patient treatment regime concentrating upon weight gain, effective discouragement of purgation and vomiting, possible drug treatment and perhaps dual or independent usage of individual or group psychotherapy with focused cognitive–behavioural task‐oriented approaches, will not realize effective change unless these issues are resolved Community psychiatric nurses (CPNs) are well‐placed to observe and supervise people with eating disorders who are potentially vulnerable to relapse following discharge from hospital Strategies for effective CPN interventions in the community care of anorectic and bulimic clients are suggested in the paper Copyright © 1993, Wiley Blackwell. All rights reserved</t>
  </si>
  <si>
    <t>10.1046/j.1365-2648.1993.18030364.x</t>
  </si>
  <si>
    <t xml:space="preserve">Nurse-focused </t>
  </si>
  <si>
    <t>Summaries for patients. Effects of drug treatment for obesity in adolescence.</t>
  </si>
  <si>
    <t>Annals of internal medicine.</t>
  </si>
  <si>
    <t>Popa, S.; Surdea-Blaga, T.; David, L.; Stanculete, M.; Picos, A.; Dumitrascu, D.; Chiarioni, G.; Ismaiel, A.; Dumitrascu, D.</t>
  </si>
  <si>
    <t>Supragastric belching: Pathogenesis, diagnostic issues and treatment</t>
  </si>
  <si>
    <t>Saudi Journal of Gastroenterology</t>
  </si>
  <si>
    <t>Belching is defined as an audible escape of air from the esophagus or the stomach into the pharynx. It becomes pathologic if it is excessive and becomes bothersome. According to Rome IV diagnostic criteria, there is a belching disorder when one experiences bothersome belching (severe enough to impact on usual activities) more than 3 days a week. Esophageal impedance can differentiate between gastric and supragastric belching. The aim of this review was to provide data on pathogenesis and diagnosis of supragastric belching and study its relationship with gastroesophageal reflux disease and psychological factors. Treatment options for supragastric belching are also presented. © 2022 Wolters Kluwer Medknow Publications. All rights reserved.</t>
  </si>
  <si>
    <t>10.4103/sjg.sjg_405_21</t>
  </si>
  <si>
    <t>Gastric issues</t>
  </si>
  <si>
    <t>Giordano, U.; Mizera, J.; Żak, E.; Pilch, J.; Tomecka, P.; Dudzik, T.; Palczewski, M.; Biziorek, W.; Piotrowski, P.</t>
  </si>
  <si>
    <t>Surgical treatment methods in the course of psychiatric disorders: Deep brain stimulation—Novel insights and indications</t>
  </si>
  <si>
    <t>Deep brain stimulation (DBS) is a relatively dated treatment procedure that emerged in the late 1980s. Nonetheless, numerous studies are being carried out to examine its influence on the human brain and develop new treatment indications. This systematic review aims to summarize the current state of knowledge referring to DBS, investigate novel insights into its indications, and discuss the technical aspects and rationale behind DBS application. In particular, we sought to subject to scrutiny the application of DBS specifically in anorexia nervosa (AN), various addiction types, depression, and obsessive–compulsive disorders (OCDs). The method is supposed to offer promising results, especially in pharmacologically resistant forms of the upper-mentioned psychiatric disorders. Moreover, further insight has been provided into the historical notions of the method and differences in the surgical approach in specific disease entities. Furthermore, we mark the possible influence of comorbidities on treatment results. Our review consists of articles and studies found on PubMed, Google Scholar, Cochrane, and Scopus, which were then analyzed with scrutiny in the identification process, including the most resourceful ones. After methodological quality and risk of bias assessment, a total of 53 studies were included. To this date, DBS’s usefulness in the treatment of AN, OCDs, depression, and addictions has been proven, despite an ongoing debate concerning the technical aspects and parameters when applying DBS. To the best of our knowledge, we have not found any paper that would recapitulate the current state of DBS in the context of psychiatric disorders with an addition of technical insights. © 2023 Indian Journal of Psychiatry.</t>
  </si>
  <si>
    <t>10.4103/indianjpsychiatry.indianjpsychiatry_266_23</t>
  </si>
  <si>
    <t>General psychiatric, also review</t>
  </si>
  <si>
    <t>Shippey, S.H.; Macedonia, C.R.</t>
  </si>
  <si>
    <t>Surgical treatment of extreme obesity</t>
  </si>
  <si>
    <t>Primary Care Update for Ob/Gyns</t>
  </si>
  <si>
    <t>The Surgeon General has identified obesity as a leading threat to public health in the United States. It is associated with a wide variety of chronic diseases, which are exacerbated by increasing degrees of overweight. Starting points for treatment of obesity include diet, exercise, and behavioral therapy. Medication can be added to help effect weight loss. However, there is a growing consensus that weight reducing (bariatric) surgery is the treatment of choice for extremely obese individuals who have failed to reduce their weight through dietary, behavioral, and pharmacologic interventions. The two operations that have been most widely used in the United States are vertical banding gastroplasty and Roux-en-Y gastric bypass. Between these, gastric bypass appears to have better long-term effectiveness in reducing weight and managing comorbidities related to obesity. More important than enabling the patient to reach an ideal body weight, bariatric surgery can be very effective in ameliorating, or even resolving, obesity-related diseases. © 2003 Elsevier Inc. All rights reserved.</t>
  </si>
  <si>
    <t>10.1016/S1068-607X(03)00068-4</t>
  </si>
  <si>
    <t>Schumann, S.-A.; Hickner, J.</t>
  </si>
  <si>
    <t>Suspect an eating disorder? Suggest CBT: Unless your patient is seriously underweight-with a bmi ≤17.5-cognitive behavioral therapy may be her best bet.</t>
  </si>
  <si>
    <t xml:space="preserve">Other primary eating disorder diagnosis, opinion or review article </t>
  </si>
  <si>
    <t>Alpert, C.M.; Smith, M.A.; Hummel, S.L.; Hummel, E.K.</t>
  </si>
  <si>
    <t>Symptom burden in heart failure: assessment, impact on outcomes, and management</t>
  </si>
  <si>
    <t>Heart Failure Reviews</t>
  </si>
  <si>
    <t>Evidence-based management has improved long-term survival in patients with heart failure (HF). However, an unintended consequence of increased longevity is that patients with HF are exposed to a greater symptom burden over time. In addition to classic symptoms such as dyspnea and edema, patients with HF frequently suffer additional symptoms such as pain, depression, gastrointestinal distress, and fatigue. In addition to obvious effects on quality of life, untreated symptoms increase clinical events including emergency department visits, hospitalizations, and long-term mortality in a dose-dependent fashion. Symptom management in patients with HF consists of two key components: comprehensive symptom assessment and sufficient knowledge of available approaches to alleviate the symptoms. Successful treatment addresses not just the physical but also the emotional, social, and spiritual aspects of suffering. Despite a lack of formal experience during cardiovascular training, symptom management in HF can be learned and implemented effectively by cardiology providers. Co-management with palliative medicine specialists can add significant value across the spectrum and throughout the course of HF. © 2016, Springer Science+Business Media New York (outside the USA).</t>
  </si>
  <si>
    <t>10.1007/s10741-016-9581-4</t>
  </si>
  <si>
    <t>Heart failure</t>
  </si>
  <si>
    <t>Kreher, M.</t>
  </si>
  <si>
    <t>Symptom Control at the End of Life</t>
  </si>
  <si>
    <t>Symptom control at the end of life is an identified ongoing gap in end-of-life care. Increased demand for high-quality symptom control; limited supply of specialty trained clinicians; lack of consistent high-quality evidence-based interventions; and education deficits among clinicians, patients, and families in end-of-life processes contribute to this gap. High-value end-of-life care is centered on high-quality communication about goals of care. This article reviews primary palliative care concepts of communication and symptom control to provide a framework for primary care physicians to use in the care of patients at the end of life. © 2016 Elsevier Inc.</t>
  </si>
  <si>
    <t>10.1016/j.mcna.2016.04.020</t>
  </si>
  <si>
    <t xml:space="preserve">End of life </t>
  </si>
  <si>
    <t>Connors, M.E.</t>
  </si>
  <si>
    <t>Symptom-Focused Dynamic Psychotherapy</t>
  </si>
  <si>
    <t>Early psychoanalytic perspectives were characterized by an emphasis on purported unconscious processes that contraindicated direct interventions with symptoms. However, the modern relational psychoanalytic approach offers a sophisticated base for the assimilation of action-oriented techniques. I provide a rationale for including a direct focus on symptoms in some treatments and argue that symptom intervention alone will be insufficient in many cases. My integrative model permits direct work with symptoms as well as an appreciation of their biopsychosocial etiology within a particular context. Symptom-focused dynamic psychotherapy is informed by current relational perspectives including attachment theory and self psychology. Action-oriented techniques from the cognitive-behavioral tradition may be incorporated on the basis of the patient's needs and the intervention's usability within a particular therapeutic relationship. Integrative treatment fosters the development of a consolidated and integrated self and promotes secure and balanced relationships with others. © 2010 American Psychological Association.</t>
  </si>
  <si>
    <t>10.1037/a0018816</t>
  </si>
  <si>
    <t>Baraldi, S.; Hepgul, N.; Mondelli, V.; Pariante, C.M.</t>
  </si>
  <si>
    <t>Symptomatic treatment of interferon-α-induced depression in hepatitis C: A systematic review</t>
  </si>
  <si>
    <t>Despite its efficacy in treating hepatitis C, interferon-α (IFN-α) can cause depression. The purpose of this systematic review is to summarize and discuss the available and effective therapies in treating IFN-α-induced depression.Using PubMed, The Cochrane Library, Scopus, Embase, Ovid of Medline, PsycINFO, and ISI Web of Knowledge, we selected 64 articles concerning IFN-α-induced depression treatment in hepatitis C patients.Selective serotonin reuptake inhibitors can be considered the first choice for the treatment of IFN-α-induced depression, as demonstrated in open-label studies, case reports, and a randomized, double-blind, placebo-controlled trial. Also 5-hydroxytryptophan and tryptophan have been suggested to be effective as monotherapy or as augmentation of selective serotonin reuptake inhibitors. Clinical cases that show positive effects of tricyclic antidepressants, however, do not provide sufficient evidence for the use of these drugs. Two cohort studies have reported the effectiveness of amisulpride, but not of levosulpiride. Mirtazapine has been suggested to be a better choice of treatment in cases where insomnia or anorexia develop. Milnacipram can be useful in cases of concomitant medications, for the unlikely occurrence of drug-drug interactions. Psychostimulants represent an empirical treatment without controlled data to support their use. Two case reports have shown the favorable use of bupropion, particularly if sexual dysfunction or cravings for illicit drugs are present. A single case report suggests electroconvulsive therapy to be a possible choice when antidepressants are ineffective or poorly tolerated. The main limitation of our review is that the quality of the findings varied across the reviewed studies. Our observations may help clinicians with managing IFN-α-induced depression. © 2012 Lippincott Williams &amp; Wilkins.</t>
  </si>
  <si>
    <t>10.1097/JCP.0b013e31825d9982</t>
  </si>
  <si>
    <t>Depression; also review</t>
  </si>
  <si>
    <t>Kroenke, K.; Rosmalen, J.G.M.</t>
  </si>
  <si>
    <t>Symptoms, Syndromes, and the Value of Psychiatric Diagnostics in Patients Who Have Functional Somatic Disorders</t>
  </si>
  <si>
    <t>10.1016/j.mcna.2006.04.003</t>
  </si>
  <si>
    <t>García Díaz, E.; Martín Folgueras, T.</t>
  </si>
  <si>
    <t>Systematic review of the clinical efficacy of sibutramine and orlistat in weigth loss, quality of life and its adverse effects in obese adolescents</t>
  </si>
  <si>
    <t>Nutricion Hospitalaria</t>
  </si>
  <si>
    <t>Introduction: The prevalence of obesity, a serious public health problem, is increasing among teenagers and thus also increases cardiovascular morbidity and mortality in adulthood. Objective: To provide a systematic review of the best evidence about the effect of sibutramine and orlistat in weight loss, quality of life and its adverse effects in adolescents diagnosed with obesity. Methods: We searched electronic databases and bibliographies of selected articles were inspected for any further reference. We included only randomized controlled trials that met a set of predefined criteria. The studies were reviewed by a narrative synthesis. Results: We included 6 randomized controlled trials of sibutramine and 3 of orlistat. The majority reached a moderate to high methodological quality. Sibutramine and orlistat showed a reduction in body mass index (BMI) that was significantly higher compared with the placebo group. We also found a variation of weight with these drugs significantly better than placebo. Only one trial evaluated the quality of life. The incidence of adverse effects was similar for sibutramine and placebo, except for tachycardia. The most common adverse reactions associated with orlistat were gastrointestinal, mild to moderate. Conclusions: Sibutramine and orlistat in combination with a hypocaloric diet and changes in lifestyle in obese adolescents achieve a short-term loss of weight greater than that achieved through the dietary-behavioral therapy alone.</t>
  </si>
  <si>
    <t>10.3305/nh.2011.26.3.5123</t>
  </si>
  <si>
    <t>Flora, S.R.</t>
  </si>
  <si>
    <t>Taking America off drugs: Why behavioral therapy is more effective for treating ADHD, OCD, depression, and other psychological problems</t>
  </si>
  <si>
    <t>In this highly provocative book, Stephen Ray Flora maintains that we have been deceived into believing that whatever one's psychological problem-from anxiety, anorexia, bulimia, depression, phobias, sleeping and sexual difficulties to schizophrenia-there is a drug to cure us. In contrast, he argues that these problems are behavioral, not chemical, and he advocates behavioral therapy as an antidote. He makes the controversial claim that for virtually every psychological difficulty, behavioral therapy is more effective than drug treatment. Not only that, but the side effects of behavioral therapy, rather than being harmful like many drugs, are actually beneficial, often facilitating self-empowerment through learning functional life skills. © 2007 State University of New York All rights reserved.</t>
  </si>
  <si>
    <t xml:space="preserve">General pharmacology </t>
  </si>
  <si>
    <t>Telehealth and Geriatrics</t>
  </si>
  <si>
    <t>Journal of Nutrition, Health and Aging</t>
  </si>
  <si>
    <t>10.1007/s12603-021-1643-1</t>
  </si>
  <si>
    <t>Older people</t>
  </si>
  <si>
    <t>Carvalho, S.; Coelho, C.G.; Kluwe-Schiavon, B.; Magalhães, J.; Leite, J.</t>
  </si>
  <si>
    <t>The Acute Impact of the Early Stages of COVID-19 Pandemic in People with Pre-Existing Psychiatric Disorders: A Systematic Review</t>
  </si>
  <si>
    <t>10.3390/ijerph19095140</t>
  </si>
  <si>
    <t xml:space="preserve">General psychiatry, also review </t>
  </si>
  <si>
    <t>Frey, M.; Pietsch, K.; Weninger, L.; Brockhaus, M.; Loy, F.; Claus, N.; Wagenbüchler, P.; Kornbichler, S.; Kroboth, J.; Georgii, B.; Wermuth, I.; Kititsina, A.; Heiser, K.; Schulte-Körne, G.; Platt, B.</t>
  </si>
  <si>
    <t>The adaptation and evaluation of a CBT-based manual for the inpatient treatment of youth depression: A pilot study</t>
  </si>
  <si>
    <t>Pilot and Feasibility Studies</t>
  </si>
  <si>
    <t>Background: Although there is good evidence to support the effectiveness of cognitive behavioral therapy (CBT) for the outpatient treatment of adolescent major depressive disorder (MDD), evidence-based manuals for the inpatient setting are lacking. This pilot study sought to (i) adapt an existing CBT manual (treatment of adolescent depression; TADS) to an inpatient setting (TADS-in), (ii) test its effectiveness at symptom reduction and remission of MDD in a pre-post design, and (iii) assess the strengths and limitations of the manual via a focus-group with clinicians. Methods: Twenty nine adolescents aged 12-17 years with a primary ICD-10 diagnosis of MDD being treated as inpatients at a psychiatric clinic were included. Embedded in the regular inpatient treatment course (8 weeks), patients received 12 sessions of the TADS-in manual. Quantitative assessment of symptom reduction and remission of MDD was conducted using a non-controlled pre-post design. The quantitative results were supplemented by a focus group with participating psychotherapists. Results: Of the 29 patients included in the study at the beginning, 19 (65.5%) remained in the study at week 8. Symptoms of depression were statistically significantly lower at the end of treatment than at baseline according to self-(d = 1.38; mean change = 19.88; 95% CI = 12.48-27.28) and other reports (d = 0.64, mean change = 0.35; 95% CI = 0.08-0.62). Clinicians ratings of improvement (CGI-I) suggested that at the end of treatment, 15.8% were very much improved, 68.4% much improved, and 15.8% were minimally improved. According to diagnostic interviews with patients conducted at the end of treatment, 73.3% were in remission. The qualitative analysis showed that on the whole, the TADS-in manual is suitable for the inpatient setting. However, clinicians believed the effectiveness of TADS-in was limited by patient comorbidity and the fact that the inpatients were unable to practice incorporating techniques learnt into everyday life. Conclusions: This study is the first to adapt the TADS manual to the inpatient setting. The sample of depressed adolescents showed reduced symptomology following treatment, although these findings require replicating in a randomized controlled trial before effects can be attributed to the TADS-in manual specifically. This pilot study informs further development of the manual as well as representing an important first step in the evaluation of the inpatient treatment of adolescent depression. © 2020 The Author(s).</t>
  </si>
  <si>
    <t>10.1186/s40814-020-00573-6</t>
  </si>
  <si>
    <t>Constantino, M.J.; Arnow, B.A.; Blasey, C.; Agras, W.S.</t>
  </si>
  <si>
    <t>The association between patient characteristics and the therapeutic alliance in cognitive-behavioral and interpersonal therapy for bulimia nervosa</t>
  </si>
  <si>
    <t>The therapeutic alliance is an established predictor of psychotherapy outcome. However, alliance research in the treatment of eating disorders has been scant, with even less attention paid to correlates of alliance development. The goal of this study was to examine the relation between specific patient characteristics and the development of the alliance in 2 different treatments for bulimia nervosa (BN). Data derive from a large, randomized clinical trial comparing cognitive-behavioral therapy (CBT) and interpersonal therapy (IPT) for BN. Across both treatments, patient expectation of improvement was positively associated with early- and middle-treatment alliance quality. In CBT, baseline symptom severity was negatively related to middle alliance. In IPT, more baseline interpersonal problems were associated with poorer alliance quality at midtreatment. Copyright 2005 by the American Psychological Association.</t>
  </si>
  <si>
    <t>10.1037/0022-006X.73.2.203</t>
  </si>
  <si>
    <t>Eide, T.O.; Hjelle, K.M.; Sætre, I.U.; Solem, S.; Olsen, T.; Sköld, R.O.; Kvale, G.; Hansen, B.; Hagen, K.</t>
  </si>
  <si>
    <t>The Bergen 4-day treatment for panic disorder: implementation in a rural clinical setting</t>
  </si>
  <si>
    <t>Introduction: The Bergen 4-Day Treatment (B4DT) is a concentrated treatment with individually tailored exposure exercises. The format has shown promising results in the treatment of panic disorder. Aim: The aim of the current study was to investigate the effectiveness of the B4DT in a large sample in a rural clinical setting. Method: Fifty-eight patients with panic disorder were consecutively included using an open trial design. The primary outcome measure was the Panic Disorder Severity Scale. The Generalized Anxiety Disorder-7 and the Patient Health Questionnaire-9 were used as secondary outcome measures. Assessments were conducted at pretreatment, posttreatment, and 3-month follow-up. Treatment satisfaction was measured at posttreatment using the Client Satisfaction Questionnaire-8. Results: There was a significant reduction in symptoms of panic disorder from pre- to posttreatment (d = 3.36) and from pretreatment to follow-up (d = 3.63). At posttreatment and follow-up, 72.4% and 81.0% of patients, respectively, were classified as in remission. Patients reported high treatment satisfaction, and there were significant reductions in symptoms of generalized anxiety and depression. Conclusion: The results from the current study replicated the findings from previous studies using a larger sample size. The findings indicate that the B4DT is a promising treatment format for panic disorder. The study also demonstrated that the treatment format can be successfully implemented in new rural clinics. © 2023, The Author(s).</t>
  </si>
  <si>
    <t>10.1186/s12888-023-04812-x</t>
  </si>
  <si>
    <t>Rumble, B.</t>
  </si>
  <si>
    <t>The body as hypothesis and as question: Towards a concept of therapist embodiment</t>
  </si>
  <si>
    <t>Body, Movement and Dance in Psychotherapy</t>
  </si>
  <si>
    <t>A therapeutically relevant concept of embodiment is constructed which focuses on body image and sensation. Drawing on the philosophy of Merleau-Ponty (1962), body image is viewed as a relational or intersubjective presence, which can provide the therapist with a living hypothesis on the client's embodied being. The concept's second component, sensation, focuses on the body as matter, rather than image. Drawing on the work of Bion (1967) and Ferrari (2004), the paper argues that a meaningful relating between bodies assumes that an anchoring in this more material presence has taken place. The paper situates embodiment in a developmental context and considers the role of the body in differing client presentations. Sensations which disturb the therapist's sense of being bounded by a body image are then considered as questions relating to potential disturbances in the client's relationship to their own body. © 2010 Taylor &amp; Francis.</t>
  </si>
  <si>
    <t>10.1080/17432979.2010.494852</t>
  </si>
  <si>
    <t xml:space="preserve">Theoretical paper, therapist-focused </t>
  </si>
  <si>
    <t>Lehman, E.E.</t>
  </si>
  <si>
    <t>The case of rose: Schizoaffective disorder and secondary anorexia nervosa in late life</t>
  </si>
  <si>
    <t>As the percentage of adults aged 60 and above in the United States grows, the need for clinicians who can work effectively with older adults becomes increasingly vital. In this article, the case of a 77-year-old Caucasian woman diagnosed with schizoaffective disorder and anorexia nervosa is presented. First, the author reviews research and treatments used with schizoaffective disorder and anorexia nervosa in older adults. A theoretical formulation is made using Bob Knight's contextual, cohort-based, maturity, specific-challenge model as well as a cognitive-behavioral model. The article reviews the first 6 months of treatment with the client and presents a brief discussion of the challenges experienced while working as part of an interdisciplinary team. © The Author(s) 2012.</t>
  </si>
  <si>
    <t>10.1177/1534650112457457</t>
  </si>
  <si>
    <t>Schizoaffective disorder; single case; secondary anorexia nervosa</t>
  </si>
  <si>
    <t>Koven, N.S.; Wabry, A.</t>
  </si>
  <si>
    <t>The clinical basis of orthorexia nervosa: Emerging perspectives</t>
  </si>
  <si>
    <t>Orthorexia nervosa describes a pathological obsession with proper nutrition that is characterized by a restrictive diet, ritualized patterns of eating, and rigid avoidance of foods believed to be unhealthy or impure. Although prompted by a desire to achieve optimum health, orthorexia may lead to nutritional deficiencies, medical complications, and poor quality of life. Despite its being a distinct behavioral pattern that is frequently observed by clinicians, orthorexia has received very little empirical attention and is not yet formally recognized as a psychiatric disorder. In this review, we synthesize existing research to identify what is known about the symptoms, prevalence, neuropsychological profile, and treatment of orthorexia. An examination of diagnostic boundaries reveals important points of symptom overlap between orthorexia and anorexia nervosa, obsessive-compulsive disorder (OCD), obsessive-compulsive personality disorder (OCPD), somatic symptom disorder, illness anxiety disorder, and psychotic spectrum disorders. Neuropsychological data suggest that orthorexic symptoms are independently associated with key facets of executive dysfunction for which some of these conditions already overlap. Discussion of cognitive weaknesses in set-shifting, external attention, and working memory highlights the value of continued research to identify intermediate, transdiagnostic endophenotypes for insight into the neuropathogenesis of orthorexia. An evaluation of current orthorexia measures indicates a need for further psychometric development to ensure that subsequent research has access to reliable and valid assessment tools. Optimized assessment will not only permit a clearer understanding of prevalence rates, psychosocial risk factors, and comorbid psychopathology but will also be needed to index intervention effectiveness. Though the field lacks data on therapeutic outcomes, current best practices suggest that orthorexia can successfully be treated with a combination of cognitive-behavioral therapy, psychoeducation, and medication. © 2015 Gül et al.</t>
  </si>
  <si>
    <t>10.2147/NDT.S61665</t>
  </si>
  <si>
    <t>Zelnik, N.; Terkel-Dawer, R.</t>
  </si>
  <si>
    <t>The clinical profile of children with ADHD that require OROS-methylphenidate combined with shorter-acting formulations</t>
  </si>
  <si>
    <t>ADHD Attention Deficit and Hyperactivity Disorders</t>
  </si>
  <si>
    <t>Long-acting methylphenidate (MPH) formulations, including OROS-MPH, were found to be effective in alleviating ADHD symptoms throughout the day. However, sustained stimulant activity may lead to prolonged suppression of appetite and insomnia. In this study, we characterized the clinical profile of children and adolescents for whom a once-daily lower dose of OROS-MPH combined with a shorter-acting agent was more tolerable than single higher OROS-MPH dose. In our cohort of 128 children treated with OROS-MPH, 47 (36.7 %) better tolerated a lower dose of OROS-MPH combined with short-acting MPH formulations (Group I). Nevertheless, for the majority (81 patients—63.3 %), a standard single moderate dose of OROS-MPH was sufficient (Group II). The mean daily doses of MPH were: 0.83 ± 0.21 mg/kg for Group I and 1.06 ± 0.29 mg/kg for Group II. There were no significant differences in the prevalence of learning disorders, tic disorders, epilepsy and conduct disorders between these two groups. However, anxiety and marginally depression were more prevalent in Group I (46.8 and 9.7 %) than in Group II (27.2 and 1.2 %). Patients in Group I were also more tending to receive psychotherapy than patients in Group II. © 2015, Springer-Verlag Wien.</t>
  </si>
  <si>
    <t>10.1007/s12402-015-0168-z</t>
  </si>
  <si>
    <t>O’Hara, V.M.; Curran, J.L.; Browne, N.T.</t>
  </si>
  <si>
    <t>The Co-occurrence of Pediatric Obesity and ADHD: an Understanding of Shared Pathophysiology and Implications for Collaborative Management</t>
  </si>
  <si>
    <t>Purpose of Review: To describe what is known about the association between obesity and attention-deficit hyperactivity disorder (ADHD) in children along with the co-occurring conditions of sleep dysfunction, loss of control/binge eating disorder (LOC-ED/BED), and anxiety. Recent Findings: Obesity and ADHD share common brain pathways (hypothalamic, executive, and reward centers) with pathophysiology in these areas manifesting in partial or complete expression of these diseases. Sleep dysfunction, LOC-ED/BED, and anxiety share similar pathways and are associated with this disease dyad. Summary: The association of obesity and ADHD with sleep dysfunction, LOC-ED/BED, and anxiety is discussed. An algorithm outlining decision pathways for patients with obesity and with and without ADHD is presented. Future research exploring the complex pathophysiology of both obesity and ADHD as well as co-occurring conditions is needed to develop clinical guidelines and ultimately assist in providing the best evidence-based care. © 2020, Springer Science+Business Media, LLC, part of Springer Nature.</t>
  </si>
  <si>
    <t>10.1007/s13679-020-00410-0</t>
  </si>
  <si>
    <t>Other primary eating disorder diagnosis; also ADHD</t>
  </si>
  <si>
    <t>Decaluwé, V.; Braet, C.</t>
  </si>
  <si>
    <t>The cognitive behavioural model for eating disorders: A direct evaluation in children and adolescents with obesity</t>
  </si>
  <si>
    <t>Objective: The cognitive behavioural model of bulimia nervosa [Fairburn, C.G., Cooper, Z., &amp; Cooper, P.J. (1986). The clinical features and maintenance of bulimia nervosa. In K.D. Brownell, and J.P. Foreyt (Eds.), Handbook of eating disorders: physiology, psychology and treatment of obesity, anorexia and bulimia (pp. 389-404). New York: Basic Books.] provides the theoretical framework for cognitive behaviour therapy of Bulimia Nervosa. For a long time it was assumed that the model can also be used to understand the mechanism of binge eating among obese individuals. The present study aimed to test whether the specific hypotheses derived from the cognitive behavioural theory of bulimia nervosa are also valid for children and adolescents with obesity. Method: The prediction of the model was tested using structural equation modeling. Data were collected from 196 children and adolescents. Results: In line with the model, the results suggest that a lower self-esteem predicts concerns about eating, weight and shape, which in turn predict dietary restraint, which then further is predictive of binge eating. Discussion: The findings suggest that the mechanisms specified in the model of bulimia nervosa is also operational among obese youngsters. © 2005 Elsevier Ltd. All rights reserved.</t>
  </si>
  <si>
    <t>10.1016/j.eatbeh.2005.01.006</t>
  </si>
  <si>
    <t>Lampard, Amy M; Sharbanee, Jason M</t>
  </si>
  <si>
    <t>The cognitive-behavioural theory and treatment of bulimia nervosa: An examination of treatment mechanisms and future directions.</t>
  </si>
  <si>
    <t>Enhanced cognitive-behavioural therapy (CBT-E) is the current treatment of choice for bulimia nervosa. While the cognitive-behavioural theory and treatment of bulimia nervosa have made a substantial contribution to our understanding of the disorder, approximately half of patients treated with CBT-E fail to achieve remission of binge eating and purging. There is evidence showing that mechanisms proposed by the CBT-E model are associated with binge eating and purging symptoms, and therefore likely important targets for treatment. To identify future directions in improving the efficacy of this treatment, and informed by a model of the client change process, we review the evidence for the hypothesised treatment mechanisms of CBT-E. We conclude that while the proposed treatment mechanisms of CBT-E largely change over the course of treatment, there is limited evidence that the treatment manipulations of CBT-E are responsible for the specific changes in the proposed treatment mechanisms. In addition, given a lack of research in this area, we could find no evidence that changes in the additional treatment mechanisms outlined in CBT-E are associated with changes in the core symptomatology of binge eating and purging. Based on these findings, we recommend that future efforts are directed towards understanding the client change process in CBT-E and outline three clear directions for research. (PsycInfo Database Record (c) 2021 APA, all rights reserved)</t>
  </si>
  <si>
    <t>10.1111/ap.12078</t>
  </si>
  <si>
    <t>Shahini, N.; mirzadeh, M.; Lashkarbolouk, N.</t>
  </si>
  <si>
    <t>The comorbidity of somatic symptom and major depressive disorders in the times of COVID-19 lockdown in adolescence: A case-report study</t>
  </si>
  <si>
    <t>SAGE Open Medical Case Reports</t>
  </si>
  <si>
    <t>Physical symptoms with normal clinical examinations have been reported without detectable structural or biochemical abnormalities in the comorbidity of somatic symptom disorder and major depressive disorder. This association can have a debilitating effect on their academic and social performance. This case report is about a 13-year-old Afghani immigrant boy with no previous psychiatric history who developed severe body pain leading to a disability during the COVID-19 lockdown and social isolation. During further evaluation, all his clinical examinations were normal, and the diagnosis of major depressive disorder and somatic symptom disorder was confirmed. Cognitive behavioral therapy includes cognitive therapy, changing lifestyle, and a motivational support method. Medical treatment with olanzapine, fluvoxamine, and gabapentin was started. During follow-up, there was improvement in the patient’s mood, and the patient began to walk and communicate. It is important to suspect an association of somatic symptom disorder and major depressive disorder in patients with severe body pain and multiemotional factors. Psychiatrists should keep in mind that emotional factors can play a significant role in causing and maintaining physical symptoms. © The Author(s) 2023.</t>
  </si>
  <si>
    <t>10.1177/2050313X231179304</t>
  </si>
  <si>
    <t>Goodman, D.W.</t>
  </si>
  <si>
    <t>The consequences of attention-deficit/hyperactivity disorder in adults</t>
  </si>
  <si>
    <t>Until recently, attention-deficit/hyperactivity disorder (ADHD) was a diagnosis reserved for children and adolescents as it was believed to dissipate before adulthood. New evidence, however, supports the persistence of ADHD beyond adolescence, and it is now recognized as a chronic neurobehavioral disorder in adults. Adults with ADHD have difficulties with school, work, family interactions, and social activities. Although treatments are available for adult ADHD, many patients never receive an accurate diagnosis that would afford them appropriate therapeutic intervention. If left untreated, adult ADHD can cause significant personal, social, and economic burdens that can have a negative impact on overall quality of life. This article discusses how ADHD presents in adults and the effects of the disorder on educational, occupational, interpersonal, and social functioning. Currently available treatments for ADHD in adults are also reviewed. © 2007 Lippincott Williams &amp; Wilkins, Inc.</t>
  </si>
  <si>
    <t>10.1097/01.pra.0000290670.87236.18</t>
  </si>
  <si>
    <t>Geffken, G.; Sajid, M.; MacNaughton, K.</t>
  </si>
  <si>
    <t>The course of childhood OCD, its antecedents, onset, comorbidities, remission, and reemergence: A 12-year case report</t>
  </si>
  <si>
    <t>The precursors of obsessive compulsive disorder (OCD) and its course are described in a boy in our clinic. First seen at age 4 with choking phobia, OCD was first diagnosed at age 9, was remitted by age 12, and did not reemerge again until age 16. Consistent with Kovacs and Devlin, we propose the course is consistent with biologically driven processes for internalizing disorders for children. This 12-year case report provides for observation of the development and course of OCD. This case is unique in describing antecedent behavior to onset of OCD, which was early choking phobia or obsessions of swallowing large objects and compulsive reassurance seeking. It is unique in describing a single child patient who shows remission of OCD and later reemergence of OCD. Literature of an empirical and theoretical nature support what can be learned in terms of the course and treatment of this childhood condition. © 2005 Sage Publications.</t>
  </si>
  <si>
    <t>10.1177/1534650103259751</t>
  </si>
  <si>
    <t>Castagna, P.J.; Farahdel, E.; Potenza, M.N.; Crowley, M.J.</t>
  </si>
  <si>
    <t>The current state-of-the-art in pharmacotherapy for pediatric generalized anxiety disorder</t>
  </si>
  <si>
    <t>Introduction: Anxiety disorders are the most prevalent psychiatric disorders among youth. Among the various anxiety disorders, generalized anxiety disorder is particularly prevalent. Youth with GAD appear at elevated risk of developing other anxiety disorders, mood disorder, and substance use disorders. Functional outcomes of youth with GAD can be improved through early recognition and treatment, thus promoting better longer-term outcomes. Areas covered: The current article summarizes evidence-based state-of-the-art pharmacotherapy for pediatric GAD based on open-label, randomized, and controlled trials. Two electronic databases (PubMed and Scopus) were systematically searched in April 2022 for relevant publications. Expert opinion: The literature supports a combination of psychotherapy and pharmacotherapy as being associated with better outcomes when compared to mono-therapies. While longer-term follow-ups are limited, one such study does challenge this notion. Both selective serotonin reuptake inhibitors (SSRIs) and selective norepinephrine reuptake inhibitors (SNRIs) have been found across studies to have moderate effect sizes in the treatment of pediatric anxiety disorders. SSRIs continue to be a first-line intervention, whereas SNRIs may be considered a second-line treatment. While more evidence is needed, there are emerging data indicating that SSRIs are associated with a more rapid and greater reduction in anxiety symptoms when compared to SNRIs. © 2023 Informa UK Limited, trading as Taylor &amp; Francis Group.</t>
  </si>
  <si>
    <t>10.1080/14656566.2023.2199921</t>
  </si>
  <si>
    <t>Tenreiro, Karen</t>
  </si>
  <si>
    <t>The development of anorexic symptoms in type 1 diabetics: Implications for prevention.</t>
  </si>
  <si>
    <t>According to recent research, eating disorders are more prevalent in type 1 diabetics than in the normal population. There has not yet been published research or discussion about what may lead type 1 diabetics to develop eating disorders. By combining the anorexia and chronic illness literature, ideas about the development of anorexia in this population become clear. The diabetes self-management protocol that includes restriction of food and attention on weight leads the way to the development of anorexic symptoms in some situations. This is particularly true for those patients within families that have difficulty coping with the emotional impact of the diabetes diagnosis. With these conclusions in mind, prevention of anorexia in type 1 diabetics is possible. A program to educate physicians and school psychologists about the risks of eating disorders in this population and what can be done to prevent children from relying on this way of coping is outlined. (PsycInfo Database Record (c) 2021 APA, all rights reserved)</t>
  </si>
  <si>
    <t>Dreyer, B.P.</t>
  </si>
  <si>
    <t>The diagnosis and management of Attention-Deficit/Hyperactivity Disorder in preschool children: The state of our knowledge and practice</t>
  </si>
  <si>
    <t>Diagnosis and Prevalence • Despite concerns about the applicabilit y and wording of DSM-IV criteria for the diagnosis of ADHD in preschool children, DSM-IV-based ADHD parent and teacher rating scales, developed for use with school-age children, have been shown to be reliable when used with preschool children. • The overall prevalence rate of ADHD in preschool children is 4. 9% This prevalence rate is similar to the prevalence rate of ADHD for school-aged children (5.8%). • The prevalence rates of ADHD subtypes in preschool children are markedly different from that in school-aged children. Most school-aged children have either the inattentive (48%) or the combined (43%) subtypes and very few have the hyperactive-impulsive (9%) subtype. In comparison, for preschool children prevalence rates of the inattentive and hyperactive-impulsive subtypes are reversed. Forty-eight percent of preschool children are diagnosed with the hyperactive-impulsive subtype and only 13% are diagnosed as having the inattentive subtype. • Gender differences are less pronounced in preschool children than in older children. The ratio of boys to girls diagnosed with ADHD in the preschool age group is 2:1, compared to 3:1 in school-aged children. • Preschool children are likely to have comorbidities, especially ODD. At least half of preschool children with ADHD have a comorbidity (ODD, CD, depression, anxiety) and in approximately one-third of the cases there are two or more comorbidities. The addition of the diagnosis of ODD is likely to be a marker for more severe ADHD symptomatology. Even those children without the diagnosis of ODD are likely to have some oppositional behaviors. • Despite concerns about the overdiagnosis of ADHD in preschool children, the DSM-IV criteria appear to be valid for diagnosis of ADHD in this age group. There is ample evidence that young children identified by DSM-IV criteria as having ADHD have significant impairments in psychosocial and academic functioning, including impaired relationships with parents, siblings, teachers, and peers; school suspension; deficient social skills and pre-academic skills; and increased incidence of accidental injury. There is also stability of ADHD symptoms and diagnosis, as well as psychosocial and academic impairment, from the preschool period into school age. The construct validity of DSM-IV criteria in preschool children is supported by finding a "dose effect" of number of symptoms on impairment, and a neuropsychological profile similar to that in school-aged children. Treatment • The treatment modalities that are available for presc hool children are the same as for school-aged children: psychostimulant medication and behavior therapy. • Families, clinicians, researchers, and the public have strongly felt concerns about the use of psychostimulants in young children. These concerns are based on potential dangers to a changing and plastic nervous system, including altering the course of neurodevelopment. There is scientific evidence from animal experiments to support these concerns. • There is controversy over whether psychostimulant medication causes permanent deficits in linear growth in school-aged children and adolescents with ADHD. However, school-aged children with ADHD on psychostimulants appear to have modest deficits in linear growth, at least in the short term. There are no studies looking at linear growth in young children on psychostimulant medications. However, the more rapid growth rate of the young child raises concerns about growth suppression at such a young age. • Based on a small number of double-blind placebo controlled studies, and preliminary information from a new multicenter randomized controlled trial (PATS), methylphenidate appears to be efficacious in the treatment of ADHD symptoms and impairment in preschool children. Effect sizes of the decrease in ADHD symptoms are somewhat smaller in preschool children than in school-aged children. Methylphenidate doses of 5 mg tid are generally effective, although a broad range of doses (ranging from 1.25 to 10 mg/dose) may be optimal for the individual child. It seems prudent to start with a dose of 1.25 mg, especially in the 3- to 4-year-old. • Side effects are usually mild, but the frequency and severity of side effects are greater than in school-aged children. Side effects such as social withdrawal and anorexia are even more a matter for concern in the rapidly developing preschool child than in the school-aged child. • Because of concerns about safety, the American Academy of Child and Adolescent Psychiatry recommends that clinicians consider starting psychostimulant medication only in the most severely symptomatic preschool children and only after a failed trial of behavioral therapy. There is no information on the efficacy and side effects of psychostimulants under the age of 3. The clinician should be wary of prescribing psychostimulants to children under the age of 3 for the diagnosis of ADHD. • Results of the PATS, as they become available, will further our understanding of the efficacy and safety of methylphenidate in young children. • There is evidence that behavioral-based parent-training programs improve noncompliant and disruptive behavior in preschool children with ADHD. However, there is only preliminary research on the design and effect of parent-training programs on core ADHD symptoms. While this research shows promising results, efficacy depends on the availability of appropriately trained and supervised professionals in the local community. Parent training also seems to be ineffective when the parent has ADHD. Many parents find the large commitment of time and effort required by parent-training programs difficult to sustain. Therefore, while behavioral therapy programs are recommended as the first line of treatment for preschool ADHD, effective and accessible programs may not be available to families in many communities.</t>
  </si>
  <si>
    <t>10.1016/j.cppeds.2005.10.001</t>
  </si>
  <si>
    <t>Lin, M.-F.; Lang, S.-Y.</t>
  </si>
  <si>
    <t>The effect of cognitive behaviour group therapy on drug dependence among heroin addicts in Taiwan: What roles do drug beliefs, drug craving, and intention to relapse play?</t>
  </si>
  <si>
    <t>Background: As soon as the sharing of needles to inject heroin became a common habit, AIDS started to become more prevalent, and Harm-Reduction Alternative Therapy was launched to solve the problem of HIV infection. Despite that initiative, the rate of heroin recidivism remained high for many years after the new policy was launched. After taking these premises into consideration, the present study was designed to test the effectiveness of treatment, besides using qualitative data to help explain the findings. A further aim has been to gain a better understanding of the role played by drug beliefs in drug dependence, so as to provide guidelines for treatment. Methods: The subjects included in this study were 82 heroin addicts who participated in 6 ½-month cognitive behaviour group therapy led by our research team. The tools comprised a collection of Drug Beliefs, Craving for Drugs, Intentional Relapse, and Severity of Dependence. SPSS statistical pack-age software was used for repeated measurement ANOVA and regression analysis. Further use of qualitative analysis to help explain the findings of quantitative research and, lastly, the Sobel test was applied to confirm the intermediate effect. Results: 1) There were significant differences in drug beliefs, especially as regards the reduction of outcome expectations and underestimating the severity of drug addiction. 2) The study did not find moderate effects, but it turned out that in the relationships between drug craving (Sobel test t=2.1733, p=.0297), emotional inducement (Sobel test t=2.1606, p=.0307) and drug dependence, underestimating drug addiction played a mediating role, with explanatory powers of 19% and 22.9%, respectively. Conclusions: The study found that underestimating drug addiction played a mediating role, which showed that long-term heroin addicts may display heroin dependence through an underestimation of their addiction. © 2021, Pacini Editore S.p.A./AU-CNS. All rights reserved.</t>
  </si>
  <si>
    <t>Santarpia, Susan M</t>
  </si>
  <si>
    <t>The effect of neurofeedback on symptom reduction in women with bulimia nervosa.</t>
  </si>
  <si>
    <t>This research examined if adding neurofeedback (NF) to conventional treatment is efficacious for bulimia nervosa (BN) comorbid with attention deficit/hyperactivity disorders (ADHD). Past research has shown BN with ADHD may result in poor eating habits, attitudes and health consequences for women ages 18 and older. Pointing to biological bases of eating disorders, neuroimaging techniques have demonstrated a correlation between frontal-parietal dysregulation and attention deficits, as well as frontal and parietal hypometabolism in eating disordered women ages 14-33. NF is successful in treating ADHD with biological dysregulation, therefore the current study attempted to test the extended efficacy of the technique on BN that is comorbid with ADHD. Ten BN subjects were assigned in a between and within-subjects experimental design. Five women in the experimental group received 20 sessions of NF plus traditional treatment for BN patients with comorbid ADHD, and the 5 control group women received traditional treatment alone. Although no NF treatment effects were observed for brain wave change, analyses of covariance on the Eating Disorder Inventory-3 suggested neurofeedback participants showed reduced desire to be thin, reduced severe dieting, less interpersonal insecurity, better self-esteem, and improved emotional regulation. Recommendations for future study would include adding a clear baseline, quantitative electroencephalography guided training, and optimal number of sessions to strengthen the methodology and outcome. These findings provide a catalyst for social change by calling attention to NF as a potential biological but non-medication approach for eating disorders, especially for patients who cannot benefit from medication. This could change the trajectory of future research by moving beyond medication and behavior modification to define and target the underlying biological causal mechanisms that manifest the psycho-behavioral responses that make up BN. (PsycInfo Database Record (c) 2021 APA, all rights reserved)</t>
  </si>
  <si>
    <t>The Effectiveness and Harms of Antidepressants</t>
  </si>
  <si>
    <t>10.1016/j.jamda.2017.01.011</t>
  </si>
  <si>
    <t>Sohanpal, S.K.; Deb, S.; Thomas, C.; Soni, R.; Lenôtre, L.; Unwin, G.</t>
  </si>
  <si>
    <t>The effectiveness of antidepressant medication in the management of behaviour problems in adults with intellectual disabilities: A systematic review</t>
  </si>
  <si>
    <t>Journal of Intellectual Disability Research</t>
  </si>
  <si>
    <t>Background: A comprehensive systematic review was performed to establish the current evidence base regarding the effectiveness of antidepressant medication for the management of behaviour problems in adults with intellectual disabilities. Method: An electronic search of PsycInfo, Embase, Medline and Cinahl databases was conducted spanning the time period 1990 to October 2005 for primary trials. This was supplemented by hand searching and cross-referencing of relevant reviews. Strict scientific methodology requirements were formulated that the studies had to meet in order to merit inclusion in this review. Results: One crossover randomized controlled trial in a small cohort, seven prospective uncontrolled trials and two retrospective studies were yielded in the search. Of these, one explored the effectiveness of the tricyclic antidepressant - clomipramine, and nine considered various selective serotonin reuptake inhibitors (SSRIs). Conclusion: Evidence based primarily on a small number of either prospective or retrospective case studies that included a small number of participants and often used non-validated outcome measures for a short period of follow-up, suggests that antidepressants, particularly SSRIs, show improvement of aggression and self-injurious behaviour on average in less than 50% of cases and the rest show either no improvement or deterioration. The effect is most pronounced in the presence of an underlying anxiety or an associated diagnosis of obsessive-compulsive disorder. Most studies have highlighted the concern regarding adverse effects. © 2007 The Authors. Journal Compilation © 2007 Blackwell Publishing Ltd.</t>
  </si>
  <si>
    <t>10.1111/j.1365-2788.2006.00935.x</t>
  </si>
  <si>
    <t>Intellectual disabilities, medication, review</t>
  </si>
  <si>
    <t>Waxmonsky, J.; Pelham, W.E.; Gnagy, E.; Cummings, M.R.; O'Connor, B.; Majumdar, A.; Verley, J.; Hoffman, M.T.; Massetti, G.A.; Burrows-MacLean, L.; Fabiano, G.A.; Waschbusch, D.A.; Chacko, A.; Arnold, F.W.; Walker, K.S.; Garefino, A.C.; Robb, J.A.</t>
  </si>
  <si>
    <t>The efficacy and tolerability of methylphenidate and behavior modification in children with attention-deficit/hyperactivity disorder and severe mood dysregulation</t>
  </si>
  <si>
    <t>Objectives: This study examines the tolerability and efficacy of methylphenidate (MPH) and behavior modification therapy (BMOD) in children with attention-deficity/hyperactivity disorder (ADHD) and severe mood dysregulation (SMD). Methods: Children (ages 5-12) from a summer program for ADHD were screened for SMD and additional manic-like symptoms using structured assessments and direct clinical interview with the Young Mania Rating Scale (YMRS). The SMD group was comprised of 33 subjects with SMD and elevated YMRS scores (mean = 23.7). They underwent weekly mood assessments plus the daily ADHD measures that are part of the program. The comparison group (n = 68) was comprised of the rest of the program participants. Using a crossover design, all subjects in both groups were treated with three varying intensities of BMOD (no, low, high) each lasting 3 weeks, with MPH dose (placebo, 0.15 mg/kg t.i.d., 0.3mg/kg t.i.d., and 0.6mg/kg t.i.d.) varying daily within each behavioral treatment. Results: Groups had comparable ADHD symptoms at baseline, with the SMD group manifesting more oppositional defiant disorder/conduct disorder (ODD/CD) symptoms (p &lt; 0.001). Both groups showed robust improvement in externalizing symptoms (p &lt; 0.001). There was no evidence of differential treatment efficacy or tolerability. Treatment produced a 34% reduction in YMRS ratings in SMD subjects (p - 0.001). However, they still exhibited elevated YMRS ratings, more ODD/CD symptoms (p &lt; 0.001), and were more likely to remain significantly impaired at home than non-SMD subjects (p &lt; 0.05). Conclusions: MPH and BMOD are tolerable and effective treatments for children with ADHD and SMD, but additional treatments may be needed to optimize their functioning. © 2008 Mary Ann Liebert, Inc.</t>
  </si>
  <si>
    <t>10.1089/cap.2008.065</t>
  </si>
  <si>
    <t>Palavras, M.A.; Hay, P.; Filho, C.A.S.; Claudino, A.</t>
  </si>
  <si>
    <t>The efficacy of psychological therapies in reducing weight and binge eating in people with bulimia nervosa and binge eating disorder who are overweight or obese—A critical synthesis and meta‐analyses</t>
  </si>
  <si>
    <t>Recurrent binge eating episodes, the core feature of Bulimia Nervosa (BN) and Binge Eating Disorder (BED), are frequently comorbid with obesity. Psychological interventions, notably Cognitive Behavioural Therapy (CBT), are effective for binge eating reduction in BED or BN but less so for weight loss. Behavioural Weight Loss Therapy (BWLT) shows effectiveness for binge eating reduction and weight loss but the latter appears poorly sustained over time. Our aim was to review evidence for efficacy of psychological therapies for BN/BED associated with overweight or obesity in reducing binge frequency and weight. A systematic search for randomized controlled trials with adult samples who had BN or BED was conducted considering articles in English, French, Spanish and Portuguese with no restrictions for the timeline publication ending in March 2016. A quality appraisal of the trials and meta‐analyses comparing BWLT to CBT were done. This review identified 2248 articles for screening and 19 published articles were selected. No trials of BN were identified. This review found CBT was favoured compared to BWLT with regard to short‐term binge eating reduction. However, insufficient evidence was found for superiority for BWLT efficacy compared to CBT considering binge eating remission, reduction of binge eating frequency and weight loss. More research is needed to test the efficacy of psychological treatments for BED or BN with co‐morbid overweight or obesity, including trials evaluating binge eating remission and weight loss in the long‐term. © 2017 by the authors. Licensee MDPI, Basel, Switzerland.</t>
  </si>
  <si>
    <t>10.3390/nu9030299</t>
  </si>
  <si>
    <t>Other primary eating disorder diagnosis, review</t>
  </si>
  <si>
    <t>Leichsenring, F.; Steinert, C.; Rabung, S.; Ioannidis, J.P.A.</t>
  </si>
  <si>
    <t>The efficacy of psychotherapies and pharmacotherapies for mental disorders in adults: an umbrella review and meta-analytic evaluation of recent meta-analyses</t>
  </si>
  <si>
    <t>Mental disorders represent a worldwide public health concern. Psychotherapies and pharmacotherapies are recommended as first line treatments. However, evidence has emerged that their efficacy may be overestimated, due to a variety of shortcomings in clinical trials (e.g., publication bias, weak control conditions such as waiting list). We performed an umbrella review of recent meta-analyses of randomized controlled trials (RCTs) of psychotherapies and pharmacotherapies for the main mental disorders in adults. We selected meta-analyses that formally assessed risk of bias or quality of studies, excluded weak comparators, and used effect sizes for target symptoms as primary outcome. We searched PubMed and PsycINFO and individual records of the Cochrane Library for meta-analyses published between January 2014 and March 2021 comparing psychotherapies or pharmacotherapies with placebo or treatment-as-usual (TAU), or psychotherapies vs. pharmacotherapies head-to-head, or the combination of psychotherapy with pharmacotherapy to either monotherapy. One hundred and two meta-analyses, encompassing 3,782 RCTs and 650,514 patients, were included, covering depressive disorders, anxiety disorders, post-traumatic stress disorder, obsessive-compulsive disorder, somatoform disorders, eating disorders, attention-deficit/hyperactivity disorder, substance use disorders, insomnia, schizophrenia spectrum disorders, and bipolar disorder. Across disorders and treatments, the majority of effect sizes for target symptoms were small. A random effect meta-analytic evaluation of the effect sizes reported by the largest meta-analyses per disorder yielded a standardized mean difference (SMD) of 0.34 (95% CI: 0.26-0.42) for psychotherapies and 0.36 (95% CI: 0.32-0.41) for pharmacotherapies compared with placebo or TAU. The SMD for head-to-head comparisons of psychotherapies vs. pharmacotherapies was 0.11 (95% CI: –0.05 to 0.26). The SMD for the combined treatment compared with either monotherapy was 0.31 (95% CI: 0.19-0.44). Risk of bias was often high. After more than half a century of research, thousands of RCTs and millions of invested funds, the effect sizes of psychotherapies and pharmacotherapies for mental disorders are limited, suggesting a ceiling effect for treatment research as presently conducted. A paradigm shift in research seems to be required to achieve further progress. © 2022 World Psychiatric Association</t>
  </si>
  <si>
    <t>10.1002/wps.20941</t>
  </si>
  <si>
    <t>General mental disorders, review</t>
  </si>
  <si>
    <t>Korner, J.; Aronne, L.J.</t>
  </si>
  <si>
    <t>The emerging science of body weight regulation and its impact on obesity treatment</t>
  </si>
  <si>
    <t>10.1172/JCI17953</t>
  </si>
  <si>
    <t>Leichsenring, F.; Leweke, F.; Klein, S.; Steinert, C.</t>
  </si>
  <si>
    <t>The empirical status of psychodynamic psychotherapy - An update: Bambi's alive and kicking</t>
  </si>
  <si>
    <t>Background: The Task Force on Promotion and Dissemination of Psychological Procedures proposed rigorous criteria to define empirically supported psychotherapies. According to these criteria, 2 randomized controlled trials (RCTs) showing efficacy are required for a treatment to be designated as 'efficacious' and 1 RCT for a designation as 'possibly efficacious'. Applying these criteria modified by Chambless and Hollon, this article presents an update on the evidence for psychodynamic therapy (PDT) in specific mental disorders. Methods: A systematic search was performed using the criteria by Chambless and Hollon for study selection, as follows: (1) RCT of PDT in adults, (2) use of reliable and valid measures for diagnosis and outcome, (3) use of treatment manuals or manual-like guidelines, (4) adult population treated for specific problems and (5) PDT superior to no treatment, placebo or alternative treatment or equivalent to an established treatment. Results: A total of 39 RCTs were included. Following Chambless and Hollon, PDT can presently be designated as efficacious in major depressive disorder (MDD), social anxiety disorder, borderline and heterogeneous personality disorders, somatoform pain disorder, and anorexia nervosa. For MDD, this also applies to the combination with pharmacotherapy. PDT can be considered as possibly efficacious in dysthymia, complicated grief, panic disorder, generalized anxiety disorder, and substance abuse/dependence. Evidence is lacking for obsessive-compulsive, posttraumatic stress, bipolar and schizophrenia spectrum disorder(s). Conclusions: Evidence has emerged that PDT is efficacious or possibly efficacious in a wide range of common mental disorders. Further research is required for those disorders for which sufficient evidence does not yet exist. © 2015 S. Karger AG, Basel.</t>
  </si>
  <si>
    <t>10.1159/000376584</t>
  </si>
  <si>
    <t>Not CBT, reviw</t>
  </si>
  <si>
    <t>Hui-Lin, C.; Ting, G.</t>
  </si>
  <si>
    <t>The experiences, perceptions, and support needs among family caregivers of patients with advanced cancer and eating problems: An integrative review</t>
  </si>
  <si>
    <t>Background: Advanced cancer patients often present with numerous eating problems, posing a significant challenge for family caregivers during the provision of nutritional care. Aim: To systematically identify and synthesize empirical literature on the experiences, perceptions, and support needs of family caregivers of patients with advanced cancer and eating problems to ascertain directions for future research. Design: Integrative review guided by Whittemore and Knafl’s methodological framework. Data sources: Five electronic databases were searched from their inception to April 2021. Studies were eligible if they examined family caregivers’ perspectives and experiences when caring for their relatives with advanced cancer and eating problems and were primary quantitative, qualitative, and mixed-methods studies published in English-language peer-reviewed journals. The Mixed Methods Appraisal Tool was used to evaluate the quality of the studies. Results: Twenty-seven papers from 21 studies met the eligibility criteria and were included in this review. The included papers were mostly qualitative studies and were of moderate to high methodological quality. Three themes were identified: (a) multiple negative effects of advanced cancer patients’ eating problems; (b) coping responses in managing advanced cancer patients’ eating problems; and (c) unmet support needs in the provision of nutritional care. Conclusions: Research on the studied topic was descriptive and predominantly qualitative in nature. Quantitative research examining the impact of caregiving experiences in relation to food and eating in the context of advanced cancer patients is the first important step moving this research area forward. © The Author(s) 2022.</t>
  </si>
  <si>
    <t>10.1177/02692163211058598</t>
  </si>
  <si>
    <t>The expert weighs in night eating syndrome: Interview with Albert James Stunkard, M.D.</t>
  </si>
  <si>
    <t>10.1089/obe.2006.2.93</t>
  </si>
  <si>
    <t>Given, B.; Given, C.W.; Sikorskii, A.; Jeon, S.; Sherwood, P.; Rahbar, M.</t>
  </si>
  <si>
    <t>The Impact of Providing Symptom Management Assistance on Caregiver Reaction: Results of a Randomized Trial</t>
  </si>
  <si>
    <t>This research evaluates the impact of a randomized clinical trial for lowering family members' reactions and increasing their involvement in assisting cancer patients undergoing chemotherapy to better manage their symptoms. The cognitive behavioral intervention was directed toward both the patient and family caregivers. At 10 weeks, caregivers who received the experimental intervention had significantly lower total reactions to assisting with symptoms and assisted with significantly fewer symptoms (linked to patient improvement in symptom severity) than caregivers receiving conventional care alone. Female caregivers receiving the intervention reported significantly lower reaction per symptom where assistance was provided compared to female caregivers in the control group. Thus, the intervention did not increase caregiver involvement in symptom management, quite possibly due to reduced symptom severity among patients in the intervention group. This research offers a model for evaluating trials directed toward both members of a dyad. © 2006 U.S. Cancer Pain Relief Committee.</t>
  </si>
  <si>
    <t>10.1016/j.jpainsymman.2006.05.019</t>
  </si>
  <si>
    <t>Phan, T.D.; Kostek, N.T.; Coffey, B.J.</t>
  </si>
  <si>
    <t>The impact of psychosocial stressors on treatment of a teenage girl with obsessive compulsive disorder, trichotillomania, and anxiety</t>
  </si>
  <si>
    <t>10.1089/cap.2015.29035.bjc</t>
  </si>
  <si>
    <t>Bahrami, F.</t>
  </si>
  <si>
    <t>The importance of the transdiagnostic approach in treating obesity and comorbid psychological disorders such as ADHD</t>
  </si>
  <si>
    <t>Acta Paediatrica, International Journal of Paediatrics</t>
  </si>
  <si>
    <t>10.1111/apa.12348</t>
  </si>
  <si>
    <t>Piotrkowicz, M.; Janoska-Jazdzik, M.; Koweszko, T.; Szulc, A.</t>
  </si>
  <si>
    <t>The influence of psychotherapy on peripheral brain-derived neurotrophic factor concentration levels and gene methylation status: A systematic review</t>
  </si>
  <si>
    <t>Psychotherapy is a well-established method of treating many mental disorders. It has been proven that psychotherapy leads to structural and functional changes in the brain; however, knowledge about the molecular and cellular mechanisms of these changes is limited. Neuroplasticity and one of its mediators, brain-derived neurotrophic factor (BDNF), are potential research targets in this field. To define the role of BDNF concentration in serum, or in plasma, and BDNF promoter gene methylation in saliva or leucocytes, in psychotherapy, an extensive literature search was conducted in the PubMed and Web of Science databases. The literature review was conducted based on papers published up until May 2021 that included pre and post psychotherapy measurements of either BDNF concentration levels or promoter gene methylation status. Ten studies were indicated as eligible for analysis: eight studies that investigated peripheral BDNF concentration levels, one study that investigated methylation status, and one study that included an evaluation of both subject matters. Patients underwent cognitive behavioral therapy or interpersonal psychotherapy. Patients were diagnosed with borderline personality disorder, major depressive disorder, anorexia nervosa, bulimia nervosa, or post-traumatic stress disorder. There were only three of the nine studies that showed statistically significant increases in BDNF concentration levels after psychotherapy. The two studies that involved BDNF gene methylation status showed a decrease in methylation after dialectical behavioral therapy of borderline patients. © 2021 by the authors. Licensee MDPI, Basel, Switzerland.</t>
  </si>
  <si>
    <t>10.3390/jcm10194424</t>
  </si>
  <si>
    <t>Genes, also review</t>
  </si>
  <si>
    <t>Anderson, L.K.; Murray, S.B.; Ramirez, A.L.; Rockwell, R.E.; Le Grange, D.; Kaye, W.H.</t>
  </si>
  <si>
    <t>The Integration of Family-Based Treatment and Dialectical Behavior Therapy for Adolescent Bulimia Nervosa: Philosophical and Practical Considerations</t>
  </si>
  <si>
    <t>To date, adolescent bulimia nervosa (BN) has received markedly less empirical attention than adolescent anorexia nervosa, with only two controlled trials demonstrating modest rates of full symptom remission (Le Grange, Crosby, Rathouz, &amp; Leventhal, 2007; Schmidt et al., 2007). Le Grange et al. (2007) found that family-based treatment for adolescent BN (FBT-BN) was more efficacious than supportive psychotherapy, while Schmidt et al. (2007) found that cognitive behavioral therapy (CBT) guided self-care resulted in slightly more rapid reduction of bingeing than family therapy. In essence, BN is a disorder of complex etiology, characterized by frequent episodes of binge eating and purging/compensatory behaviors, which affects approximately 1-3 percent of the American population (Hudson, Hiripi, Pope, &amp; Kessler, 2007; Swanson, Crow, Le Grange, Swendsen, &amp; Merikangas, 2011). Furthermore, alongside core binge/purge-type symptomatology, frequent comorbid complexities include medical and psychological disorders, and impaired psychosocial functioning (Wonderlich &amp; Mitchell, 1997), which may run over a protracted and relapsing illness course (Steinhausen, 2002). In addition to bulimic symptoms, 40 percent of adolescents with eating disorders report self-harming, which co-occurs significantly with binging/purging (Crow, Swanson, Le Grange, Feig, &amp; Merikangas, 2014; Peebles, Wilson, &amp; Lock, 2011). Population-based samples illustrate that among adolescents with BN, 53 percent reported suicidal ideation (SI), 26 percent reported a current plan for suicide, 35 percent reported a previous suicide attempt, and 17 percent reported multiple suicide attempts (Crow et al., 2014). It is important to note that participants for the two controlled studies (Le Grange et al., 2007; Schmidt et al., 2007) were excluded for having acute suicidality, substance dependence, or psychosis, therefore limiting the conclusions that we are able to draw from the existing evidence base about patients with a more complex diagnostic presentation. © 2017 Taylor and Francis.</t>
  </si>
  <si>
    <t>Schellack, N.; Meyer, H.</t>
  </si>
  <si>
    <t>The management of attention deficit-hyperactivity disorder in children</t>
  </si>
  <si>
    <t>Attention deficit-hyperactivity disorder (ADHD) involves the academic, social and family functioning of the child. Prevalence of the disorder is approximately 5.3% worldwide and occurs mostly in boys. The consequences of ADHD may be substance abuse and other personality disorders, e.g. delinquency. Research has indicated that drug or behavioural interventions may decrease the rate of conduct and personality disorders. Diet therapy may include polyunsaturated fatty acids (fish oil) and iron supplements in children with low ferritin levels, which may improve ADHD symptoms. Drug therapy that involves stimulants (methylphenidate) has been proven to be effective with a good safety profile. However, concerns have been raised about cardiac, psychiatric and growth sideeffects. The nonstimulants (atomoxetine) have no abuse potential and reduce insomnia. They also have a better effect on growth in children. Other therapies include antidepressants and α2 agonists. It is important to treat each patient using individualised therapy. The role of the pharmacist is important to monitor and minimise side-effects. © Medpharm.</t>
  </si>
  <si>
    <t>The management of hyperactive children</t>
  </si>
  <si>
    <t>Hyperactivity in childhood is a persisting pattern of chaotic and disorganised behaviour, in which the main features are inattention, overactivity and impulsiveness. When severe, hyperactivity may impair normal development and lead to disabilities in learning, to personality problems, and to antisocial conduct. Such activity places considerable demands on parents and teachers. In this article we discuss the assessment, diagnosis and treatment of children with hyperactivity.</t>
  </si>
  <si>
    <t>10.1136/dtb.1995.33857</t>
  </si>
  <si>
    <t xml:space="preserve">Hyperactivity </t>
  </si>
  <si>
    <t>Bandelow, B.</t>
  </si>
  <si>
    <t>The medical treatment of obsessive-compulsive disorder and anxiety</t>
  </si>
  <si>
    <t>Selective serotonin reuptake inhibitors (SSRIs) are first-line pharmacotherapy treatments for obsessive-compulsive disorder (OCD). Clomipramine is effective in OCD but associated with more adverse events. Typically, higher doses of antidepressants are required for OCD. Up to 50% of patients do not respond to initial treatment of OCD. Treatment options for nonresponders include augmentation of antidepressants with atypical antipsychotics, among other strategies. First-line treatments for anxiety disorders include SSRIs, serotonin norepinephrine reuptake inhibitors, and pregabalin. Tricyclic antidepressants are equally effective as SSRIs, but are less well tolerated. In treatment-resistant cases, benzodiazepines may be used when the patient does not have a history of dependency and tolerance. Other treatment options include irreversible and reversible monoamine oxidase inhibitors, the atypical antipsychotic quetiapine, and other medications. Cognitive-behavioral therapy has been sufficiently investigated in controlled studies of OCD and anxiety disorders and is recommended alone or in combination with the above medications.</t>
  </si>
  <si>
    <t>10.1017/s1092852900026924</t>
  </si>
  <si>
    <t>Singh, M.K.; Chang, K.D.</t>
  </si>
  <si>
    <t>The Neural Effects of Psychotropic Medications in Children and Adolescents</t>
  </si>
  <si>
    <t>Little is known about the neurobiological effects of psychotropic medications used in the treatment of children and adolescents diagnosed with a psychiatric disorder. This review provides a synopsis of the literature demonstrating the neural effects associated with exposure to psychotropic medication in youth using multimodal neuroimaging. The article concludes by illustrating how, taken together, these studies suggest that pharmacological interventions during childhood do indeed affect brain structure and function in a detectable manner, and the effects appear to be ameliorative. © 2012 Elsevier Inc.</t>
  </si>
  <si>
    <t>10.1016/j.chc.2012.07.010</t>
  </si>
  <si>
    <t>Psychotropics</t>
  </si>
  <si>
    <t>Curatolo, P.; D'Agati, E.; Moavero, R.</t>
  </si>
  <si>
    <t>The neurobiological basis of ADHD</t>
  </si>
  <si>
    <t>Italian Journal of Pediatrics</t>
  </si>
  <si>
    <t>Attention-Deficit/Hyperactivity Disorder is not a single pathophysiological entity and appears to have a complex etiology. There are multiple genetic and environmental risk factors with small individual effect that act in concert to create a spectrum of neurobiological liability. Structural imaging studies show that brains of children with Attention-Deficit/Hyperactivity Disorder are significantly smaller than unaffected controls. The prefrontal cortex, basal ganglia and cerebellum are differentially affected and evidence indicating reduced connectivity in white matter tracts in key brain areas is emerging. Genetic, pharmacological, imaging, and animal models highlight the important role of dopamine dysregulation in the neurobiology of Attention-Deficit/ Hyperactivity Disorder. To date, stimulants are the most effective psychopharmacological treatments available for Attention-Deficit/Hyperactivity Disorder. Currently only immediate release methylphenidate and atomoxetine are approved for the treatment of ADHD in Italy. Drug treatment should always be part of a comprehensive plan that includes psychosocial, behavioural and educational advice and interventions. © 2010 Curatolo et al; licensee BioMed Central Ltd.</t>
  </si>
  <si>
    <t>10.1186/1824-7288-36-79</t>
  </si>
  <si>
    <t>Mason, B.J.; Heyser, C.J.</t>
  </si>
  <si>
    <t>The neurobiology, clinical efficacy and safety of acamprosate in the treatment of alcohol dependence</t>
  </si>
  <si>
    <t>Importance to the field: Acamprosate, marketed under the brand name Campral®, (Forest Pharmaceuticals, Inc., Saint Louis, MO, USA; Merck Sante s.a.s., Lyon, France) is an orally administered drug approved in the US and throughout much of the world for treating alcohol dependence. Its safety and efficacy have been demonstrated in a number of clinical trials worldwide and as with all pharmacotherapies for alcoholism, it is used in conjunction with psychosocial interventions. Areas covered in this review: This article reviews the mechanism of action, clinical efficacy and safety of acamprosate in Phase I, II and III randomized controlled trials involving healthy and alcohol-dependent populations using published reports from 1984 to 2009. What the reader will gain: This review provides an update of the mechanism of action and the safety and efficacy profile of acamprosate. Take home message: Acamprosate appears to act centrally to restore the normal activity of glutamatergic neurotransmission altered by chronic alcohol exposure. Acamprosate's excellent safety profile along with several pharmacokinetic and pharmacodynamic characteristics make it well suited for treating a broad population of alcohol-dependent patients. © 2010 Informa UK Ltd ISSN.</t>
  </si>
  <si>
    <t>10.1517/14740330903512943</t>
  </si>
  <si>
    <t>Someshwar, J.; Someshwar, S.; Perkins, K.C.</t>
  </si>
  <si>
    <t>The obese adolescent</t>
  </si>
  <si>
    <t>Childhood obesity is one of the formidable challenges that healthcare providers face. Early recognition and implementation of preventive strategies is crucial in combating this problem. Inculcation of a healthy lifestyle in our youth by encouraging physical activity, decreasing sedentary pastimes, and making healthy food choices is critical right from the start, before poor habits become ingrained. More research is needed to find more effective ways to treat obesity in childhood and adolescence.</t>
  </si>
  <si>
    <t>10.3928/0090-4481-20060301-11</t>
  </si>
  <si>
    <t>Valbrun, L.P.; Zvonarev, V.</t>
  </si>
  <si>
    <t>The Opioid System and Food Intake: Use of Opiate Antagonists in Treatment of Binge Eating Disorder and Abnormal Eating Behavior</t>
  </si>
  <si>
    <t>Journal of Clinical Medicine Research</t>
  </si>
  <si>
    <t>Eating disorders (EDs) and substance use disorders (SUDs) commonly co-occur, especially in conjunction with affective syndromes, yet little is known about opiate abuse and ED symptoms in patients on naltrexone-bupropion therapy. Moreover, evidence suggests that the opioid system can also be regarded as one of the major systems regulating the anticipatory processes preceding binge eating episodes. The lack of evidence in the effectiveness of psychotherapy treatment in addition to psychotropic mediations compounds the difficulties in stabilizing individuals with EDs. This article aims to exhaustively review literature relating to the use of opioid antagonists in the management of binge eating disorder (BED) and other abnormal eating habits and how this can be augmented by the use of psychological approaches to come up with the most effective therapy or combination of therapies to manage these conditions. Although this approach is promising, it has not been evaluated. A review of the literature pertaining to the use of naltrexone in patients with EDs was performed through PubMed, PsycINFO and MEDLINE. We selected 63 relevant articles published between 1981 and 2018 and those written in English. Search terms included “Opioid antagonists”, “naltrexone”, “bupropion” and “Psychotherapy” each combined with “Binge Eating Disorder”, “Bulimia Nervosa”, “Anorexia Nervosa”, “Eating Disorder”, “EDNOS” and “Obesity”. While working with these articles, we also identified several problems related to use of these methods in real clinical practice. Seventy-seven articles were reviewed, and 63 were selected for inclusion. Data obtained from these sources confirmed that the blockade of opioid receptors diminishes food intake. More recent findings also indicate that the combination of bupropion and naltrexone can induce weight loss. Augmentation of this by introducing psychotherapy may lead to better outcomes. Cognitive behavioral therapy (CBT) was the most frequently recommended psychotherapy intervention, showing efficacy for EDs and chemical addictions as documented by most of the studies, but with uncertain efficacy when utilized as augmentation strategy. There are limited data supporting the use of psychotherapy in augmentation of standard therapy in ED; however, there is evidence to support that psychotherapy is safe in this population and has been effective in cases of patients with opiate addiction with and without psychiatric comorbidities as well as BED. More research is needed to establish treatment guidelines. Combining pharmacotherapeutic and psychotherapeutic interventions leads to the achievement of a better outcome in managing patients with EDs. Involving families or the use of support groups increases chances of adherence to the prescribed interventions resulting in higher rates of remission. However, it is clear that all of these interventions must occur in the context of a comprehensive treatment program. We believe that patient-specific psychotherapy may not only facilitate the treatment process, but also cause significant alterations in eating pattern. This approach for BED may lead to more significant treatment outcomes, but this possibility must be tested in larger samples. © The authors</t>
  </si>
  <si>
    <t>10.14740/jocmr4066</t>
  </si>
  <si>
    <t>The parakeet pancake</t>
  </si>
  <si>
    <t>10.1080/10640260390199352</t>
  </si>
  <si>
    <t>No indication of being anorexia nervosa or CBT in title, and no abstract</t>
  </si>
  <si>
    <t>Catalá-López, F.; Hutton, B.; Núñez-Beltrán, A.; Page, M.J.; Ridao, M.; Saint-Gerons, D.M.; Catalá, M.A.; Tabarés-Seisdedos, R.; Moher, D.</t>
  </si>
  <si>
    <t>The pharmacological and non-pharmacological treatment of attention deficit hyperactivity disorder in children and adolescents: A systematic review with network meta-analyses of randomised trials</t>
  </si>
  <si>
    <t>Background Attention deficit hyperactivity disorder (ADHD) is one of the most commonly diagnosed psychiatric disorders in childhood. A wide variety of treatments have been used for the management of ADHD. We aimed to compare the efficacy and safety of pharmacological, psychological and complementary and alternative medicine interventions for the treatment of ADHD in children and adolescents. Methods and findings We performed a systematic review with network meta-analyses. Randomised controlled trials ( 3 weeks follow-up) were identified from published and unpublished sources through searches in PubMed and the Cochrane Library (up to April 7, 2016). Interventions of interest were pharmacological (stimulants, non-stimulants, antidepressants, antipsychotics, and other unlicensed drugs), psychological (behavioural, cognitive training and neurofeedback) and complementary and alternative medicine (dietary therapy, fatty acids, amino acids, minerals, herbal therapy, homeopathy, and physical activity). The primary outcomes were efficacy (treatment response) and acceptability (all-cause discontinuation). Secondary outcomes included discontinuation due to adverse events (tolerability), as well as serious adverse events and specific adverse events. Random-effects Bayesian network meta-analyses were conducted to obtain estimates as odds ratios (ORs) with 95% credibility intervals. We analysed interventions by class and individually. 190 randomised trials (52 different interventions grouped in 32 therapeutic classes) that enrolled 26114 participants with ADHD were included in complex networks. At the class level, behavioural therapy (alone or in combination with stimulants), stimulants, and non-stimulant seemed significantly more efficacious than placebo. Behavioural therapy in combination with stimulants seemed superior to stimulants or non-stimulants. Stimulants seemed superior to behavioural therapy, cognitive training and non-stimulants. Behavioural therapy, stimulants and their combination showed the best profile of acceptability. Stimulants and non-stimulants seemed well tolerated. Among medications, methylphenidate, amphetamine, atomoxetine, guanfacine and clonidine seemed significantly more efficacious than placebo. Methylphenidate and amphetamine seemed more efficacious than atomoxetine and guanfacine. Methylphenidate and clonidine seemed better accepted than placebo and atomoxetine. Most of the efficacious pharmacological treatments were associated with harms (anorexia, weight loss and insomnia), but an increased risk of serious adverse events was not observed. There is lack of evidence for cognitive training, neurofeedback, antidepressants, antipsychotics, dietary therapy, fatty acids, and other complementary and alternative medicine. Overall findings were limited by the clinical and methodological heterogeneity, small sample sizes of trials, short-term follow-up, and the absence of high-quality evidence; consequently, results should be interpreted with caution. Conclusions Clinical differences may exist between the pharmacological and non-pharmacological treatment used for the management of ADHD. Uncertainties about therapies and the balance between benefits, costs and potential harms should be considered before starting treatment. There is an urgent need for high-quality randomised trials of the multiple treatments for ADHD in children and adolescents. © 2017 Catalá-López et al. This is an open access article distributed under the terms of the Creative Commons Attribution License, which permits unrestricted use, distribution, and reproduction in any medium, provided the original author and source are credited.</t>
  </si>
  <si>
    <t>10.1371/journal.pone.0180355</t>
  </si>
  <si>
    <t>Catalá-López, F.; Hutton, B.; Núñez-Beltrán, A.; Mayhew, A.D.; Page, M.J.; Ridao, M.; Tobías, A.; Catalá, M.A.; Tabarés-Seisdedos, R.; Moher, D.</t>
  </si>
  <si>
    <t>The pharmacological and non-pharmacological treatment of attention deficit hyperactivity disorder in children and adolescents: Protocol for a systematic review and network meta-analysis of randomized controlled trials</t>
  </si>
  <si>
    <t>Background: Attention deficit hyperactivity disorder (ADHD) is one of the most common neurodevelopmental disorders of children and adolescents, with a significant impact on health services and the community in terms of economic and social burdens. The objective of this systematic review will be to evaluate the comparative efficacy and safety of pharmacological and non-pharmacological treatments in children and adolescents with ADHD. Methods: Searches involving PubMed/MEDLINE and the Cochrane Database of Systematic Reviews will be used to identify related systematic reviews and relevant randomized trials. Search results will be supplemented by reports from the regulatory and health technology agencies, clinical trials registers and by data requested from trialists and/or pharmaceutical companies. We will consider studies evaluating pharmacological interventions (e.g. stimulants, non-stimulants, antidepressants), psychological interventions (e.g. behavioural interventions, cognitive training and neurofeedback) and complementary and alternative medicine interventions (e.g. dietary interventions, supplement with fatty acids, vitamins, minerals, aminoacids, herbal treatment, homeopathy, and mind-body interventions including massage, chiropractic, acupuncture, yoga, meditation, Tai chi). Eligible control conditions will be placebo, waitlist, no treatment and usual care. Randomized controlled trials of a minimum of 3 weeks duration will be included. The primary outcomes of interest will be the proportion of patients who responded to treatment and who dropped out of the allocated treatment, respectively. Secondary outcomes will include treatment discontinuation due to adverse events, as well as the occurrences of serious adverse events and specific adverse events (decreased weight, anorexia, insomnia and sleep disturbances, anxiety, syncope and cardiovascular events). Two reviewers will independently screen references identified by the literature search, as well as potentially relevant full-text articles in duplicate. Data will be abstracted and risk of bias will be appraised by two team members independently. Conflicts at all levels of screening and abstraction will be resolved through discussion. Random-effects pairwise meta-analyses and Bayesian network meta-analyses will be conducted where appropriate. Discussion: This systematic review and network meta-analysis will compare the efficacy and safety of treatments used for ADHD in children and adolescents. The findings will assist patients, clinicians and healthcare providers to make evidence-based decisions regarding treatment selection. Systematic review registration: PROSPERO CRD42014015008. © 2015 Catalá-López et al.; licensee BioMed Central.</t>
  </si>
  <si>
    <t>10.1186/s13643-015-0005-7</t>
  </si>
  <si>
    <t>Hussain, S.S.; Bloom, S.R.</t>
  </si>
  <si>
    <t>The pharmacological treatment and management of obesity</t>
  </si>
  <si>
    <t>Obesity is a pandemic with many complications that increase the societal disease burden and cost of health care, and decrease longevity and quality of life. Currently, 1 in 3 adults in the United States is obese. Physicians must therefore regularly confront obesity and its consequent diseases, and develop strategies for effective treatment and management. This article summarizes current lifestyle modifications, pharmacological treatment, and surgical options for the management of obesity and discusses the benefits, limitations, and risks of each. As insights are gained into the pathophysiology of a gut-brain neurochemical feedback axis governing satiety and feeding behavior, targets for new pharmacotherapies are being developed. In particular, gut hormone analogs are an attractive antiobesity therapy because they appear to lack the adverse effects historically associated with central nervous system-acting agents. © Postgraduate Medicine.</t>
  </si>
  <si>
    <t>10.3810/pgm.2011.01.2243</t>
  </si>
  <si>
    <t>Maggio, C.A.; Pi-Sunyer, F.X.</t>
  </si>
  <si>
    <t>The prevention and treatment of obesity: Application to type 2 diabetes</t>
  </si>
  <si>
    <t>10.2337/diacare.20.11.1744</t>
  </si>
  <si>
    <t>Ingram, S.J.; Coetzee, R.H.</t>
  </si>
  <si>
    <t>The primary care diagnosis and management of bulimia nervosa and its relevance in the UK Armed Forces.</t>
  </si>
  <si>
    <t>Journal of the Royal Naval Medical Service</t>
  </si>
  <si>
    <t>Bulimia Nervosa is an eating disorder that is frequently seen in the UK Armed Forces population. In this article the diagnosis, management and clinical considerations of managing this condition in Primary Care in the UKArmed Forces are considered. The occupational and operational considerations for the military environment are also discussed.</t>
  </si>
  <si>
    <t>Geller, D.A.</t>
  </si>
  <si>
    <t>The Promise and Challenge of Obsessive-Compulsive Disorder Research</t>
  </si>
  <si>
    <t>10.1016/j.biopsych.2006.12.012</t>
  </si>
  <si>
    <t>Henin, A.; Berman, N.</t>
  </si>
  <si>
    <t>The Promise and Peril of Emerging Adulthood: Introduction to the Special Issue</t>
  </si>
  <si>
    <t>Emerging adulthood, typically defined as the period between ages 18 and mid-to-late 20s, is gaining increased recognition as a key developmental stage characterized by specific neurobiological changes and associated psychological and social characteristics. Of particular clinical importance, emerging adulthood is a period of elevated risk for psychiatric disorders and psychosocial dysfunction. At the same time, this developmental period may be an optimal time to intervene and facilitate the adoption of adaptive behaviors and coping strategies. This special section consists of 10 articles focusing on various topics of relevance to the study of and practice with emerging adults. These papers focus on the risks for a variety of psychological disorders in emerging adults and the adaptation of evidence-based interventions for use with this population. They also highlight common issues that clinicians face when working with emerging adults, and examine the impact of major psychosocial stressors, such as racial discrimination, on mental health in these youth. Together, these papers underscore both the tremendous challenges that some individuals face in transitioning to adulthood, as well as the possibility for great resilience and positive life trajectories. © 2016</t>
  </si>
  <si>
    <t>10.1016/j.cbpra.2016.05.005</t>
  </si>
  <si>
    <t>Adolescents</t>
  </si>
  <si>
    <t>Osman, O.T.; Mufaddel, A.; Almugaddam, F.; Augusterfer, E.F.</t>
  </si>
  <si>
    <t>The psychiatric aspects of skin disorders</t>
  </si>
  <si>
    <t>Expert Review of Dermatology</t>
  </si>
  <si>
    <t>The skin and the psyche are linked from embryologic, biological, psychological and cultural perspectives. Both the skin and the brain are developed from the same ectodermic germ layer. New evidence in psychoneuroimmunology suggest that both the skin and the psyche are affected by immunologic vulnerabilities and endocrine reactions. Emotional stress may exacerbate many chronic dermatoses and can initiate a vicious cycle referred to as the 'itch-scratch cycle'; therefore, treatment of such cases may be difficult without addressing stress. The dynamic interaction between the skin and the psyche is also manifest in cosmetic behavior, whereby the psychological state of the individual is altered through the widely utilized cosmetics and cosmetic procedures. The motives for seeking cosmetic procedures may include a desire to enhance self-confidence, body image and self-empowerment. Individuals of both genders are becoming concerned about their physical appearance and are increasingly seeking cosmetic procedures. The secondary effect of reducing the internal experience of negative emotions may make patients feel less angry, sad or fearful. However, some associated psychological factors and comorbid psychiatric conditions are linked with less favorable results. Therefore, the enhancement of the dermatologist's knowledge about psychiatric and psychological-related issues are paramount to improving outcomes. Finally, the rapid development of telecommunication technologies has made it both possible and affordable to enhance clinical care, medical education and training through the use of telemedicine. © 2011 Expert Reviews Ltd.</t>
  </si>
  <si>
    <t>10.1586/edm.11.10</t>
  </si>
  <si>
    <t>Skin</t>
  </si>
  <si>
    <t>Ritvo, J.I.; Park, C.</t>
  </si>
  <si>
    <t>The psychiatric management of patients with alcohol dependence</t>
  </si>
  <si>
    <t>Alcohol dependence is a chronic, relapsing biobehavioral disease mediated by various parts of the brain, including reward systems, memory circuits, and the prefrontal cortex. It is characterized by loss of the ability to drink alcohol in moderation and continued drinking despite negative consequences. The alcohol withdrawal syndrome is a common but not universal diagnostic feature of alcohol dependence. Benzodiazepine detoxification of the alcohol withdrawal syndrome prevents the development of withdrawal seizures and delirium tremens, and makes patients more comfortable, which promotes engagement in treatment. Symptom-triggered dosing, based on a withdrawal rating scale such as the Clinical Institute Withdrawal Assessment of Alcohol Scale, Revised, is optimal for minimizing the total benzodiazepine dosage. Use of a long-acting benzodiazepine (eg, chlordiazepoxide) is preferred in uncomplicated patients. Thiamine should be administered routinely beforethe administration of intravenous fluids to prevent the development of Wernicke's encephalopathy and Wernicke-Korsakoff syndrome. In combination with psychosocial treatment, disulfiram, naltrexone, and acamprosate can reduce the frequency of relapse. Naltrexone may be more effective for reduction of loss of control with the first drink and cue-related craving, and acamprosate may be more effective for stabilizing the physiology of post-acute withdrawal. Disulfiram, an aversive deterrent, can be useful if administration can be monitored and tied to meaningful contingencies or when used prophylactically for situations anticipated to carry high risk of relapse. Psychiatric comorbidity, especially depression, is common and is best addressed concurrently, although definitive diagnosis may have to await a period of prolonged sobriety. Prescription of addictive substances, including benzodiazepines beyond the period of acute detoxification, should be avoided, and if necessary should be closely monitored (eg, by frequent visits with small prescriptions, clinic-administered disulfiram, and/or urine or breath alcohol screenings). Abstinence from alcohol is recommended for persons with alcohol dependence. Psychosocial treatment and participation in Alcoholics Anonymous can help patients achieve and maintain abstinence. Copyright © 2007 by Current Medicine Group LLC.</t>
  </si>
  <si>
    <t>10.1007/bf02938545</t>
  </si>
  <si>
    <t>The psychology of bulimia nervosa: A cognitive perspective.</t>
  </si>
  <si>
    <t>Reviews the major psychological features of bulimia nervosa (BN) and aims to update readers on various topics relating to the disorder. The author begins by defining and discussing the diagnosis of BN, then explores key features of BN and the consequences and dangers of the disorder. Chapters 4 and 5 are dedicated to internal and external associated factors while Chapter 6 explores the epidemiology. In view of the growing interest in the cognition-related aspects of BN, special focus is placed on these throughout the book. Chapter 8 covers cognitive theory, followed in Chapters 11 and 12 with discussions of cognitive therapy and outcomes. Non-cognitive theories and non-cognitive treatments are undertaken in Chapters 7 and 10. Finally, Chapter 13 examines some current issues in the field of mental health that are rooted in general (especially cognitive) psychology. A brief summary and assessment of clinical practice guidelines for bulimia nervosa is also provided. (PsycInfo Database Record (c) 2021 APA, all rights reserved)</t>
  </si>
  <si>
    <t>10.1093/med:psych/9780192632654.001.0001</t>
  </si>
  <si>
    <t>Swencionis, C.</t>
  </si>
  <si>
    <t>The psychology of obesity</t>
  </si>
  <si>
    <t>Abdominal Imaging</t>
  </si>
  <si>
    <t>G. Stanley Hall, the first person to earn a Ph.D. in psychology in the United States, did research on eating behaviors in the nineteenth century (Lepore in The New Yorker, 2011). Research on psychological aspects of obesity accelerated in the 1950s and there has been a great deal done at this point. We review areas of considerable activity and relevance. © Springer Science+Business Media, LLC 2012.</t>
  </si>
  <si>
    <t>10.1007/s00261-012-9863-9</t>
  </si>
  <si>
    <t>Waller, G.; Meyer, C.; Ohanian, V.; Elliott, P.; Dickson, C.; Sellings, J.</t>
  </si>
  <si>
    <t>The psychopathology of bulimic women who report childhood sexual abuse: The mediating role of core beliefs</t>
  </si>
  <si>
    <t>Although reported sexual abuse in childhood is associated with bulimic behaviors, less is known about the cognitive factors that explain this association. This study examined the potential role of core beliefs as a mediator in the abuse-bulimia link. Sixty-one bulimic women were interviewed regarding any history of childhood sexual abuse and completed measures of bulimic behaviors, dissociation, depression, and core beliefs. The 21 women who reported a history of childhood sexual abuse had significantly higher levels of several core beliefs and greater levels of psychopathology. Different core beliefs acted as mediators in the relationships between sexual abuse and individual symptoms. The findings support the suggestion that schema-focused cognitive therapy may be useful in working with bulimics, particularly if they have been sexually abused in childhood. Further research is needed to determine the role of core beliefs in mediating the impact of other forms of trauma and how traumas relate to other "escape" behaviors.</t>
  </si>
  <si>
    <t>10.1097/00005053-200110000-00007</t>
  </si>
  <si>
    <t>Marshall, J.R.</t>
  </si>
  <si>
    <t>The psychopharmacology of social phobia</t>
  </si>
  <si>
    <t>BULL. MENNINGER CLIN.</t>
  </si>
  <si>
    <t>Social phobia</t>
  </si>
  <si>
    <t>Ginsberg, J.P.; Klesges, R.C.; Johnson, K.C.; Linda H, E.; Meyers, A.W.; Winders, S.A.</t>
  </si>
  <si>
    <t>The relationship between a history of depression and adherence to a multicomponent smoking-cessation program</t>
  </si>
  <si>
    <t>The purpose of this study was to determine whether a history of depression in female smokers (age 18-65) who did not self-report any current depression was associated with adherence to a multisession, multicomponent smoking-cessation program. Participants in a 13-week cognitive-behavioral group program plus random assignment to nicotine gum, appetite suppressant gum, or placebo chewing gum were grouped by depressive-history and compared on attendance, average expired carbon monoxide after planned cessation, and number of pieces of gum chewed. No significant differences between the depressive history (yes/no) subgroups were found on any of the three measures of adherence. The power to detect a significant difference (α = 0.05) was calculated to be 0.89. Group cognitive-behavioral treatment appears to be the basis of an effective smoking-cessation program for women with a history of depression who are not currently depressed.</t>
  </si>
  <si>
    <t>10.1016/S0306-4603(97)00018-X</t>
  </si>
  <si>
    <t>Shetty, P.A.; Ayari, L.; Madry, J.; Betts, C.; Robinson, D.M.; Kirmani, B.F.</t>
  </si>
  <si>
    <t>The Relationship Between COVID-19 and the Development of Depression: Implications on Mental Health</t>
  </si>
  <si>
    <t>Neuroscience Insights</t>
  </si>
  <si>
    <t>Initially, Severe Acute Respiratory Syndrome Coronavirus 2 (SARS-CoV-2), the virus responsible for coronavirus disease-2019 (COVID-19), was predominantly considered to primarily affect the respiratory system. However, later studies revealed that it also affects brain function through its ability to bind to the angiotensin-converting enzyme type 2 (ACE2) receptors expressed on neural cells. Our study involved a comprehensive review of literature aiming to investigate the relationship between COVID-19 and the development of depression. Our analysis shows a connection between these 2 conditions, as a consequence of the inflammatory response in the nervous system to the COVID-19 virus and the psychophysiological effects of the pandemic. In COVID-19 patients, depression can arise either due to the direct viral infection of the brain or as a result of an indirect immune response triggering neuroinflammation after a cytokine storm. The resulting depression can be treated with non-pharmacological therapies such as psychotherapy, antidepressant medications, or a combination of these treatments depending on the severity of the symptoms. © The Author(s) 2023.</t>
  </si>
  <si>
    <t>10.1177/26331055231191513</t>
  </si>
  <si>
    <t>Menon, S.; Bhagat, V.</t>
  </si>
  <si>
    <t>The Review Study on Suicidal Risk among Youth/Adolescents, its Prevention and Interventions</t>
  </si>
  <si>
    <t>There is a growing incidence of suicides in young people and it is now one of the leading causes of death among youth around the globe. The resulting trend of young avoidable deaths affects psychosocial and socio-economic factors worldwide requiring a renewed focus from a public mental health perspective. There is a need for insights and better understanding that can shed light on the risk factors that contributing to suicidal behaviour in youth. The purpose of this review is to provide an overview of the most important risk factors affecting young people during the latter part of childhood and adolescents and advancement in preventive and interventions. Review study is processed through scoping previous literature PubMed, CrossRef, Google Scholar, and PMC free articles ranging from 2010 to 2022. The overviewed evidences on suicidal risk among young youth\adolescents abled the researchers of this study to conceptualize and get insightful information’s suicidal risk amongst youth\adolescents in different perspectives, taking a background of socio-cultural, gender, age, mental disorders, personality traits, incidence of earlier suicide attempts, familial relationships, genetic, and neuropsychological factors which together produce an intolerable psychosocial distress in youth/adolescents that lead to suicidal behaviours. Further, analysis intellectualized with advancement in prevention and intervention that are helpful in reducing suicidal behaviours in this vulnerable group. It is only by straightening out the information and understanding suicidal behaviours with multifaceted interchangeable factors and walk hand in hand with advancement in prevention and interventions strategies that would reduce this behavioural malaise. © RJPT.</t>
  </si>
  <si>
    <t>10.52711/0974-360X.2022.00234</t>
  </si>
  <si>
    <t>Suicide</t>
  </si>
  <si>
    <t>Schopf, K.; Mohr, C.; Lippert, M.W.; Sommer, K.; Meyer, A.H.; Schneider, S.</t>
  </si>
  <si>
    <t>The role of exposure in the treatment of anxiety in children and adolescents: Protocol of a systematic review and meta-analysis</t>
  </si>
  <si>
    <t>Background: In children and adolescents, anxiety disorders (ADs) are among the most prevalent mental disorders. While there is a solid empirical foundation to support CBT as an evidence-based treatment for childhood ADs, the mechanisms underlying the efficacy of CBT are not well explored. Exposure is assumed to be vital to the efficacy of CBT in ADs, but empirical evidence (e.g., dismantling studies) showing that exposure is indeed a vital element of effective treatments is relatively scarce. The proposed meta-analysis aims to investigate the role of exposure in reducing symptoms of anxiety among children and adolescents. Methods: A systematic search of several electronic databases including PubMed/MEDLINE, PsycINFO, Psyndex plus, Web of Science, Scopus, and EMBASE will be conducted (from inception onwards). We will include randomized and non-randomized clinical trials examining exposure and anxiety among children and adolescents. If feasible, we will also include experimental, quasi-experimental, and observational studies. The primary outcome will be improvement in anxiety levels (recovery or change in anxiety rating scale) after exposure. Three reviewers will independently screen all citations, abstract data, and full-text articles. The methodological quality (or risk of bias) of individual studies will be appraised using an appropriate tool. If feasible, we will conduct mixed effects meta-analysis. Additional analyses will be conducted to explore the potential sources of heterogeneity (e.g., dose of exposure, age group, methodological quality). Discussion: This systematic review and meta-analysis will examine the role of exposure in reducing symptoms of anxiety among youth. The review will provide information on the working mechanisms underlying the efficacy of CBT. Our findings will be of interest to mental health professionals, researchers, and policy makers who wish to support children and adolescents with anxiety disorders by guiding well-informed treatment decisions. Systematic review registration: PROSPERO (CRD42019128667). © 2020 The Author(s).</t>
  </si>
  <si>
    <t>10.1186/s13643-020-01337-2</t>
  </si>
  <si>
    <t>Anxiety, also only protocol for review</t>
  </si>
  <si>
    <t>Fabbri, C.</t>
  </si>
  <si>
    <t>The Role of Genetics in Bipolar Disorder</t>
  </si>
  <si>
    <t>Bipolar disorder (BP) is a highly heritable disease, with heritability estimated between 60 and 85% by twin studies. The underlying genetic architecture was poorly understood for years since the available technology was limited to the candidate gene approach that did not allow to explore the contribution of multiple loci throughout the genome. BP is a complex disorder, which pathogenesis is influenced by a number of genetic variants, each with small effect size, and environmental exposures. Genome-wide association studies (GWAS) provided meaningful insights into the genetics of BP, including replicated genetic variants, and allowed the development of novel multi-marker methods for gene/pathway analysis and for estimating the genetic overlap between BP and other traits. However, the existing GWAS had also relevant limitations. Notably insufficient statistical power and lack of consideration of rare variants, which may be responsible for the relatively low heritability explained (~20% in the largest GWAS) compared to twin studies. The availability of data from large biobanks and automated phenotyping from electronic health records or digital phenotyping represent key steps for providing samples with adequate power for genetic analysis. Next-generation sequencing is becoming more and more feasible in terms of costs, leading to the rapid growth in the number of samples with whole-genome or whole-exome sequence data. These recent and unprecedented resources are of key importance for a more comprehensive understanding of the specific genetic factors involved in BP and their mechanistic action in determining disease onset and prognosis. © 2020, Springer Nature Switzerland AG.</t>
  </si>
  <si>
    <t>Keegan, E.; Wade, T.D.</t>
  </si>
  <si>
    <t>The role of readiness and confidence to change in the treatment of atypical anorexia nervosa and bulimia nervosa</t>
  </si>
  <si>
    <t>Objective: Atypical anorexia nervosa (AN) is a serious eating disorder that is more common in the population than AN. Despite this, people with atypical AN are less likely to be referred or admitted for eating disorder treatment and there is evidence that they are less likely to complete or benefit from existing interventions. This study examined whether baseline readiness and/or confidence moderated outcomes from 10-session cognitive behavioral therapy among people with atypical AN and bulimia nervosa (BN), and whether the impact of these variables differed between diagnoses. Methods: Participants (n = 67; 33 with atypical AN) were a subset from an outpatient treatment study. Linear mixed model analyses were conducted to examine whether baseline readiness and/or confidence moderated outcomes. Results: People with BN who had higher levels of readiness or confidence at baseline had steeper decreases in eating disorder psychopathology over time. There was no evidence that readiness or confidence moderated outcomes for people with atypical AN. Discussion: This study suggests that the moderators that have been identified for other eating disorders may not apply for people with atypical AN and highlights a need for future work to routinely investigate whether theoretically or empirically driven variables moderate outcomes in this little-understood population. Public Significance Statement: People with bulimia nervosa with higher readiness and confidence experienced greater decreases in eating disorder symptoms than people with lower readiness and confidence when treated with cognitive behavioral therapy. These findings did not apply to people with atypical anorexia nervosa. Results demonstrate that future work is urgently required to identify helpful treatments for people with atypical anorexia nervosa as well as the variables that have a positive impact on outcomes in treatment for these individuals. © 2023 The Authors. International Journal of Eating Disorders published by Wiley Periodicals LLC.</t>
  </si>
  <si>
    <t>10.1002/eat.23918</t>
  </si>
  <si>
    <t>Hafeez, Z.H.</t>
  </si>
  <si>
    <t>The role of stress in dermatitis artefacta</t>
  </si>
  <si>
    <t>Stress and Skin Disorders: Basic and Clinical Aspects</t>
  </si>
  <si>
    <t>Dermatitis Artefacta (DA) is a primary psychiatric disorder with secondary skin manifestations; its prevalence is highest among adolescents and adults under the age of 30, with females being predominantly affected. The self-inflicted skin lesions can have wide ranging, bizarre morphological features, determined by the manner in which they are created. They do not conform to any known pattern of dermatoses and can appear as blisters, purpura, ulcers, chemical and thermal burns etc. The lesions are located on easily accessible parts of the body. This chapter discusses the epidemiology and clinical features of DA, role of stress, psychiatric comorbidity, and various modalities of treatment. In particular, the chapter details the psychosocial, biological, and physical impacts of trauma, and includes the association of DA with anorexia nervosa, depression, psychosis, personality disorders, emotional immaturity, emotional disturbance during formative years and suicide. Treatment modalities include an empathic, non-judgmental doctor-patient relationship, psychotherapies, antidepressants, antianxiety medications; and neuroleptics. Complementary nonpharmacologic adjuvant therapies include acupuncture, cognitive-behavioral therapy, biofeedback, aromatherapy and hypnosis. The prognosis of DA varies, and is most likely related to the nature of the underlying psychiatric disorder. In some instances, recovery occurs after the initial psychiatric treatment, whereas in other cases, the disorder may persist for decades. DA can be chronic and generally appears to wax and wane with the circumstances of the patient’s life. © Springer International Publishing Switzerland 2017.</t>
  </si>
  <si>
    <t>Dermatitis</t>
  </si>
  <si>
    <t>Evans, R.W.; Lenaerts, M.E.</t>
  </si>
  <si>
    <t>The sexagenarian with unrelenting headache: Expert opinion</t>
  </si>
  <si>
    <t>10.1111/j.1526-4610.2010.01665.x</t>
  </si>
  <si>
    <t>Fairburn, C.G.; Cooper, P.J.; Kirk, J.; O'Connor, M.</t>
  </si>
  <si>
    <t>The significance of the neurotic symptoms of bulimia nervosa</t>
  </si>
  <si>
    <t>The significance of the neurotic symptoms of bulimia nervosa is a subject of current debate. In the present paper, data are reported on changes in these symptoms during the course of psychological treatment directed at the eating disorder itself. A significant association was found between outcome in terms of eating habits and the severity of neurotic symptoms after treatment. There was no association between outcome and the pre-treatment level of neurotic symptoms. These findings suggest that the neurotic symptoms are likely to constitute a secondary psychological reaction. © 1983.</t>
  </si>
  <si>
    <t>10.1016/0022-3956(85)90009-3</t>
  </si>
  <si>
    <t>Johnson, C.; Lewis, C.; Hagman, J.</t>
  </si>
  <si>
    <t>The syndrome of Bulimia. Review and synthesis</t>
  </si>
  <si>
    <t>10.1016/s0193-953x(18)30763-9</t>
  </si>
  <si>
    <t>The time is right to launch large-scale controlled treatment effectiveness studies of early-onset binge eating disorders and bulimia nervosa in student populations</t>
  </si>
  <si>
    <t>Epidemiology and Psychiatric Sciences</t>
  </si>
  <si>
    <t>10.1017/S2045796013000528</t>
  </si>
  <si>
    <t>Glenny, A.-M.; O'Meara, S.; Melville, A.; Sheldon, T.A.; Wilson, C.</t>
  </si>
  <si>
    <t>The treatment and prevention of obesity: A systematic review of the literature</t>
  </si>
  <si>
    <t>10.1038/sj.ijo.0800495</t>
  </si>
  <si>
    <t>Jadad, A.R.; Booker, L.; Gauld, M.; Kakuma, R.; Boyle, M.; Cunningham, C.E.; Kim, M.; Schachar, R.</t>
  </si>
  <si>
    <t>The treatment of attention-deficit hyperactivity disorder: An annotated bibliography and critical appraisal of published systematic reviews and metaanalyses</t>
  </si>
  <si>
    <t>Context: The Agency for Health Care Policy and Research charged the McMaster Evidence-based Practice Center with conducting a comprehensive systematic review of the literature on the treatment of attention-deficit hyperactivity disorder (ADHD), with input from various groups of stakeholders. One strategy used to avoid duplication of work included a critical appraisal of existing systematic reviews and metaanalyses. Objective: To identify and appraise published metaanalyses and systematic reviews on the treatment of ADHD and to produce an annotated bibliography. Data Sources: Medline, Cumulative Index in Nursing and Allied Health (CINAHL), Healthstar, Psycinfo, and Erabase were searched to September 1998; the Cochrane Database (1998 issue 3), selected Internet sites, and the files of investigators were also reviewed. Study Selection: Review articles described as systematic reviews or metaanalyses or including a Methods section were identified independently by 3 reviewers. Data Extraction: Two reviewers extracted, by consensus, relevant information on the name, methodological quality, ADHD-related aspects (comorbid disorders, family characteristics) of those reviews; data on the population, study setting, interventions, and outcomes evaluated by the reviews were also retrieved. Results: Thirteen reviews, published from 1982 to 1998, were included. Eight included metaanalysis and 5 a qualitative review. Nonpharmacological treatments were mentioned in 6 reviews and combination therapies in 3. One review focused on the treatment of adults. Forty-seven drugs and 20 adverse effects were mentioned. Most reviews had major methodological flaws. Conclusions: Most published systematic reviews and metaanalyses on the treatment of ADHD have limited value for guiding clinical, policy, and research decisions. A rigorous, systematic review following established methodological criteria is warranted.</t>
  </si>
  <si>
    <t>10.1177/070674379904401009</t>
  </si>
  <si>
    <t>The treatment of dementia</t>
  </si>
  <si>
    <t>MeReC Bulletin</t>
  </si>
  <si>
    <t>• Dementia is a distressing and disabling condition affecting about 700,000 people in the UK. It is associated with high health and social care costs. The most common cause of dementia is Alzheimer's disease. • A guideline issued by the National Institute for Health and Clinical Excellence (NICE) and the Social Care Institute for Excellence (SCIE) provides the framework on which the delivery of health and social care services should be based for the support of patients with dementia and their carers in England and Wales. In this Bulletin, only the recommendations for the treatment of symptoms of dementia (both cognitive and non-cognitive) are reviewed in detail. • Although there is only limited evidence to support the use of non-drug interventions, the NICE-SCIE guideline recommends that people with any type of mild-to-moderate dementia should be given the opportunity to participate in a structured group cognitive stimulation programme, irrespective of any drug prescribed for the treatment of their cognitive symptoms. • Evidence for the use of drugs in dementia comes mainly from industry-sponsored, randomised, placebo-controlled trials in Alzheimer's disease; there are few studies comparing one drug with another. -On a populabon basis, anticholinesterase inhibitors (AChls: donepezil, galantamine and rivastigmine▼) and memantine demonstrate a modest, statistically significant effect to improve/delay the deterioration in cognitive decline. However, the drugs are associated with adverse effects, and it is not possible at present to predict which individual people with dementia will gain any meaningful benefit from them with regard to their day-to-day functioning and quality of life. -Based on a detailed cost-effectiveness analysis, NICE guidance recommends that AChls are restricted to the subgroup of people with moderate Alzheimer's disease (Mini Mental State Examination [MMSE] score of 10-20 points), and that memantine is only used in moderate-to-severe Alzheimer's disease within well designed clinical trials, • People with dementia who develop non-cognitive symptoms or behaviours that challenge should only be offered drug treatment ahead of non-drug interventions if they are severely distressed or there is immediate risk to themselves or others. -Benefits of antipsychotics are offset by an increased risk of cerebrovascular events and death, but can be used after full discussion of the risks/benefits with the person with dementia and/or their carers, and with frequent reviews. -AChls are an option for people with Alzheimer's disease or dementia with Lewy bodies (any severity) with non-cognitive symptoms causing significant distress, where non-drug treatments or antipsychotics are inappropriate or ineffective. However, they should only be used in vascular dementia as part of a clinical trial.</t>
  </si>
  <si>
    <t>Gumbiner, B.</t>
  </si>
  <si>
    <t>The treatment of obesity in type 2 diabetes mellitus</t>
  </si>
  <si>
    <t>Obesity is a major public health problem in the United States. Its role in the pathogenesis and pathophysiology of type 2 diabetes is quite evident, and prevention of weight gain and treatment after onset is crucial to the management of type 2 diabetes. There are multiple causes for obesity and no one strategy alone is effective. At the core of treatment is lifestyle intervention. A comprehensive treatment plan requiring implementation by a multidisciplinary team is needed for most patients. Adjunctive therapies, such as pharmacotherapy and surgery, should be considered only if at least 6 months of lifestyle intervention has produced suboptimal results. If adjunctive therapy is indicated, it will be successful long term only if lifestyle therapy remains central to treatment. Lapses and relapses are common in treating the overweight or obese patient, but with gentle and constant encouragement from health professionals, patients can make a significant, positive impact on their health. Most importantly, they will feel better physically and psychologically on a day-to-day basis, an outcome that too often is forgotten by the practitioner, yet which can be the most powerful motivator for the patient.</t>
  </si>
  <si>
    <t>10.1016/S0095-4543(05)70136-6</t>
  </si>
  <si>
    <t>Harb, Lauren</t>
  </si>
  <si>
    <t>The use of cognitive behavioral therapy to address shame in binge eating disorder.</t>
  </si>
  <si>
    <t>To date, research on Binge Eating Disorder is limited compared to studies on other eating disorders, including Anorexia Nervosa and Bulimia Nervosa. Given that Binge Eating Disorder recently became an independent diagnosis in the DSM-5, has significant medical implications, and commonly involves psychiatric comorbidity, it is worthwhile to explore contributing factors and evidence-based treatment for the disorder. Cognitive Behavioral Therapy is an evidence-based treatment for Binge Eating Disorder, and most experts agree that while it yields positive treatment results, there is room for improvement in treatment. Shame is an important contributing factor in the development and maintenance of Binge Eating Disorder. The purpose of this review of the literature was to examine shame literature in order to explore potential methods for improving evidence-based Cognitive Behavioral Therapy for Binge Eating Disorder. The importance of researching Binge Eating Disorder is reviewed, and then shame is explored from a cognitive behavioral standpoint. Cognitive Behavioral Therapy for Binge Eating Disorder is outlined, and limited techniques that address shame in treatment are identified. Recommendations for addressing shame more directly in Cognitive Behavioral Therapy for Binge Eating Disorder are then made prior to suggestions for future research. (PsycInfo Database Record (c) 2021 APA, all rights reserved)</t>
  </si>
  <si>
    <t>Carter, C.</t>
  </si>
  <si>
    <t>THe use of hypnosis in the treatment of PTSD</t>
  </si>
  <si>
    <t>This study describes the application of hypnosis in the treatment of a woman, Jackie, with post-traumatic stress disorder resulting from her experience of having large glass doors collapse and shatter on top of her at work on two separate occasions. She was referred by her general practitioner and through the use of hypnosis achieved her goals of returning to work and abolishing distressing flashbacks, feelings of not being safe, inability to leave her home, loss of appetite, panic attacks, and sleep disturbance which she had been experiencing. The doctor had not prescribed any medication at the time of referral, but was waiting to see how the counselling treatment progressed. The implications of using hypnosis, should Julie wish to seek legal action in the future, were discussed. She stated adamantly that she did not wish to pursue the matter legally and signed a disclaimer stating that she understood the implications.</t>
  </si>
  <si>
    <t>Miller, N.E.</t>
  </si>
  <si>
    <t>The value of behavioral research on animals.</t>
  </si>
  <si>
    <t>The American psychologist</t>
  </si>
  <si>
    <t>10.1037/0003-066X.40.4.423</t>
  </si>
  <si>
    <t>Animal-based</t>
  </si>
  <si>
    <t>Sobstyl, M.; Prokopienko, M.; Pietras, T.</t>
  </si>
  <si>
    <t>The ventral capsule and ventral striatum—Stereotactic targets for the management of treatment-resistant depression. A systematic literature review</t>
  </si>
  <si>
    <t>Background: Deep brain stimulation (DBS) is still an experimental treatment modality for psychiatric disorders including treatment-resistant depression (TRD). There is preliminary evidence that stimulation of brain reward circuit structures including the ventral striatum (VS) may exert an antidepressant effect. The main nucleus of the reward circuit is the nucleus accumbens (NAc). The NAc is a major structure of VS that plays a critical role in reward-seeking behavior, motivation, and addiction. Aims: This study aimed to review the current studies including randomized clinical trials, open-label trials, and case reports of NAc/VS and VC DBS for TRD in humans. Method: The literature was reviewed using a medical database—Medical Literature, Analysis, and Retrieval System Online (MEDLINE) on NAc/VS or VC DBS in TRD. The identified studies were assessed based on the patient's characteristics, clinical outcomes, and adverse events related to DBS as well as the stereotactic technique used to guide the implantation of DBS electrodes. The inclusion and exclusion criteria of DBS for TRD were presented and discussed. Results: The searched literature revealed one case report, three open-label studies (OLS), one multicenter open-label study (mOLS), and two randomized clinical trials (RCTs). There were three additional studies reporting the clinical outcomes in the long term in TRD patients included in the two mentioned RCTs. The total number of patients with TRD treated by NAc/VS or VC is estimated to be 85 individuals worldwide. The response rate to DBS defined as a 50% reduction of postoperative Montgomery-Asberg Depression Rating Scale (MADRS) scores was achieved in 39.8% of the operated patients (range, 23–53%). The remission defined as MADRS scores of &lt; 10 was found in 17.8% after DBS (range, 0–40%). The mean follow-up was 19.7 months (range 3.7–24 months). Conclusion: The current results of NAc/VS and VC DBS are still limited by a relatively small number of patients treated worldwide. Nevertheless, the results suggest that NAc/VS and VC can be regarded as promising and efficacious targets for DBS, taking into account the response and remission rates among TRD patients with no other treatment option. The adverse events of NAc/VS and VC DBS are reversible due to the adjustment of stimulation parameters. The most common adverse events were hypomanic/manic states, suicidal thoughts/attempts, and suicides. Patients with TRD after NAc/VS and VC DBS should be strictly followed to prevent or diminish these stimulation-induced adverse events. Copyright © 2023 Sobstyl, Prokopienko and Pietras.</t>
  </si>
  <si>
    <t>10.3389/fpsyt.2023.1100609</t>
  </si>
  <si>
    <t>Faraone, S.V.; Banaschewski, T.; Coghill, D.; Zheng, Y.; Biederman, J.; Bellgrove, M.A.; Newcorn, J.H.; Gignac, M.; Al Saud, N.M.; Manor, I.; Rohde, L.A.; Yang, L.; Cortese, S.; Almagor, D.; Stein, M.A.; Albatti, T.H.; Aljoudi, H.F.; Alqahtani, M.M.J.; Asherson, P.; Atwoli, L.; Bölte, S.; Buitelaar, J.K.; Crunelle, C.L.; Daley, D.; Dalsgaard, S.; Döpfner, M.; Espinet, S.; Fitzgerald, M.; Franke, B.; Gerlach, M.; Haavik, J.; Hartman, C.A.; Hartung, C.M.; Hinshaw, S.P.; Hoekstra, P.J.; Hollis, C.; Kollins, S.H.; Sandra Kooij, J.J.; Kuntsi, J.; Larsson, H.; Li, T.; Liu, J.; Merzon, E.; Mattingly, G.; Mattos, P.; McCarthy, S.; Mikami, A.Y.; Molina, B.S.G.; Nigg, J.T.; Purper-Ouakil, D.; Omigbodun, O.O.; Polanczyk, G.V.; Pollak, Y.; Poulton, A.S.; Rajkumar, R.P.; Reding, A.; Reif, A.; Rubia, K.; Rucklidge, J.; Romanos, M.; Ramos-Quiroga, J.A.; Schellekens, A.; Scheres, A.; Schoeman, R.; Schweitzer, J.B.; Shah, H.; Solanto, M.V.; Sonuga-Barke, E.; Soutullo, C.; Steinhausen, H.-C.; Swanson, J.M.; Thapar, A.; Tripp, G.; van de Glind, G.; Brink, W.V.D.; Van der Oord, S.; Venter, A.; Vitiello, B.; Walitza, S.; Wang, Y.</t>
  </si>
  <si>
    <t>The World Federation of ADHD International Consensus Statement: 208 Evidence-based conclusions about the disorder</t>
  </si>
  <si>
    <t>Background: Misconceptions about ADHD stigmatize affected people, reduce credibility of providers, and prevent/delay treatment. To challenge misconceptions, we curated findings with strong evidence base. Methods: We reviewed studies with more than 2000 participants or meta-analyses from five or more studies or 2000 or more participants. We excluded meta-analyses that did not assess publication bias, except for meta-analyses of prevalence. For network meta-analyses we required comparison adjusted funnel plots. We excluded treatment studies with waiting-list or treatment as usual controls. From this literature, we extracted evidence-based assertions about the disorder. Results: We generated 208 empirically supported statements about ADHD. The status of the included statements as empirically supported is approved by 80 authors from 27 countries and 6 continents. The contents of the manuscript are endorsed by 366 people who have read this document and agree with its contents. Conclusions: Many findings in ADHD are supported by meta-analysis. These allow for firm statements about the nature, course, outcome causes, and treatments for disorders that are useful for reducing misconceptions and stigma. © 2021 The Author(s)</t>
  </si>
  <si>
    <t>10.1016/j.neubiorev.2021.01.022</t>
  </si>
  <si>
    <t>Thorpy, M.</t>
  </si>
  <si>
    <t>Therapeutic advances in narcolepsy</t>
  </si>
  <si>
    <t>Sleep Medicine</t>
  </si>
  <si>
    <t>Narcolepsy treatment has changed dramatically over the last century. For the treatment of sleepiness in narcolepsy, we have progressed from the early use of caffeine. We have available a variety of different stimulants, and a wake-promoting agent, modafinil, which is widely regarded as the first-line medication for narcolepsy. Cataplexy is managed by medications whereas behavioral treatment, such as avoidance of emotion, was the only treatment available in the past. Following the widespread use of antidepressant medications for cataplexy, we now have sodium oxybate, which works by an unknown mechanism but is the only Food and Drug Administration (FDA)-approved medication for cataplexy. We also recognize that other sleep disorders can occur in narcolepsy, such as obstructive sleep apnea syndrome or rapid eye movement sleep behavior disorder, and new treatments allow these comorbid conditions to be effectively treated. However, although we cannot cure narcolepsy, the current treatments for excessive sleepiness and cataplexy can be effective for many patients. We are improving the quality of life for our patients without producing clinically significant adverse effects. We need new therapeutic advances and several medications that work, though different mechanisms are likely to be available in the near future. © 2007 Elsevier B.V. All rights reserved.</t>
  </si>
  <si>
    <t>10.1016/j.sleep.2007.03.004</t>
  </si>
  <si>
    <t>Raykos, B.C.; McEvoy, P.M.; Erceg-Hurn, D.; Byrne, S.M.; Fursland, A.; Nathan, P.</t>
  </si>
  <si>
    <t>Therapeutic alliance in Enhanced Cognitive Behavioural Therapy for bulimia nervosa: Probably necessary but definitely insufficient</t>
  </si>
  <si>
    <t>The present paper assessed therapeutic alliance over the course of Enhanced Cognitive Behavioural Therapy (CBT-E) in a community-based sample of 112 patients with a diagnosis of bulimia nervosa (BN) or atypical BN. Temporal assessment of alliance was conducted at three time points (the start, middle and end of treatment) and the relationship between alliance and treatment retention and outcome was explored. Results indicated that the alliance between patient and therapist was strong at all stages of CBT-E, and even improved in the early stages of treatment when behaviour change was initiated (weekly in-session weighing, establishing regular eating, and ceasing binge-eating and compensatory behaviours). The present study found no evidence that alliance was related to treatment retention or outcomes, or that symptom severity or problematic interpersonal styles interacted with alliance to influence outcomes. Alliance was also unrelated to baseline emotional or interpersonal difficulties. The study provides no evidence that alliance has clinical utility for the prediction of treatment retention or outcome in CBT-E for BN, even for individuals with severe symptoms or problematic interpersonal styles. Early symptom change was the best predictor of outcome in CBT-E. Further research is needed to determine whether these results are generalizable to patients with anorexia nervosa. © 2014 .</t>
  </si>
  <si>
    <t>10.1016/j.brat.2014.04.004</t>
  </si>
  <si>
    <t>Nashawi, H.I.; Ghazal, M.A.; Kombian, S.B.</t>
  </si>
  <si>
    <t>Therapeutic approaches to age-related dementias: Rational search for effective drugs</t>
  </si>
  <si>
    <t>Kuwait Medical Journal</t>
  </si>
  <si>
    <t>Dementia of the Alzheimer's type is a disease associated with age. As the life expectancy of the world population increases, the incidence of dementia is predicted to increase. Currently, very few medications are available that can be used to mitigate the symptoms of the disease. This symptomatic therapy is not optimal and is associated with variable outcomes and side effects. Furthermore, none of these drugs have been clearly proven to stop or prevent the development of the disease. To begin to seriously address the current poor situation of pharmacotherapeutic management of these devastating diseases, more research is required to understand the pathological changes associated with dementia and to rationally design, synthesize and test compounds with potential for more efficacyandfewerside effects and possibly, disease modifying actions. The ideal compounds would be those which, in addition to providing symptomatic relief, also slow down disease progression with minimal side effects.</t>
  </si>
  <si>
    <t>Majorek, M.; Tüchelmann, T.; Heusser, P.</t>
  </si>
  <si>
    <t>Therapeutic Eurythmy - Movement therapy for children with attention deficit hyperactivity disorder (ADHD): A pilot study</t>
  </si>
  <si>
    <t>Complementary Therapies in Nursing and Midwifery</t>
  </si>
  <si>
    <t>This paper considers Therapeutic Eurythmy (TE) as a possible therapy for children with attention deficit hyperactivity disorder (ADHD). ADHD manifests as a complex psychological disturbance in which deficit of attention such as forgetfulness or distraction is the main symptom. It would seem that a growing number of children seem to be affected by this syndrome and an increasing number of alternative approaches to treatment are being sought. Therapeutic Eurythmy is a movement Therapy in the context of anthroposophical medicine. As a holistic therapy TE affects both physical and spiritual aspects of illness. TE entails the practice of movement exercises learned from a trained therapist. In this exploratory study, the effects of TE on behavioural functioning were examined. This paper addresses five single cases where the therapy induced positive changes to client's attention span, concentration, tempo of work and motor skills such as coordination, dexterity and social behaviour. Standard psychological tests parameters for movement, and for attention were used to assess aspects of performance. A positive shift was observed with reference to concentration and development of movement skills. Results were less pronounced but showed positive improvements on working speed and social behaviour problems. Hyperactivity also diminished to some extent. Generally, children were considered to be more mature in their development after therapy. The results of these case studies suggest that TE may be helpful for children with ADHD. However, more systematic research is warranted. © 2003 Elsevier Ltd. All rights reserved.</t>
  </si>
  <si>
    <t>10.1016/S1353-6117(03)00087-8</t>
  </si>
  <si>
    <t>Colli, A.; Gentile, D.; Tanzilli, A.; Speranza, A.M.; Lingiardi, V.</t>
  </si>
  <si>
    <t>Therapeutic interventions in the treatment of eating disorders: A naturalistic study</t>
  </si>
  <si>
    <t>10.1037/pst0000063</t>
  </si>
  <si>
    <t>Focus on clinicians as participants</t>
  </si>
  <si>
    <t>Martinotti, G.; Chiappini, S.; Pettorruso, M.; Mosca, A.; Miuli, A.; Di Carlo, F.; D’andrea, G.; Collevecchio, R.; Di Muzio, I.; Sensi, S.L.; Di Giannantonio, M.</t>
  </si>
  <si>
    <t>Therapeutic potentials of ketamine and esketamine in obsessive–compulsive disorder (Ocd), substance use disorders (sud) and eating disorders (ed): A review of the current literature</t>
  </si>
  <si>
    <t>The obsessive–compulsive spectrum refers to disorders drawn from several diagnostic categories that share core features related to obsessive–compulsive disorder (OCD), such as obsessive thoughts, compulsive behaviors and anxiety. Disorders that include these features can be grouped according to the focus of the symptoms, e.g., bodily preoccupation (i.e., eating disorders, ED) or impulse control (i.e., substance use disorders, SUD), and they exhibit intriguing similarities in phenomenology, etiology, pathophysiology, patient characteristics and clinical outcomes. The non-competitive N-methyl-D-aspartate receptor (NMDAr) antagonist ketamine has been indicated to produce remarkable results in patients with treatment-resistant depression, post-traumatic stress disorder and OCD in dozens of small studies accrued over the past decade, and it appears to be promising in the treatment of SUD and ED. However, despite many small studies, solid evidence for the benefits of its use in the treatment of OCD spectrum and addiction is still lacking. Thus, the aim of this perspective article is to examine the potential for ketamine and esketamine in treating OCD, ED and SUD, which all involve recurring and intrusive thoughts and generate associated compulsive behavior. A comprehensive and updated overview of the literature regarding the pharmacological mechanisms of action of both ketamine and esketamine, as well as their therapeutic advantages over current treatments, are provided in this paper. An electronic search was performed, including all papers published up to April 2021, using the following keywords (“ketamine” or “esketamine”) AND (“obsessive” OR “compulsive” OR “OCD” OR “SUD” OR “substance use disorder” OR “addiction” OR “craving” OR “eating” OR “anorexia”) NOT review NOT animal NOT “in vitro”, on the PubMed, Cochrane Library and Web of Science online databases. The review was conducted in accordance with preferred reporting items for systematic reviews and meta-analyses (PRISMA) guidelines. The use and efficacy of ketamine in SUD, ED and OCD is supported by glutamatergic neurotransmission dysregulation, which plays an important role in these conditions. Ketamine’s use is increasing, and preliminary data are optimistic. Further studies are needed in order to better clarify the many unknowns related to the use of both ketamine and esketamine in SUD, ED and OCD, and to understand their long-term effectiveness. © 2021 by the authors. Licensee MDPI, Basel, Switzerland.</t>
  </si>
  <si>
    <t>10.3390/brainsci11070856</t>
  </si>
  <si>
    <t>Ben-Zacharia, A.B.</t>
  </si>
  <si>
    <t>Therapeutics for multiple sclerosis symptoms</t>
  </si>
  <si>
    <t>Symptoms management in multiple sclerosis is an integral part of its care. Accurate assessment and addressing the different symptoms provides increased quality of life among patients with multiple sclerosis. Multiple sclerosis symptoms may be identified as primary, secondary, or tertiary symptoms. Primary symptoms, such as weakness, sensory loss, and ataxia, are directly related to demyelination and axonal loss. Secondary symptoms, such as urinary tract infections as a result of urinary retention, are a result of the primary symptoms. Tertiary symptoms, such as reactive depression or social isolation, are a result of the social and psychological consequences of the disease. Common multiple sclerosis symptoms include fatigue and weakness; decreased balance, spasticity and gait problems; depression and cognitive issues; bladder, bowel, and sexual deficits; visual and sensory loss; and neuropathic pain. Less-common symptoms include dysarthria and dysphagia, vertigo, and tremors. Rare symptoms in multiple sclerosis include seizures, hearing loss, and paralysis. Symptom management includes nonpharmacological methods, such as rehabilitation and psychosocial support, and pharmacological methods, ie, medications and surgical procedures. The keys to symptom management are awareness, knowledge, and coordination of care. Symptoms have to be recognized and management needs to be individualized. Multiple sclerosis therapeutics include nonpharmacological strategies that consist of lifestyle modifications, rehabilitation, social support, counseling, and pharmacological agents or surgical procedures. The goal is vigilant management to improve quality of life and promote realistic expectations and hope. Mt Sinai J Med 78:176-191, 2011. © 2011 Mount Sinai School of Medicine.</t>
  </si>
  <si>
    <t>10.1002/msj.20245</t>
  </si>
  <si>
    <t>Hollis, C.; Hall, C.L.; Jones, R.; Marston, L.; Novere, M.L.; Hunter, R.; Brown, B.J.; Sanderson, C.; Andrén, P.; Bennett, S.D.; Chamberlain, L.R.; Davies, E.B.; Evans, A.; Kouzoupi, N.; McKenzie, C.; Heyman, I.; Khan, K.; Kilgariff, J.; Glazebrook, C.; Mataix-Cols, D.; Murphy, T.; Serlachius, E.; Murray, E.</t>
  </si>
  <si>
    <t>Therapist-supported online remote behavioural intervention for tics in children and adolescents in England (ORBIT): a multicentre, parallel group, single-blind, randomised controlled trial</t>
  </si>
  <si>
    <t>10.1016/S2215-0366(21)00235-2</t>
  </si>
  <si>
    <t>Burket, R.C.; Schramm, L.L.</t>
  </si>
  <si>
    <t>Therapists’ attitudes about treating patients with eating disorders</t>
  </si>
  <si>
    <t>The attitudes of 90 therapists toward patients with an eating disorder were explored by questionnaire. Topics included therapist’s treatment desires, counter transference, treatment approaches, and prognosis. Twenty-eight respondents (31%) desired not to treat such patients. Analysis of those who did not desire to treat these patients showed that (1) more of them were male, (2) individual therapy as the sole treatment method was more common,(3) feelings of empathy were less common, and (4) more of them believed the prognosis for anorexia nervosa with bulimia to be poor. Overall, therapists considered cognitive behavioral therapy to be the preferred treatment method, though subjects who desired to treat these individuals tended to use more diverse (dynamic, supportive, interpersonal, eclectic) approaches. Twenty-nine percent of both groups believed female therapists were preferred.Therapist frustration, treatment resistance, and comorbid conditions were found problematic.This study revealed several factors that distinguish therapists by desire to treat individuals with eating disorders. © 1995 Southern Medical Association.</t>
  </si>
  <si>
    <t>10.1097/00007611-199508000-00004</t>
  </si>
  <si>
    <t xml:space="preserve">Therapist-focused </t>
  </si>
  <si>
    <t>Easter, Abigail; Tchanturia, Kate</t>
  </si>
  <si>
    <t>Therapists' experiences of cognitive remediation therapy for anorexia nervosa: Implications for working with adolescents.</t>
  </si>
  <si>
    <t>Cognitive Remediation Therapy (CRT) is a novel intervention developed for adults with anorexia nervosa (AN), which aims to improve "cognitive flexibility" and "holistic processing" thinking styles (Tchanturia et al., 2008; Tchanturia &amp; Hambrook, 2009). The present study uses a qualitative approach to examine therapists' accounts of their work with inpatients suffering with AN. The objective of this study is to gain a broader understanding of how CRT has been implemented and utilized in daily life by this patient group. Therapists' letters were positive and motivational; acknowledging patients for their achievements while outlining some of the difficulties and emotions that patients experienced. Findings highlight that the majority of patients' difficulties related to their metacognitive ability and in transferring the skills to real life. Themes also concerned the processes and stages of CRT, where patients gradually drew skills from the intervention prior to making changes in their own lives. The implications of this approach for working with adolescents with eating disorders are explored. It is hoped that this study will help understanding of how CRT can be used as a treatment for AN; and how it could be developed for future work with young people. (PsycInfo Database Record (c) 2021 APA, all rights reserved)</t>
  </si>
  <si>
    <t>10.1177/1359104511401185</t>
  </si>
  <si>
    <t>Therapist-focused, also 3rd wave</t>
  </si>
  <si>
    <t>Russell, G.F.M.</t>
  </si>
  <si>
    <t>Thoughts on the 25th anniversary of bulimia nervosa</t>
  </si>
  <si>
    <t>My original article on bulimia nervosa appeared in the August 1979 issue of Psychological Medicine. It is timely to examine whether the description of this new disorder and the formulated diagnostic criteria have stood the test of time. A similar question is whether it was right to describe the new syndrome as an ominous variant of anorexia nervosa. The answers to these questions should really be given by other investigators. My own view is that the main clinical description and the diagnostic criteria of bulimia nervosa have proved reasonably robust, as has its close relationship to anorexia nervosa. On the other hand, my view about the ominous nature of bulimia nervosa was unduly pessimistic. The original description of bulimia nervosa had a significant impact on the clinical and scientific literature, which showed an accelerated growth during the 1980s, largely due to articles on bulimia and bulimia nervosa. The historical question 'Is bulimia nervosa a new disorder?' has hitherto been neglected. The evidence for answering this question in the affirmative is very strong and is derived from searches of the older psychiatric literature as well as more recent cohort studies which throw light on when the new syndrome burst from the blue upon modern society. Copyright © 2004 John Wiley &amp; Sons, Ltd and Eating Disorders Association.</t>
  </si>
  <si>
    <t>10.1002/erv.575</t>
  </si>
  <si>
    <t>Warren, C.S.; Crowley, M.E.; Olivardia, R.; Schoen, A.</t>
  </si>
  <si>
    <t>Treating patients with eating disorders: An examination of treatment providers' experiences</t>
  </si>
  <si>
    <t>Patients with eating disorders bring unique challenges to treatment providers. The purpose of this study was to explore treatment providers' experiences working with patients with eating disorders. Specifically, we investigated 1) the frequency and management of commentary about the treatment providers' appearance from patients, 2) personal changes in affect, vigilance around appearance, and eating behaviors in treatment providers, and 3) feedback and suggestions about effectively working with these patients. Using quantitative and qualitative methods, 43 professional eating disorder treatment providers attending the Multiservice Eating Disorder Association (MEDA) annual conference completed a questionnaire created for this study. Results suggest that most treatment providers experienced direct and indirect commentary about their appearance from patients and experienced notable changes in their view of food, eating behaviors, and vigilance of their own and others' appearance while working with these patients. Recommendations and suggestions from treatment providers about effectively treating these patients and managing personal changes are explored.</t>
  </si>
  <si>
    <t>10.1080/10640260802570098</t>
  </si>
  <si>
    <t>Therapist-focused</t>
  </si>
  <si>
    <t>McFadyen, A.</t>
  </si>
  <si>
    <t>Treatment approaches</t>
  </si>
  <si>
    <t>10.1097/00001504-199208000-00012</t>
  </si>
  <si>
    <t>No indication of anorexia nervosa or CBT in title, no abstract</t>
  </si>
  <si>
    <t>Robinson, P.H.</t>
  </si>
  <si>
    <t>Treatment for eating disorders in the United Kingdom. Part I. A Survey of specialist services</t>
  </si>
  <si>
    <t>10.1002/erv.2400010103</t>
  </si>
  <si>
    <t>Treatment of eating disorders.</t>
  </si>
  <si>
    <t>The American Psychiatric Publishing textbook of psychopharmacology.</t>
  </si>
  <si>
    <t>The place of psychopharmacological agents in the treatment of bulimia nervosa has been well worked out. Treatment with sequential trials of different antidepressants should result in abstinence rates of about 40%. The addition of cognitive-behavior therapy enhances the effectiveness of antidepressants. It is becoming clear that agents such as topiramate and similar anticonvulsants are useful in the treatment of binge-eating disorder, with the added advantage of facilitating substantial weight loss in the overweight patient. In the case of anorexia nervosa, there is little evidence that pharmacological agents are helpful in either inpatient or outpatient treatment of the adult patient, except to treat comorbid psychiatric disorders. There is insufficient information regarding adolescent anorexia to provide guidance regarding the use of medication at this point. (PsycInfo Database Record (c) 2022 APA, all rights reserved)</t>
  </si>
  <si>
    <t>Duijn, E.V.</t>
  </si>
  <si>
    <t>Treatment of Irritability in Huntington's disease</t>
  </si>
  <si>
    <t>Irritability is a common neuropsychiatric feature of Huntington's disease (HD), with prevalences varying from 38% to 73%. Similar prevalences of irritability are reported in other neurodegenerative disorders and traumatic brain injury, especially when the frontal lobe is involved. Before therapeutic interventions are initiated, the clinician should analyze the severity and frequency of the irritable behavior. By examining irritability in a broader spectrum, a tailor-made treatment can be provided. In general, I recommend as a first step a selective serotonin reuptake inhibitor (SSRI), such as sertraline, or the mood stabilizer valproate; they both have a mild side effect profile. Next, if the result is insufficient, I advise a switch between these two medications. As an alternative, I recommend a switch to a low dose of an atypical antipsychotic, preferably twice daily. Buspirone may be another alternative. Both antipsychotics and buspirone are also used as an add-on. Other mood stabilizers and beta-adrenergic receptor antagonists should only be used when earlier treatments are ineffective. The use of acetylcholinesterase inhibitors for the treatment of irritability is discouraged, as results are unclear. Synthetic cannabinoids are an interesting new therapeutic option, though their "illicit" compound and side effect profile make them not a first-line option. It is important to identify possible comorbid psychiatric disorders, because irritability may be secondary to a psychiatric condition, and the choice of medication partly depends on the co-occurrence of a specific psychiatric disorder. For example, antipsychotic medication would be the treatment of choice in delusional HD patients with excessive irritability, instead of an SSRI or valproate. Besides psychiatric comorbidity, the choice of medication also depends on the general medical condition, the side effect profile, and drug-drug interactions with other medications in concomitant use. Patients with advanced disease are particularly likely to be using various other types of medications. In addition to pharmacotherapy, behavioral therapy or other psychotherapeutic interventions may be helpful to reduce levels of stress and should be considered. © The Author(s) 2010.</t>
  </si>
  <si>
    <t>10.1007/s11940-010-0088-3</t>
  </si>
  <si>
    <t xml:space="preserve">Huntington's </t>
  </si>
  <si>
    <t>Garrow, J.S.</t>
  </si>
  <si>
    <t>Treatment of morbid obesity by nonsurgical means: Diet, drugs, behavior modification, exercise</t>
  </si>
  <si>
    <t>Didato, G.; Nobili, L.</t>
  </si>
  <si>
    <t>Treatment of narcolepsy</t>
  </si>
  <si>
    <t>Narcolepsy is a neurological disorder characterized, in its classical form, by excessive daytime sleepiness (EDS) with irresistible episodes of sleep, cataplexy, disrupted nocturnal sleep, hypnagogic/hypnopompic hallucinations and sleep paralysis. It is often under-diagnosed, however, if it is suitably diagnosed, symptoms can be well treated by means of targeted drugs, such as modafinil to treat EDS, sodium oxybate for cataplexy, as well as EDS and disrupted nocturnal sleep, and tricyclic and newer antidepressants for cataplexy. Hallucinations and sleep paralysis can be treated with the same drugs used for cataplexy. Amphetamines and amphetamine-like stimulants are used less nowadays. Behavioral measures are also important and useful. The discovery of hypocretin deficiency in narcoleptic patients opens new perspectives for the development of newer therapeutic approaches for both EDS and cataplexy. Therapy for narcolepsy is chronic, hence symptomatic. However, the correct use of available drugs enables patients to gain a better quality of life, keeping the symptoms under control, which, mainly from a social point of view, are heavily disabling. © 2009 Expert Reviews Ltd.</t>
  </si>
  <si>
    <t>10.1586/ern.09.29</t>
  </si>
  <si>
    <t>Ameis, S.H.; Feinstein, A.</t>
  </si>
  <si>
    <t>Treatment of neuropsychiatric conditions associated with multiple sclerosis</t>
  </si>
  <si>
    <t>This article reviews the treatment of behavioral disturbances associated with multiple sclerosis. Pharmacological and psychotherapeutic treatment data, when available, are presented for five discrete conditions: major depression, bipolar affective disorder, anxiety, psychosis, pseudobulbar affect and cognitive dysfunction. Despite the paucity of empirical treatment data that characterizes all of these conditions, with the exception of pseudobulbar affect, the message from open-label trials and anecdotal experience is that therapy is often successful, leading to improvements in quality of life for patients. Thus, all health professionals involved in the care of multiple sclerosis patients should have a good working knowledge of the neurotherapeutics of multiple sclerosis-related behavioral disorders. © 2006 Future Drugs Ltd.</t>
  </si>
  <si>
    <t>10.1586/14737175.6.10.1555</t>
  </si>
  <si>
    <t>Multiple sclerosis; also review</t>
  </si>
  <si>
    <t>Patten, S.B.</t>
  </si>
  <si>
    <t>Treatment of neuropsychiatric syndromes in multiple sclerosis</t>
  </si>
  <si>
    <t>The treatment of multiple sclerosis has been revolutionized during the past 10 years by the introduction of disease-modifying therapies. However, day-to-day management of the symptoms and complications of this condition will, for the foreseeable future, continue to be important management concerns. Among the most problematic and troublesome manifestations of multiple sclerosis are its neuropsychiatric manifestations. Most prominent among these are depression, pathologic laughing and crying, fatigue, cognitive problems, sleep disorders and disorders of sexual function. There have been relatively few randomized controlled trials of pharmacologic treatments for these conditions. Available treatments for the management of fatigue and cognitive deficits remain inadequate and patients must often accommodate these symptoms in their lifestyle. © 2005 Future Drugs Ltd.</t>
  </si>
  <si>
    <t>10.1586/14737175.5.3.413</t>
  </si>
  <si>
    <t>Allison, Kelly C; Tarves, Ellen P</t>
  </si>
  <si>
    <t>Treatment of night eating syndrome.</t>
  </si>
  <si>
    <t>The night eating syndrome (NES) was first described in 1955 as a disorder defined by morning anorexia, evening hyperphagia (consuming 25% of the daily food intake after the evening meal), and insomnia. NES was originally thought to be a maladaptive response to stress in obese persons who were unsuccessful in weight loss treatment. Attention to NES was neglected until the late 1990s, when the focus of eating-related research shifted in response to the growing prevalence of obesity in the United States. The increased attention to NES within the past decade has prompted several modifications to its core diagnostic criteria, aided in a better understanding of its causes, and promoted interest in developing effective treatments. This article outlines the basic features of the syndrome and summarizes the treatment approaches that have been developed for NES. (PsycInfo Database Record (c) 2021 APA, all rights reserved)</t>
  </si>
  <si>
    <t>10.1016/j.psc.2011.08.002</t>
  </si>
  <si>
    <t>Lenkalapally, M.; Kethavath, M.; Kommu, S.; Mani, S.; Ramanathan, P.; Narayanasamy, L.G.</t>
  </si>
  <si>
    <t>Treatment of obesity through herbal therapy</t>
  </si>
  <si>
    <t>Indian Drugs</t>
  </si>
  <si>
    <t>Obesity is a physical condition and causative factor for many strenuous abnormalities that results from excessive storage of fat in the body. Abnormal chronic conditions of obesity from whatever cause, leads to risk factors in cardiovascular disease, hyperlipidemia, hypertension, pulmonary disease, non-insulin dependent diabetes mellitus, arthritis, certain cancers (breast, uterus and colon), varicose vein and gall bladder disease. In this present review, we intend to educate and to create awareness of certain commonly used herbal plants which have been used as traditional remedy since the time of our ancestors for their lipid lowering activity. We discuss new potential targets for herbal remedy that may help people in gaining control over appetite as well as increase total energy expenditure and fat utilization.</t>
  </si>
  <si>
    <t>Treatment of obsessive-compulsive disorder in children and adolescents a review of the literature</t>
  </si>
  <si>
    <t>The literature on treatment of childhood and adolescent obsessive-compulsive disorder is reviewed. Most studies concerning treatment of obsessive-compulsive disorder has been based on experience from adult patients. Only a few controlled trials'using medication with obsessive-compulsive children have been produced. No controlled study has as yet documented the effect of behavioural therapy alone. The most effective treatment seems to be a combination of behavioural therapy and medication with a serotonin reuptake inhibitor. In the treatment of children with OCD, it is important to consider the child's personality and comorbid disorders. © Steinkopff Verlag 1996.</t>
  </si>
  <si>
    <t>10.1007/BF01989497</t>
  </si>
  <si>
    <t>Zickgraf, Hana F</t>
  </si>
  <si>
    <t>Treatment of pathologic healthy eating (orthorexia nervosa).</t>
  </si>
  <si>
    <t>Advanced casebook of obsessive-compulsive and related disorders: Conceptualizations and treatment.</t>
  </si>
  <si>
    <t>Orthorexia nervosa (ON), or pathologic healthy eating, is a preoccupation with the nutritional content or purity of food that leads to significantly restrictive eating and results in nutritional and/or psychosocial impairment. ON bears similarities to restricting eating disorders such as anorexia nervosa and bulimia nervosa. All three are characterized by distressing, intrusive thoughts or preoccupations that usually center on the nutritional and macronutrient content of food; all three involve rigid, compulsive, and restrictive eating behaviors, and in some cases, compensatory behaviors, that are negatively reinforced by the temporary relief from intrusions and anxiety that they provide. The restricting eating disorders have been linked to obsessive-compulsive disorder (OCD) and/or obsessive-compulsive personality disorder in studies of clinical phenomenology, comorbidity, and genetic risk factors. Exposure and response prevention (ERP) therapy involves the gradual extinction of compulsions and habituation to obsessions via repeated exposure to anxiety-provoking thoughts, situations, or stimuli without the use of compulsions to escape from or relieve anxiety. ON can be treated alongside OCD with minimal modifications to ERP therapy. These modifications are informed by evidence-based treatment for eating disorders, and providers who are uncomfortable working with patients with eating disorders should consider referring patients with ON/OCD to other providers. (PsycInfo Database Record (c) 2022 APA, all rights reserved)</t>
  </si>
  <si>
    <t>10.1016/B978-0-12-816563-8.00002-4</t>
  </si>
  <si>
    <t>Rajjo, T.; Mohammed, K.; Alsawas, M.; Ahmed, A.T.; Farah, W.; Asi, N.; Almasri, J.; Prokop, L.J.; Murad, M.H.</t>
  </si>
  <si>
    <t>Treatment of pediatric obesity: An umbrella systematic review</t>
  </si>
  <si>
    <t>Objective: Multiple interventions are available to reduce excess body weight in children. We appraised the quality of evidence supporting each intervention and assessed the effectiveness on different obesity-related outcomes. Methods: We conducted a systematic search for systematic reviews of randomized controlled trials evaluating pediatric obesity interventions applied for 6 months. We assessed the quality of evidence for each intervention using GRADE (Grading of Recommendation, Assessment, Development, and Evaluation) approach. Results: From 16 systematic reviews, we identified 133 eligible randomized controlled trials. Physical activity interventions reduced systolic blood pressure and fasting glucose (low to moderate quality of evidence). Dietary interventions with low-carbohydrate diets had a similar effect to low-fat diets in terms of body mass index (BMI) reduction (moderate quality of evidence). Educational interventions reduced waist circumference, BMI, and diastolic blood pressure (low quality of evidence). Pharmacological interventions reduced BMI (metformin, sibutramine, orlistat) and waist circumference (sibutramine, orlistat) and increased high-density lipoprotein cholesterol (sibutramine) but also raised systolic and diastolic blood pressure (sibutramine). Surgical interventions (laparoscopic adjustable gastric banding, Roux-en-Y gastric bypass, sleeve gastrectomy) resulted in the largest BMI reduction (moderate quality of evidence). Combined interventions consisting of dietary modification, physical activity, behavioral therapy, and education significantly reduced systolic and diastolic blood pressure, BMI, and triglycerides. Combined parent-child interventions and parent-only interventions had similar effects on BMI (low quality of evidence). Conclusions: Several childhood obesity interventions are effective in improving metabolic and anthropometric measures. A comprehensive multicomponent intervention, however, appears to have the best overall outcomes. Copyright © 2017 by the Endocrine Society.</t>
  </si>
  <si>
    <t>10.1210/jc.2016-2574</t>
  </si>
  <si>
    <t>Bauserman, Sue Ann K</t>
  </si>
  <si>
    <t>Treatment of persons who self-mutilate with dialectical behavior therapy.</t>
  </si>
  <si>
    <t>Psychiatric Rehabilitation Skills</t>
  </si>
  <si>
    <t>Prisoners, children with developmental disability, persons with psychoses, and persons with personality disorder, particularly borderline personality disorder, have been shown to self-mutilate. The behavior may exacerbate over time, becoming more frequent or more medically dangerous. There are psychological treatments, but the majority are either untested, tested on single subjects, or are based on constructs that do not lend themselves to scientific testing. An exception is dialectical behavior therapy. This is a therapy that emphasizes a dialectical view of the world, i.e., the ability to simultaneously perceive two opposing aspects of reality and to synthesize them into a new perspective. Although they are complex and numerous, some strategies of dialectical behavior therapy include: validating the client's emotions, gaining an understanding of the function of self-mutilation, reducing the client's motivation to self-mutilate, and teaching the client new means of managing emotional distress and interpersonal relationships. The article includes a case illustration of self-mutilation in an 18-yr-old female who was diagnosed with major depression, anorexia, and borderline personality disorder. (PsycInfo Database Record (c) 2021 APA, all rights reserved)</t>
  </si>
  <si>
    <t>10.1080/10973435.1998.10387559</t>
  </si>
  <si>
    <t>Self-harm; also review</t>
  </si>
  <si>
    <t>Wortzel, H.S.; Arciniegas, D.B.</t>
  </si>
  <si>
    <t>Treatment of post-traumatic cognitive impairments</t>
  </si>
  <si>
    <t>• Cognitive impairment is a common consequence of traumatic brain injury (TBI) and a substantial source of disability. Across all levels of TBI severity, attention, processing speed, episodic memory, and executive function are most commonly affected. • The differential diagnosis for post-traumatic cognitive impairments is broad, and includes emotional, behavioral, and physical problems as well as substance use disorders, medical conditions, prescribed and self-administered medications, and symptom elaboration. Thorough neuropsychiatric assessment for such problems is a prerequisite to treatments specifically targeting cognitive impairments. • First-line treatments for post-traumatic cognitive impairments are nonpharmacologic, including education, realistic expectation setting, environmental and lifestyle modifications, and cognitive rehabilitation. • Pharmacotherapies for post-traumatic cognitive impairments include uncompetitive N-methyl-D-aspartate receptor (NMDA) antagonists, medications that directly or indirectly augment cerebral catecholaminergic or acetylcholinergic function, or agents with combinations of these properties. • In the immediate post-injury period, treatment with uncompetitive NMDA receptor antagonists reduces duration of unconsciousness. The mechanism for this effect may involve attenuation of neurotrauma-induced glutamate-mediated excitotoxicity and/or stabilization of glutamate signaling in the injured brain. • During the subacute or late post-injury periods, medications that augment cerebral acetylcholinergic function may improve declarative memory. Among responders to this treatment, secondary benefits on attention, processing speed, and executive function impairments as well as neuropsychiatric disturbances may be observed. During these post-injury periods, medications that augment cerebral catecholaminergic function may improve hypoarousal, processing speed, attention, and/or executive function as well as comorbid depression or apathy. • When medications are used, a "start-low, go-slow, but go" approach is encouraged, coupled with frequent reassessment of benefits and side effects as well as monitoring for drugdrug interactions. Titration to either beneficial effect or medication intolerance should be completed before discontinuing a treatment or augmenting partial responses with additional medications. © Springer Science+Business Media, LLC 2012.</t>
  </si>
  <si>
    <t>10.1007/s11940-012-0193-6</t>
  </si>
  <si>
    <t>Trauma-based cognitive impairments</t>
  </si>
  <si>
    <t>Murray, D.W.</t>
  </si>
  <si>
    <t>Treatment of preschoolers with attention-deficit/hyperactivity disorder</t>
  </si>
  <si>
    <t>This article reviews the current treatment literature for attention-deficit/hyperactivity disorder (ADHD) in preschoolers. Parent training studies show consistent behavioral improvements reported by teachers and observers as well as parents, with evidence of clinically significant improvement in ADHD symptoms for up to 2 years. Few other behavioral interventions have been evaluated, although data from a large psychosocial, multimodal intervention are forthcoming. There is evidence to support the benefit of immediate-release stimulant medication for up to 1 year; however, effects do not seem to be as large, and some of the side effects may be greater than for school-age children. With regard to nonstimulants such as atomoxetine, there are literally no controlled outcome data for children with ADHD who are younger than 5 years of age. Overall, a great deal remains to be learned about the safety and efficacy of pharmacotherapy in this age group. Fortunately, results of several large intervention studies will be available soon to better inform clinical practice. © 2010 Springer Science+Business Media, LLC.</t>
  </si>
  <si>
    <t>10.1007/s11920-010-0142-6</t>
  </si>
  <si>
    <t xml:space="preserve">ADHD, also review </t>
  </si>
  <si>
    <t>Paranthaman, R.; Baldwin, R.C.</t>
  </si>
  <si>
    <t>Treatment of psychiatric syndromes due to cerebrovascular disease</t>
  </si>
  <si>
    <t>Neuropsychiatric syndromes are common in the setting of cerebrovascular disease. The most frequent psychiatric syndrome after stroke is depression. Emotionalism and apathy after stroke are also frequent and under-detected symptoms. Treatment principles are broadly similar to those currently used to treat non-organically ill patients. The evidence for pharmacological and psychological treatment for depression after stroke is scant, and of variable quality. Currently there is evidence of efficacy for both tricyclic antidepressants and SSRIs in the management of depression but the latter are better tolerated. Randomized controlled trials of antidepressants for post-stroke emotionalism are positive and this is encouraging. The current evidence base for psychological interventions either as first line or augmentative strategies is too limited and inconclusive to permit definite recommendations. Future studies might include multi-modal interventions using the principles of active case management and pharmacological studies which target both specific neuropsychiatric symptoms and underlying cerebrovascular disorder. © 2006 Informa UK Ltd.</t>
  </si>
  <si>
    <t>10.1080/09540260600935462</t>
  </si>
  <si>
    <t xml:space="preserve">Cerebrovascular disease </t>
  </si>
  <si>
    <t>Kellett, J.M.</t>
  </si>
  <si>
    <t>Treatment of sexual disorder: A prophylaxis for major pathology?</t>
  </si>
  <si>
    <t>Journal of the Royal College of Physicians of London</t>
  </si>
  <si>
    <t>Lam, J.C.; Mason, T.B.A.</t>
  </si>
  <si>
    <t>Treatment of sleep disorders in children</t>
  </si>
  <si>
    <t>Sleep disorder can have a significant impact on the growth and development of children. Behavioral intervention is the first step in the management of many sleep disorders. Limit-setting is particularly challenging in younger children but must be consistent. Good sleep hygiene practices must be emphasized to adolescents as well. Indeed, good sleep hygiene is an important intervention for the entire family. There is an emerging development of pharmacologic treatments for sleep disorders. However, as with most medications used for children, there is a paucity of drugs approved by the US Food and Drug Administration for sleep in children due to the limited number of pediatric clinical trials. As a result, most of what is prescribed has been extrapolated from adult studies and is based on clinical experience. Copyright © 2007 by Current Medicine Group LLC.</t>
  </si>
  <si>
    <t>10.1007/s11940-007-0042-1</t>
  </si>
  <si>
    <t>Perlett, L.; Smith, E.E.</t>
  </si>
  <si>
    <t>Treatment of Vascular and Neurodegenerative Forms of Cognitive Impairment and Dementias</t>
  </si>
  <si>
    <t>10.1016/j.cger.2022.07.008</t>
  </si>
  <si>
    <t>Lewis, K.</t>
  </si>
  <si>
    <t>Treatment options for attention-deficit/hyperactivity disorder</t>
  </si>
  <si>
    <t>Farlow, M.R.; Miller, M.L.; Pejovic, V.</t>
  </si>
  <si>
    <t>Treatment options in Alzheimer's disease: Maximizing benefit, managing expectations</t>
  </si>
  <si>
    <t>Dementia and Geriatric Cognitive Disorders</t>
  </si>
  <si>
    <t>Alzheimer's disease (AD) is becoming an increasingly heavy burden on the society of developed countries, and physicians now face the challenge of providing efficient treatment regimens to an ever-higher number of individuals affected by the disease. Currently approved anti-AD therapies - the cholinesterase inhibitors and the N-methyl-D-aspartate receptor antagonist memantine - offer modest symptomatic relief, which can be enhanced using combination therapy with both classes of drugs. Additionally, alternative therapies such as nonsteroidal anti-inflammatory drugs, vitamin E, selegiline, Ginkgo biloba extracts, estrogens, and statins, as well as behavioral and lifestyle changes, have been explored as therapeutic options. Until a therapy is developed that can prevent or reverse the disease, the optimal goal for effective AD management is to develop a treatment regimen that will yield maximum benefits for individual patients across multiple domains, including cognition, daily functioning, and behavior, and to provide realistic expectations for patients and caregivers throughout the course of the disease. This review provides a basic overview of approved AD therapies, discusses some pharmacologic and nonpharmacologic treatment strategies that are currently being investigated, and offers suggestions for optimizing treatment to fit the needs of individual patients. Copyright © 2008 S. Karger AG.</t>
  </si>
  <si>
    <t>10.1159/000122962</t>
  </si>
  <si>
    <t>Bandelow, B.; Rüther, E.</t>
  </si>
  <si>
    <t>Treatment-resistant panic disorder</t>
  </si>
  <si>
    <t>A substantial number of patients with panic disorder and agoraphobia may remain symptomatic after standard treatment (including selective serotonin reuptake inhibitors, tricyclic antidepressants, benzodiazepines, or irreversible monamine oxidase inhibitors). In this review, recommendations for the treatment of patients with panic disorder and agoraphobia who do not respond to these drugs are provided. Nonresponse to drug treatment could be defined as a failure to achieve a 50% reduction on a standard rating scale after a minimum of 6 weeks of treatment in adequate dose. When initial treatments have failed, the medication should be changed to other standard treatments. In further attempts at treatment, drugs should be used that have shown promising results in preliminary studies, such as venlafaxine. Combination treatments may be used, such as the combination of an selective serotonin reuptake inhibitor and a benzodiazepine. Psychological treatments such as cognitive-behavioral therapy have to be considered in all patients, regardless whether they are nonresponders or not. According to existing studies, a combination of pharmacologic treatment with cognitive-behavioral therapy can be recommended.</t>
  </si>
  <si>
    <t>10.1017/s1092852900022379</t>
  </si>
  <si>
    <t>Wagner, Karen Dineen</t>
  </si>
  <si>
    <t>Treatment, bereavement, and trauma in children.</t>
  </si>
  <si>
    <t>The Journal of Clinical Psychiatry</t>
  </si>
  <si>
    <t>This section of Focus on Childhood and Adolescent Mental Health presents findings on a variety of topics including treatment trials of electroencephalographic (EEG) neurofeedback for attention-deficit/hyperactivity disorder (ADHD), aripiprazole for Tourette's disorder, and estrogen replacement for anorexia nervosa in adolescent girls; the effects of parental bereavement on offspring; and a proposed developmental trauma diagnosis for children. Nonpharmacologic treatment options are often needed for children with ADHD who fail to respond to medication treatment or whose parents do not want medication treatment for their children. (PsycInfo Database Record (c) 2021 APA, all rights reserved)</t>
  </si>
  <si>
    <t>10.4088/JCP.13f08643</t>
  </si>
  <si>
    <t>Bereavement and trauma</t>
  </si>
  <si>
    <t>Hall, S.S.</t>
  </si>
  <si>
    <t>Treatments for fragile X syndrome: A closer look at the data</t>
  </si>
  <si>
    <t>Developmental Disabilities Research Reviews</t>
  </si>
  <si>
    <t>Research into the determinants and developmental course of fragile X syndrome (FXS) has made remarkable progress over the last 25 years. However, treatments to ameliorate the symptoms of FXS have been less forthcoming. While there is optimism in the field that the pace of intervention research is quickening, there has been a bias toward psychopharmacological approaches to treatment. A closer look at the data from those investigations reveals a paucity of evidence that medications can improve intellectual and adaptive functioning in FXS, or decrease associated behavioral and/or emotional issues. Work in other related disorders (e.g., autism) has shown that dramatic improvements in intellectual and adaptive functioning, as well as behavioral and emotional problems, can occur if intensive behavioral treatment is begun early in the child's life. It is hoped that future research efforts will evaluate these intensive early intervention strategies in children with FXS, perhaps in combination with pharmacological approaches. © 2009 Wiley-Liss, Inc.</t>
  </si>
  <si>
    <t>10.1002/ddrr.78</t>
  </si>
  <si>
    <t>Fragile X</t>
  </si>
  <si>
    <t>Aziz, R.; Lorberg, B.; Tampi, R.R.</t>
  </si>
  <si>
    <t>Treatments for late-life bipolar disorder</t>
  </si>
  <si>
    <t>American Journal Geriatric Pharmacotherapy</t>
  </si>
  <si>
    <t>Background: Bipolar affective disorder is not uncommon in the elderly; prevalence rates in the United States range from 0.1% to 0.4%. However, it accounts for 10% to 25% of all geriatric patients with mood disorders and 5% of patients admitted to geropsychiatric inpatient units. These patients often present a tremendous treatment challenge to clinicians. They frequently have differing treatment needs compared with their younger counterparts because of substantial medical comorbidity and age-related variations in response to therapy. Unfortunately, the management of geriatric bipolar disorder has been relatively neglected compared with the younger population. There continues to be a scarcity of published, controlled trials in the elderly, and no treatment algorithms specific to bipolar disorder in the elderly have been devised. Objective: The goal of this article was to review the current literature on both the pharmacologic and nonpharmacologic management of late-life bipolar disorder. Methods: English-language articles written on the treatment of bipolar disorder in the elderly were identified. The first step in data collection involved a search for evidence-based clinical practice guidelines in the Cochrane Database of Systematic Reviews (up until the third quarter of 2006). Systematic reviews were then located in the following databases: MEDLINE (1966-September 2006), EMBASE (1980-2006 [week 36]), and PsycINFO (1967-September 2006 [week 1]). Additional use was made of these 3 databases in searching for single randomized controlled trials, meta-analyses, cohort studies, case-control studies, case series, and case reports. "Elderly," used synonymously with "geriatric," was defined as individuals aged ≥60 years. However, to take into account ambiguity in the nomenclature, the key words aged, geriatric, elderly, and older were combined with words indicating pharmacologic treatments such as pharmacotherapy; classes of medications (eg, lithium, antidepressants, antipsychotics, anticonvulsants, benzodiazepines); and names of selected individual medications (eg, lithium, valproic acid, lamotrigine, carbamazepine, oxcarbazepine, topiramate, gabapentin, zonisamide, clozapine, risperidone, olanzapine, quetiapine, ziprasidone, aripiprazole). These terms were then combined with the diagnostic terms bipolar disorder, mania, hypomania, depression, or bipolar depression. Finally, the terms ECT and psychotherapy were also queried in combination with indicators for age and diagnosis. A few articles on "older adults," usually defined as individuals aged 50 to 55 years, were also included. They may allow for possible extrapolation of data to the geriatric population. Additionally, several mixed-age studies were included for similar considerations. Case reports and case series were described for their potential heuristic value. Results: Unfortunately, there is a considerable dearth of literature involving evidence-based clinical practice guidelines and even randomized controlled trials in elderly individuals with bipolar disorder. Available options for the treatment of bipolar disorder (including those for mania, hypomania, depression, or maintenance) in the elderly include lithium, antiepileptics, antipsychotics, benzodiazepines, antidepressants, electroconvulsive therapy (ECT), and psychotherapy. Conclusions: The data for the treatment of late-life bipolar disorder are limited, but the available evidence shows efficacy for some commonly used treatments. Lithium, divalproex sodium, carbamazepine, lamotrigine, atypical antipsychotics, and antidepressants have all been found to be beneficial in the treatment of elderly patients with bipolar disorder. Although there are no specific guidelines for the treatment of these patients, monotherapy followed by combination therapy of the various classes of drugs may help with the resolution of symptoms. ECT and psychotherapy may be useful in the treatment of refractory disease. There is a need for more controlled studies in this age group before definitive treatment strategies can be enumerated. © 2006 Excerpta Medica, Inc.</t>
  </si>
  <si>
    <t>10.1016/j.amjopharm.2006.12.007</t>
  </si>
  <si>
    <t xml:space="preserve">Biploar </t>
  </si>
  <si>
    <t>Sharma, A.; Albhaisi, S.; Sanyal, A.J.</t>
  </si>
  <si>
    <t>Treatments for obesity in the context of nonalcoholic steatohepatitis and mental health</t>
  </si>
  <si>
    <t>Clinical Liver Disease</t>
  </si>
  <si>
    <t>10.1002/cld.1219</t>
  </si>
  <si>
    <t>Cardi, V.; Treasure, J.</t>
  </si>
  <si>
    <t>Treatments in eating disorders: Towards future directions</t>
  </si>
  <si>
    <t>The aim of this paper was to present a review of treatments currently available for eating disorders. We review high-quality level evidence-based trials published in the Cochrane Library for anorexia nervosa, bulimia nervosa, eating disorders not otherwise specified and binge eating disorder. Cognitive behavioural therapy is the gold standard for the treatment of bulimia nervosa and binge eating disorder. Whereas treatments currently available for Anorexia Nervosa appear inadequate. Incorporating the family in treatment is of value for young people. New approaches addressing nutrition, cognitive styles and interpersonal relationships show promising findings in the treatment of these life threatening illnesses.</t>
  </si>
  <si>
    <t>Papadopoulos, A.J.; Janniger, C.K.; Chodynicki, M.P.; Schwartz, R.A.</t>
  </si>
  <si>
    <t>Int. J. Dermatol.</t>
  </si>
  <si>
    <t>10.1046/j.1365-4362.2003.01147.x</t>
  </si>
  <si>
    <t>Twelve-year course and outcome of bulimia nervosa</t>
  </si>
  <si>
    <t>Background. Since little is known about the long-term course and outcome of bulimia nervosa, the authors designed a 12-year prospective longitudinal study with five cross-sectional assessments based on a large sample of consecutively treated females with bulimia nervosa (purging type) (BN-P). Method. One hundred and ninety-six females with BN-P were assessed (1) at the beginning of treatment, (2) at the end of treatment, (3) at 2-year follow-up, (4) at 6-year follow-up, and (5) at 12-year follow-up. In self-ratings as well as expert ratings based on interviews we assessed specific eating-disorder and general psychopathology. Results. The general pattern of results over time showed substantial improvement during treatment, slight (in most cases non-significant) decline during the first two years after the end of treatment, and further improvement and stabilization until 12-year follow-up. At that point the majority of patients (70.1%) showed no major DSM-IV eating disorder, 13.2% had eating disorders not otherwise specified, 10.1% had BN-P and 2% had died. Very few had undergone transition to anorexia nervosa or binge-eating disorders. Logistic regression analyses showed that psychiatric co-morbidity was the best and most stable predictor for eating-disorder outcome at 2, 6 and 12 years. Conclusions. Course and outcome of BN-P was generally more favourable than for anorexia nervosa. © 2004 Cambridge University Press.</t>
  </si>
  <si>
    <t>10.1017/S0033291704002673</t>
  </si>
  <si>
    <t>Harada, N.; Makuuchi, Y.; Kuno, M.; Takakuwa, T.; Okamura, H.; Nishimoto, M.; Nakashima, Y.; Koh, H.; Sakaida, M.; Tanaka, S.; Kuwae, Y.; Higashimori, A.; Tanaka, F.; Ohsawa, M.; Fujiwara, Y.; Hino, M.; Nakamae, H.</t>
  </si>
  <si>
    <t>Two cases of eosinophilic gastrointestinal disorder due to newly appearing food allergies after cord blood transplantation</t>
  </si>
  <si>
    <t>Transplant Immunology</t>
  </si>
  <si>
    <t>Eosinophilic gastrointestinal disorders (EGIDs) are infrequent complications after allogeneic hematopoietic cell transplantation (allo-HCT). Furthermore, it is well-known that allergic diseases are transferable after allo-HCT from allergic donors to non-allergic recipients. However, the type of graft-versus host disease (GVHD) prophylaxis that leads to allergic disease transfer is unclear. Furthermore, no study has reported a case of acquired food allergy resulting in EGID that was detected based on the clinical course and the detection of antigen-specific immunoglobulin E after allo-HCT. We encountered two patients with acute leukemia accompanied by eosinophilic esophagitis (EoE) and eosinophilic gastroenteritis (EGE) due to newly appearing food allergy after cord blood transplantation (CBT) with T-cell non-depletion GVHD prophylaxis. Despite having no history of allergic disease, the patients experienced allergic symptoms due to dairy products (Case 1) and eggs (Case 2) after CBT. They subsequently experienced severe nausea, heartburn, and anorexia (Case 1) and diarrhea (Case 2). Cases 1 and 2 were diagnosed with EoE and EGE, respectively, based on endoscopic and histological examinations. Dietary treatment without steroids improved the symptoms in both cases. These cases highlight that the unexpected transfer of food allergy after CBT can lead to EGIDs, especially in patients receiving T-cell non-depletion GVHD prophylaxis. © 2023 Elsevier B.V.</t>
  </si>
  <si>
    <t>10.1016/j.trim.2022.101781</t>
  </si>
  <si>
    <t>Downar, J.; Sankar, A.W.; Giacobbe, P.; Woodside, B.; Colton, P.</t>
  </si>
  <si>
    <t>Unanticipated rapid remission of refractory bulimia nervosa, during high-dose repetitive transcranial magnetic stimulation of the dorsomedial prefrontal cortex: A case report</t>
  </si>
  <si>
    <t>A woman with severe, refractory bulimia nervosa (BN) underwent treatment for comorbid depression using repetitive transcranial magnetic stimulation (rTMS) of the dorsomedial prefrontal cortex (DMPFC) using a novel technique. Unexpectedly, she showed a rapid, dramatic remission from BN. For 5 months pre-treatment, she had reported two 5-h binge-purge episodes per day. After rTMS session 2 the episodes stopped entirely for 1 week; after session 10 there were no further recurrences. Depression scores improved more gradually to remission at session 10. Full remission from depression and binge-eating/purging episodes was sustained more than 2 months after treatment completion. In neuroimaging studies, the DMPFC is important in impulse control, and is underactive in BN. DMPFC-rTMS may have enhanced the patient's ability to deploy previously acquired strategies to avoid binge-eating and purging via a reduction in her impulsivity. A larger sham-controlled trial of DMPFC-rTMS for binge-eating and purging behavior may be warranted. © 2012 Downar, Sankar, Giacobbe, Woodside and Colton.</t>
  </si>
  <si>
    <t>10.3389/fpsyt.2012.00030</t>
  </si>
  <si>
    <t>Clarke, D.M.; Wahlqvist, M.L.; Strauss, B.J.G.</t>
  </si>
  <si>
    <t>Undereating and undernutrition in old age: Integrating bio-psychosocial aspects</t>
  </si>
  <si>
    <t>Age Ageing</t>
  </si>
  <si>
    <t>10.1093/ageing/27.4.527</t>
  </si>
  <si>
    <t>Old age</t>
  </si>
  <si>
    <t>Higbee, M.D.; Plaza, C.M.; Dunkelbarger-Reed, J.</t>
  </si>
  <si>
    <t>Understanding and managing sleep difficulties in the elderly</t>
  </si>
  <si>
    <t>Journal of Pharmacy Practice</t>
  </si>
  <si>
    <t>Insomnia is a common complaint in the geriatric population with studies indicating that 23-34% of elderly report symptoms of insomnia. Age-related changes in sleep physiology, diseases common in the elderly, and drug therapies common in the treatment of these diseases may result in difficulties with sleep. Managing these complaints requires a thorough evaluation to determine the etiology of insomnia since it is a symptom and not a disease. Additionally, when treating insomnia, non-pharmacologic issues need consideration before initiating drug therapy. A variety of pharmacologic agents are available to treat insomnia short term. Recently, two new novel agents have been added to the armamentarium of drugs that have some advantages over older, traditional agents.</t>
  </si>
  <si>
    <t>10.1106/1MKG-U9F1-R786-XL46</t>
  </si>
  <si>
    <t>Schmidinger, M.</t>
  </si>
  <si>
    <t>Understanding and managing toxicities of vascular endothelial growth factor (VEGF) inhibitors</t>
  </si>
  <si>
    <t>Eur. J. Cancer Suppl.</t>
  </si>
  <si>
    <t>10.1016/j.ejcsup.2013.07.016</t>
  </si>
  <si>
    <t>Hormonal</t>
  </si>
  <si>
    <t>Hardee, J.P.; Counts, B.R.; Carson, J.A.</t>
  </si>
  <si>
    <t>Understanding the Role of Exercise in Cancer Cachexia Therapy</t>
  </si>
  <si>
    <t>American Journal of Lifestyle Medicine</t>
  </si>
  <si>
    <t>Cachexia, the unintentional loss of body weight, is prevalent in many cancer types, and the associated skeletal muscle mass depletion increases patient morbidity and mortality. While anorexia can be present, cachexia is not reversible with nutritional therapies alone. Pharmacological agents have been proposed to treat this condition, but there are currently no approved treatments. Nonetheless, the hallmark characteristics associated with cancer cachexia remain viable foundations for future therapies. Regular physical activity holds a promising future as a nonpharmacological alternative to improve patient survival through cachexia prevention. Evidence suggests exercise training is beneficial during cancer treatment and survival. However, the mechanistic examination of cachectic skeletal muscle’s response to exercise is both needed and justified. The primary objective of this review is to discuss the role of exercise for the prevention and treatment of cancer-associated muscle wasting. Initially, we provide an overview of systemic alterations induced by cancer and their role in the regulation of wasting processes during cachexia progression. We then discuss how exercise could alter disrupted regulatory pathways related to growth and metabolism during cancer-induced muscle atrophy. Last, we outline current exercise prescription guidelines and how exercise could be a potential behavioral therapy to curtail cachexia development in cancer patients. © 2017 The Author(s).</t>
  </si>
  <si>
    <t>10.1177/1559827617725283</t>
  </si>
  <si>
    <t>Couturier, J.; Kimber, M.; Jack, S.; Niccols, A.; Van Blyderveen, S.; McVey, G.</t>
  </si>
  <si>
    <t>Understanding the uptake of family-based treatment for adolescents with anorexia nervosa: Therapist perspectives</t>
  </si>
  <si>
    <t>Objective: To explore and describe therapists' perceptions of the factors affecting their uptake of family-based treatment (FBT) for adolescents with anorexia nervosa (AN). Method: Fundamental qualitative description guided the sampling and data collection in this study. A purposeful sample of 40 therapists providing treatment to youth with AN, completed an in-depth interview. Conventional content analysis guided the development of initial codes and categories, whereas constant comparison analytic techniques were used to compare and contrast therapist perceptions across contexts. Summative content analysis was used to provide counts of keywords, phrases, and themes. Results: Therapists face several barriers to the implementation of FBT, divided broadly into interventional, organizational, interpersonal, patient/family, systemic, and illness factors. Therapists support the implementation of evidence-based practices, including FBT for AN, but fidelity to this model is not practiced. Specific concerns about the intervention included weighing the patient, providing nutritional advice, and the family meal. Ninety-five percent of therapists requested further training in the FBT model. Discussion: Further investigation into the barriers and facilitating factors to the use of FBT is warranted. Understanding effective dissemination and training strategies is critical to ensuring patients receive the best possible care. Copyright © 2012 Wiley Periodicals, Inc.</t>
  </si>
  <si>
    <t>10.1002/eat.22049</t>
  </si>
  <si>
    <t>Therapist-focused, also not CBT - family therapy</t>
  </si>
  <si>
    <t>Gutman, S.A.; Haynes, J.L.</t>
  </si>
  <si>
    <t>Unipolar depression: A literature review of the most current epidemiological theories</t>
  </si>
  <si>
    <t>Occupational Therapy in Mental Health</t>
  </si>
  <si>
    <t>This literature review is a discussion of the current epidemiological theories regarding the diagnosis, course, demographics, etiology, co-morbidity, and treatment of unipolar depression. It is written for the health care professional who must maintain knowledge of the most current information regarding chronic episodic depression. Directions for future research are also offered. © 2002 by The Haworth Press, Inc. All rights reserved.</t>
  </si>
  <si>
    <t>10.1300/J004v18n02_04</t>
  </si>
  <si>
    <t>Schol, J.; Wauters, L.; Dickman, R.; Drug, V.; Mulak, A.; Serra, J.; Enck, P.; Tack, J.; Barbara, G.; Bor, S.; Coffin, B.; Corsetti, M.; De Schepper, H.; Dumitrascu, D.; Farmer, A.D.; Gourcerol, G.; Hauser, G.; Hausken, T.; Karamanolis, G.; Kestzhelyi, D.; Malagelada, C.; Milosavljevic, T.; O'Morain, C.; Papathanasopoulos, A.; Pohl, D.; Rumyantseva, D.; Sarnelli, G.; Savarino, E.; Sheptulin, A.; Smet, A.; Stengel, A.; Storonova, O.; Storr, M.; Törnblom, H.; Vanuytsel, T.; Velosa, M.; Waluga, M.; Zarate, N.; Zerbib, F.</t>
  </si>
  <si>
    <t>United European Gastroenterology (UEG) and European Society for Neurogastroenterology and Motility (ESNM) consensus on gastroparesis</t>
  </si>
  <si>
    <t>United European Gastroenterology Journal</t>
  </si>
  <si>
    <t>Background: Gastroparesis is a condition characterized by epigastric symptoms and delayed gastric emptying (GE) rate in the absence of any mechanical obstruction. The condition is challenging in clinical practice by the lack of guidance concerning diagnosis and management of gastroparesis. Methods: A Delphi consensus was undertaken by 40 experts from 19 European countries who conducted a literature summary and voting process on 89 statements. Quality of evidence was evaluated using grading of recommendations assessment, development, and evaluation criteria. Consensus (defined as ≥80% agreement) was reached for 25 statements. Results: The European consensus defined gastroparesis as the presence of symptoms associated with delayed GE in the absence of mechanical obstruction. Nausea and vomiting were identified as cardinal symptoms, with often coexisting postprandial distress syndrome symptoms of dyspepsia. The true epidemiology of gastroparesis is not known in detail, but diabetes, gastric surgery, certain neurological and connective tissue diseases, and the use of certain drugs recognized as risk factors. While the panel agreed that severely impaired gastric motor function is present in these patients, there was no consensus on underlying pathophysiology. The panel agreed that an upper endoscopy and a GE test are required for diagnosis. Only dietary therapy, dopamine-2 antagonists and 5-HT4 receptor agonists were considered appropriate therapies, in addition to nutritional support in case of severe weight loss. No consensus was reached on the use of proton pump inhibitors, other classes of antiemetics or prokinetics, neuromodulators, complimentary, psychological, or more invasive therapies. Finally, there was consensus that gastroparesis adversely impacts on quality of life and healthcare costs and that the long-term prognosis of gastroparesis depends on the cause. Conclusions and Inferences: A multinational group of European experts summarized the current state of consensus on definition, symptom characteristics, pathophysiology, diagnosis, and management of gastroparesis. © 2021 The Authors. United European Gastroenterology Journal published by Wiley Periodicals LLC on behalf of United European Gastroenterology.</t>
  </si>
  <si>
    <t>10.1002/ueg2.12060</t>
  </si>
  <si>
    <t>Gastric</t>
  </si>
  <si>
    <t>Reich-Erkelenz, D.; Schmitt, A.; Falkai, P.</t>
  </si>
  <si>
    <t>Unravelling basic mechanisms in addiction and neuropsychiatric disorders</t>
  </si>
  <si>
    <t>European Archives of Psychiatry and Clinical Neuroscience</t>
  </si>
  <si>
    <t>10.1007/s00406-015-0645-6</t>
  </si>
  <si>
    <t>Daley, K.C.</t>
  </si>
  <si>
    <t>Update on attention-deficit/hyperactivity disorder</t>
  </si>
  <si>
    <t>Purpose of review: Attention-deficit/hyperactivity disorder (ADHD) is present in 3% to 10% of children in the United States. Children with ADHD can have academic impairments, social dysfunction, and poor self-esteem. There is also a higher risk of both cigarette smoking and substance abuse. Given this, the importance of treatment for ADHD needs to be underscored. This article will briefly review the diagnosis, etiology, and treatment of ADHD, with particular focus on nonstimulant medication and alternative treatment modalities. Recent findings: Recent evidence suggests that the overall rate of medication treatment for ADHD has been increasing, with over 2 million children being treated with stimulants in 1997. With this increase, controversy has arisen over the possible association of stimulants with growth suppression. In addition, estimates indicate that as many as 30% of children with ADHD either do not respond to stimulant treatment or cannot tolerate the treatment secondary to side effects. This has lead to the consideration of treatment with both nonstimulant medications as v/ell as alternative therapies, including diet, iron supplementation, herbal medications, and neurofeedback. Considering the various treatment options now available for ADHD, along with the complexity of the condition, clinical practice guidelines are emerging for the treatment of ADHD and will be discussed. Summary: ADHD continues to be a serious health problem. Adequate treatment is needed to avoid academic impairments, social dysfunction, and poor self-esteem. This treatment includes consideration of stimulant medication, nonstimulant medication, as well as alternative therapies. The child with ADHD is likely better served with a mutimodal treatment plan, including medication, parent/school counseling, and behavioral therapy. Implementing an evidenced based algorithm for the treatment of ADHD may prove to be most effective. © 2004 Lippincott Williams &amp; Wilkins.</t>
  </si>
  <si>
    <t>10.1097/00008480-200404000-00020</t>
  </si>
  <si>
    <t>ADHD, also review</t>
  </si>
  <si>
    <t>Update on Binge Eating Disorder</t>
  </si>
  <si>
    <t>Binge eating disorder (BED)is the most common eating disorder and an important public health problem. Lifetime prevalence of BED in the United States is 2.6%. In contrast to other eating disorders, the female to male ratio in BED is more balanced. BED co-occurs with a plethora of psychiatric disorders, most commonly mood and anxiety disorders. BED is also associated with obesity and its numerous complications. Although BED is similar in men and women in presentation and treatment outcomes, there are some key neurobiological differences that should be taken in consideration when personalizing treatment. © 2019 Elsevier Inc.</t>
  </si>
  <si>
    <t>10.1016/j.mcna.2019.02.003</t>
  </si>
  <si>
    <t>Update on drugs for hyperactivity in childhood</t>
  </si>
  <si>
    <t>10.1136/dtb.2007.45537</t>
  </si>
  <si>
    <t>Update on neuropharmacological treatments for alcoholism: Scientific basis and clinical findings</t>
  </si>
  <si>
    <t>Biochemical Pharmacology</t>
  </si>
  <si>
    <t>The past decade has seen an expansion of research and knowledge on pharmacotherapy for the treatment of alcohol dependence. The Food and Drug Administration (FDA)-approved medications naltrexone and acamprosate have shown mixed results in clinical trials. Oral naltrexone and naltrexone depot formulations have generally demonstrated efficacy at treating alcohol dependence, but their treatment effect size is small, and more research is needed to compare the effects of different doses on drinking outcome. Acamprosate has demonstrated efficacy for treating alcohol dependence in European trials, but with a small effect size. In U.S. trials, acamprosate has not proved to be efficacious. Research continues to explore which types of alcohol-dependent individual would benefit the most from treatment with naltrexone or acamprosate. The combination of the two medications demonstrated efficacy for treating alcohol dependence in one European study but not in a multi-site U.S. study. Another FDA-approved medication, disulfiram, is an aversive agent that does not diminish craving for alcohol. Disulfiram is most effective when given to those who are highly compliant or who are receiving their medication under supervision. Of the non-approved medications, topiramate is among the most promising, with a medium effect size in clinical trials. Another promising medication, baclofen, has shown efficacy in small trials. Serotonergic agents such as selective serotonin reuptake inhibitors and the serotonin-3 receptor antagonist, ondansetron, appear to be efficacious only among certain genetic subtypes of alcoholic. As neuroscientific research progresses, other promising medications, as well as medication combinations, for treating alcohol dependence continue to be explored. © 2007 Elsevier Inc. All rights reserved.</t>
  </si>
  <si>
    <t>10.1016/j.bcp.2007.08.005</t>
  </si>
  <si>
    <t>Eisenberg, D.; Duffy, A.J.; Bell, R.L.</t>
  </si>
  <si>
    <t>Update on obesity surgery</t>
  </si>
  <si>
    <t>World Journal of Gastroenterology</t>
  </si>
  <si>
    <t>The prevalence of obesity in the United States has reached epidemic proportions. With more than 30 million Americans clinically obese, the younger population has also been affected. Surgical therapy should be offered to the severely obese patient who is refractory to nonsurgical therapy, as established by the 1991 NIH Consensus Conference on Gastrointestinal Surgery for Severe Obesity. Surgery is currently the most effective therapy for weight loss. It is far more effective than any other treatment modality, both in terms of the amount of weight loss and in terms of durability in maintaining weight loss. © 2006 The WJG Press. All rights reserved.</t>
  </si>
  <si>
    <t>10.3748/wjg.v12.i20.3196</t>
  </si>
  <si>
    <t>Rousseau, P.; Fuentevilla-Clifton, A.</t>
  </si>
  <si>
    <t>Urinary incontinence in the aged, part 2: Management strategies</t>
  </si>
  <si>
    <t>Geriatrics</t>
  </si>
  <si>
    <t>Treatments for urge incontinence associated with uninhibited bladder contractions include medications with anticholinergic and smooth muscle relaxant properties as well as habit training, bladder retraining, contingency therapy, and biofeedback. Pelvic floor (Kegel) exercises improve stress incontinence in 60 to 90% of female patients. For patients who fail to improve with pelvic floor exercises, a combination of an alpha-adrenergic agent and conjugated estrogen is recommended. Surgery is particularly effective in elderly women with significant pelvic prolapse. Management of overflow incontinence requires surgery or intermittent/chronic catheterization. Functional incontinence may be improved with correction of the underlying disorder and availability of a motivated caregiver.</t>
  </si>
  <si>
    <t xml:space="preserve">Urinary </t>
  </si>
  <si>
    <t>Yager, J.; Siegfreid, S.L.; DiMatteo, T.L.</t>
  </si>
  <si>
    <t>Use of alternative remedies by psychiatric patients: Illustrative vignettes and a discussion of the issues</t>
  </si>
  <si>
    <t>Am. J. Psychiatry</t>
  </si>
  <si>
    <t>Psychiatric patients</t>
  </si>
  <si>
    <t>Singh, A.</t>
  </si>
  <si>
    <t>Use of mindfulness-based therapies in psychiatry</t>
  </si>
  <si>
    <t>Mindfulness is an ancient concept conveying the idea of experiencing the present non-judgementally and openly, allowing oneself to develop a greater sense of emotional balance and well-being. There is growing evidence that mindfulness-based therapies are effective for a wide range of medical conditions. In this review, Dr Singh explores the clinical application of mindfulness to various psychiatric conditions. © 2012 John Wiley &amp; Sons, Ltd.</t>
  </si>
  <si>
    <t>10.1002/pnp.254</t>
  </si>
  <si>
    <t>Eiraldi, R.; Diaz, Y.</t>
  </si>
  <si>
    <t>Use of treatment services for attention-deficit/hyperactivity disorder in latino children</t>
  </si>
  <si>
    <t>This article reviews recent research that examines service use for attention-deficit/hyperactivity disorder among Latino children. Using MEDLINE, PsycInfo, and PubMed, literature searches were conducted for research published between January 2008 and April 2010 that specifically focused on Latino children or included a sufficient sample of Latino children and examined racial/ethnic differences between groups. Eight studies regarding general service use, treatment with medication, and parenting interventions were identified and are reviewed herein. Results of these studies highlight important factors associated with the continued mental health service use disparities among Latino children, such as parental attitudes toward service use. Results also provide much-needed data with regard to adapting and engaging Latino parents into parenting interventions. Suggestions for clinical practice and future research are discussed. © 2010 Springer Science+Business Media, LLC.</t>
  </si>
  <si>
    <t>10.1007/s11920-010-0139-1</t>
  </si>
  <si>
    <t>Scott, Ned; Hanstock, Tanya L; Patterson-Kane, Lisa</t>
  </si>
  <si>
    <t>Using narrative therapy to treat eating disorder not otherwise specified.</t>
  </si>
  <si>
    <t>Eating disorders have proved resistant to therapy with high relapse rates. Enhanced cognitive behavior therapy (CBT-E) is the favored treatment of choice but has been criticized for placing a similar emphasis on controlling eating behavior as the psychopathology it seeks to counter. In contrast, narrative therapy focuses on the development of an anti-eating disorder lifestyle and values. Evidence for this approach primarily consists of informal case study material. This case study describes a 28-year-old woman with a recurring history of anorexia nervosa, who self-referred to a university psychology clinic, due to fears of imminent relapse. The client received 10 sessions of narrative therapy and made significant progress in externalizing her eating disorder, in lessening her adherence to the ascetic values underpinning it, and in developing/expressing her non-eating disorder character and values. This case study provides evidence of the potential effectiveness of narrative therapy and contains valuable learning for clinicians regarding its implementation. (PsycInfo Database Record (c) 2021 APA, all rights reserved)</t>
  </si>
  <si>
    <t>10.1177/1534650113486184</t>
  </si>
  <si>
    <t>Other primary eating disorder diagnosis, also not CBT</t>
  </si>
  <si>
    <t>Wilfley, D.E.; Schwartz, M.B.; Spurrell, E.B.; Fairburn, C.G.</t>
  </si>
  <si>
    <t>Using the eating disorder examination to identify the specific psychopathology of binge eating disorder</t>
  </si>
  <si>
    <t>Objective: The clinical features of binge eating disorder (BED) are not well established. Therefore, a comprehensive assessment of the specific psychopathology of BED as compared to anorexia nervosa (AN) and bulimia nervosa (BN) is warranted. This comparison was the aim of the present study. Method: Detailed ratings from an investigator-based interview, the Eating Disorders Examination (EDE), were compared across three groups of female patients: those with BED, AN, and BN, as well as normal-weight and overweight control subjects. Results: When comparing BED to AN and BN, patients with BED had lower levels of restraint, eating concerns comparable to AN patients but lower than BN patients, and weight and shape concerns comparable to BN patients but higher than AN patients. Significantly more eating disorder psychopathology was found for BED patients as compared to the overweight controls on all bar the EDE restraint subscale. On the majority of individual EDE items, BED patients' scores were similar to those of AN and BN patients, including importance of shape and weight in self-evaluation and preoccupation with shape and weight. No significant relationship was found between BED patients' degree of overweight and eating psychopathology. Discussion: Our findings support the status of BED as an eating disorder and suggest that the elevated EDE scores reflect the combined impact of being objectively overweight and having disordered cognitions and behaviors about eating, shape, and weight. (C) 2000 by John Wiley and Sons, Inc.</t>
  </si>
  <si>
    <t>10.1002/(SICI)1098-108X(200004)27:3&lt;259::AID-EAT2&gt;3.0.CO;2-G</t>
  </si>
  <si>
    <t>Levine, D.A.; Langa, K.M.</t>
  </si>
  <si>
    <t>Vascular Cognitive Impairment: Disease Mechanisms and Therapeutic Implications</t>
  </si>
  <si>
    <t>The prevalence of vascular cognitive impairment (VCI) is likely to increase as the population ages and cardiovascular disease survival improves. We provide an overview of the definition and disease mechanisms of VCI and present a systematic literature review of the current evidence for the pharmacologic and nonpharmacologic therapies used to treat the VCI symptoms of cognitive dysfunction or to modify VCI through primary and secondary prevention. The Cochrane Database of Systematic Reviews was searched from 2005 to October 2010 using the keywords "vascular dementia" or "vascular cognitive impairment and therapy." MEDLINE was searched for English-language articles published within the last 10 years using the combined Medical Subject Headings (MeSH) "therapeutics and dementia," "vascular" or "vascular cognitive impairment." Although cholinesterase inhibitors and memantine produce small cognitive improvements in patients with VCI, these drugs do not improve global clinical outcomes and have adverse effects and costs. Selective serotonin reuptake inhibitors and dihydropyridine calcium channel blockers may improve short-term cognitive function in patients with VCI. Anti-hypertensive therapy with an ACE inhibitor-based regimen and statins may prevent the major subtype of VCI known as poststroke cognitive decline. Clinical and effectiveness studies with long-term follow-up are needed to determine the benefits and risks of pharmacologic and nonpharmacologic therapies to prevent and treat VCI. Given its growing health, social, and economic burden, the prevention and treatment of VCI are critical priorities for clinical care and research. © 2011 The American Society for Experimental NeuroTherapeutics, Inc. (Outside the U.S.).</t>
  </si>
  <si>
    <t>10.1007/s13311-011-0047-z</t>
  </si>
  <si>
    <t>Cardiovascular</t>
  </si>
  <si>
    <t>Kjernisted, K.; McIntosh, D.</t>
  </si>
  <si>
    <t>Venlafaxine extended release (XR) in the treatment of panic disorder</t>
  </si>
  <si>
    <t>Panic disorder is a chronic, recurrent illness, with a lifetime prevalence of about 5%. It is associated with substantial functional impairment, and studies suggest that treatment with medication alone (and no instruction in exposure to feared and avoided situations) is less than optimal. In fact, 40%-90% of patients in long-term follow-up studies in the late 1980s and early 1990s, treated with antidepressants or high potency benzodiazepines alone, remained somewhat symptomatic. Venlafaxine extended release (XR) was effective and well tolerated in both the short-term and long-term treatment of panic disorder. In 12-week trials, venlafaxine XR was significantly more effective than placebo in achieving a panic-free state (54%-70% vs 34%-48%, p≤0.05), and was as effective as paroxetine. In addition, venlafaxine XR has been shown to produce significantly higher response and remission rates than placebo. Relapse rates were significantly reduced with ongoing venlafaxine XR treatment compared to switching to placebo (22% vs 50%, p≤0.001), in a 6 month study. Importantly, venlafaxine XR significantly improved patient quality of life and functioning, and was generally well tolerated. © 2007 Dove Medical Press Limited. All rights reserved.</t>
  </si>
  <si>
    <t>10.2147/tcrm.2007.3.1.59</t>
  </si>
  <si>
    <t>Ricca, V.; Mannucci, E.; Paionni, A.; Di Bernardo, M.; Cellini, M.; Cabras, P.L.; Rotella, C.M.</t>
  </si>
  <si>
    <t>Venlafaxine versus fluoxetine in the treatment of atypical anorectic outpatients: A preliminary study</t>
  </si>
  <si>
    <t>The efficacy of venlafaxine and fluoxetine in the treatment of atypical anorexia nervosa (AN) was compared in a controlled trial. A consecutive series of 24 atypical anorectic females was assigned to either venlafaxine (75 mg/day) or fluoxetine (40 mg/day) plus cognitive-behavioural therapy (CBT). Eating Disorder Examination (EDE12.0D), Beck Depression Inventory (EDI) and State and Trait Anxiety Inventory (STAI) scores were compared before and after 6 months of treatment. Venlafaxine and fluoxetine determined an increase of body mass index (EMI) and a significant reduction ofEDE12.0D and EDI scores; venlafaxine alone reduced STAI scores. It would seem that venlafaxine is as effective as fluoxetine when combined with CETin the treatment of atypical AN. © 1999, Editrice Kurtis.</t>
  </si>
  <si>
    <t>10.1007/BF03341582</t>
  </si>
  <si>
    <t>Gómez-Busto, F.J.; Ortiz, M.I.</t>
  </si>
  <si>
    <t>Virtual reality and psychedelics for the treatment of psychiatric disease: A systematic literature review</t>
  </si>
  <si>
    <t>Objective: Hallucinogenic substances or psychedelic drugs have been historically used by humans worldwide for centuries, and interest grows around them because of the therapeutic potential that they pose for mental disease. Virtual Reality (VR), has been highly developed and improved in the last decade, and it is also gaining importance due to their potential as therapeutic tools. In this article, the most recent and relevant information regarding the medical applications of both VR and psychedelics was highlighted, and diverse potential therapeutic uses were explored in hope to set the ground for further research on this topic. Method: A systematic literature review using the PRISMAmethods was conducted in PubMed, Medline, Embase, Cochrane Library, Scopus and Web of Science, including only peer-reviewed clinical trials or case studies written in English, that address the use of psychedelics and/or VR for the treatment of psychiatric disorders and that measure the success of the therapies. A final selection of 23 manuscripts were used in this systematic review. Results: VR showed security and significant efficacy in the management of special cases of phobias (social, motion pain and spiders), eating disorder, post-traumatic stress disorder (PTSD), gambling disorder, preoperative anxiety and schizophrenia. Conclusions: The hallucinogenic drugs evaluated exhibited positive effects in treatment of depressive and anxiety disorders, alcohol dependence and PTSD. More research is needed in order to test the effectiveness of these therapies (alone or together) in different mental illnesses and different populations. © 2020 Giovanni Fioriti Editore s.r.l.</t>
  </si>
  <si>
    <t>10.36131/cnfioritieditore20200606</t>
  </si>
  <si>
    <t>Riva, G.</t>
  </si>
  <si>
    <t>Virtual reality in psychotherapy: Review</t>
  </si>
  <si>
    <t>Virtual reality (VR) has recently emerged as a potentially effective way to provide general and specialty health care services, and appears poised to enter mainstream psychotherapy delivery. Because VR could be part of the future of clinical psychology, it is critical to all psychotherapists that it be defined broadly. To ensure appropriate development of VR applications, clinicians must have a clear understanding of the opportunities and challenges it will provide in professional practice. This review outlines the current state of clinical research relevant to the development of virtual environments for use in psychotherapy. In particular, the paper focuses its analysis on both actual applications of VR in clinical psychology and how different clinical perspectives can use this approach to improve the process of therapeutic change. © Mary Ann Liebert, Inc.</t>
  </si>
  <si>
    <t>10.1089/cpb.2005.8.220</t>
  </si>
  <si>
    <t>Liebling, E.J.; Sze, R.W.; Behrens, E.M.</t>
  </si>
  <si>
    <t>Vitamin C deficiency mimicking inflammatory bone disease of the hand</t>
  </si>
  <si>
    <t>Pediatric Rheumatology</t>
  </si>
  <si>
    <t>Background: Severe vitamin C deficiency, or scurvy, encompasses a syndrome of multisystem abnormalities due to defective collagen synthesis and antioxidative functions. Among the more common presentations is a combination of oral or subcutaneous hemorrhage with lower extremity pain, the latter often exhibiting inflammatory bone changes on magnetic resonance imaging (MRI). Case presentation: A 12-year-old male with anorexia nervosa presented with asymmetric painful swelling of multiple fingers of both hands. Imaging demonstrated soft tissue and bone marrow edema of several phalanges, without arthritis, concerning for an inflammatory process. Extensive imaging and laboratory evaluations were largely unrevealing, with the exception of a severely low vitamin C level and a moderately low vitamin D level. A diagnosis of scurvy was made and supplementation was initiated. Within 3 weeks of treatment, serum levels of both vitamins normalized and the digital abnormalities resolved on physical exam. Conclusions: This represents the first description of scurvy manifesting with bone and soft tissue changes limited to the hands. There must be a high index of suspicion for scurvy in children with restricted dietary intake or malabsorption who have bone pain, irrespective of location of the lesions.  © 2020 The Author(s).</t>
  </si>
  <si>
    <t>10.1186/s12969-020-00439-4</t>
  </si>
  <si>
    <t>Bone disease</t>
  </si>
  <si>
    <t>Allgulander, C.; Bandelow, B.; Hollander, E.; Montgomery, S.A.; Nutt, D.J.; Okasha, A.; Pollack, M.H.; Stein, D.J.; Swinson, R.P.</t>
  </si>
  <si>
    <t>WCA Recommendations for the Long-Term Treatment of Generalized Anxiety Disorder</t>
  </si>
  <si>
    <t>CNS Spectr.</t>
  </si>
  <si>
    <t>What are the current recommendations for the long-term treatment of generalized anxiety disorder (GAD)? GAD is a common disorder with a lifetime prevalence of 4% to 7% in the general population. GAD is characterized by excessive, uncontrollable worry or anxiety about a number of events or activities that the individual experiences on more days than not over a 6-month period. Onset of GAD symptoms usually occurs during an individual's early twenties; however, high rates of GAD have also been seen in children and adolescents. The clinical course of GAD is often chronic, with 40% of patients reporting illness lasting &gt;5 years. GAD is associated with pronounced functional impairment, resulting in decreased vocational function and reduced quality of life. Patients with GAD tend to be high users of outpatient medical care, which contributes significantly to health-care costs. Currently, benzodiazepines and buspirone are prescribed frequently to treat GAD. Although both show efficacy in acute treatment trials, few long-term studies have been performed. Benzodiazepines are not recommended for long-term treatment of GAD, due to associated development of tolerance, psychomotor impairment, cognitive and memory changes, physical dependence, and a withdrawal reaction on discontinuation. The antidepressant venlafaxine extended-release (XR) has received approval for the treatment of GAD in the United States and many other countries. Venlafaxine XR has demonstrated efficacy over placebo in two randomized treatment trials of 6 months' duration as well as in other acute trials. Paroxetine is the first of the selective serotonin reuptake inhibitors (SSRIs) to receive US approval for the treatment of GAD. Paroxetine demonstrated superiority to placebo in short-term trials, and investigations into the use of other SSRIs are ongoing. This suggests that other SSRIs, and serotonin and noradrenaline reuptake inhibitors, are likely to be effective in the treatment of GAD. Of the psychological therapies, cognitive-behavioral therapy (CBT) shows the greatest benefit in treating GAD patients. Treatment gains after a 12-week course of CBT may be maintained for up to 1 year. Currently, no guidelines exist for the long-term treatment of GAD.</t>
  </si>
  <si>
    <t>10.1017/s1092852900006945</t>
  </si>
  <si>
    <t>Budd, G.M.; Hayman, L.L.; Crump, E.; Pollydore, C.; Hawley, K.D.; Cronquist, J.L.; Berkowitz, R.I.</t>
  </si>
  <si>
    <t>Weight loss in obese African American and Caucasian adolescents: Secondary analysis of a randomized clinical trial of behavioral therapy plus sibutramine</t>
  </si>
  <si>
    <t>Journal of Cardiovascular Nursing</t>
  </si>
  <si>
    <t>BACKGROUND: Obesity, a major risk factor for cardiovascular disease, is more prevalent in African American adolescents than in their Caucasian counterparts. Effective weight loss treatment options are required to aid in the reduction of this health disparity. The purpose of this study, a secondary analysis of data collected as part of a double-blind, randomized clinical trial of behavioral and pharmacologic weight loss, was to examine and compare changes in weight loss and cardiometabolic risk factors in African American and Caucasian adolescents. METHODS: Analysis included 34 African American and 45 Caucasian obese boys and postmenarcheal girls. The participants were randomized to family-based behavioral therapy plus placebo or family-based behavioral therapy plus sibutramine. Changes in weight, body mass index, % body mass index, fasting glucose, insulin, homeostatically assessed insulin resistance, and lipid levels were measured at baseline and month 6. RESULTS: Mean age was 14.1 years (range 13-17 years). Average body mass index was 37.8 kg/m (32-44). Retention was 88.2% for African American adolescents and 91% for Caucasian adolescents. At baseline, African American adolescents had lower waist circumferences, triglycerides, serum glucose, and higher high-density lipoprotein cholesterol levels. At month 6, percent change in body mass index and weight loss was significantly greater in the Caucasian drug group than in placebo, whereas the weight loss for African Americans in the drug group versus those in the placebo group was not significant but had a medium effect size (Cohen d = 0.64). Irrespective of treatment group, those losing &gt;5% of initial BMI had significant reductions in waist circumference. Caucasians had significant reductions in triglycerides, high-density lipoprotein cholesterol, glucose, insulin, and homeostatically assessed insulin resistance levels; African American responders had significant reductions in triglycerides, insulin, and homeostatically assessed insulin resistance. CONCLUSION: Sibutramine impacted reductions in weight loss in both African American and Caucasian teens. Weight loss, whether by behavioral therapy alone or in combination with pharmacotherapy, produced beneficial changes in cardiometabolic risk factors in adolescents from both racial groups. Limitations included a small sample size. Longer-term obesity intervention studies addressing retention, acceptability, safety, and treatment effect on cardiometabolic risk are critical to reducing health disparities. © 2007 Lippincott Williams &amp; Wilkins, Inc.</t>
  </si>
  <si>
    <t>10.1097/01.JCN.0000278959.75253.1d</t>
  </si>
  <si>
    <t>Other primary eating disorder diagnosis, also secondary data</t>
  </si>
  <si>
    <t>Ozgen Saydam, B.; Yildiz, B.O.</t>
  </si>
  <si>
    <t>Weight management strategies for patients with PCOS: current perspectives</t>
  </si>
  <si>
    <t>Expert Review of Endocrinology and Metabolism</t>
  </si>
  <si>
    <t>Introduction: Polycystic ovary syndrome (PCOS) is the most common endocrine disorder of reproductive-aged women. Overweight and obesity commonly accompany the syndrome at the clinic and are significant concerns for women with PCOS. Areas covered: Herein, we provide an overview of the relevant literature on weight management strategies in women with PCOS. We performed an electronic-based search using PubMed until February 2021. We aimed to summarize available evidence of different weight-reducing interventions in PCOS and outline the gaps in our current knowledge and recommend areas for further research. Expert opinion: PCOS is closely linked to obesity and increased adiposity enhances severity and expression of PCOS phenotype. Current data suggest that weight loss is associated with improved metabolic, endocrine, reproductive, cardiovascular and psychological features in overweight and obese women with PCOS. Lifestyle interventions including diet and exercise, anti-obesity medications and bariatric surgery have been used as therapeutic approaches for short-term management of obesity in PCOS with varying success rates. Large and sufficiently powered studies are required in order to determine long-term effects of weight management strategies and potential benefits beyond weight loss in the syndrome. This would allow informing the guidelines to make PCOS specific evidence-based recommendations. © 2021 Informa UK Limited, trading as Taylor &amp; Francis Group.</t>
  </si>
  <si>
    <t>10.1080/17446651.2021.1896966</t>
  </si>
  <si>
    <t>PCOS</t>
  </si>
  <si>
    <t>Velapati, S.R.; Shah, M.; Kuchkuntla, A.R.; Abu-dayyeh, B.; Grothe, K.; Hurt, R.T.; Mundi, M.S.</t>
  </si>
  <si>
    <t>Weight Regain After Bariatric Surgery: Prevalence, Etiology, and Treatment</t>
  </si>
  <si>
    <t>Current Nutrition Reports</t>
  </si>
  <si>
    <t>Purpose of Review: Obesity is a life-limiting disease that is associated with a number of co-morbidities. Bariatric surgery remains the most efficacious and durable weight loss method available to patients. However, a significant percentage of patients can regain weight resulting in frustration, depression, and return of obesity-related co-morbidities. The present review provides an overview of the most common therapeutic modalities available to combat weigh regain after weight loss surgery. Recent Findings: Given the high percentage of patients with weight regain after surgery, significant effort has been placed on developing treatment options in the last few years. Tremendous work has taken place in the realm of cognitive behavior therapy, appetite suppressants, and endoscopic procedures with the hope of reducing the need for revision surgery which can be associated with significant complications. Summary: Weight regain is unfortunately a common phenomenon associated with all weight loss modalities including bariatric surgery. We now have a number of treatment options that can reverse the weight loss trend. © 2018, Springer Science+Business Media, LLC, part of Springer Nature.</t>
  </si>
  <si>
    <t>10.1007/s13668-018-0243-0</t>
  </si>
  <si>
    <t>Dietz, W.H.</t>
  </si>
  <si>
    <t>What constitutes successful weight management in adolescents?</t>
  </si>
  <si>
    <t>10.7326/0003-4819-145-2-200607180-00014</t>
  </si>
  <si>
    <t>Moretti, E.; Barbosa, L.; da Silva, I.B.; de Lima, A.M.J.; Lemos, A.</t>
  </si>
  <si>
    <t>What do cochrane systematic reviews say about interventions for enuresis in children and adolescents? An overview of systematic reviews</t>
  </si>
  <si>
    <t>Journal of Pediatric Urology</t>
  </si>
  <si>
    <t>Objective: To conduct an overview of Cochrane systematic reviews about treatment alternatives for children and/or adolescents with enuresis. Sources: An overview of Cochrane systematic reviews about interventions for enuresis in children/adolescents was developed between September/2021 and December/2021. The protocol was registered on PROSPERO and the search was conducted only in the Cochrane Library database without any restriction. Reviews involving any type of intervention for the treatment of enuresis in children/adolescents were included. The risk of bias was assessed using Risk of Bias in Systematic Reviews (ROBIS) and the quality of reviews was assessed using A Measurement Tool to Assess Systematic Reviews (AMSTAR-2). Summary of the findings: Seven systematic reviews were identified. Based on the ROBIS assessment, all reviews were classified as low risk of bias. According to the AMSTAR-2 assessment, the three oldest systematic reviews were rated as critically low quality, one review was moderate quality, and the three most recent systematic reviews were rated as high quality. No difference was shown between alarm and desmopressin for a complete response to therapy after treatment (RR = 1.30; 95%CI: 0.92 to 1.84), but alarm use is related to a lower risk of adverse events (RR = 0.38; 95%CI: 0.20 to 0.71). There is a moderate certainty that the association between imipramine and oxybutynin is better than placebo to reduce the risk of children who do not achieve 14 consecutive dry nights after treatment (RR = 0.43; 95%CI: 0.23 to 0.78). Conclusions: There is no difference between alarm and desmopressin for enuresis treatment. However, alarm therapy had fewer adverse events than desmopressin. Moreover, combination therapy between imipramine and oxybutynin is better than placebo. © 2022 Journal of Pediatric Urology Company</t>
  </si>
  <si>
    <t>10.1016/j.jpurol.2022.05.012</t>
  </si>
  <si>
    <t>Coghill, D.</t>
  </si>
  <si>
    <t>What does it mean? Looking beyond group differences in clinical research</t>
  </si>
  <si>
    <t>10.1007/s00787-011-0222-0</t>
  </si>
  <si>
    <t>Johnson, L.A.; Safranek, S.</t>
  </si>
  <si>
    <t>What is the most effective treatment for ADHD in children?</t>
  </si>
  <si>
    <t>Bobonis Babilonia, M.; Donovan, K.A.; Lubrano di Ciccone, B.B.; Rajasekhara, S.</t>
  </si>
  <si>
    <t>When orthorexia nervosa meets cancer—A case review</t>
  </si>
  <si>
    <t xml:space="preserve">No abstract </t>
  </si>
  <si>
    <t>10.1002/pon.5419</t>
  </si>
  <si>
    <t>Other primary eating disorder treatment</t>
  </si>
  <si>
    <t>Stein, M.T.</t>
  </si>
  <si>
    <t>When preschool children have ADHD</t>
  </si>
  <si>
    <t>10.1136/adc.2006.114876</t>
  </si>
  <si>
    <t>Taylor, D.J.; Walters, H.M.; Vittengl, J.R.; Krebaum, S.; Jarrett, R.B.</t>
  </si>
  <si>
    <t>Which depressive symptoms remain after response to cognitive therapy of depression and predict relapse and recurrence?</t>
  </si>
  <si>
    <t>Background: Major Depressive Disorder (MDD) is highly prevalent, severely debilitating, and often recurrent. Greater residual depressive symptoms after acute phase treatment predict greater relapse and recurrence. It is unknown, however, which specific depressive symptoms remain and are most predictive. Method: The current study examined (a) which specific residual symptoms remained after effective treatment with acute phase cognitive therapy (A-CT) for recurrent depression and (b) if any of those specific residual symptoms were risk factors for relapse and recurrence over a 2-year follow-up. Results: After completing 20 sessions of A-CT, a substantial proportion of adult responders continued to endorse somatic anxiety (42%), psychological anxiety (37%), middle insomnia (36%), depressed mood (29%), loss of libido (29%), late insomnia (24%), anergia (21%), guilt feelings (18%), early insomnia (17%), and anhedonia (14%), as defined by the 17-item Hamilton Rating Scale for Depression (HRSD). Decreased agitation, increased psychological anxiety, increased loss of appetite, increased loss of libido, and increased hypochondriasis were all risk factors for relapse and recurrence over a 2-year follow-up (all p &lt; .05), after stratifying on number of previous episodes and controlling for age at onset and whether A-CT responders received continuation phase CT instead of assessment only control. Limitations: These findings are based on a limited sample size (n = 84), which was modestly restricted in terms of gender, ethnicity, region, and mean education level. Conclusions: These results confirm that residual symptoms are common after A-CT. We hypothesize that treatments, intervention modules, or durations that effect and/or target specific residual symptoms may further reduce depression relapse and recurrence. © 2009 Elsevier B.V. All rights reserved.</t>
  </si>
  <si>
    <t>10.1016/j.jad.2009.08.007</t>
  </si>
  <si>
    <t>Huppert, D.; Strupp, M.; Mückter, H.; Brandt, T.</t>
  </si>
  <si>
    <t>Which medication do i need to manage dizzy patients?</t>
  </si>
  <si>
    <t>Acta Oto-Laryngologica</t>
  </si>
  <si>
    <t>Vertigo and dizziness are not independent disease entities, but instead symptoms of various diseases. Accordingly, a variety of treatment approaches are required. Here we review the most relevant drugs for managing dizziness, vertigo, and nystagmus syndromes. It is important to differentiate symptomatic treatment of nausea and vomiting with, for example, dimenhydrinate and benzodiazepines, and prophylactic treatment of motion sickness with scopolamine from a causal therapy of the underlying disorders. Examples of such causal therapy include aminopyridines for downbeat nystagmus and episodic ataxia type 2; carbamazepine for vestibular paroxysmia, paroxsymal dysarthria and ataxia in multiple sclerosis, and superior oblique myokymia; betahistine, dexamethasone, and gentamicin for Menière's disease; gabapentin and memantine for different forms of acquired and congenital nystagmus; corticosteroids for acute vestibular neuritis and Cogan's syndrome; metoprolol and topiramate for vestibular migraine; and selective serotonin reuptake inhibitors such as paroxetine for phobic postural vertigo. The clinical entities are briefly described, the various medications are discussed in alphabetical order, and dosage, major side effects, contraindications, and alternative medications of each drug are displayed in boxes for easy reference. © 2011 Informa Healthcare.</t>
  </si>
  <si>
    <t>10.3109/00016489.2010.531052</t>
  </si>
  <si>
    <t>Drugs, also review</t>
  </si>
  <si>
    <t>Pierangeli, G.; Cevoli, S.; Sancisi, E.; Grimaldi, D.; Zanigni, S.; Montagna, P.; Cortelli, P.</t>
  </si>
  <si>
    <t>Which therapy for which patient?</t>
  </si>
  <si>
    <t>Neurological Sciences</t>
  </si>
  <si>
    <t>Prophylactic treatment is mainly intended to reduce the frequency of migraine attacks, enhance response to acute medications, improve patient function and reduce disability. Sufficient evidence and consensus exist to recommend propranolol, timolol, amitriptyline, pizotifen, divalproex, sodium valproate and topiramate as first line agents for migraine prevention. These drugs can halve the frequency of attacks in 50% of patients. The anticipated benefit must be weighed against the adverse effects associated with each agent in determining the optimal preventive regimen for individual patients considering any comorbid conditions that are often present. The decision to treat and the choice of prophylactic drug must be taken with the patient. It is important to balance expectations and therapeutic realities for each particular drug. Recent data on the effect of prophylactic treatment on trigeminovascular activation and on cortical spreading depression emphasise the importance of developing research on migraine-preventive drugs. © Springer-VerlagItalia 2006.</t>
  </si>
  <si>
    <t>10.1007/s10072-006-0592-0</t>
  </si>
  <si>
    <t>Ruser, C.B.; Federman, D.G.; Kashaf, S.S.</t>
  </si>
  <si>
    <t>Whittling away at obesity and overweight: Small lifestyle changes can have the biggest impact</t>
  </si>
  <si>
    <t>Obesity is an epidemic in the United States, where most adults are overweight or obese. The link between obesity and a broad range of significant medical comorbidities and mortality portends staggering healthcare, social, and economic costs. In this article, the authors discuss how primary care physicians can assess their obese or overweight patient's willingness to make changes that can reduce weight and promote health and fitness. They explore why focusing on diet, lifestyle, and behaviors for health promotion and fitness is often more effective than zeroing in on weight loss alone.</t>
  </si>
  <si>
    <t>10.3810/pgm.2005.01.1568</t>
  </si>
  <si>
    <t>Why and how should adults lose weight?</t>
  </si>
  <si>
    <t>Being overweight increases the risk of developing many common diseases including type-2 diabetes mellitus, hypertension, coronary heart disease, gallstones and various cancers of the gastrointestinal and urogenital tracts. It can also cause or exacerbate osteoarthritis, breathlessness, heartburn, sleep apnoea, venous thromboembolism and psychological distress, particularly anxiety and depression. It makes anaesthesia and surgery more hazardous, and in pregnancy increases the risks associated with childbirth. Being overweight can also complicate day-to-day social functioning such as negotiating seats on public transport or purchasing clothes. In this article, we review the evidence that weight loss is beneficial and how this might be achieved using lifestyle changes, drug therapy, or surgery.</t>
  </si>
  <si>
    <t>10.1136/dtb.1998.361289</t>
  </si>
  <si>
    <t>Why are empirically supported treatments for bulimia nervosa underutilized and what can we do about it?</t>
  </si>
  <si>
    <t>Empirically supported therapies for bulimia nervosa, as well as for other disorders, are rarely utilized. Underutilization is frequently attributed to doubts among psychotherapists about the value of randomized controlled trials and professional resistance to the perceived constraints of manualized therapy. However, controversies about the usefulness of empirically supported therapies have been shaped by lack of access to adequate training and inexperience in delivering these treatments. A proposal for expanding training opportunities is presented along with discussion about how more intensive training for the practicing therapist would affect current controversies regarding the value and relevance of empirically supported therapies for bulimia nervosa and other disorders.</t>
  </si>
  <si>
    <t>10.1002/(SICI)1097-4679(199906)55:6&lt;769::AID-JCLP9&gt;3.0.CO;2-H</t>
  </si>
  <si>
    <t>Perkins, S.; Schmidt, U.; Eisler, I.; Treasure, J.; Yi, I.; Winn, S.; Robinson, P.; Murphy, R.; Keville, S.; Johnson-Sabine, E.; Jenkins, M.; Frost, S.; Dodge, L.; Berelowitz, M.</t>
  </si>
  <si>
    <t>Why do adolescents with bulimia nervosa choose not to involve their parents in treatment?</t>
  </si>
  <si>
    <t>Background: Although the use of family therapy for adolescents with anorexia nervosa is well established, there has been limited research into the efficacy of family therapy in adolescents with bulimia nervosa (BN). No previous research has investigated why individuals with BN do or do not involve their parents in treatment. This is an exploratory study aimed at determining whether there are any differences between these individuals in terms of eating disorder symptomatology, psychopathology, familial risk factors, patients' perception of parental expressed emotion (EE) and family functioning. Methods: Participants were 85 adolescents with BN or Eating Disorder Not Otherwise Specified, recruited to a randomised controlled evaluation of the cost-effectiveness of cognitive-behavioural guided self-care vs. family therapy. Participants were interviewed regarding the history of their eating disorder and completed self-report measures. Results: Patients who did not involve their parents in treatment were significantly older, had more chronic eating disorder symptoms, exhibited more co-morbid and impulsive behaviours and rated their mothers higher in EE. However, they did not have more severe eating disorder symptomatology. Conclusions: These preliminary findings, although in need of replication with a larger sample and limited by the attrition rate in some of the self-report measures, indicate that patients who did not involve their parents in treatment may perceive their mothers as having a more blaming and negative attitude towards the patient's illness. Public awareness about BN needs to be raised, focusing on reducing the stigma and negative views attached to this illness. © Steinkopff Verlag 2005.</t>
  </si>
  <si>
    <t>10.1007/s00787-005-0485-4</t>
  </si>
  <si>
    <t>Bussing, R.; Koro-Ljungberg, M.; Noguchi, K.; Mason, D.; Mayerson, G.; Garvan, C.W.</t>
  </si>
  <si>
    <t>Willingness to use ADHD treatments: A mixed methods study of perceptions by adolescents, parents, health professionals and teachers</t>
  </si>
  <si>
    <t>Little is known about factors that influence willingness to engage in treatment for attention deficit/hyperactivity disorder (ADHD). From 2007 to 2008, in the context of a longitudinal study assessing ADHD detection and service use in the United States, we simultaneously elicited ADHD treatment perceptions from four stakeholder groups: adolescents, parents, health care professionals and teachers. We assessed their willingness to use ADHD interventions and views of potential undesirable effects of two pharmacological (short- and long-acting ADHD medications) and three psychosocial (ADHD education, behavior therapy, and counseling) treatments. In multiple regression analysis, willingness was found to be significantly related to respondent type (lower for adolescents than adults), feeling knowledgeable, and considering treatments acceptable and helpful, but not significantly associated with stigma/embarrassment, respondent race, gender and socioeconomic status. Because conceptual models of undesirable effects are underdeveloped, we used grounded theory method to analyze open-ended survey responses to the question: "What other undesirable effects are you concerned about?" We identified general negative treatment perceptions (dislike, burden, perceived ineffectiveness) and specific undesirable effect expectations (physiological and psychological side effects, stigma and future dependence on drugs or therapies) for pharmacological and psychosocial treatments. In summary, findings indicate significant discrepancies between teens' and adults' willingness to use common ADHD interventions, with low teen willingness for any treatments. Results highlight the need to develop better treatment engagement practices for adolescents with ADHD. © 2011 Elsevier Ltd.</t>
  </si>
  <si>
    <t>10.1016/j.socscimed.2011.10.009</t>
  </si>
  <si>
    <t>Winding up: A game of two halves</t>
  </si>
  <si>
    <t>No abstract provided</t>
  </si>
  <si>
    <t>10.1002/(SICI)1099-0968(200005)8:3&lt;260::AID-ERV347&gt;3.0.CO;2-P</t>
  </si>
  <si>
    <t>Nothing to indicate focus on anorexia nervosa or CBT</t>
  </si>
  <si>
    <t>Winding up: Half empty, half full</t>
  </si>
  <si>
    <t>10.1002/erv.580</t>
  </si>
  <si>
    <t>Bandelow, B.; Zohar, J.; Hollander, E.; Kasper, S.; Möller, H.-J.; Allgulander, G.; Ayuso-Gutierrez, J.; Baldwin, D.S.; Bunevicius, R.; Cassano, G.; Fineberg, N.; Gabriels, L.; Hindmarch, I.; Kaiya, H.; Klein, D.F.; Lader, M.; Lecrubier, Y.; Lépine, J.-P.; Liebowitz, M.R.; Lopez-Ibor, J.J.; Marazziti, D.; Miguel, E.C.; Oh, K.S.; Preter, M.; Rupprecht, R.; Sato, M.; Starcevic, V.; Stein, D.J.; van Ameringen, M.; Vega, J.</t>
  </si>
  <si>
    <t>World Federation of Societies of Biological Psychiatry (WFSBP) guidelines for the pharmacological treatment of anxiety, obsessive-compulsive and post-traumatic stress disorders - First revision</t>
  </si>
  <si>
    <t>In this report, which is an update of a guideline published in 2002 (Bandelow et al. 2002, World J Biol Psychiatry 3:171), recommendations for the pharmacological treatment of anxiety disorder, obsessive-compulsive disorder (OCD) and post-traumatic stress disorder (PTSD) are presented. Since the publication of the first version of this guideline, a substantial number of new randomized controlled studies of anxiolytics have been published. In particular, more relapse prevention studies are now available that show sustained efficacy of anxiolytic drugs. The recommendations, developed by the World Federation of Societies of Biological Psychiatry (WFSBP) Task Force for the Pharmacological Treatment of Anxiety, Obsessive-Compulsive and Post-traumatic Stress Disorders, a consensus panel of 30 international experts, are now based on 510 published randomized, placebo- or comparator-controlled clinical studies (RCTs) and 130 open studies and case reports. First-line treatments for these disorders are selective serotonin reuptake inhibitors (SSRIs), serotonin-noradrenaline reuptake inhibitors (SNRIs) and the calcium channel modulator pregabalin. Tricyclic antidepressants (TCAs) are equally effective for some disorders, but many are less well tolerated than the SSRIs/SNRIs. In treatment-resistant cases, benzodiazepines may be used when the patient does not have a history of substance abuse disorders. Potential treatment options for patients unresponsive to standard treatments are described in this overview. Although these guidelines focus on medications, non-pharmacological were also considered. Cognitive behavioural therapy (CBT) and other variants of behaviour therapy have been sufficiently investigated in controlled studies in patients with anxiety disorders, OCD, and PTSD to support them being recommended either alone or in combination with the above medicines.</t>
  </si>
  <si>
    <t>10.1080/15622970802465807</t>
  </si>
  <si>
    <t xml:space="preserve">Other mental health conditions </t>
  </si>
  <si>
    <t>Treasure, Janet</t>
  </si>
  <si>
    <t>"Psychological therapies in anorexia nervosa": Reply.</t>
  </si>
  <si>
    <t>Replies to comments by J. Morris (see record 2001-07805-022), M. F. Okhai (see record 2001-07805-023), and L. Bell (see record 2001-07805-024) on the original article by C. Dare et al (see record 2001-11264-006) that compared the effectiveness of 3 psychological treatments-psychoanalytic therapy (PT), family therapy (FT), and cognitive-analytic therapy (CAT)-for anorexia nervosa. Okhai comments on the different treatment intensity between the conditions and in particular in the 'control' condition. The 'control' treatment was intended as a surrogate for placebo treatment. It is ethically difficult to have a placebo treatment for anorexia nervosa given the high morbidity of the condition and the lack of any placebo response. The aim of the study, therefore, was to have a 'control' condition similar to treatment as usual that would be offered in general adult psychiatry units. The author agrees with Morris' comment that the important 'take-home message' of the study is that specialized therapists following a specific therapeutic approach offer the best outcome in anorexia nervosa. (PsycInfo Database Record (c) 2021 APA, all rights reserved)</t>
  </si>
  <si>
    <t>10.1192/S0007125000266312</t>
  </si>
  <si>
    <t>Reply to study</t>
  </si>
  <si>
    <t>Silber, T.J.</t>
  </si>
  <si>
    <t>A Change of Paradigm in the Treatment of Anorexia Nervosa? Not So Soon</t>
  </si>
  <si>
    <t>10.1016/j.jadohealth.2007.11.145</t>
  </si>
  <si>
    <t>Fairburn, C.G.; Shafran, R.; Cooper, Z.</t>
  </si>
  <si>
    <t>A cognitive behavioural theory of anorexia nervosa</t>
  </si>
  <si>
    <t>A cognitive behavioural theory of the maintenance of anorexia nervosa is proposed. It is argued that an extreme need to control eating is the central feature of the disorder, and that in Western societies a tendency to judge self-worth in terms of shape and weight is superimposed on this need for self-control. The theory represents a synthesis and extension of existing accounts. It is 'new', not so much because of its content, but because of its exclusive focus on maintenance, its organisational structure and its level of specification. It is suggested that the theory has important implications for treatment. Copyright (C) 1998 Elsevier Science Ltd.</t>
  </si>
  <si>
    <t>10.1016/S0005-7967(98)00102-8</t>
  </si>
  <si>
    <t>Garner, David M; Bemis, Kelly M</t>
  </si>
  <si>
    <t>A cognitive-behavioral approach to anorexia nervosa.</t>
  </si>
  <si>
    <t>Presents a rationale for describing the development of anorexia nervosa (AN) in cognitive-behavioral terms. The limitations of conceptualizing AN simply as a behavioral pattern maintained by environmental contingencies or negative reinforcement are discussed. A basic cognitive-behavioral model for intervention that is based on A. T. Beck's (1976) cognitive therapy is outlined. Recommendations particularly relevant to the management of anorexic clients are presented, including techniques for developing motivation for psychotherapy and for monitoring weight gain and food intake. Common irrational beliefs and systematic cognitive distortions are described. Assessment procedures and behavioral strategies that complement the cognitive approach are also presented. Detailed examples are provided to illustrate the specific cognitive strategies that are recommended for evoking and modifying the irrational beliefs and assumptions of anorexic clients. (98 ref) (PsycInfo Database Record (c) 2021 APA, all rights reserved)</t>
  </si>
  <si>
    <t>10.1007/BF01183887</t>
  </si>
  <si>
    <t>Hartmann, A.S.; Thomas, J.J.; Greenberg, J.L.; Matheny, N.L.; Wilhelm, S.</t>
  </si>
  <si>
    <t>A comparison of self-esteem and perfectionism in anorexia nervosa and body dysmorphic disorder</t>
  </si>
  <si>
    <t>Previous studies have identified phenotypic similarities between anorexia nervosa (AN) and body dysmorphic disorder (BDD), which share the common feature of negative body image. Studies comparing endophenotypes that may cut across both disorders-as suggested by the National Institute of Mental Health's Research Domain Criteria-are limited. Sixty-nine individuals (AN, n = 24; BDD, n = 23; mentally healthy controls [MHCs], n = 22) completed diagnostic interviews and self-reports assessing self-esteem and perfectionism. Clinical groups showed greater perfectionismin almost all subdimensions aswell as poorer self-esteem compared with MHCs, with no clinical group differences when controlling for level of depression. Depression was a mediator of the relationship between symptom severity and self-esteem in both clinical groups. Comparable low self-esteem and greater perfectionism in AN and BDD corroborated existing etiological models and previous studies. Depression was a significant contributor to negative self-esteem in both disorders. © 2014 by Lippincott Williams &amp; Wilkins.</t>
  </si>
  <si>
    <t>10.1097/NMD.0000000000000215</t>
  </si>
  <si>
    <t>Treasure, J.; Whitaker, W.; Todd, G.; Whitney, J.</t>
  </si>
  <si>
    <t>A description of multiple family workshops for carers of people with anorexia nervosa</t>
  </si>
  <si>
    <t>Carers of people with eating disorders are uncertain about how best to help and express the need for information. Fifty per cent of carers (usually parents) exhibit clinically significant anxiety and/or depression. This may result from a difficulty coping with the manifestations of anorexia nervosa (AN) in the sufferer. In turn, eating disorder symptoms can be maintained by family reactions to the illness. Thus, carer's own symptoms, plus their uncertainty about how to help, impinge upon the AN sufferer, exacerbating their symptoms and behaviours. In this paper, we describe an intervention which uses cognitive behavioural therapy principles to alleviate carer's depression and anxiety and motivational interviewing to target behaviours that maintain eating disorder symptoms, for example high expressed emotion and poor communication. This is given in the form of an educational workshop for two families. © 2011 John Wiley &amp; Sons, Ltd and Eating Disorders Association.</t>
  </si>
  <si>
    <t>10.1002/erv.1075</t>
  </si>
  <si>
    <t>A multi-step cognitive behaviour therapy for eating disorders</t>
  </si>
  <si>
    <t>This paper describes a novel model of cognitive behaviour therapy (CBT) for eating disorders called CBT-Multi-Step (CBT-MS). The treatment, derived from the transdiagnostic cognitive behaviour theory of eating disorders described by Fairburn, Cooper and Shafran, expands the range of applicability of standard CBT. It is designed to be applicable to different levels of care (outpatient, intensive outpatient, day-hospital, inpatient and post-inpatient), and to eating disorder patients of all diagnostic categories, ages and BMI. Distinguishing CBT-MS is the adoption of a multi-step approach conducted by a multidisciplinary (but non eclectic) team, the inclusion of a CBT family module for patients &lt; 18 years, and the use of meal planning and mechanical eating at all the levels of care. Copyright © 2005 John Wiley &amp; Sons, Ltd and Eating Disorders Association.</t>
  </si>
  <si>
    <t>10.1002/erv.671</t>
  </si>
  <si>
    <t>Munro, C.; Thomson, V.; Corr, J.; Randell, L.; Davies, J.E.; Gittoes, C.; Honeyman, V.; Freeman, C.P.</t>
  </si>
  <si>
    <t>A new service model for the treatment of severe anorexia nervosa in the community: The Anorexia Nervosa Intensive Treatment Team</t>
  </si>
  <si>
    <t>Aims and method: A community intensive treatment service for severe anorexia nervosa is described. The service is multidisciplinary but driven by a focus on psychological formulation. Psychological and dietetic interventions are grounded in a process of active risk management. Evaluations of safety, cost and acceptability of the service are described. Results: Patients are highly satisfied with their care. A relatively low mortality rate for such a high-risk population was observed. In-patient bed use and costs were substantially reduced. Clinical implications: There is a case for greater use of intensive community care for patients with severe anorexia nervosa, as it can be acceptable to patients, relatively safe and cost less than admission. © 2014 The Royal College of Psychiatrists.</t>
  </si>
  <si>
    <t>10.1192/pb.bp.113.044818</t>
  </si>
  <si>
    <t>Speciani, M.; Barak, Y.; Damanhuri, H.; De Ronchi, D.; Panariello, F.; Atti, A.R.</t>
  </si>
  <si>
    <t>A Perspective on Chronic and Long-Lasting Anorexia Nervosa</t>
  </si>
  <si>
    <t>Anorexia Nervosa (AN) is a severe eating disorder which typically develops in younger females. Many studies focus on this specific population, a majority of which will eventually partially or fully recover. A minority will become chronic despite extensive treatment. These patients are treatment-resistant and may not necessarily benefit from usual treatment. In this article we will reflect on possible mechanisms which may explain the maintenance of disease, and especially on the possible role of affective and anxiety disturbances. We will use, due to the lack of large-scale studies, data from risk and prognostic factors, treatment options and neurobiological correlates in chronic AN patients. Lastly, we will propose how these elements may advise further research and treatments. © Copyright © 2021 Speciani, Barak, Damanhuri, De Ronchi, Panariello and Atti.</t>
  </si>
  <si>
    <t>10.3389/fpsyt.2021.756669</t>
  </si>
  <si>
    <t>Bragazzi, N.L.; Prasso, G.; Re, T.S.; Zerbetto, R.; Del Puente, G.</t>
  </si>
  <si>
    <t>A reliability and content analysis of italian language anorexia nervosa-related websites</t>
  </si>
  <si>
    <t>Risk Management and Healthcare Policy</t>
  </si>
  <si>
    <t>Objective: Internet represents a major source of information related to health issues, increasingly used by providers. Indeed, there are numerous websites concerning eating and weight disorders, such as anorexia nervosa. The aim of the current investigation was to systematically perform a reliability and content analysis of Italian language anorexia nervosa-related websites. Methods: Reliability of the anorexia nervosa website pages was assessed using the Health on the Net Foundation Code of Conduct Standards (HonCode®) certification mark. A comprehensive content analysis (thematic cluster analysis, correspondence analysis of emerging themes and topics, density and degree-centrality analysis, and co-word analysis) was performed using the commercial software T-Lab. Results: 402 unique website pages were included and analyzed in the current study. Statistically significant differences related to the accomplishment or less to the items of the HonCode® certificate mark were found for all items, except for confidentiality and web-master/additional contact. From the thematic cluster analysis, four clusters were identified: namely, treatment (26.6%), vomiting (24.7%), weight (24.4%) and onset-age (24.3%). Treatment (in particular, cognitive-behavioral psychotherapy) was the most represented theme (with a frequency of 97.76%, recurring in 393 websites). Pro-ana content characterized 147 website pages (with a frequency of 36.57%). Conclusion: The quality of Italian language anorexia nervosa-related websites was rather moderate-poor, being generally inconsistent with the principles of the HonCode® certification mark. Therefore, physicians and health authorities should be aware of such findings to provide their patients with proper answers and education. © 2019 Bragazzi et al.</t>
  </si>
  <si>
    <t>10.2147/RMHP.S193088</t>
  </si>
  <si>
    <t>Guidano, Vittorio F</t>
  </si>
  <si>
    <t>A systems, process-oriented approach to cognitive therapy.</t>
  </si>
  <si>
    <t>Handbook of cognitive-behavioral therapies.</t>
  </si>
  <si>
    <t>new paradigm that would enable cognitivism to be defined in . . . a psychological trend different from either behaviorism or psychoanalysis discussing some general implications for psychotherapy a tentative model of human knowledge processes case illustrations: agoraphobia and anorexia (PsycInfo Database Record (c) 2021 APA, all rights reserved)</t>
  </si>
  <si>
    <t>Grave, R.D.; Calugi, S.</t>
  </si>
  <si>
    <t>A Young Person’s Guide to Cognitive Behavioural Therapy for Eating Disorders</t>
  </si>
  <si>
    <t>A Young Person’s Guide to Cognitive Behavioural Therapy for Eating Disorders is a state-of-the-art guide for young patients struggling with disordered eating based on enhanced cognitive behaviour therapy (CBT-E). CBT-E is one of the most effective treatments for eating disorders, including anorexia nervosa, bulimia nervosa and binge-eating disorder, which has recently been adapted for adolescents. Written by two experienced clinicians and clinical researchers working daily with teenagers suffering from eating disorders, and their parents, this book offers an effective mix of theory and clinical expertise that will appeal to all readers. The volume starts with a presentation the most current facts on eating disorders. Part 2 then provides young with eating disorders a complete description—accompanied by clinical examples and helpful vignettes on how to implement the main CBT-E procedures. While this book is specifically tailored for young people aged between 15 and 25 years with eating disorders treated with CBT-E, it will also be useful for all young persons affected by eating disorders, and clinicians using CBT-E with young patients. © 2024 Riccardo Dalle Grave and Simona Calugi.</t>
  </si>
  <si>
    <t>Mennuti, Rosemary B; Bloomgarden, Andrea; Mathison, Jason; Gabriel, Nicole</t>
  </si>
  <si>
    <t>Adolescents with eating disorders: School-based cognitive-behavioral interventions.</t>
  </si>
  <si>
    <t>Cognitive-behavioral interventions in educational settings: A handbook for practice., 2nd ed.</t>
  </si>
  <si>
    <t>Eating disorders have become increasingly prevalent among children and adolescents in contemporary society. In fact, eating disorders are becoming a very concerning health epidemic in female adolescents in most Western countries. Research has indicated that eating disorders (e.g., anorexia nervosa, bulimia nervosa, and eating disorder not otherwise specified) tend to develop in late childhood and continue throughout late adolescence and into adulthood. Thus, many females will experience negative eating patterns during their adolescent years. This chapter discusses eating disorders in the adolescent population for males and females in schools and includes methods of assessment, conceptualization for treatment, cognitive-behavioral intervention and provides a case example. It is imperative to recognize and understand the seriousness of these statistics in order to begin developing programs to detect, treat, and prevent eating disorders, and thus help decrease this growing negative trend. Consequently, it has been suggested that because many school personnel have consistent interactions with a large number of students, they can play an integral part in the prevention and early detection of adolescents who manifest symptoms of eating disorders or disordered eating. These individuals are inherently placed in an ideal position to begin to identify and institute early prevention measures to aid students with negative eating patterns. It is intended that, through early detection and prevention, school mental-health professionals, nurses, and teachers will be able to identify issues surrounding negative eating and provide a proactive approach to decrease this epidemic and promote healthy development. (PsycInfo Database Record (c) 2023 APA, all rights reserved)</t>
  </si>
  <si>
    <t>Maine, M.</t>
  </si>
  <si>
    <t>Altering women's relationships with food: A relational, developmental approach</t>
  </si>
  <si>
    <t>Eating disorders, ranging from body-image distortions to full-blown anorexia nervosa and bulimia nervosa, reflect developmental issues and significant deficits in feelings of self-efficacy. The relational model, an outgrowth of theoretical work specific to the psychology of women, is an appropriate treatment approach. This model appreciates the social context and pressures that foster disconnection from the self and helps the woman to reconnect with self and others, decreasing the need for obsessive control over food and weight. Treatment emphasizes empathy, connection, mutuality, and authenticity and views disconnections and disruptions as the predisposing, precipitating, and perpetuating factors related to eating disorders. The client-therapist relationship is central to this model as demonstrated by a case illustration. © 2001 John Wiley &amp; Sons, Inc.</t>
  </si>
  <si>
    <t>10.1002/jclp.1098</t>
  </si>
  <si>
    <t>Steiger, Howard</t>
  </si>
  <si>
    <t>An integrated psychotherapy for eating-disorder patients.</t>
  </si>
  <si>
    <t>Vasiliu, O.</t>
  </si>
  <si>
    <t>An integrative model as a step toward increasing the awareness of eating disorders in the general population</t>
  </si>
  <si>
    <t>Eating disorders (EDs) represent a contradictory chapter of clinical psychiatry, i.e., although they are associated with significant prevalence and risks in the long term (including vital risk, especially for anorexia nervosa), the therapeutic resources are minimal and based on low-quality data. Another contradiction arose in the last few decades, i.e., a variety of new EDs have been described, either by clinicians or signaled by mass media, but their systematic exploration is progressing very slowly. Entities like “food addiction,” “orthorexia nervosa,” or “emotional eating disorder” still require intensive exploration in order to find the most accurate diagnostic instruments, diagnosis criteria, prevalence data, vulnerability factors, and therapeutic approaches. This article is focused on integrating into a comprehensive model a variety of EDs not specified or loosely defined by the current international classifications of psychiatric disorders. This framework is intended as an instrument for stimulating clinical and epidemiological research, with potential favorable consequences for therapeutic research. The dimensional model suggested here includes four main categories that accommodate the already recognized EDs (i.e., anorexia nervosa, bulimia nervosa, and binge eating disorder) as well as ten EDs that still need intensive research to find their clinical and pathophysiological characteristics. More good-quality studies are urgently required regarding this topic, based on the mental and physical negative impact these EDs may have in the short and long term, especially in vulnerable populations (e.g., pregnant women, athletes, adolescents, etc.). Copyright © 2023 Vasiliu.</t>
  </si>
  <si>
    <t>10.3389/fpsyt.2023.1184932</t>
  </si>
  <si>
    <t>Murphy, B.; Manning, Y.</t>
  </si>
  <si>
    <t>An introduction to anorexia nervosa and bulimia nervosa.</t>
  </si>
  <si>
    <t>Nursing standard (Royal College of Nursing (Great Britain) : 1987)</t>
  </si>
  <si>
    <t>Nurses may come into contact with patients who have anorexia nervosa and bulimia nervosa. The authors discuss the signs and symptoms of these illnesses and outline treatment options for patients with eating disorders.</t>
  </si>
  <si>
    <t>Manley, R.S.; Leichner, P.</t>
  </si>
  <si>
    <t>Anguish and despair in adolescents with eating disorders: Helping to manage suicidal ideation and impulses</t>
  </si>
  <si>
    <t>Crisis</t>
  </si>
  <si>
    <t>Adolescents struggling against anorexia nervosa or bulimia nervosa often experience self-punishing thoughts and behaviors, including self-mutilation, and suicidal ideation and attempts. These arise out of the profound anguish and despair frequently experienced by these young people. This paper outlines four particularly salient clinical themes underlying this despair that have significant implications for treatment. A practice perspective is discussed which emphasizes empathic listening and the development of a strong therapeutic alliance with the adolescent. Treatment recommendations draw from narrative theory and practice, and from feminist perspectives. The paper also draws on cognitive therapy and on recent developments in the areas of spirituality and motivational enhancement. Involving the distressed adolescent's family is also addressed.</t>
  </si>
  <si>
    <t>10.1027//0227-5910.24.1.32</t>
  </si>
  <si>
    <t>Abreu, C.N.; Cangelli Filho, R.</t>
  </si>
  <si>
    <t>Anorexia nervosa and bulimia nervosa — a psychotherapeutic cognitive-constructivist approach</t>
  </si>
  <si>
    <t>Of the eating disorders, anorexia nervosa and bulimia nervosa are the ones that have made adolescent patients—often females and aged younger and younger—seek for help. This help is provided through a multidisciplinary treatment involving psychiatrists, psychologists and dietists. Psychotherapy has shown to be an efficient component for these patients' improvement. The present article aims at presenting a proposal of psychotherapeutic treatment based on a cognitive-constructivist approach. © 2017 Institute of Psychiatry and John Hopkins University.</t>
  </si>
  <si>
    <t>10.1080/09540261.2017.1285550</t>
  </si>
  <si>
    <t>Giles, G.M.</t>
  </si>
  <si>
    <t>Anorexia nervosa and bulimia: an activity-oriented approach.</t>
  </si>
  <si>
    <t>The American journal of occupational therapy. : official publication of the American Occupational Therapy Association</t>
  </si>
  <si>
    <t>In recent years, there has been a growing trend away from a dogmatic adherence to any one approach in the treatment of eating disorders. This paper adds the new element of practice in relation to cognitive change. The activity-oriented approach outlined here stresses that patients with anorexia nervosa or bulimia must maintain responsibility for their own food intake throughout treatment. The key role of the occupational therapist in the treatment team is outlined, and suggestions for assessment and management of this type of patient are given.</t>
  </si>
  <si>
    <t>10.5014/ajot.39.8.510</t>
  </si>
  <si>
    <t>Wyrwicka, W.</t>
  </si>
  <si>
    <t>Anorexia nervosa as a case of complex instrumental conditioning</t>
  </si>
  <si>
    <t>Experimental Neurology</t>
  </si>
  <si>
    <t>Anorexia nervosa (AN) can be considered a result of complex instrumental conditioning. It is postulated that in healthy nonsatiated individuals, the sight and smell of the preferred food, acting as a conditioned stimulus (food CS), activates a memory pattern of associations "eating-desirable sensory input" (approach pattern). This leads to the instrumental reaction of eating which is reinforced by sensory satisfaction. In victims of AN, in addition to the approach pattern the food CS activates another pattern of associations consisting of such components as "eating-obesity-failure" and "noneating-thinness-success" (avoidance pattern). The establishment of the avoidance pattern depends on such factors as social preferences and pressures to be slim, inborn dispositions, and personal psychological problems. If the activation of the avoidance pattern prevails over the activation of the approach pattern, the individual refrains from eating. The refusal to eat is here an instrumental avoidance reaction; its performance is reinforced by satisfaction derived from successful self-control and losing weight. A prolonged activation of the avoidance pattern leads to malnutrition and ultimately to death. In cases in which the approach pattern and the avoidance pattern are frequently activated simultaneously to the same degree, a neural conflict may develop. In a variation called "bulimia nervosa", an activation of the approach pattern alternates with the activation of the avoidance pattern. First, overeating takes place; it is reinforced by oral-gastric satisfaction. Then, the avoidance reaction of self-induced vomiting or purging follows; it is reinforced by satisfaction derived from preventing weight gain. © 1984.</t>
  </si>
  <si>
    <t>10.1016/0014-4886(84)90205-X</t>
  </si>
  <si>
    <t>Safer, D.L.; Chen, E.Y.</t>
  </si>
  <si>
    <t>Anorexia Nervosa as a Disorder of Emotion Dysregulation: Theory, Evidence, and Treatment Implications</t>
  </si>
  <si>
    <t>At present, no evidence-based treatments are available showing benefit for adults with anorexia nervosa (AN). Reasons for the absence of large-scale controlled trials include AN's relative rarity and challenges regarding participant retention. A promising investigative field is neuropsychology. Findings that AN patients demonstrate specific deficits in executive functioning are currently being translated into clinical interventions (e.g., cognitive remediation therapy). Emerging in parallel is literature emphasizing the role of emotion regulation deficits in disordered behavior. Originally developed for borderline personality disorder, emotion regulation-based treatments have been adapted for bulimia and binge eating. Haynos and Fruzzetti (2011) propose the utility of extending emotion dysregulation theories and treatments to AN, presenting evidence to support the need for further exploration in this area. © 2011 American Psychological Association. Published by Wiley Periodicals, Inc., on behalf of the American Psychological Association.</t>
  </si>
  <si>
    <t>10.1111/j.1468-2850.2011.01251.x</t>
  </si>
  <si>
    <t>Merwin, R.M.</t>
  </si>
  <si>
    <t>Anorexia Nervosa as a Disorder of Emotion Regulation: Theory, Evidence, and Treatment Implications</t>
  </si>
  <si>
    <t>This is a commentary on Haynos and Fruzzetti (2011). The commentary begins with a discussion of how emotion has been included in the conceptualization of anorexia nervosa (AN) for some time, although this has not culminated into an experimental science on somatic-affective arousal in this patient population. Important gaps in our knowledge of how individuals with AN experience signals from the body (including emotion) are highlighted, as is the lack of attention in the Haynos and Fruzzetti model to differences in emotional experience in the acute and chronic stages of the illness. Final comments are made about the focus of AN intervention, specifically how the functional significance of the symptoms can be an afterthought because of the need to restore nutrition, and the utility of identifying common and distinct processes across eating disorder diagnoses. © 2011 American Psychological Association. Published by Wiley Periodicals, Inc., on behalf of the American Psychological Association.</t>
  </si>
  <si>
    <t>10.1111/j.1468-2850.2011.01252.x</t>
  </si>
  <si>
    <t>Charland, L.C.; Hope, T.; Stewart, A.; Tan, J.</t>
  </si>
  <si>
    <t>Anorexia nervosa as a passion</t>
  </si>
  <si>
    <t>Philosophy, Psychiatry and Psychology</t>
  </si>
  <si>
    <t>Contemporary diagnostic criteria for anorexia nervosa explicitly refer to affective states of fear and anxiety regarding weight gain, as well as a fixed and very strong attachment to the pursuit of thinness as an overarching personal goal. Yet current treatments for that condition often have a decidedly cognitive orientation and the exact nature of the contribution of affective states and processes to anorexia nervosa remains largely uncharted theoretically. Taking our inspiration from the history of psychiatry, we argue that conceptualizing anorexia nervosa as a passion is a promising way forward in both our understanding and treatment of that condition. Building on the theory of the passions elaborated by Théodule Ribot, the founder of scientific psychology in France, we argue that there is convincing empirical evidence in defense of the empirical hypothesis that anorexia nervosa is a passion in Ribot's specific, technical sense. We then explore the implications of this finding for current approaches to treatment, including cognitive-behavioral therapy, and clinical and ethical issues associated with treatment refusals. © 2014 by The Johns Hopkins University Press.</t>
  </si>
  <si>
    <t>10.1353/ppp.2013.0049</t>
  </si>
  <si>
    <t>Kissel, Stanley; Arkins, Vivian</t>
  </si>
  <si>
    <t>Anorexia nervosa reexamined.</t>
  </si>
  <si>
    <t>Child Psychiatry and Human Development</t>
  </si>
  <si>
    <t>Summarizes salient aspects of anorexia nervosa and presents an interpretation of the disorder as an active avoidance of food rather than a passive loss of appetite, with a concomitant struggle for power and control rather than a regressive return to an earlier state of oral need. The patient is viewed as having an eating phobia. A case study of a male adolescent is presented to describe strategies used in therapy and tactics presented for parents which emphasize the importance of control and power as major components of eating phobia. The approach is behaviorally oriented, the therapist using himself and his relationship as the primary reinforcement. (15 ref.) (PsycInfo Database Record (c) 2021 APA, all rights reserved)</t>
  </si>
  <si>
    <t>10.1007/BF01433221</t>
  </si>
  <si>
    <t>Attia, Evelyn</t>
  </si>
  <si>
    <t>Anorexia nervosa treatment trials: Time for new approaches.</t>
  </si>
  <si>
    <t>Comments on an article by Marco Solmi et al. (see record 2021-21961-021). In their study, Marco Solmi et al. have made an important contribution with a network meta-analysis of all randomized controlled trials that evaluated stand-alone non-pharmacological treatments in adult outpatients with anorexia nervosa. The forms of treatment included cognitive-behavioral therapy (CBT), Maudsley anorexia nervosa treatment for adults (MANTRA), family-based treatment, psychodynamic oriented psychotherapies, and two novel forms of CBT (one targeting compulsive exercise and another adding cognitive remediation therapy). The authors call for the development of new treatments for anorexia nervosa and the funding for trials to study such interventions. Anorexia nervosa is a severe and persistent illness that deserves new approaches to treatment and to treatment research. (PsycInfo Database Record (c) 2021 APA, all rights reserved)</t>
  </si>
  <si>
    <t>10.1016/S2215-0366%2821%2900038-9</t>
  </si>
  <si>
    <t>Sloan, G.</t>
  </si>
  <si>
    <t>Anorexia nervosa: a cognitive-behavioural approach.</t>
  </si>
  <si>
    <t>People with anorexia nervosa can be resistant to treatment because they do not feel the therapist is on their side. This article focuses on the need to establish a therapeutic relationship before interventions can begin. The author also outlines important factors in the onset and maintenance of anorexia nervosa.</t>
  </si>
  <si>
    <t>10.7748/ns1999.01.13.19.43.c2589</t>
  </si>
  <si>
    <t>Whipple, Stephen B; Manning, Donald E</t>
  </si>
  <si>
    <t>Anorexia nervosa: Commitment to a multifaceted treatment program.</t>
  </si>
  <si>
    <t>Proposes that anorexia nervosa warrants the comprehensive use of several treatment modalities: behavior therapy, individual psychotherapy, and family therapy. The importance of legal commitment in dealing with this illness is discussed, and a treatment plan is outlined. (15 ref) (PsycInfo Database Record (c) 2022 APA, all rights reserved)</t>
  </si>
  <si>
    <t>10.1159/000287295</t>
  </si>
  <si>
    <t>Kellerman, Jonathan</t>
  </si>
  <si>
    <t>Anorexia nervosa: The efficacy of behavior therapy.</t>
  </si>
  <si>
    <t>Two criticisms of behavioral approaches to anorexia nervosa set forth by H. Bruch (1976), namely that weight gain brought about by behavioral approaches is subject to rapid attrition and that weight gain is not accompanied by other positive change, were examined by surveying a number of published articles utilizing behavior therapy with this disorder. Bruch's criticisms were not supported by the data. A critique of Bruch's critique is offered, and it is asserted that there is empirical support for the idea that behavior therapy is the treatment of choice for anorexia nervosa. (18 ref) (PsycInfo Database Record (c) 2021 APA, all rights reserved)</t>
  </si>
  <si>
    <t>10.1016/0005-7916%2877%2990008-8</t>
  </si>
  <si>
    <t>Sanders, Mary J</t>
  </si>
  <si>
    <t>Handbook of conceptualization and treatment of child psychopathology.</t>
  </si>
  <si>
    <t>The developmental considerations associated with anorexia nervosa are discussed within the perspective of a multifactorial model of the disorder that indicates the need for diverse treatments that address biological, intrapsychic, familial, and cultural factors. Of utmost importance is the timely restoration of health. The central difficulty in the treatment of anorexia is that of motivating adolescents to decrease their drive for thinness and increase their motivation to attain health. Two treatment approaches are described: (1) the Narrative/Constructive approach, which focuses on the co-construction of meaning, with acknowledgment of the importance of cultural beliefs, especially as they are mediated with families, and (2) the Cognitive-behavioral approach, which emphasizes the importance of irrational thoughts and the patient's perceived need for self-control as the focus of intervention. A case is illustrated utilizing each approach. The goal of each is behavioral change and helping the adolescent regain life outside the influence of the disorder. (PsycInfo Database Record (c) 2022 APA, all rights reserved)</t>
  </si>
  <si>
    <t>10.1016/B978-008043362-2/50015-9</t>
  </si>
  <si>
    <t>Christiano, B.; Mizes, J.S.</t>
  </si>
  <si>
    <t>Appraisal and coping deficits associated with eating disorders: Implications for treatment</t>
  </si>
  <si>
    <t>Cognitive and Behavior Practice</t>
  </si>
  <si>
    <t>This paper focuses on appraisal and coping deficits associated with clinical eating disorders. Following a brief review of the clinical eating disorder syndromes, the coping process is discussed. Next, empirical studies investigating appraisal and coping deficits associated with eating disorders are reviewed. Last, the treatment of eating disorders is discussed, with a focus on coping skills components.</t>
  </si>
  <si>
    <t>10.1016/S1077-7229(97)80004-1</t>
  </si>
  <si>
    <t>Birmingham, C.L.; Touyz, S.; Harbottle, J.</t>
  </si>
  <si>
    <t>Are anorexia nervosa and bulimia nervosa separate disorders? challenging the 'transdiagnostic' theory of eating disorders</t>
  </si>
  <si>
    <t>Background: Anorexia nervosa (AN) and bulimia nervosa (BN) are classified as separate and distinct clinical disorders. Recently, there has been support for a transdiagnostic theory of eating disorders, which would reclassify them as one disorder. Objective: To determine whether AN and BN are a single disorder with one cause or separate disorders with different causes. Method: Hill's Criteria of Causation were used to test the hypothesis that AN and BN are one disorder with a single cause. Hill's Criteria of Causation demand that the minimal conditions are needed to establish a causal relationship between two items which include all of the following: strength of association, consistency, temporality, biological gradient, plausibility, coherence, experimental evidence and analogy. Results: The hypothesis that AN and BN have a single cause did not meet all of Hill's Criteria of Causation. Strength of association, plausibility, analogy and some experimental evidence were met, but not consistency, specificity, temporality, biological gradient, coherence and most experimental evidence. Conclusions: The hypothesis that AN and BN are a single disorder with a common cause is not supported by Hill's Criteria of Causation. This argues against the notion of a transdiagnostic theory of eating disorders. Copyright © 2008 John Wiley &amp; Sons, Ltd and Eating Disorders Association.</t>
  </si>
  <si>
    <t>10.1002/erv.896</t>
  </si>
  <si>
    <t>Are we really paddling as fast as we can? reflections on why eating disorders treatment and research always seem to be one step behind: Commentary on hay, mitchell, and stice &amp; becker: Prevention and treatment</t>
  </si>
  <si>
    <t>10.1002/eat.22119</t>
  </si>
  <si>
    <t>Hay, Phillipa</t>
  </si>
  <si>
    <t>Australian and New Zealand clinical practice guidelines for the treatment of anorexia nervosa.</t>
  </si>
  <si>
    <t>The Royal Australian and New Zealand College of Psychiatrists is coordinating the development of clinical practice guidelines (CPGs) in psychiatry, funded under the National Mental Health Strategy (Australia) and the New Zealand Ministry of Health. This CPG covers anorexia nervosa (AN). The CGP team consulted with scientists, clinicians, carers and consumer groups in meetings of over 200 participants and conducted a systematic review of meta-analyses, randomized controlled trials and other studies. It is extremely difficult to draw general conclusions about the efficacy of specific treatment options for AN. There are few controlled clinical trials and their quality is generally poor. These guidelines necessarily rely largely upon expert opinion and uncontrolled trials. A multidimensional approach is recommended. Medical manifestations of the illness need to be addressed and any physical harm halted and reversed. Weight restoration is essential in treatment, but insufficient evidence is available for any single approach. A lenient approach is likely to be more acceptable to patients than a punitive one and less likely to impair self-esteem. Dealing with the psychiatric problems is not simple and much controversy remains. For patients with less severe AN who do not require in-patient treatment, out-patient or day-patient treatment may be suitable, but this decision will depend on availability of such services. Family therapy is a valuable part of treatment, particularly for children and adolescents, but no particular approach emerges as superior to any other. Dietary advice should be included in all treatment programs. Cognitive behaviour therapy or other psychotherapies are likely to be helpful. Antidepressants have a role in patients with depressive symptoms and olanzapine may be useful in attenuating hyperactivity. (PsycInfo Database Record (c) 2021 APA, all rights reserved)</t>
  </si>
  <si>
    <t>10.1111/j.1440-1614.2004.01449.x</t>
  </si>
  <si>
    <t>Haliburn, Joan</t>
  </si>
  <si>
    <t>The Australian and New Zealand journal of psychiatry</t>
  </si>
  <si>
    <t>Basic principles for applying cognitive-behavioral therapy in anorexia nervosa.</t>
  </si>
  <si>
    <t>Cognitive-behavioral therapy continues to be one of the recommended evidenced-based interventions in the treatment of eating disorders. Cognitive-behavioral therapy is clearly of benefit in anorexia and bulimia nervosa, can be learned in a reasonable time, and is guided by manuals on cognitive-behavioral therapy. This article looks at theoretic and clinical interventions in the treatment of anorexia nervosa and suggests strategies related to effective psychotherapeutic treatment that can he used across a continuum of care. (PsycInfo Database Record (c) 2021 APA, all rights reserved)</t>
  </si>
  <si>
    <t>10.1016/S0193-953X%2805%2970225-2</t>
  </si>
  <si>
    <t>Waller, G.; Mountford, V.; Lawson, R.; Gray, E.; Cordery, H.; Hinrichsen, H.</t>
  </si>
  <si>
    <t>Beating your eating disorder: A Cognitive-Behavioral Self-Help guide for adult sufferers and their carers</t>
  </si>
  <si>
    <t>Do you or does someone you know suffer from an eating disorder, such as anorexia nervosa, bulimia nervosa or a less typical set of symptoms? The most effective, evidence-based treatment for adults with eating disorders is cognitive-behavioural therapy (CBT). This book presents a highly effective self-help CBT programme for all eating disorders, in an accessible format. It teaches skills to sufferers and carers alike. This book is relevant to any sufferer, if: • You are not yet sure about whether to seek help • You are not sure where to find help • Your family doctor or others recommend that you try a self-help approach • You are waiting for therapy with a clinician, and want to get the best possible start to beating your eating disorder Reviews: "The authors bring decades of clinical and research experience to this concise book, which details cognitive behavioral therapy as the strongest and/or fastest impact on most types of eating disorders among adults. Therapists and other mental health professionals will be familiar with the key elements of CBT, but laypersons will no doubt gain new insights into the ways this therapeutic approach can be used to help battle their eating disorder. Six sections cover topics such as CBT and how to apply it, motivating oneself to treat the eating disorder, how to use this program, the journey to recovery, and relapse prevention. The most attractive feature of this book is the novel self-help approach for treating eating disorders with CBT that would certainly appeal to those who might want to try it as a first step, or even continue with this approach for an enduring change." --Doody's Review Service 'Decades of clinical experience come to light in this plain-speaking self-help text for both sufferers and carers … the book is infused with hope for recovery provided the reader is prepared to dig-in and do the work necessary for a successful self-help journey.' Cindy Bulik, UNC Eating Disorders Program 'This excellent book is highly recommended for adult sufferers with eating disorders who wish to use a self-help guide for the first step, and hopefully the only step that will be necessary, in overcoming their eating problems.' James Mitchell, Neuropsychiatric Research Institute 'The writers communicate in a clear, direct, compassionate and honest voice, enriched by extensive clinical experience, that will help the reader to feel understood, to understand what maintains their eating disorder … this is a valuable resource for people with eating disorders considering change, for carers who feel lost, and for therapists who are seeking to help their clients build a foundation for enduring change.' Tracey Wade, Flinders University, Australia 'This is the long overdue book that adult sufferers of an eating disorder and their carers have been waiting for. It has been masterfully written from a wealth of practical experience and will without doubt become a mandatory resource. It surpasses any of the other self help guides in quality and scope and will ensure that those who read it are impelled to act.' Stephen Touyz, University of Sydney '… an absolute must-have for anyone interested in learning how to successfully overcome an eating disorder … packed full of information on how a self-directed CBT approach can be very effective … I highly recommend it as a solid, science-based, self-help guide to beating an eating disorder … a book of inspiration and hope for all who choose to initiate change.' Doody's. © G. Waller, V. Mountford, R. Lawson, E. Gray, H. Cordery and H. Hinrichsen 2010.</t>
  </si>
  <si>
    <t xml:space="preserve">Self-help book </t>
  </si>
  <si>
    <t>Wiese, Joanna E</t>
  </si>
  <si>
    <t>Behavior therapy for anorexia nervosa: Taking a second look.</t>
  </si>
  <si>
    <t>Over the past 40 years, clinical treatment protocols for anorexia nervosa have evolved from being primarily behavioral-based to cognitive-based. Although treatment methods for anorexia nervosa have changed, there is little research to support the use of any particular method over another. The scarce research data that exist on the long-term outcomes of both behaviorally and cognitively-based treatment methods indicate poor prognosis for a high percentage of patients. Behavioral treatment methods have significantly changed since their initial use in treating AN patients, but this method has not yet been re-explored as a treatment option. This article discusses previous problems with treating anorexia nervosa from a behavioral model and argues for a functional analysis behavioral approach toward treatment. (PsycInfo Database Record (c) 2021 APA, all rights reserved)</t>
  </si>
  <si>
    <t>10.1080/10640260903210180</t>
  </si>
  <si>
    <t>Behavior Therapy in Anorexia Nervosa-Reply</t>
  </si>
  <si>
    <t>10.1001/jama.1975.03260040011004</t>
  </si>
  <si>
    <t xml:space="preserve">Reply to another study/letter/chapter etc. </t>
  </si>
  <si>
    <t>Nozoe, S.</t>
  </si>
  <si>
    <t>Behavior therapy on the anorexia nervosa. Centering upon the operant conditioning point of view</t>
  </si>
  <si>
    <t>Theoretical from title</t>
  </si>
  <si>
    <t>Keesey, R.E.; Hirvonen, M.D.</t>
  </si>
  <si>
    <t>Body weight set-points: Determination and adjustment</t>
  </si>
  <si>
    <t>J. NUTR.</t>
  </si>
  <si>
    <t>It is proposed that body weight, like body water and body temperature, is physiologically regulated. In the case of body weight, coordinated adjustments in both the intake and expenditure of energy serve to stabilize the weights of individuals at a specified level and to resist their displacement from this level. Obese individuals also display these behavioral and metabolic adjustments to weight perturbations and thus appear to actively resist efforts to reduce their weight from the elevated levels they ordinarily display. Experimental studies of genetically transmitted and diet- induced forms of obesity in animals similarly suggest a view of obesity as a condition of body energy regulation at an elevated set-point. An individual's set-point for regulated body weight is apparently adjustable, shifting over a lifespan in conjunction with naturally occurring but still unspecified physiologic changes. Experimentally, the set-point for body weight can be adjusted by manipulation of specific hypothalamic sites. Lesions of the lateral hypothalamus, for example, cause a chronic reduction in the level at which laboratory animals regulate body weight. It thus appears that hypothalamic mechanisms play a primary role in setting the level at which individuals regulate body weight, and it is likely that the genetic, dietary and other lifespan influences on body weight are expressed through these mechanisms.</t>
  </si>
  <si>
    <t>10.1093/jn/127.9.1875s</t>
  </si>
  <si>
    <t>Vandereycken, Walter; Depreitere, Leopold; Probst, Michel</t>
  </si>
  <si>
    <t>Body-oriented therapy for anorexia nervosa patients.</t>
  </si>
  <si>
    <t>Presents a body-oriented treatment method for anorexia nervosa patients aimed at curbing hyperactivity, rebuilding a realistic self-concept, learning to enjoy one's own body, and developing social skills. The therapy is a mixture of different techniques among which video-confrontation appears to be an important element. (PsycInfo Database Record (c) 2021 APA, all rights reserved)</t>
  </si>
  <si>
    <t>Skårderud, F.</t>
  </si>
  <si>
    <t>Bruch revisited and revised</t>
  </si>
  <si>
    <t>The aim of this text is to remind the clinical and scientific field of eating disorders of the seminal figure Hilde Bruch. Her work is highly original, but is it sinking into the mists of oblivion? The contemporary overemphasis on cognitive behavioural therapy may indicate that. Hilde Bruch's contribution was a descriptive and theoretical model defining anorexia nervosa and severe eating disorders as self-disorders, with emphasis on developmental deficits in the organisation of the psychological self. A limited focus on cognitions may undermine both the awareness of central aspects of the psychopathology of eating disorders, as well as the relevance of sensitively regulating the psychotherapeutic stance. Copyright © 2009 John Wiley &amp; Sons, Ltd and Eating Disorders Association.</t>
  </si>
  <si>
    <t>10.1002/erv.923</t>
  </si>
  <si>
    <t>Harris, R.T.</t>
  </si>
  <si>
    <t>Bulimarexia and related serious eating disorders with medical complications</t>
  </si>
  <si>
    <t>Bulimarexia, an eating disorder that is characterized by binge eating followed by self-induced vomiting or abuse of cathartic or diuretic drugs, has been defined as both a sequela of anorexia nervosa and a distinct eating disorder. In this review the presentation, prevalence, and complications of the various eating disorders - anorexia nervosa, pica, rumination disorder of infancy, and bulimia/bulimarexia - are discussed. Detailed attention is given to the potential medical hazards of bulimarexia. These hazards may be categorized according to the organ system affected or the individual behavioral components of bulimarexia. Because bulimarexia is commonly practiced in secrecy, its presentation may be in the form of one of its medical complications. Therefore, physicians must know the behavioral components of bulimarexia and its potential medical hazards. Optimal care of these patients requires collaborative efforts from a physician and behavioral therapist.</t>
  </si>
  <si>
    <t>10.7326/0003-4819-99-6-800</t>
  </si>
  <si>
    <t>Walsh, L.</t>
  </si>
  <si>
    <t>Caring for patients who have eating disorders</t>
  </si>
  <si>
    <t>This article gives an overview of the nurse's role when caring for patients with eating disorders. While mental health nurses are more likely than general nurses to be dealing with patients with eating disorders, such disorders can influence an individual's ability to recover from other illnesses so knowledge of this area is relevant in all settings.</t>
  </si>
  <si>
    <t>Legenbauer, Tanja M; Meule, Adrian</t>
  </si>
  <si>
    <t>Challenges in the treatment of adolescent anorexia nervosa-Is enhanced cognitive behavior therapy the answer?</t>
  </si>
  <si>
    <t>Comments on an article by Dalle Grave R et al. (see record 2014-12303-001) which challenges the use of cognitive-behavior therapy for the treatment of adolescent anorexia nervosa (AN). In recent years, research efforts aiming at optimizing treatment outcome of adolescent AN patients have intensified and proved as fruitful and promising. Considering that with the standard treatment, two-thirds of patients can be reached and a considerable number of additional treatment strategies exist, future research should also address the question which patients may profit from which additional treatment form. (PsycInfo Database Record (c) 2021 APA, all rights reserved)</t>
  </si>
  <si>
    <t xml:space="preserve">Comments on another article </t>
  </si>
  <si>
    <t>Classification, epidemiology and treatment of DSM-5 feeding and eating disorders</t>
  </si>
  <si>
    <t>10.1097/YCO.0b013e328365b656</t>
  </si>
  <si>
    <t>Diagnostic</t>
  </si>
  <si>
    <t>Steinhausen, H C</t>
  </si>
  <si>
    <t>Clinical guidelines for anorexia nervosa and bulimia nervosa.</t>
  </si>
  <si>
    <t>European child &amp; adolescent psychiatry</t>
  </si>
  <si>
    <t>Buckett, G.; Vollmer-Conna, U.</t>
  </si>
  <si>
    <t>Clinical practice guidelines for eating disorders - Comments from the front line</t>
  </si>
  <si>
    <t>10.1177/0004867415598010</t>
  </si>
  <si>
    <t>Comments</t>
  </si>
  <si>
    <t>Fairburn, Christopher G; Marcus, Marsha D; Wilson, G. Terence</t>
  </si>
  <si>
    <t>Cognitive-behavioral therapy for binge eating and bulimia nervosa: A comprehensive treatment manual.</t>
  </si>
  <si>
    <t>Binge eating: Nature, assessment, and treatment.</t>
  </si>
  <si>
    <t>[presents] a detailed manual describing the cognitive-behavioral approach to the treatment of binge eating and bulimia nervosa / the manual focuses on the treatment of bulimia nervosa, but it also includes details of how the treatment should be adapted to suit obese patients who binge eat as well as binge eating in anorexia nervosa / [begins] with a review of the current status of this form of cognitive-behavioral therapy / this is followed by a description of the treatment itself (PsycInfo Database Record (c) 2021 APA, all rights reserved)</t>
  </si>
  <si>
    <t>Manual</t>
  </si>
  <si>
    <t>Cognitive-behavioral therapy for eating disorders.</t>
  </si>
  <si>
    <t>The Clinical Psychologist</t>
  </si>
  <si>
    <t>Presents a cognitive-behavioral model for the treatment of anorexia nervosa and bulimia nervosa, derived primarily from the model described by A. T. Beck et al (1979). The model represents an adaptation of standard cognitive-behavioral methods (e.g., decatastrophizing, prospective hypothesis testing, palliative techniques, operationalizing beliefs) to address motivational issues that distinguish the eating disorder patient from others. Throughout the course of treatment a "two-track" approach is stressed. The 1st track pertains to the normalization of the patient's eating behavior and physical condition with specific cognitive-behavioral techniques; the 2nd track involves the assessment and modification of misconceptions reflected in self-concept deficiencies, perfection, separation or autonomy fears, and disturbed interpersonal relationships. (15 ref) (PsycInfo Database Record (c) 2021 APA, all rights reserved)</t>
  </si>
  <si>
    <t>Bray, M.; Heruc, G.; Byrne, S.; Wright, O.R.L.</t>
  </si>
  <si>
    <t>Collaborative dietetic and psychological care in Interprofessional Enhanced Cognitive Behaviour Therapy for adults with Anorexia Nervosa: a novel treatment approach</t>
  </si>
  <si>
    <t>Clinical practice guidelines for anorexia nervosa (AN) and atypical anorexia nervosa recommend treatment from a team including a mental health professional and a dietitian. To date, however, AN treatment models such as Enhanced Cognitive Behaviour Therapy (CBT-E) seldom include dietitians and have low to moderate treatment efficacy. Given interprofessional approaches to healthcare have been shown to improve treatment outcomes and enhance patient and clinician satisfaction, formalising collaborative dietetic and psychological treatment may be a feasible strategy to improve treatment outcomes and the patient and clinician experience of treatment. Moreover, malnutrition is a serious consequence of AN, and dietitians are considered experts in its diagnosis and treatment. This paper proposes a novel treatment approach, Interprofessional Enhanced Cognitive Behaviour Therapy (CBT-IE), an adaptation of CBT-E where dietitians deliver content related to malnutrition and dietary restraint and mental health professionals deliver content related to cognitive and behavioural change. The rationale for developing CBT-IE, treatment structure, and future research directions is discussed. © 2023, The Author(s).</t>
  </si>
  <si>
    <t>10.1186/s40337-023-00743-w</t>
  </si>
  <si>
    <t>Proposed treatment model</t>
  </si>
  <si>
    <t>Meule, A.</t>
  </si>
  <si>
    <t>Comment on Calugi et al. The Role of Weight Suppression in Intensive Enhanced Cognitive Behavioral Therapy for Adolescents with Anorexia Nervosa: A Longitudinal Study. Int. J. Environ. Res. Public Health 2023, 20, 3221</t>
  </si>
  <si>
    <t>10.3390/ijerph20176690</t>
  </si>
  <si>
    <t>Comment</t>
  </si>
  <si>
    <t>Dalle Grave, R.; Sartirana, M.; Calugi, S.</t>
  </si>
  <si>
    <t>Complex cases and comorbidity in eating disorders: Assessment and management</t>
  </si>
  <si>
    <t>In this book the authors share the strategies and procedures they use in their clinical daily practice to assess and treat complex cases of eating disorders. The strategic and pragmatic approach to the management of medical and psychiatric comorbidity coexisting with eating disorders, while relying on enhanced cognitive behavioral therapy (CBT-E) - an evidence-based treatment recommended for all eating disorder categories both in adults and adolescents-, can also be used by clinicians who adhere to different theoretical models. The book is divided into two main parts. Part I describes the eating disorder psychopathology and its consequences: an essential knowledge essential to understanding whether the patients have true comorbidity or spurious comorbidity. Then it gives an overview of CBT-E and how to implement it at different levels of care and in a multidisciplinary team. Part II illustrates the general strategies to address comorbidity in patients with eating disorders, and the specific strategies and procedures for managing the most common mental and general medical conditions coexisting with eating disorders. This volume is a valuable and useful tool for all clinicians - endocrinologists, nutritionists, dietitians, psychologists, psychiatrists - who deal with obesity and eating disorders. © The Editor(s) (if applicable) and The Author(s), 2021. All rights reserved.</t>
  </si>
  <si>
    <t xml:space="preserve">Overview chapter </t>
  </si>
  <si>
    <t>Kirby, J.S.; Runfola, C.D.; Fischer, M.S.; Baucom, D.H.; Bulik, C.M.</t>
  </si>
  <si>
    <t>Couple-Based Interventions for Adults With Eating Disorders</t>
  </si>
  <si>
    <t>A significant number of adults with eating disorders fail to achieve relief from the disorder, with many dropping out of treatment or relapsing. The standard treatment remains individual therapy despite partners being negatively affected and typically wanting to help in an effective and loving way. We propose that couple-based interventions, which leverage the support of a partner and the relationship in treatment, may improve outcome and recovery rates for adults with eating disorders. In this article, we survey the empirical literature supporting the treatment of adults in a couple context and describe our existing and emerging couple-based interventions for eating disorders. Copyright © Taylor &amp; Francis Group, LLC.</t>
  </si>
  <si>
    <t>10.1080/10640266.2015.1044349</t>
  </si>
  <si>
    <t xml:space="preserve">Describing therapy </t>
  </si>
  <si>
    <t>Jenkins, P.E.; O'Connor, H.</t>
  </si>
  <si>
    <t>Discerning Thoughts From Feelings: The Cognitive-Affective Division in Eating Disorders</t>
  </si>
  <si>
    <t>This article delineates the phenomenon of "cognitive-affective division" in eating disorders, used to refer to the difficulty some patients face in translating what they "think" cognitively to what they "feel" emotionally. A clinical description of cognitive-affective division is first presented, drawing on existing research, before moving on to discuss psychological theories that might shed some light on this often-seen but seldom understood phenomenon. These include the role of emotion awareness and alexithymia, cognitive and emotional development, and neuropsychological theories. We discuss implications for treatment and further research of the cognitive-affective division in eating disorders. © 2012 Copyright Taylor and Francis Group, LLC.</t>
  </si>
  <si>
    <t>10.1080/10640266.2012.654058</t>
  </si>
  <si>
    <t>McEntee, M.L.; Philip, S.R.; Phelan, S.M.</t>
  </si>
  <si>
    <t>Dismantling weight stigma in eating disorder treatment: Next steps for the field</t>
  </si>
  <si>
    <t>The authors posit current guidelines and treatment for eating disorders (EDs) fail to adequately address, and often perpetuate, weight stigma. The social devaluation and denigration of higher-weight individuals cuts across nearly every life domain and is associated with negative physiological and psychosocial outcomes, mirroring the harms attributed to weight itself. Maintaining focus on weight in ED treatment can intensify weight stigma among patients and providers, leading to increased internalization, shame, and poorer health outcomes. Stigma has been recognized as a fundamental cause of health inequities. With no clear evidence that the proposed mechanisms of ED treatment effectively address internalized weight bias and its association with disordered eating behavior, it is not hard to imagine that providers’ perpetuation of weight bias, however unintentional, may be a key contributor to the suboptimal response to ED treatment. Several reported examples of weight stigma in ED treatment are discussed to illustrate the pervasiveness and insidiousness of this problem. The authors contend weight management inherently perpetuates weight stigma and outline steps for researchers and providers to promote weight-inclusive care (targeting health behavior change rather than weight itself) as an alternative approach capable of addressing some of the many social injustices in the history of this field. Copyright © 2023 McEntee, Philip and Phelan.</t>
  </si>
  <si>
    <t>10.3389/fpsyt.2023.1157594</t>
  </si>
  <si>
    <t>Recommendations for treatment guidelines</t>
  </si>
  <si>
    <t>Murray, Stuart B; Loeb, Katharine L; Le Grange, Daniel</t>
  </si>
  <si>
    <t>Dissecting the core fear in anorexia nervosa: Can we optimize treatment mechanisms?</t>
  </si>
  <si>
    <t>This article discusses the core fear in anorexia nervosa (AN). It is noted that AN is uniquely placed in the spectrum of psychiatric nosology as the only disorder in which an actualization of the core symptomatic fear (ie,weight gain) is directly targeted as a primary treatment goal. While treatment outcomes are generally indexed along dimensions of both weight-based and cognitive symptomatology, the initial focus on immediate weight restoration raises an important question relating to how the fear of weight gain might be abated throughout treatment when this primary symptomatic fear (ie, weight gain) is targeted and confirmed. Certainly, the study of extinction learning holds much promise in the treatment of AN, and approaches such as computational psychiatry may likely shed light on the elusive pathways of cognitive AN symptomatology by examining the well-defined biomarkers of fear extinction throughout treatment of AN. (PsycInfo Database Record (c) 2021 APA, all rights reserved)</t>
  </si>
  <si>
    <t>10.1001/jamapsychiatry.2016.1623</t>
  </si>
  <si>
    <t>Mitchell, S.A.; Newton, R.; Harrison, P.; Castle, D.; Brennan, L.</t>
  </si>
  <si>
    <t>Does Collaborative Case Conceptualisation enhance engagement and outcome in the treatment of anorexia nervosa? Rational, design and methods</t>
  </si>
  <si>
    <t>Background: Anorexia Nervosa (AN) is a severe and potentially chronic disorder characterised by low body weight and persistent behaviours that interfere with weight gain. Individuals with AN are often difficult to engage in treatment and display high rates of drop out. The Collaborative Case Conceptualisation (CCC) assessment approach was developed to target proposed AN maintaining factors with the aim of improving treatment motivation and engagement and consequently treatment outcomes in individuals with AN. The proposed study aims to examine the efficacy of CCC in improving a range of outcomes including Body Mass Index, eating disorder symptomatology, general psychopathology, quality of life and future treatment motivation and participation. Potential mediators will also be explored. Methods/design: Thirty-two participants will be recruited from Melbourne based specialist eating disorder services, community and university clinics, and health practitioner networks. Participants will be randomised to three individual sessions of either CCC or a standardised assessment condition (assessment as usual; AAU). The AAU assessment will include; a mental status examination, assessment of current disordered eating behaviours and cognitions, assessment of clinical history, and a physical examination. The CCC condition combines the AAU assessment components with shared collaborative formulation and tailored psychoeducation highlighting the consequences of the eating disorder on wellbeing and future goals in a supportive and motivating way. Implications: This intervention may provide an effective and feasible method of improving treatment engagement and outcomes for individuals suffering from AN, with the ultimate outcome of reducing the negative biopsychosocial impacts of this potentially severe and chronic disorder. © 2016 Elsevier Inc.</t>
  </si>
  <si>
    <t>10.1016/j.cct.2015.12.011</t>
  </si>
  <si>
    <t>Hamatani, S.; Hirano, Y.; Sugawara, A.; Isobe, M.; Kodama, N.; Yoshihara, K.; Moriguchi, Y.; Ando, T.; Endo, Y.; Takahashi, J.; Nohara, N.; Takamura, T.; Hori, H.; Noda, T.; Tose, K.; Watanabe, K.; Adachi, H.; Gondo, M.; Takakura, S.; Fukudo, S.; Shimizu, E.; Yoshiuchi, K.; Sato, Y.; Sekiguchi, A.</t>
  </si>
  <si>
    <t>Eating Disorder Neuroimaging Initiative (EDNI): A multicentre prospective cohort study protocol for elucidating the neural effects of cognitive-behavioural therapy for eating disorders</t>
  </si>
  <si>
    <t>Introduction Anorexia nervosa is a refractory psychiatric disorder with a mortality rate of 5.9% and standardised mortality ratio of 5.35, which is much higher than other psychiatric disorders. The standardised mortality ratio of bulimia nervosa is 1.49; however, it is characterised by suicidality resulting in a shorter time to death. While there is no current validated drug treatment for eating disorders in Japan, cognitive-behavioural therapy (CBT) is a well-established and commonly used treatment. CBT is also recommended in the Japanese Guidelines for the Treatment of Eating Disorders (2012) and has been covered by insurance since 2018. However, the neural mechanisms responsible for the effect of CBT have not been elucidated, and the use of biomarkers such as neuroimaging data would be beneficial. Methods and analysis The Eating Disorder Neuroimaging Initiative is a multisite prospective cohort study. We will longitudinally collect data from 72 patients with eating disorders (anorexia nervosa and bulimia nervosa) and 70 controls. Data will be collected at baseline, after 21-41 sessions of CBT and 12 months later. We will assess longitudinal changes in neural circuit function, clinical data, gene expression and psychological measures by therapeutic intervention and analyse the relationship among them using machine learning methods. Ethics and dissemination The study was approved by The Ethical Committee of the National Center of Neurology and Psychiatry (A2019-072). We will obtain written informed consent from all patients who participate in the study after they had been fully informed about the study protocol. All imaging, demographic and clinical data are shared between the participating sites and will be made publicly available in 2024. Trial registration number UMIN000039841  ©</t>
  </si>
  <si>
    <t>10.1136/bmjopen-2020-042685</t>
  </si>
  <si>
    <t>Schwitzer, A.M.; Bergholz, K.; Dore, T.; Salimi, L.</t>
  </si>
  <si>
    <t>Eating disorders among college women: Prevention, education, and treatment responses</t>
  </si>
  <si>
    <t>Journal of the American College Health Association</t>
  </si>
  <si>
    <t>Eating-related problems, particularly among college women, represent a significant health concern on university campuses. Body image dissatisfaction, weight preoccupation, and unhealthy weight management are prevalent among even normalweight students, but discussions of broad college health interventions in this area have been limited. Two conceptual tools that are useful in developing a comprehensive health center response to eating disorders in the college setting are described. The diagnosis of Eating Disorders Not Otherwise Specified is suggested as a framework for defining target populations and eating problems requiring intervention, and a picture of the prototypical eating problem candidate is developed. A multiple-level model of intervention that includes preventive, intermediate, and remedial responses to varied forms of eating-related concerns is described. The intervention model is illustrated with examples, and limitations of the method are discussed. © 1998, Taylor &amp; Francis Group, LLC.</t>
  </si>
  <si>
    <t>10.1080/07448489809600223</t>
  </si>
  <si>
    <t>Jemma, D.A.Y.; Ternouth, A.; Collier, D.A.</t>
  </si>
  <si>
    <t>Eating disorders and obesity: Two sides of the same coin?</t>
  </si>
  <si>
    <t>Epidemiologia e Psichiatria Sociale</t>
  </si>
  <si>
    <t>The eating disorders anorexia and bulimia nervosa have traditionally been regarded as entirely separate from obesity. Eating disorders have been regarded as Western culture-bound syndromes, arising in societies with excessive emphasis on weight, shape and appearance, and best treated by psychological therapies, in particular cognitive behavioural therapy or family-based interventions. In contrast, obesity has been considered a medical illness with metabolic and genetic origins, and thought to be best treated by mainstream medicine, involving dietary, drug or surgical treatment. We believe that this polarisation is fundamentally flawed, and research, and treatment of both, types of disorder would be better served by greater appreciation of the psychosocial components of obesity and the biological and genetic components of eating disorders. There are similarities in phenotype (such as excessive attempts at weight control, binge eating behaviours) and in risk factors (such as low self-esteem, external locus of control, childhood abuse and neglect, dieting, media exposure, body image dissatisfaction, weight-related teasing and shared susceptibility genes). One example of shared genetic risk, is the brain-derived neurotrophic factor (BNDF) gene, in which the valine allele of the Val66Met amino acid polymorphism predisposes to obesity, whereas the methionine allele predisposes to eating disorders. Thus the evidence suggests that these disorders will have both shared and distinct susceptibility factors; some will predispose to both types of disorder, some will push in opposite directions, and some will separate them.</t>
  </si>
  <si>
    <t>10.1017/s1121189x00000956</t>
  </si>
  <si>
    <t>Dym, B.</t>
  </si>
  <si>
    <t>Eating disorders and the family: A model for intervention</t>
  </si>
  <si>
    <t>Theory and Treatment of Anorexia Nerv. and Bulim.: Biomedical Sociocultural and Psychological Perspectives</t>
  </si>
  <si>
    <t>Treating eating disorders is difficult and often frustrating work. * Any therapist who gains a reputation for good work receives referrals of anorexic and bulimic patients who have been seen by many other therapists who have “failed.�? If successful-where-others-have-failed, clinicians may become smug about themselves and evangelical about their method. Practitioners of psychoanalytic therapy, structural family therapy, cognitive-behavior therapy, and psychopharmacology have each laid claims to preeminence in the field. © 1985 by Steven Wiley Emmett.</t>
  </si>
  <si>
    <t>Wilson, G.T.; Shafran, R.</t>
  </si>
  <si>
    <t>Eating disorders guidelines from NICE</t>
  </si>
  <si>
    <t>Context January, 2004, marked the publication of NICE guidelines for the treatment of eating disorders, a series of recommendations from a multidisciplinary, comprehensive, and rigorous process. The recommendations are assigned a grade from A (strong empirical support from well-conducted randomised trials) to C (expert opinion without strong empirical data). Over 100 recommendations were made, most of which were given a C grade. No specific recommendations were made for anorexia nervosa. Cognitive behavioural therapy for bulimia nervosa was assigned grade A because of the evidence showing that it is superior to other psychological and drug treatments. Antidepressants for bulimia nervosa were given grade B. No specific recommendations were made for atypical eating disorders except for binge-eating disorder (cognitive behavioural therapy was recommended [A]). Starting point The methodological rigour of the NICE guidelines is in contrast with the current Practice Guideline for Eating Disorders (PGED) of the American Psychiatric Association. PGED does not detail criteria for evaluating supporting research. Instead of making clear recommendations, PGED is uncritically inclusive and emphasises subjective judgment of individual clinicians. The NICE guidelines balance recommending specific treatments against the importance of clinical judgment when guideline recommendations are not readily applicable. Where next Evidence-based guidelines are limited by the quality of the available research and its clinical relevance. The NICE guidelines underscore the absence of sufficient evidence for guidance in several important areas, such as atypical eating disorders (eating disorders not otherwise specified) which are the most common. Research on the treatment of these atypical eating disorders is needed. Evidence-based psychological treatments are not routinely implemented in general practice. Dissemination of these demonstrably effective treatments poses a challenge, and learning how to implement evidence-based psychological treatments and monitor their use is a research priority.</t>
  </si>
  <si>
    <t>10.1016/S0140-6736(04)17669-1</t>
  </si>
  <si>
    <t>NICE guidelines</t>
  </si>
  <si>
    <t>Cooper, Zafra; Murphy, Rebecca</t>
  </si>
  <si>
    <t>Eating disorders: A transdiagnostic protocol.</t>
  </si>
  <si>
    <t>Clinical handbook of psychological disorders: A step-by-step treatment manual., 6th ed.</t>
  </si>
  <si>
    <t>The fifth edition of the Diagnostic and Statistical Manual of Mental Disorders (DSM-5) clearly defines and separates anorexia nervosa and bulimia nervosa, and for the first time recognizes binge-eating disorder as a specific diagnosis. But many people with serious eating disorders do not quite fit these diagnostic criteria and would be lumped into an "other specified feeding or eating disorder" category. It is also the case that individuals with eating disorders change from one category to another over time. The authors of this chapter, involved over the years in the creation of the DSM eating disorder categories, are also among the originators of the most successful treatment yet devised for these disorders. Thus, it is significant that Cooper and Murphy and their colleagues have moved ahead of the curve and created a "transdiagnostic" unified theory and treatment protocol applicable to all eating disorders, including those falling into the "other specified" category. (For a similar approach to emotional disorders, see Payne, Ellard, Farchione, &amp; Barlow, Chapter 6, this volume.) In this chapter Cooper and Murphy describe this state-of-the-art treatment, along with its empirical support. In what to some readers may be a surprising departure, the authors' note that the central problem requiring intervention is not necessarily dieting, bingeing, low weight, or purging, but rather the culturally reinforced abnormal attitudes and beliefs regarding shape and weight. The recommendation for applying various treatment components in a "modular" fashion speaks to the art of administering this treatment, as illustrated very nicely in the case of "Anna." The detailed explication of this approach as applied across the full range of eating disorders should be extraordinarily useful to clinicians working with these difficult problems. (PsycInfo Database Record (c) 2022 APA, all rights reserved)</t>
  </si>
  <si>
    <t>Treatment guidelines/protocol</t>
  </si>
  <si>
    <t>Fairburn, Christopher G; Cooper, Zafra; Shafran, Roz; Wilson, G. Terence</t>
  </si>
  <si>
    <t>Clinical handbook of psychological disorders: A step-by-step treatment manual., 4th ed.</t>
  </si>
  <si>
    <t>The fourth edition of the Diagnostic and Statistical Manual of Mental Disorders (DSM-IV) clearly defined and separated anorexia nervosa and bulimia nervosa, and described for the first time a provisional new eating disorder termed "binge-eating disorder." But we now know that many people with serious eating disorders do not quite fit the current diagnostic criteria and are lumped into a "not otherwise specified" (NOS) category. It is also the case that individuals with eating disorders change from one category to another over time. This chapter is written by authors involved in the creation of the DSM-IV eating disorder categories, who are also among the originators of the most successful treatment yet devised for these disorders. Thus, it is significant that Fairburn and colleagues have moved ahead of the curve and created a "transdiagnostic" unified theory and treatment protocol applicable to all eating disorders. (For a similar approach to anxiety disorder, see Chapter 5 this volume; see record 2008-00599-005). In this chapter they describe this state-of-the-art treatment for the first time. In what may be a surprising departure to some readers, the authors note that the central problem requiring intervention is not necessarily dieting, bingeing, or purging, but rather the culturally reinforced abnormal attitudes and beliefs regarding shape and weight. The recommendation for applying various treatment components in a "modular" fashion speaks to the art of administering this treatment. The detailed explication of cognitive-behavioral therapy as applied to eating disorders should be extraordinarily useful to clinicians working with these difficult problems. (PsycInfo Database Record (c) 2021 APA, all rights reserved)</t>
  </si>
  <si>
    <t>Wilson, Nona L; Blackhurst, Anne E</t>
  </si>
  <si>
    <t>Eating disorders: Enhancing effectiveness through the integration of cultural factors.</t>
  </si>
  <si>
    <t>Empirically supported cognitive therapies: Current and future applications.</t>
  </si>
  <si>
    <t>Attempts to bridge, both theoretically and pragmatically, the gap between feminist and cognitive approaches, arguing that clinicians can achieve greater integration of cultural factors into the treatment of bulimia and anorexia while remaining true to the cognitive-behavioral framework. Drawing from feminist scholarship, the authors will (a) propose a model for linking individual cognitions to cultural values throughout treatment as a vehicle for cognitive restructuring; (b) demonstrate how characteristic cognitive distortions can be understood as internalized cultural directives; (c) suggest guidelines for assigning, structuring, and processing media-based interventions; and (d) recommend methods for assisting clients in using enhanced cultural criticism skills for relapse prevention. (PsycInfo Database Record (c) 2021 APA, all rights reserved)</t>
  </si>
  <si>
    <t>Sanzone, M.</t>
  </si>
  <si>
    <t>Eating Disorders: Evidence-Based Integrated Biopsychosocial Treatment of Anorexia Nervosa, Bulimia and Binge Eating Disorder</t>
  </si>
  <si>
    <t>Cogn. Behav. Psychopharmacol.: The Clin. Pract. of Biopsychosoc. Integr.</t>
  </si>
  <si>
    <t>Dysregulations of the aminergic neurotransmitter systems are thought to be significant mediators in the maintenance of eating disorders through a complex interaction of genetic, biological, and behavioral factors. Standard of care protocols for inpatient hospital-based and residential-based treatment for anorexics and bulimics most often emphasize cognitive-behavioral therapy (CBT) in groups and behavioral nutrition therapies. Evidence supporting the use of medication as augmentation to psychosocial therapies for eating disorders has generally demonstrated superior results over psychotherapy alone or medication alone for most eating disorders. A CBT method that has demonstrated efficacy with cognitively inflexible and resistant patients and/or those with neurocognitive deficits from nutritional insufficiency is cognitive remediation therapy (CRT). Family-based therapies have consistently shown good results for child and adolescent anorexics and bulimics. CBT with psychopharmacological intervention has been demonstrated to be the most well-researched individual treatment combination for all types of adult eating disorders, particularly when no or minimal personality disturbance is evident. © 2018 John Wiley &amp; Sons, Ltd. All rights reserved.</t>
  </si>
  <si>
    <t>Danielsen, Yngvild S; Ardal Rekkedal, Guro; Frostad, Stein; Kessler, Ute</t>
  </si>
  <si>
    <t>Effectiveness of enhanced cognitive behavioral therapy (CBT-E) in the treatment of anorexia nervosa: A prospective multidisciplinary study.</t>
  </si>
  <si>
    <t>10.1186/s12888-016-1056-6</t>
  </si>
  <si>
    <t>Study protocol only - main study (Frostad et al., 2018) included</t>
  </si>
  <si>
    <t>Crow, Scott J</t>
  </si>
  <si>
    <t>Fluoxetine Treatment of Anorexia Nervosa: Important but Disappointing Results.</t>
  </si>
  <si>
    <t>Comments on the findings of Walsh et al (see record 2006-08077-003) regarding the use of fluoxetine in relapse prevention in anorexia nervosa patients after weight gain. (PsycInfo Database Record (c) 2021 APA, all rights reserved)</t>
  </si>
  <si>
    <t>10.1001/jama.295.22.2659</t>
  </si>
  <si>
    <t xml:space="preserve">Commentary; Medication </t>
  </si>
  <si>
    <t>Cardi, V.; Ward, T.; Aya, V.; Calissano, C.; Thompson, A.; Treasure, J.</t>
  </si>
  <si>
    <t>A proof-of-concept study for the use of a computerised avatar to embody the eating disorder voice in anorexia nervosa</t>
  </si>
  <si>
    <t>Purpose: This study assessed (1) the experience of the eating disorder voice in people with anorexia nervosa or in remission, and (2) the feasibility of creating and interacting with a computerised representation (i.e., avatar) of this voice. Methods: Twenty-one individuals with anorexia nervosa and 18 individuals who were in remission participated in the study. They reported on the characteristics of their eating disorder voice and created a personalised avatar (a visual and auditory representation of the eating disorder voice), using a computerised software. Participants assessed closeness of match between the voice and the avatar, perceived distress and acceptability of re-exposure to the avatar. Results: Patients felt less powerful than their eating disorder voice and unable to disregard the voice's commands. The experience of the voice was associated with negative, as well as some positive emotions, reflecting the prototypical ambivalence towards the illness. Individuals in remission had an opposite pattern of responses. They attributed only negative emotions to the voice, felt more powerful than the voice, and able to disregard its commands. Overall participants reported that there was a good match between the voice and the sound of the avatar. Patients expressed willingness to repeat exposure to the avatar. Conclusion: Individuals with anorexia can create personalised digital avatars representing the eating disorder voice and are willing to engage therapeutically with the avatar. The next step is to test the feasibility of repeated exposure to the avatar to address the power and distress associated with the eating disorder voice. Level of evidence: Level III. © 2022, The Author(s).</t>
  </si>
  <si>
    <t>10.1007/s40519-022-01487-3</t>
  </si>
  <si>
    <t>Graves, T.A.; Tabri, N.; Thompson-Brenner, H.; Franko, D.L.; Eddy, K.T.; Bourion-Bedes, S.; Brown, A.; Constantino, M.J.; Flückiger, C.; Forsberg, S.; Isserlin, L.; Couturier, J.; Paulson Karlsson, G.; Mander, J.; Teufel, M.; Mitchell, J.E.; Crosby, R.D.; Prestano, C.; Satir, D.A.; Simpson, S.; Sly, R.; Lacey, J.H.; Stiles-Shields, C.; Tasca, G.A.; Waller, G.; Zaitsoff, S.L.; Rienecke, R.; Le Grange, D.; Thomas, J.J.</t>
  </si>
  <si>
    <t>A meta-analysis of the relation between therapeutic alliance and treatment outcome in eating disorders</t>
  </si>
  <si>
    <t>The therapeutic alliance has demonstrated an association with favorable psychotherapeutic outcomes in the treatment of eating disorders (EDs). However, questions remain about the inter-relationships between early alliance, early symptom improvement, and treatment outcome. We conducted a meta-analysis on the relations among these constructs, and possible moderators of these relations, in psychosocial treatments for EDs. Twenty studies met inclusion criteria and supplied sufficient supplementary data. Results revealed small-to-moderate effect sizes, βs = 0.13 to 0.22 (p &lt;.05), indicating that early symptom improvement was related to subsequent alliance quality and that alliance ratings also were related to subsequent symptom reduction. The relationship between early alliance and treatment outcome was partially accounted for by early symptom improvement. With regard to moderators, early alliance showed weaker associations with outcome in therapies with a strong behavioral component relative to nonbehavioral therapies. However, alliance showed stronger relations to outcome for younger (vs. older) patients, over and above the variance shared with early symptom improvement. In sum, early symptom reduction enhances therapeutic alliance and treatment outcome in EDs, but early alliance may require specific attention for younger patients and for those receiving nonbehaviorally oriented treatments. © 2017 Wiley Periodicals, Inc.</t>
  </si>
  <si>
    <t>10.1002/eat.22672</t>
  </si>
  <si>
    <t>Swift, J.K.; Greenberg, R.P.</t>
  </si>
  <si>
    <t>A Treatment by disorder meta-analysis of dropout from Psychotherapy</t>
  </si>
  <si>
    <t>Previous reviews of premature termination have yet to examine whether disparate psychotherapy treatments differ in their dropout rates for specific disorders. Using data from 587 studies, a series of meta-analyses were conducted comparing dropout rates between treatment approaches for 12 separate disorder categories. Although, significant differences between treatment approaches were found for depression [Q(9) = 22.69, p &lt;.01], eating disorders [Q(7) = 14.63, p &lt;.05], and posttraumatic stress disorder (PTSD) [Q(7) = 20.20, p &lt;.01], treatments did not differ in their dropout rates for the remaining 9 diagnostic categories. Although integrative treatments resulted in the lowest dropout rates for depression and PTSD, dialectical-behavior therapy resulted in the lowest average dropout rate for eating disorders. The similarity in dropout rates for the majority of the disorder categories suggests that clients' decisions to drop out may depend more on other therapy variables (e.g., common factors, client characteristics, and therapist characteristics) rather than the specific type of treatment that is used. Additionally, our findings highlight the particular usefulness of an integrationist approach to therapy-it showed to be the most robust model for retaining clients in that its dropout rate was equal to or better than all of the other therapy approaches for 11 out of the 12 disorders examined. © 2014 American Psychological Association.</t>
  </si>
  <si>
    <t>10.1037/a0037512</t>
  </si>
  <si>
    <t>Matamala-Gomez, Marta; Brivio, Eleonora; Chirico, Alice; Malighetti, Clelia; Realdon, Olivia; Serino, Silvia; Dakanalis, Antonios; Corno, Giulia; Polli, Nicoletta; Cacciatore, Chiara; Riva, Giuseppe; Mantovani, Fabrizia</t>
  </si>
  <si>
    <t>Assessing User Experience of a virtual reality training in patients with anorexia nervosa: Insights from a pilot study.</t>
  </si>
  <si>
    <t>VR effectiveness has been tested before in Anorexia Nervosa (AN) with full-body illusion. The embodiment of patients with AN into a different virtual body to modify their long-term memory of the body is a crucial factor for the onset and maintenance of this disorder. In this pilot study, we aimed to test the usability and User Experience (UX) of this VR-based protocol. Five Italian women with AN were embodied in a virtual body resembling their perceived body size from an ego- and an allocentric perspective while remembering episodes of their life related to their body. High levels of embodiment were reported while embodied in a virtual body resembling their real perceived body size for ownership (p&lt;0.0001), agency (p&lt;0.01), and self-location (p&lt;0.01). Results from UX in terms of embodiment and personal opinion collected by the think aloud and patient's interviews show that patients with AN can benefit from using VR as a driver for assessing and modulating body image distortions in patients with eating disorders. (PsycInfo Database Record (c) 2022 APA, all rights reserved)</t>
  </si>
  <si>
    <t>Rodriguez Guarin, M.B.</t>
  </si>
  <si>
    <t>Associated variables with bipolar disorder risk in a sample of Colombian women with eating disorders</t>
  </si>
  <si>
    <t>10.1002/erv.727</t>
  </si>
  <si>
    <t xml:space="preserve">BPD focus </t>
  </si>
  <si>
    <t>Long, Clive G; Hollin, Clive R</t>
  </si>
  <si>
    <t>Assessment and management of eating disordered patients who over-exercise: A four-year follow-up of six single case studies.</t>
  </si>
  <si>
    <t>10.1080/09638239550037604</t>
  </si>
  <si>
    <t xml:space="preserve">Inpatients or day-patients </t>
  </si>
  <si>
    <t>Guarda, Angela S; Cooper, Marita; Pletch, Allisyn; Laddaran, Lori; Redgrave, Graham W; Schreyer, Colleen C</t>
  </si>
  <si>
    <t>Acceptability and tolerability of a meal-based, rapid refeeding, behavioral weight restoration protocol for anorexia nervosa.</t>
  </si>
  <si>
    <t>Objective: Safe, tolerable, effective approaches to weight restoration are needed for adults with anorexia nervosa (AN). We examined weight outcomes and patient satisfaction with an integrated, inpatient-partial hospitalization, meal-based behavioral program that rapidly weight restores a majority of patients. Method: Consecutively discharged inpatients (N = 149) treated on weight gain protocol completed an anonymous questionnaire assessing treatment satisfaction at inpatient discharge. Responders (107/149) rated their satisfaction with program components, feeling included in treatment, and likelihood of returning, or recommending the program to others. Clinical and demographic data were abstracted by chart review on all cases. Results: Over 70% of adult patients met BMI &gt;= 19 kg/m2 by program discharge. Mean inpatient rate of gain was 1.85 kg/week (SD = 0.89). A majority (83.2%) would recommend the program to others and 71.4% endorsed a willingness to return if needed. The behavioral treatment focus was rated highly by 82.9% of respondents and was the strongest predictor of likelihood of referring others. Discussion: Results indicate a behaviorally focused, integrated, meal-based specialty program for eating disorders that includes rapid weight gain is acceptable to most participants. Data have implications for quality care, outcome reporting, and cost-effectiveness of inpatient behavioral weight restoration programs for individuals with AN. (PsycInfo Database Record (c) 2021 APA, all rights reserved)</t>
  </si>
  <si>
    <t>10.1002/eat.23386</t>
  </si>
  <si>
    <t>Mavissakalian, Matig</t>
  </si>
  <si>
    <t>Anorexia nervosa treated with response prevention and prolonged exposure.</t>
  </si>
  <si>
    <t>10.1016/0005-7967%2882%2990005-5</t>
  </si>
  <si>
    <t>How precisely can psychotherapists predict the long-term outcome of anorexia nervosa and bulimia nervosa at the end of inpatient treatment?</t>
  </si>
  <si>
    <t>Objective: To assess the ability of psychotherapists to predict the future outcome for inpatients with anorexia nervosa (AN) and bulimia nervosa (BN). Method: Psychotherapists rated the prognosis of the patient's eating disorder on a five point Likert scale on several dimensions at the end of inpatient treatment. Actual outcome was assessed about 10 years after treatment. The sample comprised 1,065 patients treated for AN, and 1,192 patients treated for BN. Results: Psychotherapists' rating of their patient's prognosis was not better than chance for good outcome in AN and BN and for poor outcome in BN. Prediction of poor outcome in AN was somewhat better with approximately two thirds of correct predictions. In logistic regression analysis, psychotherapists' rating of the patients' prognosis for AN contributed to the explained variance of long-term outcome, increasing the variance explained from 7% (by conventional predictors) to 8% after including psychotherapists' prognosis. In BN, there was no significant contribution of psychotherapists' prognosis to overall prediction. Discussion: Our current knowledge of risk and protective factors for the course of eating disorders is unsatisfying. More specialized research is urgently needed. © 2020 Wiley Periodicals LLC.</t>
  </si>
  <si>
    <t>10.1002/eat.23443</t>
  </si>
  <si>
    <t>Inpatients or day-patients</t>
  </si>
  <si>
    <t>Todisco, P.; Meneguzzo, P.; Garolla, A.; Antoniades, A.; Vogazianos, P.; Tozzi, F.</t>
  </si>
  <si>
    <t>Impulsive behaviors and clinical outcomes following a flexible intensive inpatient treatment for eating disorders: findings from an observational study</t>
  </si>
  <si>
    <t>Purpose: The aim of the study was to assess the differences between impulsive and non-impulsive patients in response to a multidisciplinary intensive inpatient treatment for eating disorders (EDs). Methods: 320 patients with EDs were consecutively recruited in an eating disorders unit (EDU). They were assessed by clinical interviews and self-reported questionnaires. The treatment was characterized by a patient-centric approach and included both an intensive and comprehensive standardized multidisciplinary program based on cognitive–behavioral therapy and a flexible and personalized component according to the needs and the history of each patient. Results: Impulsive ED patients showed greater improvement in specific psychopathological areas, in particular: interpersonal sensitivity of Symptom Checklist-90 (SCL-90) (p = 0.007); Eating Disorder Examination Questionnaire (EDE-Q) Global Score (p = 0.009), EDE-Q eating concern (p &lt; 0.001) and EDE-Q shape concern (p = 0.025). The two groups also showed a different pattern on the Body Uneasiness Test, with impulsive patients uniquely showing improvement on Global Severity Index (p = 0.006), body image concern (p = 0.008), compulsive self monitoring (p = 0.002), and weight phobia (p = 0.037). Discussion: Results support the hypothesis that patients with impulsive behaviors might benefit from treatments characterized by a standardized cognitive behavioral therapy implemented by third-wave interventions according to each patient’s clinical profile. Personalized treatment approaches could be an answer to the complexity of ED, addressing individual psychopathology. Further studies are needed to confirm these preliminary findings. Level of Evidence: III, cohort or case-control analytic studies. © 2020, Springer Nature Switzerland AG.</t>
  </si>
  <si>
    <t>10.1007/s40519-020-00916-5</t>
  </si>
  <si>
    <t>Lee, E.B.; Ong, C.W.; Twohig, M.P.; Lensegrav-Benson, T.; Quakenbush-Roberts, B.</t>
  </si>
  <si>
    <t>Increasing body image flexibility in a residential eating disorder facility: Correlates with symptom improvement</t>
  </si>
  <si>
    <t>Objective: The purpose of this study was to examine the effects of changes in body image psychological flexibility over the course of treatment on various outcome variables. Method: Participants included 103 female, residential patients diagnosed with an eating disorder. Pretreatment and posttreatment data were collected that examined body image psychological flexibility, general psychological flexibility, symptom severity, and other outcome variables. Results: Changes in body image psychological flexibility significantly predicted changes in all outcome measures except for obsessive-compulsive symptoms after controlling for body mass index, depression, and anxiety. Additionally, these results were maintained after controlling for general psychological flexibility, contributing to the incremental validity of the BI-AAQ. Discussion: This study suggests that changes in body image psychological flexibility meaningfully predict changes in various treatment outcomes of interest, including eating disorder risk, quality of life, and general mental health. Findings indicate that body image psychological flexibility might be a viable target for eating disorder treatment. © 2018 Taylor &amp; Francis.</t>
  </si>
  <si>
    <t>10.1080/10640266.2017.1366229</t>
  </si>
  <si>
    <t>Grave, R.D.; Calugi, S.; El Ghoch, M.; Conti, M.; Fairburn, C.G.</t>
  </si>
  <si>
    <t>Inpatient cognitive behavior therapy for adolescents with anorexia nervosa: Immediate and longer-term effects</t>
  </si>
  <si>
    <t>Introduction: Inpatient treatment for anorexia nervosa is often successful in restoring body weight, but a high percentage of patients relapse following discharge. The aim of the present study was to establish the immediate and longer-term effects of a novel inpatient program for adolescents that was designed to produce enduring change. Method: Twenty-seven consecutive patients with severe anorexia nervosa were admitted to a 20-week inpatient treatment program based on the enhanced cognitive behavior therapy (CBT-E). The patients were assessed before and after hospitalization, and 6 and 12 months later. Results: Twenty-six patients (96%) completed the program. In these patients, there was a substantial improvement in weight, eating disorder features, and general psychopathology that was well maintained at 12-month follow-up. Conclusion: These findings suggest that inpatient CBT-E is a promising approach to the treatment of adolescents with severe anorexia nervosa. © 2014 Dalle Grave, Calugi, El Ghoch, Conti and Fairburn.</t>
  </si>
  <si>
    <t>10.3389/fpsyt.2014.00014</t>
  </si>
  <si>
    <t>Inpatient cognitive behavior therapy for severe eating disorders</t>
  </si>
  <si>
    <t>Psihologijske Teme</t>
  </si>
  <si>
    <t>Enhanced cognitive behaviour therapy (CBT-E) for eating disorders has been developed and evaluated only in outpatient setting. Aim of the paper is to describe a novel model of inpatient treatment, termed inpatient CBT-E, indicated for patients with an eating disorder of clinical severity not manageable in an outpatient setting or that failed outpatient treatment. Inpatient CBT-E is derived by the outpatients CBT-E with some adaptations to rend the treatments suitable for an inpatient setting. The principal adaptations include: 1) multidisciplinary and non-eclectic team composed of physicians, psychologists, dieticians and nurses all trained in CBT; 2) assisted eating; 3) group sessions; and a CBT family module for patients younger than 18 years. The treatment lasts 20 weeks (13 for inpatients followed by seven weeks of residential day treatment) and, as CBT-E, is divided in four stages and can be administered in a focused form (CBT-F) or in a broad form (CBT-B). A randomized control trial is evaluating the effectiveness of the treatment.</t>
  </si>
  <si>
    <t>Dalle Grave, Riccardo; Calugi, Simona; Conti, Maddalena; Doll, Helen; Fairburn, Christopher G</t>
  </si>
  <si>
    <t>Inpatient cognitive behaviour therapy for anorexia nervosa: A randomized controlled trial.</t>
  </si>
  <si>
    <t>Background: The aim of this study was to compare the immediate and longer-term effects of two cognitive behaviour therapy programmes for hospitalized patients with anorexia nervosa, one focused exclusively on the patients' eating disorder features and the other focused also on mood intolerance, clinical perfectionism, core low self-esteem or interpersonal difficulties. Both programmes were derived from enhanced cognitive behaviour therapy (CBT-E) for eating disorders. Methods: Eighty consecutive patients with severe anorexia nervosa were randomized to the two inpatient CBT-E programmes, both of which involved 20 weeks of treatment (13 weeks as an inpatient and 7 as a day patient). The patients were then followed up over 12 months. The assessments were made blind to treatment condition. Results: Eighty-one percent of the eligible patients accepted inpatient CBT-E, of whom 90% completed the 20 weeks of treatment. The patients in both programmes showed significant improvements in weight, eating disorder and general psychopathology. Deterioration after discharge did occur but it was not marked and it was restricted to the first 6 months. There were no statistically significant differences between the effects of the two programmes. Conclusions: These findings suggest that both versions of inpatient CBT-E are well accepted by these severely ill patients and might be a viable and promising treatment for severe anorexia nervosa. There appears to be no benefit from using the more complex form of the treatment. (PsycInfo Database Record (c) 2021 APA, all rights reserved)</t>
  </si>
  <si>
    <t>10.1159/000350058</t>
  </si>
  <si>
    <t>Kreipe, R.E.</t>
  </si>
  <si>
    <t>Inpatient management of anorexia nervosa and bulimia</t>
  </si>
  <si>
    <t>Also no mention of CBT in title and no abstract - likely review</t>
  </si>
  <si>
    <t>Nusbaum, J.G.; Drever, E.</t>
  </si>
  <si>
    <t>Inpatient survey of nursing care measures for treatment of patients with anorexia nervosa.</t>
  </si>
  <si>
    <t>Issues in Mental Health Nursing</t>
  </si>
  <si>
    <t>This study identifies and describes the inpatient nursing treatment and rationale for patients with anorexia nervosa in nationally recognized psychiatric inpatient settings. The study was undertaken to guide planned change in the nursing protocol on the authors' unit. Sixteen units were surveyed in an extensive telephone interview using structured interview guides. Findings indicated that behavioral management with contingency plans was the mainstay of treatment for the patients regardless of the identified unit treatment philosophy. This approach is effective for patient weight gain within an inpatient setting. Based on these data, the authors concluded that the program which was ongoing at their site was more restrictive than that in most other settings. Changes were made in the unit program to lessen the controls. Objective measures of weight and length of stay indicated that patients do as well with the revised plan as they did with the more controlled plan. © 1990 Informa UK Ltd All rights reserved: reproduction in whole or part not permitted.</t>
  </si>
  <si>
    <t>10.3109/01612849009014552</t>
  </si>
  <si>
    <t>Schlegl, S.; Diedrich, A.; Neumayr, C.; Fumi, M.; Naab, S.; Voderholzer, U.</t>
  </si>
  <si>
    <t>Inpatient Treatment for Adolescents with Anorexia Nervosa: Clinical Significance and Predictors of Treatment Outcome</t>
  </si>
  <si>
    <t>This study evaluated the clinical significance as well as predictors of outcome for adolescents with severe anorexia nervosa (AN) treated in an inpatient setting. Body mass index (BMI), eating disorder (ED) symptoms [Eating Disorder Inventory-2 (EDI-2)], general psychopathology and depression were assessed in 238 patients at admission and discharge. BMI increased from 14.8 + 1.2 to 17.3 + 1.4 kg/m2. Almost a fourth (23.6%) of the patients showed reliable changes, and 44.7% showed clinically significant changes (EDI-2). BMI change did not significantly differ between those with reliable or clinically significant change or no reliable change in EDI-2. Length of stay, depression and body dissatisfaction were negative predictors of a clinically significant change. Inpatient treatment is effective in about two thirds of adolescents with AN and should be considered when outpatient treatment fails. About one third of patients showed significant weight gain, but did not improve regarding overall ED symptomatology. Future studies should focus on treatment strategies for non-responders. Copyright © 2015 John Wiley &amp; Sons, Ltd and Eating Disorders Association.</t>
  </si>
  <si>
    <t>10.1002/erv.2416</t>
  </si>
  <si>
    <t>Suárez-Pinilla, P.; Peña-Pérez, C.; Arbaizar-Barrenechea, B.; Crespo-Facorro, B.; Del Barrio, J.A.G.; Treasure, J.; Llorca-Díaz, J.</t>
  </si>
  <si>
    <t>Inpatient treatment for anorexia nervosa: A systematic review of randomized controlled trials</t>
  </si>
  <si>
    <t>Background. Anorexia nervosa (AN) is a serious psychiatric disease. Choice of acute inpatient care for AN is driven by the severity of symptoms and the level of risk to the patient. Inpatient hospitalization of patients with AN typically includes a behavioral weight gain protocol that is designed to address the core features of the disorder: weight, appetite, and distorted thoughts and behavior. Some add-on treatments may also be included in the inpatient treatment model and may have potential benefits, including faster or greater weight gain; such treatments include psychotherapy, psychoeducation, pharmacological treatment, and nutritional replacement. Objective. The goal of this study was to systematically review randomized clinical trials (RCTs) that have compared the efficacy of different forms of add-on treatment delivered during admission to a 24-hour hospital and to summarize the existing data regarding weight gain associated with such pharmacological, medical, and psychological interventions. Methods. Systematic electronic and manual searches were conducted to identify published RCTs concerning inpatient treatment of AN. Weight gain was used as the main outcome variable. Results. Overall, no significant increase in weight recovery was reported with atypical antipsychotics compared to placebo or therapy as usual. Only one study showed slight benefits in young patients during hospitalization (d=0.77; 95% confidence interval [CI] -0.09-1.64). No significant effects on weight recovery were found for antidepressants (d=-0.10; 95% CI=-0.63-0.42). In addition, none of the add-on psychotherapy techniques that were evaluated demonstrated superiority compared with control interventions in the inpatient setting. Cyclic enteral nutrition was studied in one RCT in which it demonstrated superiority compared to oral refeeding only (d=0.97; 95% CI=0.51-1.47). Other less common treatments such as bright light therapy and lithium carbonate were not found to produce additional significant weight improvement compared with placebo. Conclusion. Most add-on treatments during the acute inpatient phase of AN treatment are not effective in increasing weight recovery. Long-term follow-up studies after the acute treatment phase are needed to make evidence-based recommendations. © 2015 Wolters Kluwer Health, Inc.</t>
  </si>
  <si>
    <t>10.1097/01.pra.0000460621.95181.e2</t>
  </si>
  <si>
    <t>Fennig, S.; Brunstein Klomek, A.; Shahar, B.; Sarel-Michnik, Z.; Hadas, A.</t>
  </si>
  <si>
    <t>Inpatient treatment has no impact on the core thoughts and perceptions in adolescents with anorexia nervosa</t>
  </si>
  <si>
    <t>Aim: Examine changes in core perceptions and thoughts during the weight restoration phase of inpatient treatment for adolescents with anorexia nervosa. Method: Forty-four adolescents with anorexia nervosa consecutively admitted (2009–2012) to an inpatient paediatric-psychiatric unit specializing in eating disorders. The programme consisted of a complete inpatient intervention combining weight restoration by structured supervised meals with individual and group cognitive-behavioural therapy, parental training/family intervention and educational activities, followed by a half-way day-treatment weight-stabilizing phase and progressive reintroduction to the community. The study focused on changes from hospital admission to discharge in patients' responses to self-report questionnaires on eating disorder symptoms, depression, anxiety and suicidal ideation. Results: No significant changes in core anorexic thoughts and perceptions as Body dissatisfaction, Drive for thinness, Weight concern and Shape concern were noted. However, a reduction in the general severity of eating disorder symptoms (including Restraint and Eating concern) was observed, mainly related to the treatment structure. Levels of depression significantly decreased but remained within pathological range. We also found a concerning increase in suicidal ideation not correlated with a concomitant increase in depressive symptomatology. Conclusions: Inpatient treatment of anorexia nervosa in adolescents does not significantly modify core anorexic thoughts and perceptions. This may explain the high relapse rates. Changes in core beliefs may be crucial for recovery and prevention of relapse in anorexia nervosa at this critical age. This study may have clinical implications for the development of better treatment strategies to target the gap between disturbed thoughts and distorted perceptions – the core aspects of anorexia nervosa and physical recovery during and after the weight restoration phase. © 2015 Wiley Publishing Asia Pty Ltd</t>
  </si>
  <si>
    <t>10.1111/eip.12234</t>
  </si>
  <si>
    <t>Inpatient treatment of anorexia nervosa</t>
  </si>
  <si>
    <t>In this paper the indications for inpatient treatment of anorexia nervosa are reviewed. Although all programs aim at weight gain and normalization of eating habits, the means for achieving these goals vary widely from nursing encouragement, operant conditioning or, rarely, hyperalimentation. Most programs now utilize an integrated treatment program that includes a weight restoration program, individual psychotherapy and family involvement. Nutritional considerations during inpatient treatment are also reviewed. The signs and symptoms that commonly occur during weight restoration are outlined. The major psychodynamic conflicts that occur are described and psychotherapeutic methods for treating each are presented.</t>
  </si>
  <si>
    <t>Bowers, W.A.; Andersen, A.E.</t>
  </si>
  <si>
    <t>Inpatient treatment of anorexia nervosa: Review and recommendations</t>
  </si>
  <si>
    <t>Inpatient treatment of anorexia nervosa, difficult and at times complex, has been shown to promote enduring change. An integrated treatment approach that includes medical, psychological, nursing, and social interventions can restore patients to a healthy weight, improve abnormal eating behaviors, and ameliorate many of the central psychopathological attitudes and illness-driven behaviors characteristic of the disorder. This article reviews inpatient treatment of anorexia nervosa, evaluating empirical studies and providing a critique of their methodology and potential applicability, combining available published studies with clinical experience to suggest a comprehensive pragmatic treatment approach, and noting research needs for the future. More controlled double-blind studies are urgently needed to assess virtually every aspect of inpatient care, especially methods for promoting safe and rapid weight restoration. Comparative studies on the efficacy of behavioral, psychotherapeutic, and pharmacological approaches and determination of the optimum step-wise preparation for discharge into a weight-preoccupied society are also needed. © 1994 Informa UK Ltd All rights reserved: reproduction in whole or part not permitted.</t>
  </si>
  <si>
    <t>10.3109/10673229409017137</t>
  </si>
  <si>
    <t>Inpatient treatment of anorexia nervosa: Some research-guided changes</t>
  </si>
  <si>
    <t>Over a period of more than 15 years, our approach to the inpatient treatment of anorexia nervosa has changed considerably. Three major steps may be distinguished in this evolution. Until 1974, weight restoration was induced by a medical regime, and most patients had to stay in a psychotherapeutic community for several months. Between 1974 and 1980, different types of behavior therapy have been tried and compared ending up in a standardized behavioral contract system that is still used now. However, a large follow-up study forced us to question the second psychotherapeutic phase of the program and the long stay in the hospital. Moreover, the increasing number of patients made it practically impossible to treat them all individually. For these reasons, from 1982, an intensive multifaceted group approach was developed, the major components of which are described. It is concluded that continuing research from a scientist-practitioner's viewpoint is the best guide for a fruitful trial-and-error process in the therapeutic approach to patients with eating disorders. © 1983.</t>
  </si>
  <si>
    <t>10.1016/0022-3956(85)90048-2</t>
  </si>
  <si>
    <t>Powers, Pauline S; Powers, Henry P</t>
  </si>
  <si>
    <t>Inpatient treatment of anorexia nervosa.</t>
  </si>
  <si>
    <t>Psychosomatics: Journal of Consultation and Liaison Psychiatry</t>
  </si>
  <si>
    <t>Describes a program for weight restoration in patients with anorexia nervosa, using individualized behavioral management based on positive reinforcement and accompanied by psychotherapy and family counseling or therapy. 40 females, aged 13-55 yrs, and 6 males, aged 14-21 yrs, were treated. Five of the female Ss were married. Roles of members of the treatment team are outlined. Positive treatment results were obtained in most of the 28 females and 5 males who were hospitalized, with substantial weight gain at discharge and follow-up. Results in the smaller group of outpatients are also reported. (28 ref) (PsycInfo Database Record (c) 2021 APA, all rights reserved)</t>
  </si>
  <si>
    <t>10.1016/S0033-3182%2884%2973005-2</t>
  </si>
  <si>
    <t>Quadflieg, N.; Naab, S.; Schlegl, S.; Bauman, T.; Voderholzer, U.</t>
  </si>
  <si>
    <t>Inpatient Treatment Outcome in a Large Sample of Adolescents with Anorexia Nervosa</t>
  </si>
  <si>
    <t>Anorexia nervosa is an illness affecting primarily adolescent girls and young women. Clinical guidelines recommend early intervention, with inpatient treatment for more severe cases. We present an evaluation of a multi-modal cognitive–behavioral inpatient treatment (CBT-E) involving carers in specialized units for adolescents. Routine data of 962 adolescent inpatients (26 boys) (mean age 15.48 [1.26]; range 12–17 years) were analyzed. Predictors of good body weight outcome (achieving a discharge BMI of at least 18.5 kg/m2) were identified by logistic regression analysis. Mean inpatient treatment lasted 96.69 (45.96) days. The BMI increased significantly from 14.93 (1.38) kg/m2 at admission to 17.53 (1.58) kg/m2 at discharge (z = 26.41; p &lt; 0.001; d = 1.708). Drive for thinness decreased from 29.08 (9.87) to 22.63 (9.77; z = 18.41; p &lt; 0.001; d = 0.787). All other subscores of the Eating Disorder Inventory also decreased significantly, with small to medium effect sizes. General psychopathology also showed significant decreases. The Beck Depression Inventory-II score decreased from 26.06 (11.74) to 16.35 (12.51; z = 18.41; p &lt; 0.001; d = 0.883). A good body weight outcome was predicted by a higher BMI at admission (OR = 1.828), age at onset at 15 years or higher (OR = 1.722), and higher Somatization (OR = 1.436), Anxiety (OR = 1.320), and Bulimia (OR = 1.029) scores. CBT-E involving carers is an efficient intervention for adolescents with anorexia nervosa. © 2023 by the authors.</t>
  </si>
  <si>
    <t>10.3390/nu15194247</t>
  </si>
  <si>
    <t>Ibrahim, A.; Ryan, S.; Viljoen, D.; Tutisani, E.; Gardner, L.; Collins, L.; Ayton, A.</t>
  </si>
  <si>
    <t>Integrated enhanced cognitive behavioural (I-CBTE) therapy significantly improves effectiveness of inpatient treatment of anorexia nervosa in real life settings</t>
  </si>
  <si>
    <t>Background: Inpatient treatment of anorexia nervosa can be lifesaving but is associated with high rates of relapse and poor outcomes. To address this, the Oxford service has adapted the enhanced cognitive behavioural treatment (CBTE) model, first developed for inpatients in Italy to a UK national health service (NHS) setting. In this study, we compared the outcomes from treatment as usual (TAU), integrated CBTE (I-CBTE), and alternative treatment models in routine UK clinical practice. Methods: This is a longitudinal cohort study, using routinely collected data between 2017 and 2020 involving all adults with anorexia nervosa admitted to specialist units from a large geographical area in England covering a total population of 3.5 million. We compared TAU with (1) I-CBTE (13 weeks inpatient CBTE, restoration to a healthy weight, combined with 7 weeks day treatment followed by 20 weeks of outpatient CBTE; (2) standalone inpatient CBTE (due to insufficient resources since the pandemic; and (3) 6–8 weeks admission with partial weight restoration as crisis management. Primary outcome measures (min. 1 year after discharge from hospital) were defined as: (1) good outcome: Body Mass Index (BMI) &gt; 19.5 and no abnormal eating or compensatory behaviours; (2) poor outcome: BMI &lt; 19.5 and/or ongoing eating disorder behaviours; (3) readmission; or (4) deceased. Secondary outcomes were BMI on discharge, and length of stay. Results: 212 patients were admitted to 15 specialist units in the UK depending on bed availability. The mean age was 28.9 (18–60) years, mean admission BMI was 14.1 (10–18.3), 80% were voluntary. At minimum 1-year follow up after discharge, 70% of patients receiving I-CBTE and 29% standalone inpatient CBTE maintained good outcomes, in contrast with &lt; 5% TAU and crisis management admission. Readmission rates of I-CBTE were 14.3% vs ~ 50% (χ2 &lt; 0.0001) in the other groups. The main predictors of good outcome were reaching healthy BMI by discharge, I-CBTE and voluntary status. Age, psychiatric comorbidity and length of stay did not predict outcomes. BMI on discharge and length of stay were significantly better in the CBTE groups than in TAU. Conclusions: Our main finding is that in a real-life setting, I-CBTE has superior short- and minimum 1 year outcomes as compared with alternative inpatient treatment models. Dissemination of I-CBTE across the care pathway has the potential to transform outcomes of inpatient treatment for this high-risk patient population and reduce personal and societal costs. © 2022, The Author(s).</t>
  </si>
  <si>
    <t>10.1186/s40337-022-00620-y</t>
  </si>
  <si>
    <t>Small, Arnold; Madero, James; Teagno, Lorie; Ebert, Michael H</t>
  </si>
  <si>
    <t>Intellect, perceptual characteristics, and weight gain in anorexia nervosa.</t>
  </si>
  <si>
    <t>10.1002/1097-4679%28198309%2939:5%3C780::AID-JCLP2270390525%3E3.0.CO;2-Q</t>
  </si>
  <si>
    <t>Calugi, Simona; Ghoch, Marwan E. l; Dalle Grave, Riccardo</t>
  </si>
  <si>
    <t>Intensive enhanced cognitive behavioural therapy for severe and enduring anorexia nervosa: A longitudinal outcome study.</t>
  </si>
  <si>
    <t>10.1016/j.brat.2016.11.006</t>
  </si>
  <si>
    <t>Reilly, E.E.; Perry, T.R.; Brown, T.A.; Wierenga, C.E.; Kaye, W.H.</t>
  </si>
  <si>
    <t>Intolerance of Uncertainty and Eating Disorder Symptoms Over the Course of Intensive Treatment</t>
  </si>
  <si>
    <t>10.1016/j.beth.2020.09.002</t>
  </si>
  <si>
    <t>Is amenorrhea a clinically useful criterion for the diagnosis of anorexia nervosa?</t>
  </si>
  <si>
    <t>10.1016/j.brat.2008.08.007</t>
  </si>
  <si>
    <t>Tasaka, K.; Matsubara, K.; Takamiya, S.; Ishikawa, S.-I.; Iwata, A.; Nigami, H.</t>
  </si>
  <si>
    <t>Long-term follow up of hospitalized pediatric anorexia nervosa restricting type</t>
  </si>
  <si>
    <t>Pediatrics International</t>
  </si>
  <si>
    <t>Background: Information on long-term follow up of childhood-onset anorexia nervosa is scarce. This study investigated long-term (&gt;10 years) course, outcome and prognostic factors for hospitalized childhood-onset anorexia nervosa restricting type (ANR). Methods: Forty-one ANR girls admitted to a single regional center participated. Median age at first admission was 13.3 years (range, 8.6–15.6 years). The longitudinal clinical course was retrospectively determined for a median follow-up period of 17.1 years (range, 10.4–21.1 years). We analyzed physical, psychological, and social variables to predict partial remission (PR) and full remission (FR). Results: The completion rate of follow up &gt;10 years was high at 97%. At final evaluation (n = 38), distribution of prognosis was as follows: FR, n = 27 (71%); PR, n = 6 (16%); and non-remission, n = 5 (13%). The cumulative ratio of PR and FR increased during the first 5–6 years, and gradually reached a plateau at around 10 years. More than 10 years after the onset, one patient eventually achieved FR, and one patient died. Seven patients were rehospitalized and two died due to suicide during the entire follow up. On multivariate analysis, family disorders/problems rating score was a significant predictor of PR and FR. Conclusions: This study included hospitalized ANR children aged ≤15 years, the youngest cohort ever reported. Long-term prognosis is generally favorable, but the mortality rate was 5%. Careful long-term follow up &gt;10 years is needed to evaluate outcome of childhood-onset ANR, and family therapy is important in high-risk patients with family disorders/problems. © 2016 Japan Pediatric Society</t>
  </si>
  <si>
    <t>10.1111/ped.13194</t>
  </si>
  <si>
    <t>Soejima, Y.; Naruo, T.; Takii, M.; Nozoe, S.-I.; Tanaka, H.; Koga, Y.</t>
  </si>
  <si>
    <t>Long-term prognosis of anorexia nervosa - The role of the family as co- therapist for drop-out patients</t>
  </si>
  <si>
    <t>Calugi, S.; Dalle Grave, R.; Marchesini, G.</t>
  </si>
  <si>
    <t>Longstanding underweight eating disorder: Associated features and treatment outcome</t>
  </si>
  <si>
    <t>10.1080/10503307.2012.717308</t>
  </si>
  <si>
    <t>El Ghoch, Marwan; Calugi, Simona; Pellegrini, Massimo; Milanese, Chiara; Busacchi, Marcello; Battistini, Nino Carlo; Bernabe, Jasmine; Dalle Grave, Riccardo</t>
  </si>
  <si>
    <t>Measured physical activity in anorexia nervosa: Features and treatment outcome.</t>
  </si>
  <si>
    <t>10.1002/eat.22140</t>
  </si>
  <si>
    <t>Li, Z.; Dandil, Y.; Toloza, C.; Carr, A.; Oyeleye, O.; Kinnaird, E.; Tchanturia, K.</t>
  </si>
  <si>
    <t>Measuring Clinical Efficacy Through the Lens of Audit Data in Different Adult Eating Disorder Treatment Programmes</t>
  </si>
  <si>
    <t>10.3389/fpsyt.2020.599945</t>
  </si>
  <si>
    <t>Olatunji, Bunmi O; Tart, Candyce D; Shewmaker, Shona; Wall, David; Smits, Jasper A J</t>
  </si>
  <si>
    <t>Mediation of symptom changes during inpatient treatment for eating disorders: the role of obsessive-compulsive features.</t>
  </si>
  <si>
    <t>Journal of psychiatric research</t>
  </si>
  <si>
    <t>The present study examined the relative contributions of changes in obsessive-compulsive symptoms among eating-disorder patients with (n = 254) and without (n = 254) obsessive-compulsive disorder (OCD) to eating-disorder symptom improvement observed with inpatient treatment. Consistent with hypothesis, multilevel mediation analyses revealed that improvements in OCD symptoms over time accounted for significant variance in the improvements in eating-disorder symptoms over time, with stronger mediation evident among eating-disorder patients with comorbid OCD (percent mediated; P(M) = 22.5%) compared to those without OCD (P(M) = 12.2%). However, decreases in eating-disorder symptoms over time fully mediated improvements in OCD symptoms over time, and this mediated pathway did not vary substantially as a function of comorbid OCD status. The theoretical and treatment implications of these findings for conceptualizing the relationship between eating disorders and OCD are discussed. Copyright © 2010 Elsevier Ltd. All rights reserved.</t>
  </si>
  <si>
    <t>Ovid MEDLINE(R) &lt;2010 to 2011&gt;</t>
  </si>
  <si>
    <t>10.1016/j.jpsychires.2010.02.011</t>
  </si>
  <si>
    <t>Bossert, S; Schnabel, E; Krieg, Jurgen-Christian; Berger, M</t>
  </si>
  <si>
    <t>Modifications and problems of behavioural inpatient management of anorexia nervosa: A "patient-suited" approach?</t>
  </si>
  <si>
    <t>Conducted a study of 16 anorectic inpatients in a behavioral treatment program that involved collaboration with the patient, in-hospital treatment using behavioral procedures, and a contract system. Results included rapid increase in weight, good improvement of anorectic and depressive symptoms, and a treatment duration of less than 3 mo. Although the short-term outcome of the treatment program was encouraging, its long-term effects on the course and prognosis of anorexia nervosa have yet to be established. (PsycInfo Database Record (c) 2021 APA, all rights reserved)</t>
  </si>
  <si>
    <t>10.1111/j.1600-0447.1988.tb05085.x</t>
  </si>
  <si>
    <t>George, Louise; Thornton, Chris; Touyz, Stephen W; Waller, Glenn; Beumont, Pierre J.V</t>
  </si>
  <si>
    <t>Motivational enhancement and schema-focused cognitive behaviour therapy in the treatment of chronic eating disorders.</t>
  </si>
  <si>
    <t>Special Issue: Eating Disorders.</t>
  </si>
  <si>
    <t>A day hospital program for the treatment of patients with long-term anorexia nervosa (AN) is described. This program forms part of a comprehensive system of day programs that reflect and incorporate patients' varying degrees of readiness for change and attempt to match patients' readiness for change to the interventions offered in treatment. Preliminary outcome data are presented, showing clinically valuable changes of motivation in this group. (PsycInfo Database Record (c) 2021 APA, all rights reserved)</t>
  </si>
  <si>
    <t>10.1080/13284200412331304054</t>
  </si>
  <si>
    <t>Wang, C.; Xiao, R.</t>
  </si>
  <si>
    <t>Music and art therapy combined with cognitive behavioral therapy to treat adolescent anorexia patients</t>
  </si>
  <si>
    <t>American Journal of Translational Research</t>
  </si>
  <si>
    <t>Claes, L.; Buelens, T.; Depestele, L.; Dierckx, E.; Schoevaerts, K.; Luyckx, K.</t>
  </si>
  <si>
    <t>Obsessive–compulsive symptoms in female patients with an eating disorder with or without impulsive non-suicidal self-injury</t>
  </si>
  <si>
    <t>Background and Aims: In the present study, we investigated differences in obsessive–compulsive (OC) symptoms in patients with an eating disorder (ED) with or without recent/lifetime impulsive non-suicidal self-injury (NSSI). We included 429 female inpatients with an ED, of whom 31.9% engaged in recent impulsive NSSI and 56.4% in lifetime impulsive NSSI. Materials: They filled out the Eating Disorder Evaluation Scale, the Self-Injury Questionnaire-Treatment Related and the Padua Inventory-Revised (OC symptoms). Methods and Results: Patients with anorexia nervosa, binge-eating/purging type (AN-BP) and bulimia nervosa (BN) engaged more frequently in recent/lifetime impulsive NSSI compared to patients with anorexia nervosa, restrictive-type (AN-R). Two MANCOVAs with OC symptoms as dependent variables, and ED subtypes and recent/lifetime impulsive NSSI as independent variables controlling for age and body mass index showed the main effects of ED subtypes and recent/lifetime impulsive NSSI. Patients with AN-BP reported significantly more impulses (i.e., being afraid of losing control over motor behaviours) compared to patients with AN-R and BN. ED patients with impulsive recent/lifetime NSSI scored significantly higher on all OC scales compared to patients without NSSI. Discussion and Conclusion: In sum, the presence of recent/lifetime impulsive NSSI in patients with an ED seems to be related to more severe OC symptoms. Hence, this comorbidity needs to be addressed in psychotherapy, such as in transdiagnostic cognitive behavioural therapy for EDs. © 2021 Eating Disorders Association and John Wiley &amp; Sons Ltd.</t>
  </si>
  <si>
    <t>10.1002/erv.2836</t>
  </si>
  <si>
    <t>Koerner, T.; Haas, V.; Heese, J.; Karacic, M.; Ngo, E.; Correll, C.U.; Voderholzer, U.; Cuntz, U.</t>
  </si>
  <si>
    <t>Outcomes of an accelerated inpatient refeeding protocol in 103 extremely underweight adults with anorexia nervosa at a specialized clinic in prien, Germany</t>
  </si>
  <si>
    <t>Background: In mildly to moderately malnourished adolescent patients with anorexia nervosa (AN), accelerated refeeding protocols using higher initial calory supply coupled with phosphate supplements were not associated with a higher incidence of refeeding syndrome (RS). It is unclear whether this is also a feasible approach for extremely malnourished, adult AN patients. Methods: Outcomes of a clinical refeeding protocol involving a targeted initial intake of ≥2000 kcal/day, routine supplementation of phosphate and thiamine as well as close medical monitoring, were evaluated. A retrospective chart review including AN patients with a body mass index (BMI) &lt;13 kg/m² was conducted, to describe changes in weight, BMI, and laboratory parameters (phosphate, creatine kinase, hematocrit, sodium, liver enzymes, and blood count) over four weeks. Results: In 103 female patients (age, mean ± standard deviation (SD) = 23.8 ± 5.3 years), BMI between admission and follow-up increased from 11.5 ± 0.9 to 13.1 ± 1.1 kg/m² and total weight gain within the first four weeks was 4.2 ± 2.0 kg (mean, SD). Laboratory parameter monitoring indicated no case of RS, but continuous normalization of blood parameters. Conclusions: Combined with close medical monitoring and electrolyte supplementation, accelerated refeeding may also be applied to achieve medical stabilization in extremely underweight adults with AN without increasing the risk of RS. © 2020 by the authors. Licensee MDPI, Basel, Switzerland.</t>
  </si>
  <si>
    <t>10.3390/jcm9051535</t>
  </si>
  <si>
    <t>Rodriguez, C; Fernandez-Corres, B; Perez, M. -J; Iruin, A; Gonzalez-Pinto, A</t>
  </si>
  <si>
    <t>Partial hospitalization and outcome of anorexia nervosa.</t>
  </si>
  <si>
    <t>There is much debate at present about the best resource structures for the treatment of severe psychiatric patients. Partial hospitalization, a non-residential treatment modality, has enjoyed renewed popularity. The authors studied 27 eating-disordered patients (88% anorexia nervosa patients; mean age 20.59 yrs) hospitalized in 1999 in the partial care unit of a general hospital. The treatment included cognitive-behavioral oriented psychotherapy, the involvement of families in therapy and the support of self-help. The findings show that partial hospitalization is not only beneficial for the recovery of patients during hospitalization, but that the improvement continues during the days after discharge. Interestingly, inpatient care of anorexia nervosa has been suggested to be associated with poor outcome, but this rather premature affirmation might lead to the deduction that inpatient treatment should not be considered. (PsycInfo Database Record (c) 2021 APA, all rights reserved)</t>
  </si>
  <si>
    <t>10.1016/S0924-9338%2802%2900658-2</t>
  </si>
  <si>
    <t>Brown, Andrea; Jenkinson, Richard; Coakes, Julia; Cockfield, Annette; O'Brien, Tish; Hall, Louise</t>
  </si>
  <si>
    <t>Pathways to Recovery: Development and evaluation of a cognitive-behavioural therapy in-patient treatment programme for adults with anorexia nervosa.</t>
  </si>
  <si>
    <t>Aims and method: A cognitive-behavioural therapy in-patient treatment model for adults with severe anorexia nervosa was developed and evaluated, and outcomes were compared with the previous treatment model and other published outcomes from similar settings. Results: This study showed the Pathways to Recovery outcomes were positive in terms of improvements in body mass index and psychopathology. Clinical implications: Adults with anorexia nervosa can achieve good outcomes despite longer illness duration and comorbidities. (PsycInfo Database Record (c) 2021 APA, all rights reserved)</t>
  </si>
  <si>
    <t>10.1192/bjb.2017.30</t>
  </si>
  <si>
    <t>Guarda, A.S.; Pinto, A.M.; Coughlin, J.W.; Hussain, S.; Haug, N.A.; Heinberg, L.J.</t>
  </si>
  <si>
    <t>Perceived coercion and change in perceived need for admission in patients hospitalized for eating disorders</t>
  </si>
  <si>
    <t>Objective: Ambivalence toward treatment is characteristic of eating disorders, and patients are often admitted to inpatient programs under pressure from clinicians, family, friends, educators, or employers. This study evaluated patient perceptions of the admissions process and perceived need for hospitalization and assessed whether these perceptions remain stable in the short term. Method: A total of 139 patients with eating disorders completed a 13-item self-report scale on the admission experience when they were admitted to a behavioral inpatient specialty program and again 2 weeks into their hospitalization. Results: Patients with anorexia nervosa reported higher levels of perceived coercion and pressure and a lower sense of procedural justice than did those with bulimia. Patients under 18 (N=35) reported more perceived coercion than did adult patients (N=104), and a trend was noted for them to disagree that they needed hospitalization. Perceptions of coercion, of pressure by others toward hospitalization, and of procedural justice were stable in the short term. However, of the 46 patients (30 of them adults) who initially did not endorse needing admission, 20 patients (17 of them adults) changed their minds by 2 weeks into hospitalization and agreed that they needed hospital admission. Conclusions: Nearly half of patients with eating disorders who denied a need for treatment on admission converted to acknowledging that they needed to be admitted within 2 weeks of hospitalization. Since treatment avoidance is associated with poor outcome, these findings suggest a need for studies assessing the long-term outcome and ethics of pressuring patients with eating disorders into treatment.</t>
  </si>
  <si>
    <t>10.1176/ajp.2007.164.1.108</t>
  </si>
  <si>
    <t>Schreyer, C.C.; Coughlin, J.W.; Makhzoumi, S.H.; Redgrave, G.W.; Hansen, J.L.; Guarda, A.S.</t>
  </si>
  <si>
    <t>Perceived coercion in inpatients with Anorexia nervosa: Associations with illness severity and hospital course</t>
  </si>
  <si>
    <t>Objective The use of coercion in the treatment for anorexia nervosa (AN) is controversial and the limited studies to date have focused on involuntary treatment. However, coercive pressure for treatment that does not include legal measures is common in voluntarily admitted patients with AN. Empirical data examining the effect of non-legal forms of coerced care on hospital outcomes are needed. Method Participants (N = 202) with AN, Avoidant/Restrictive Food Intake Disorder (ARFID), or subthreshold AN admitted to a hospital-based behavioral specialty program completed questionnaires assessing illness severity and perceived coercion around the admissions process. Hospital course variables included inpatient length of stay, successful transition to a step-down partial hospitalization program, and achievement of target weight prior to program discharge. Results Higher perceived coercion at admission was associated with increased drive for thinness and body dissatisfaction, but not with admission BMI. Perceived coercion was not related to inpatient length of stay, rate of weight gain, or achievement of target weight although it was predictive of premature drop-out prior to transition to an integrated partial hospitalization program. Discussion These results, from an adequately powered sample, demonstrate that perceived coercion at admission to a hospital-based behavioral treatment program was not associated with rate of inpatient weight gain or achieving weight restoration, suggesting that coercive pressure to enter treatment does not necessarily undermine formation of a therapeutic alliance or clinical progress. Future studies should examine perceived coercion and long-term outcomes, patient views on coercive pressures, and the effect of different forms of leveraged treatment. © 2015 Wiley Periodicals, Inc.</t>
  </si>
  <si>
    <t>10.1002/eat.22476</t>
  </si>
  <si>
    <t>Dalle Grave, R.; Calugi, S.; Brambilla, F.; Marchesini, G.</t>
  </si>
  <si>
    <t>Personality dimensions and treatment drop-outs among eating disorder patients treated with cognitive behavior therapy</t>
  </si>
  <si>
    <t>10.1016/j.psychres.2007.07.028</t>
  </si>
  <si>
    <t>Alberti, M.; Galvani, C.; Capelli, C.; Lanza, M.; Ghoch, M.E.L.; Calugi, S.; Dalle Grave, R.</t>
  </si>
  <si>
    <t>Physical fitness before and after weight restoration in anorexia nervosa</t>
  </si>
  <si>
    <t>Journal of Sports Medicine and Physical Fitness</t>
  </si>
  <si>
    <t>Litmanovich-Cohen, L.; Yaroslavsky, A.; Halevy-Yosef, L.R.; Shilton, T.; Enoch-Levy, A.; Stein, D.</t>
  </si>
  <si>
    <t>Post-hospitalization Daycare Treatment for Adolescents With Eating Disorders</t>
  </si>
  <si>
    <t>Background: There are several possible facilities for the treatment of eating disorders (EDs). Specifically, there is the issue of the use of specialized daycare and ambulatory services over inpatient settings and the place of daycare programs following inpatient treatment. Aim: We sought to examine the contribution of post-hospitalization daycare program to the treatment of adolescents hospitalized with an ED. Methods: We assessed 61 female adolescents hospitalized with an ED. All but three were diagnosed with clinical or subthreshold anorexia nervosa (AN). Three were diagnosed with bulimia nervosa. Thirty-seven patients continued with a post-hospitalization daycare program for at least 5 months, whereas 24 did not enter or were enrolled in the program for &lt;5 months. Patients completed on admission to, and discharge from, inpatient treatment self-rating questionnaires assessing ED-related symptoms, body-related attitudes and behaviors, and depression and anxiety. Social functioning was assessed 1 year from discharge using open-ended questions. One-year ED outcome was evaluated according to the patients' body mass index (BMI) and according to composite remission criteria, assessed with a standardized semistructured interview. To be remitted from an ED, patients were required to maintain a stable weight, to have regular menstrual cycles, and not to engage in binging, purging, and restricting behaviors for at least eight consecutive weeks before their assessment. Results: BMI was within normal range at follow-up, whether completing or not completing daycare treatment, and around 75% of the patients had menstrual cycles. By contrast, when using comprehensive composite remission criteria, less than a quarter of former inpatients not entering/not completing daycare program achieved remission vs. almost a half of the completers. In addition, a greater percentage of completers continued with psychotherapy following discharge. Fifty percent of both groups showed good post-discharge social functioning. No between-group differences were found in the BMI and the scores of the self-rating questionnaires at admission to, and discharge from, inpatient treatment. Conclusion: Adolescent females with EDs can maintain a normal-range BMI from discharge to 1-year follow-up, even if not completing daycare treatment. By contrast, completion of a post-hospitalization daycare program may improve the 1-year follow-up ED-related outcome of former ED inpatients. © Copyright © 2021 Litmanovich-Cohen, Yaroslavsky, Halevy-Yosef, Shilton, Enoch-Levy and Stein.</t>
  </si>
  <si>
    <t>10.3389/fpsyt.2021.648842</t>
  </si>
  <si>
    <t>Homan, K.J.; Crowley, S.L.; Rienecke, R.D.</t>
  </si>
  <si>
    <t>Predictors of improvement in a family-based partial hospitalization/intensive outpatient program for eating disorders</t>
  </si>
  <si>
    <t>The efficacy of family-based treatment (FBT) in outpatient settings has led to efforts to incorporate FBT principles into higher levels of care. The present study examined predictors of improvement in an FBT-based partial hospitalization program/intensive outpatient program (PHP/IOP) as measured by the Eating Disorder Examination–Questionnaire. Participants were 113 patients with anorexia nervosa (AN) or eating disorder not otherwise specified (EDNOS) consecutively participating in an FBT-based PHP/IOP. Multilevel modeling was used to investigate predictors for adolescents and young adults separately. Predictors considered included illness duration, previous hospitalization, hospitalization immediately prior to treatment, previous outpatient therapy, hospitalization during treatment, diagnosis, gaining 4 pounds in 4 weeks, and family status as time-invariant variables. Time-varying variables considered included depression symptoms and mothers’/fathers’ ratings of parental self-efficacy and expressed emotion. For adolescents, depression by time and diagnosis by time interactions were statistically significant. At all levels of depression, adolescent patients with AN demonstrated greater reductions in eating disorder symptoms compared to patients with EDNOS. For young adults, depression and gaining 4 pounds in 4 weeks were significant predictors. The relationships for young adults were curvilinear such that, while lower eating disorder symptoms were found during treatment, these gains were not maintained at follow up. © 2020 Taylor &amp; Francis.</t>
  </si>
  <si>
    <t>10.1080/10640266.2020.1734410</t>
  </si>
  <si>
    <t>Partial hospitalisation, also not CBT</t>
  </si>
  <si>
    <t>Wales, Jackie; Brewin, Nicola; Cashmore, Rebecca; Haycraft, Emma; Baggott, Jonathan; Cooper, Amy; Arcelus, Jon</t>
  </si>
  <si>
    <t>Predictors of Positive Treatment Outcome in People With Anorexia Nervosa Treated in a Specialized Inpatient Unit: The Role of Early Response to Treatment.</t>
  </si>
  <si>
    <t>European eating disorders review : the journal of the Eating Disorders Association</t>
  </si>
  <si>
    <t>OBJECTIVE: To investigate factors which predict positive treatment outcome in inpatients with anorexia nervosa (AN), particularly the role of early treatment response., METHOD: 102 patients entering specialist inpatient treatment were assessed for eating disorder history, psychopathology, and motivation to change. Predictive factors assessed were: early treatment response defined as weight increase of at least 0.5-1 kg/week during the first 6 weeks of treatment (n=87), admission body mass index (BMI), onset age, chronicity, motivation to change, diagnosis, and previous hospitalization for AN. Positive treatment outcome was defined as achieving a BMI of 17.5 kg/m(2) within an individual time frame., RESULTS: Logistic regression indicated that patients were 18 times more likely to reach positive treatment outcome if they met the National Institute for Health and Care Excellence weight guidelines within the first 6 weeks of hospitalization. Higher admission BMI was also found to predict positive treatment outcome., DISCUSSION: Higher entry BMI and early weight gain predict positive treatment outcome in individuals receiving specialist AN inpatient treatment. Copyright © 2016 John Wiley &amp; Sons, Ltd and Eating Disorders Association. Copyright © 2016 John Wiley &amp; Sons, Ltd and Eating Disorders Association.</t>
  </si>
  <si>
    <t>Ovid MEDLINE(R) &lt;2016&gt;</t>
  </si>
  <si>
    <t>10.1002/erv.2443</t>
  </si>
  <si>
    <t>Martin-Wagar, C.A.; Holmes, S.; Bhatnagar, K.A.C.</t>
  </si>
  <si>
    <t>Predictors of Weight Restoration in a Day-Treatment Program that Supports Family-Based Treatment for Adolescents with Anorexia Nervosa</t>
  </si>
  <si>
    <t>Family-Based Treatment (FBT) is considered a first-line treatment for adolescents with eating disorders. The traditional outpatient model of FBT may not, however, be appropriate for adolescents requiring more intensive treatment due to severe medical complications or insufficient progress in traditional outpatient FBT. In response, efforts have been made to incorporate FBT into higher levels of care, such as day-treatment programs (DTPs), for families who need additional support. Little is known about the factors that predict weight restoration for DTPs intended to support FBT. The current study examined the ability of specific adolescent and caregiver variables to predict weight restoration at discharge for adolescents with anorexia nervosa (AN) enrolled in a skills-based DTP that supports FBT. Participants were 87 adolescents diagnosed with AN and their caregivers (N = 74). Body Mass Index (BMI) at baseline, percentage of Expected Body Weight (%EBW) gain within the first 4 weeks, and caregiver empowerment level at baseline were found to significantly predict weight restoration. Higher BMI at baseline and higher %EBW gained in the first 4 weeks of treatment were predictive of weight restoration, whereas lower caregiver empowerment at baseline was predictive of weight restoration. Additionally, the rate of weight gain is reported for this DTP grounded in FBT philosophy. © 2018, © 2018 Taylor &amp; Francis.</t>
  </si>
  <si>
    <t>10.1080/10640266.2018.1528085</t>
  </si>
  <si>
    <t>Favreau, M.; Hillert, A.; Osen, B.; Gärtner, T.; Hunatschek, S.; Riese, M.; Hewera, K.; Voderholzer, U.</t>
  </si>
  <si>
    <t>Psychological consequences and differential impact of the COVID-19 pandemic in patients with mental disorders</t>
  </si>
  <si>
    <t>Objective: People with mental disorders might be differentially affected by the COVID-19 pandemic. The aim of the current study was to evaluate the impact of the pandemic on patients with various psychiatric disorders who were admitted to inpatient treatment. Methods: Five-hundred thirty-eight inpatients with mental disorders participated in a survey about psychological consequences of the pandemic between March-December 2020. We examined the perceived burden by restrictions and worries, changes in health care utilization, and helpfulness of coping strategies. Results: More than 50% reported any worsening of symptoms, 40% stated increased need of therapeutic support. High rates of symptom deterioration were observed for depressive symptoms (&gt;55%), anxiety (&gt;40%), and sleeping behavior (&gt;40%). Treatment impairment was stated by 27.9%. Patients with anxiety disorders were less affected by contact restrictions compared with eating disorders and depression. Patients with anorexia nervosa and post-traumatic stress disorder experienced higher helpfulness by daily structuring than patients with depression. Discussion: About half of our sample of psychiatric patients experienced symptom deterioration due to the pandemic and about one quarter reported impairment of treatment modalities. Especially patients with eating disorders and depressive disorders were more frequently affected. The results indicate a needed improvement of treatment options during a pandemic. © 2021</t>
  </si>
  <si>
    <t>10.1016/j.psychres.2021.114045</t>
  </si>
  <si>
    <t>Phillips, R.; Stewart, S.M.; Presnell, K.; Simmons, A.; Kennard, B.D.; Liss, D.; Setliff, S.</t>
  </si>
  <si>
    <t>Psychological variables impacting weight gain rapidity in adolescents hospitalized for eating disorders</t>
  </si>
  <si>
    <t>Objective: This prospective study examined whether psychological variables related to the transdiagnostic theory of eating disorders measured at admission predicted length of time to reach 85 per cent of ideal body weight (IBW) among underweight adolescents hospitalized for an eating disorder. Method: Thirty-three girls (aged 12-17) weighing below 85 per cent of IBW, admitted to an inpatient and/or partial hospitalization eating disorder programme completed self-report measures at admission. Cox regression tested whether scores on admission measures predicted time to reach 85 per cent of IBW. Results: After controlling for IBW at admission, higher self-esteem and lower perfectionism predicted shorter time to reach 85 per cent of IBW, with emotion regulation as a marginally significant predictor. Conclusion: Self-esteem and perfectionism may be predictors of responsiveness to weight-gain efforts during hospitalization. Further studies are necessary to determine whether these variables might be appropriate targets for intervention to promote weight gain in underweight girls with eating disorders. Copyright © 2010 John Wiley &amp; Sons, Ltd and Eating Disorders Association.</t>
  </si>
  <si>
    <t>10.1002/erv.998</t>
  </si>
  <si>
    <t>Nozaki, Takehiro; Motoyama, Satoko; Arimura, Tatsuyuki; Morita, Chihiro; Koreeda-Arimura, Chikako; Kawai, Keisuke; Takii, Masato; Kubo, Chiharu</t>
  </si>
  <si>
    <t>Psychopathological features of anorectic patients who dropped out of inpatient treatment as assessed by the Minnesota Multiphasic Personality Inventory.</t>
  </si>
  <si>
    <t>Background: Anorexia nervosa often requires inpatient treatment that includes psychotherapeutic intervention in addition to physical and nutritional management for severe low body weight. However, such patients sometimes terminate inpatient treatment prematurely because of resistance to treatment, poor motivation for treatment, unstable emotions, and problematic behaviors. In this study, the psychopathological factors related to the personality of anorexic patients that might predict discontinuation of inpatient treatment were investigated using the Minnesota Multiphasic Personality Inventory (MMPI). Methods: Subjects were 75 consecutive anorectic inpatients who received cognitive behavioral therapy with a behavior protocol governing privileges in a university hospital based general (not psychiatric) ward. The MMPI was done on admission for all patients. A comparison was done of patients who completed the process of inpatient treatment, including attainment of target body weight (completers), and patients who dropped out of inpatient treatment (dropouts). Results: No significant differences between completers (n = 51) and dropouts (n = 24) were found in the type of eating disorder, age of onset, duration of illness, age, or BMI at admission. Logistic regression analysis found the MMPI scales schizophrenia (Sc), hypomania (HYP), deviant thinking and experience, and antisocial attitude to be factors predicting completion or dropout. Conclusion: Dropouts have difficulty adapting to inpatient treatment protocols such as our behavior protocol governing privileges because they have social and emotional alienation, a lack of ego mastery (Sc), emotional instability (HYP) and an antisocial attitude. As a result, they have decreased motivation for treatment, leave the hospital without permission, attempt suicide, or shoplift, which leads them to terminate inpatient treatment prematurely. Treatments based on cognitive behavioral therapy with a behavior protocol governing privileges should be carefully adopted for anorectic patients who exhibit the psychopathological elements identified in this study. (PsycInfo Database Record (c) 2021 APA, all rights reserved)</t>
  </si>
  <si>
    <t>10.1186/1751-0759-1-15</t>
  </si>
  <si>
    <t>Purging disorder: A comparison to established eating disorders with purging behaviour</t>
  </si>
  <si>
    <t>10.1002/erv.2231</t>
  </si>
  <si>
    <t>Lund, B.C.; Hernandez, E.R.; Yates, W.R.; Mitchell, J.R.; McKee, P.A.; Johnson, C.L.</t>
  </si>
  <si>
    <t>Rate of inpatient weight restoration predicts outcome in anorexia nervosa</t>
  </si>
  <si>
    <t>Objective: To examine weight restoration parameters during inpatient treatment as predictors of outcome in anorexia nervosa (AN). Method: Adolescent and adult females admitted for inpatient eating disorder treatment were recruited for an ongoing longitudinal study. This analysis examined several weight restoration parameters as predictors of clinical deterioration after discharge among participants with AN. Results: Rate of weight gain was the only restoration parameter that predicted year 1 outcome. Clinical deterioration occurred significantly less often among participants who gained ≥0.8 kg/week (12/41, 29%) than those below this threshold (20/38, 53%) (χ2 5 4.37, df 5 1, p 5 .037) and remained significant after adjustment for potential confounders. Discussion: Weight gain rate during inpatient treatment for AN was a significant predictor of short-term clinical outcome after discharge. It is unclear whether weight gain rate exerts a causal effect or is rather a marker for readiness to tolerate weight restoration and engage in the recovery process. © 2008 by Wiley Periodicals, Inc.</t>
  </si>
  <si>
    <t>10.1002/eat.20634</t>
  </si>
  <si>
    <t>Solanto, M.V.; Jacobson, M.S.; Heller, L.; Golden, N.H.; Hertz, S.</t>
  </si>
  <si>
    <t>Rate of weight gain of inpatients with anorexia nervosa under two behavioral contracts</t>
  </si>
  <si>
    <t>Objective. To ascertain the rate of weight gain of inpatients with anorexia nervosa under two behavioral contracts, differing in criterion weight gain required to earn increasing privileges. Design. Follow-up comparison of cohorts receiving different interventions. Setting. Eating disorders service, operating on a general adolescent medicine unit. Patients. Patients admitted consecutively who met the following criteria: (1) weight at least 15% less than that expected for age, sex, and height; (2) female gender; (3) absence of chronic medical illness; (4) hospital stay of at least 28 days. Twenty-two patients meeting these criteria were treated between July 1987 and October 1988, when contract 1 was in effect. This cohort of patients was compared with a group of 31 patients, also meeting the these criteria, who were treated between November 1988 and December 1991, when contract 2 was in effect. Interventions. The behavioral contract, signed by the patient on admission, specifies the minimum 4-day weight gain necessary to earn increasing ward privileges, such as use of phone, frequency of visits, etc. Contracts 1 and 2 differed only in the 4-day weight gain criterion: 0.8 lb (0.36 kg) and 1.2 lb (0.55 kg), respectively. Results. The results of analysis of covariance, with admission weight as the covariate, revealed a significant interaction between contract and day, such that patients receiving contract 2 gained weight more rapidly (0.36 lb/d) than those receiving contract 1 (0.20 lb/d). There was no confounding difference between groups in the use of psychotropic medication, and no complications of refeeding in either group. Conclusion. Increasing the 4-day criterion weight gain from 0.8 to 1.2 lb in a behavioral contracting intervention was associated with a significant increase in the rate of weight gain, without an accompanying increase in complications of refeeding. This result simultaneously: (a) provides support for the efficacy of behavioral contracting and (b) reveals malleability in the rate of gain based on the targeted gain specified in the contract.</t>
  </si>
  <si>
    <t>Bewell, C.V.; Carter, J.C.</t>
  </si>
  <si>
    <t>Readiness to change mediates the impact of eating disorder symptomatology on treatment outcome in anorexia nervosa</t>
  </si>
  <si>
    <t>10.1002/eat.20513</t>
  </si>
  <si>
    <t>Fürtjes, S.; Seidel, M.; Diestel, S.; Wolff, M.; King, J.A.; Hellerhoff, I.; Bernadoni, F.; Gramatke, K.; Goschke, T.; Roessner, V.; Ehrlich, S.</t>
  </si>
  <si>
    <t>Real-life self-control conflicts in anorexia nervosa: An ecological momentary assessment investigation</t>
  </si>
  <si>
    <t>10.1192/j.eurpsy.2022.29</t>
  </si>
  <si>
    <t>Matsumoto, R.; Kitabayashi, Y.; Narumoto, J.; Wada, Y.; Okamoto, A.; Ushijima, Y.; Yokoyama, C.; Yamashita, T.; Takahashi, H.; Yasuno, F.; Suhara, T.; Fukui, K.</t>
  </si>
  <si>
    <t>Regional cerebral blood flow changes associated with interoceptive awareness in the recovery process of anorexia nervosa</t>
  </si>
  <si>
    <t>10.1016/j.pnpbp.2006.03.042</t>
  </si>
  <si>
    <t>Frisch, M.J.; Herzog, D.B.; Franko, D.L.</t>
  </si>
  <si>
    <t>Residential treatment for eating disorders</t>
  </si>
  <si>
    <t>Objective: The current study describes residential treatment for eating disorders in the United States. Method: A national study involving 22 residential eating disorder treatment programs was conducted using a survey to determine treatment program descriptions and trends. Data from 19 respondents, representing 86% of all residential treatment programs in the United States, were examined. Results: Residential treatment options for individuals with anorexia nervosa and bulimia nervosa are becoming increasingly more common. A wide variety of techniques and methods are employed in the treatment of individuals with eating disorders in residential treatment programs. The average length of stay in treatment was 83 days, with an average cost per day of $956 U.S. dollars. Conclusion: The residential treatment of individuals with eating disorders is a growing, variable, and largely unregulated enterprise. Future research is needed to focus on quantifying treatment program effectiveness in the residential treatment of individuals with eating disorders. © 2006 by Wiley Periodicals, Inc.</t>
  </si>
  <si>
    <t>10.1002/eat.20255</t>
  </si>
  <si>
    <t>Ayton, A.; Viljoen, D.; Ryan, S.; Ibrahim, A.; Ford, D.</t>
  </si>
  <si>
    <t>Risk, demand, capacity and outcomes in adult specialist eating disorder services in South-East of England before and since COVID-19</t>
  </si>
  <si>
    <t>10.1192/bjb.2021.73</t>
  </si>
  <si>
    <t>Pollow, A.S.; Karls, C.A.; Witzlib, M.; Noel, R.J.; Goday, P.S.; Silverman, A.H.</t>
  </si>
  <si>
    <t>Safety of Appetite Manipulation in Children with Feeding Disorders Admitted to an Inpatient Feeding Program</t>
  </si>
  <si>
    <t>Objective: Appetite manipulation can be effective in weaning children off gastrostomy tube feeding dependence but can cause dehydration, hypoglycaemia, and ketone body production, which is anorexigenic. As the safety of this approach has not been described, our aim was to describe adverse events observed when weaning children from G-tube dependence using our appetite manipulation protocol. Methods: This was a retrospective study of prospectively collected data of patients who completed our inpatient tube-weaning protocol. Daily safety parameters included twice-daily urine specific gravities and urine ketones and fasting capillary blood glucose. Graded clinical interventions to manage adverse events were collected. Results: A total of 143 children with a mean age of 4.8 ± 2.4 years were seen in the inpatient feeding program of which 74 (51.7%) were male. The children were hospitalized 10.1 ± 2.5 days with the vast majority being discharged between days 11 and 14. Overall, 78.2% of patients experienced at least 1 adverse event: urine specific gravity &gt;1.020 was seen in 60.5%, ketonuria in 48.9%, and hypoglycemia (≤60 mg/dL) in 13.4%. Only 2 children had blood glucose levels &lt;40 mg/dL and these were corrected with oral supplementation. Graded clinical interventions to manage adverse events included oral rehydration in 89.9% of children and supplemental tube feeding in 25.2%. Conclusions: Adverse effects are common when appetite manipulation is used to wean children off G-tube dependence. Anticipating, monitoring, and having a clear intervention plan in a closely monitored setting are necessary to safely use this method. © 2018 by European Society for Pediatric Gastroenterology, Hepatology, and Nutrition and North American Society for Pediatric Gastroenterology, Hepatology, and Nutrition.</t>
  </si>
  <si>
    <t>10.1097/MPG.0000000000001849</t>
  </si>
  <si>
    <t>Biney, H.; Giles, E.; Hutt, M.; Matthews, R.; Lacey, J.H.</t>
  </si>
  <si>
    <t>Self-esteem as a catalyst for change in adolescent inpatients with anorexia nervosa: a pilot randomised controlled trial</t>
  </si>
  <si>
    <t>10.1007/s40519-021-01161-0</t>
  </si>
  <si>
    <t>Adamson, J.; Ozenc, C.; Baillie, C.; Tchanturia, K.</t>
  </si>
  <si>
    <t>Self-esteem group: Useful intervention for inpatients with anorexia nervosa?</t>
  </si>
  <si>
    <t>Low self-esteem is a common feature in Anorexia Nervosa (AN) and has been hypothesised to act as a predisposing, precipitating, and perpetuating factor. The aim of this study was to assess the effectiveness of a Cognitive Behavioural Therapy (CBT)-based self-esteem group in a naturalistic setting of patients with AN in an inpatient treatment programme. Included in this study were 119 female patients diagnosed with AN, with all participants completing self-report questionnaires before and after the intervention. The group consisted of five to six weekly sessions. The self-esteem group led to a statistically significant improvement in self-esteem, which could not be explained by an increase in BMI alone, suggesting that the group is facilitating positive changes within an AN group. The group also had a small effect on improving patients self-perceived ability to change. These findings suggest that the brief self-esteem group has some benefits in improving patients’ self-esteem/self-efficacy and should be replicated in the future with a control condition to confirm findings. © 2019 by the authors. Licensee MDPI, Basel, Switzerland.</t>
  </si>
  <si>
    <t>10.3390/brainsci9010012</t>
  </si>
  <si>
    <t>Karpowicz, E.; Skärsäter, I.; Nevonen, L.</t>
  </si>
  <si>
    <t>Self-esteem in patients treated for anorexia nervosa: Feature article</t>
  </si>
  <si>
    <t>10.1111/j.1447-0349.2009.00621.x</t>
  </si>
  <si>
    <t>Schreyer, C.C.; Redgrave, G.W.; Hansen, J.L.; Guarda, A.S.</t>
  </si>
  <si>
    <t>Self-selection bias in eating disorders outcomes research: Does treatment response of underweight research participants and non-participants differ?</t>
  </si>
  <si>
    <t>10.1002/eat.22650</t>
  </si>
  <si>
    <t xml:space="preserve">Partial hospital treatment </t>
  </si>
  <si>
    <t>Salbach-Andrae, H.; Schneider, N.; Seifert, K.; Pfeiffer, E.; Lenz, K.; Lehmkuhl, U.; Korte, A.</t>
  </si>
  <si>
    <t>Short-term outcome of anorexia nervosa in adolescents after inpatient treatment: A prospective study</t>
  </si>
  <si>
    <t>The current study describes the short-term outcome of adolescent inpatient population suffering from anorexia nervosa (AN) and analyzes the clinical predictors of poor outcome in these patients. Fifty-seven female AN patients (mean = 15.8, SD = 1.3) admitted for inpatient treatment to a specialized eating disorder unit at a university medical center were reassessed 1 year after being discharged. Assessments were made at the beginning and at the end of the inpatient treatment as well as at the 1-year follow-up. Self-rating data and expert-rating interview data were obtained. Adequate data for 55 (96.5%) cases allowed for the assignment of an outcome category. A total of 28.1% of the patients' cases showed a good outcome, meaning the patients fully recovered, and 8.8% had an intermediate outcome, and 59.6% of the patients' cases had a poor outcome. Significant predictors of poor outcome included the patient's BMI at the beginning of the treatment as well as psychiatric comorbidity, and purging behavior. Adolescent AN is a severe disorder with a poor outcome in a substantial amount of adolescents. © 2009 Springer-Verlag.</t>
  </si>
  <si>
    <t>10.1007/s00787-009-0024-9</t>
  </si>
  <si>
    <t>Traut, P.; Halbeisen, G.; Braks, K.; Huber, T.J.; Paslakis, G.</t>
  </si>
  <si>
    <t>Sociodemographic and clinical features of men and women with eating disorders: a diagnosis-matched, retrospective comparison among inpatients</t>
  </si>
  <si>
    <t>Introduction: Eating disorders (EDs) are among the most severe mental disorders in women and men, often associated with high symptom burden and significant limitations in daily functioning, frequent comorbidities, chronic course of illness, and even high mortality rates. At the same time, differences between men and women with EDs remain poorly explored. Methods: In this study, we compared 104 men to 104 diagnosis-matched women with EDs regarding sociodemographic and clinical features. Using latent class mixture modelling, we identified four distinct patient subgroups based on their sociodemographic features. Results: Men with EDs had significantly higher odds than women to belong to a “single-childfree-working” class. Moreover, while there were few overall differences in ED-related symptoms and general psychopathology between men and women, single-childfree-working men with EDs presented with higher general psychopathology symptoms than men in the other classes. Discussion: We discuss how considering sex and gender along with further sociodemographic differences in EDs may help to improve ED diagnosis and treatment. Copyright © 2023 Traut, Halbeisen, Braks, Huber and Paslakis.</t>
  </si>
  <si>
    <t>10.3389/fpsyt.2023.1192693</t>
  </si>
  <si>
    <t>Dittmer, N.; Voderholzer, U.; von der Mühlen, M.; Marwitz, M.; Fumi, M.; Mönch, C.; Alexandridis, K.; Cuntz, U.; Jacobi, C.; Schlegl, S.</t>
  </si>
  <si>
    <t>Specialized group intervention for compulsive exercise in inpatients with eating disorders: Feasibility and preliminary outcomes</t>
  </si>
  <si>
    <t>Background: Patients with eating disorders (ED)often suffer from compulsive exercise behavior, which is associated with lower short-term response to treatment and poorer long-term outcome. Evidence-based interventions specifically targeting compulsive exercise behavior have been scarce so far. We developed a manualized group therapeutic approach integrating cognitive-behavioral therapy, exercise therapy and exposure with response management to promote healthy exercise behavior. Our objective was to examine the feasibility and acceptance of this new approach as add-on to regular inpatient treatment in a pilot study. Additionally, we wanted to estimate preliminary effect sizes. Methods: Thirty-two female, adolescent and adult eating disordered inpatients were recruited. According to the 4th ed. of the Diagnostic and Statistical Manual of Mental Disorders (DSM-IV), twenty-six patients met criteria for Anorexia nervosa (AN), two for Bulimia nervosa and four for eating disorder not otherwise specified. Semi-structured interviews were conducted for qualitative evaluation of feasibility and acceptance of the new intervention. Patients completed the Commitment to Exercise Scale (CES) and the Compulsive Exercise Test (CET) for assessment of compulsive exercise, the Eating Disorder Inventory-2 for assessment of eating disorder pathology, the Beck Depression Inventory-II and Brief Symptom Inventory for assessment of depressive and general psychopathology and the Emotion Regulation Skills Questionnaire for assessment of emotion regulation before the beginning and at the end of the group intervention. Additionally, weight gain was monitored. Results: Feasibility of our approach was confirmed. All patients reported a high satisfaction with both structure and content of the group. Between pre- and post-intervention, patients showed significant reductions in compulsive exercise (effect size CES: 1.44; effect size CET total: 0.93), drive for thinness (effect size: 0.48), depressive symptoms (effect size: 0.36), general psychopathology (effect size: 0.29) and acceptance of emotions (effect size: -0.62).Patients with AN also showed significant mean weight gain during the intervention (effect size: -0.44). Conclusions: Results of our pilot study indicate that our integrative approach to compulsive exercise in ED patients might represent a promising new therapeutic option. Feasibility and acceptance of the intervention were confirmed. Preliminary effect sizes on most outcomes were promising. As improvements in Body-mass-index, eating disorder and general psychopathology are also to be expected by routine inpatient treatment, a large randomized trial is currently underway to evaluate the efficacy of this new intervention. © 2018 The Author(s).</t>
  </si>
  <si>
    <t>10.1186/s40337-018-0200-8</t>
  </si>
  <si>
    <t>Schlegl, S.; Quadflieg, N.; Löwe, B.; Cuntz, U.; Voderholzer, U.</t>
  </si>
  <si>
    <t>Specialized inpatient treatment of adult anorexia nervosa: Effectiveness and clinical significance of changes</t>
  </si>
  <si>
    <t>Background: Previous studies have predominantly evaluated the effectiveness of inpatient treatment for anorexia nervosa at the group level. The aim of this study was to evaluate treatment outcomes at an individual level based on the clinical significance of improvement. Patients' treatment outcomes were classified into four groups: deteriorated, unchanged, reliably improved and clinically significantly improved. Furthermore, the study set out to explore predictors of clinically significant changes in eating disorder psychopathology.Methods: A total of 435 inpatients were assessed at admission and at discharge on the following measures: body-mass-index, eating disorder symptoms, general psychopathology, depression and motivation for change.Results: 20.0-32.0% of patients showed reliable changes and 34.1-55.3% showed clinically significant changes in the various outcome measures. Between 23.0% and 34.5% remained unchanged and between 1.7% and 3.0% deteriorated. Motivation for change and depressive symptoms were identified as positive predictors of clinically significant changes in eating disorder psychopathology, whereas body dissatisfaction, impulse regulation, social insecurity and education were negative predictors.Conclusions: Despite high rates of reliable and clinically significant changes following intensive inpatient treatment, about one third of anorexia nervosa patients showed no significant response to treatment. Future studies should focus on the identification of non-responders as well as on the development of treatment strategies for these patients. © 2014 Schlegl et al.; licensee BioMed Central Ltd.</t>
  </si>
  <si>
    <t>10.1186/s12888-014-0258-z</t>
  </si>
  <si>
    <t>Gentile, M.G.; Pastorelli, P.; Ciceri, R.; Manna, G.M.; Collimedaglia, S.</t>
  </si>
  <si>
    <t>Specialized refeeding treatment for anorexia nervosa patients suffering from extreme undernutrition</t>
  </si>
  <si>
    <t>10.1016/j.clnu.2010.03.008</t>
  </si>
  <si>
    <t>Doose, A.; King, J.A.; Bernardoni, F.; Geisler, D.; Hellerhoff, I.; Weinert, T.; Roessner, V.; Smolka, M.N.; Ehrlich, S.</t>
  </si>
  <si>
    <t>Strengthened default mode network activation during delay discounting in adolescents with anorexia nervosa after partial weight restoration: A longitudinal FMRI study</t>
  </si>
  <si>
    <t>10.3390/jcm9040900</t>
  </si>
  <si>
    <t>Steinglass, J.E.; Glasofer, D.R.; Walsh, E.; Guzman, G.; Peterson, C.B.; Walsh, B.T.; Attia, E.; Wonderlich, S.A.</t>
  </si>
  <si>
    <t>Targeting habits in anorexia nervosa: A proof-of-concept randomized trial</t>
  </si>
  <si>
    <t>10.1017/S003329171800020X</t>
  </si>
  <si>
    <t>Baudinet, Julian; Simic, Mima; Griffiths, Helena; Donnelly, Cecily; Stewart, Catherine; Goddard, Elizabeth</t>
  </si>
  <si>
    <t>Targeting maladaptive overcontrol with radically open dialectical behaviour therapy in a day programme for adolescents with restrictive eating disorders: An uncontrolled case series.</t>
  </si>
  <si>
    <t>Background: Radically Open Dialectical Behaviour Therapy (RO-DBT) was developed to target maladaptive overcontrol, a proposed core difficulty of restrictive eating disorders. RO-DBT is now the main group treatment model at the Intensive day Treatment Programme (ITP), Maudsley Hospital. This ITP case series aimed to investigate whether overcontrol is associated with restrictive eating disorder symptoms in adolescents and to evaluate ITP outcomes since RO-DBT skills classes were introduced. Method: Self-report measures of eating disorder symptoms and temperament, personality and social characteristics linked to overcontrol were collected at assessment and discharge from ITP for all consecutive adolescents who attended between February 2015 and January 2019 (N = 131). Weight change, global outcomes and treatment needs post-ITP were also recorded. Results: Eating disorder symptoms at assessment were significantly correlated with overcontrol factors, including social connectedness (r = -.67), reward responsivity (r = -.54), and cognitive inflexibility (r = .52). Adolescents stayed in ITP on average 13.40 weeks. 70.8% had a Good-Intermediate outcome on Morgan-Russell scale. 4.6% did not respond and were referred to inpatient treatment from ITP. Significant improvements in drive for thinness (d = .33), depressive mood (d = .41), social connectedness (d = .48), and emotional expressiveness (d = .97) were reported at discharge. No changes were observed in perfectionism or negative temperament. Conclusions: This study offers preliminary evidence that eating disorder symptoms are associated with overcontrol factors in adolescence and that they can improve with RO-DBT informed day programme treatment. RO-DBT is a promising treatment that offers a new way of conceptualising treatment targets and recovery for adolescent restrictive eating disorders. (PsycInfo Database Record (c) 2022 APA, all rights reserved)</t>
  </si>
  <si>
    <t>10.1186/s40337-020-00338-9</t>
  </si>
  <si>
    <t>Lloyd, Samantha; Fleming, Caroline; Schmidt, Ulrike; Tchanturia, Kate</t>
  </si>
  <si>
    <t>Targeting perfectionism in anorexia nervosa using a group-based cognitive behavioural approach: A pilot study.</t>
  </si>
  <si>
    <t>10.1002/erv.2313</t>
  </si>
  <si>
    <t>Datta, N.; Derenne, J.; Sanders, M.; Lock, J.D.</t>
  </si>
  <si>
    <t>Telehealth transition in a comprehensive care unit for eating disorders: Challenges and long-term benefits</t>
  </si>
  <si>
    <t>The 2019 novel coronavirus disease (COVID-19) pandemic has forced many eating disorder medical stabilization units to consider adjustments that uphold both the quality of care delivered to patients while also observing social distancing public health directives for patients and staff. To date, inpatient facilities for eating disorders (both medical stabilization units and higher level of care facilities) have not needed to consider how to translate services to electronic platforms, given that most of these programs have in-person staff. We outline our transition to telehealth broadly, emphasizing some unexpected benefits of using telehealth services that we plan on integrating into our work-flow post COVID-19. These may be useful for other higher level of care eating disorder programs, including medical stabilization units, residential, partial hospitalization, and intensive outpatient programs. We also highlight aspects of transition that have been more challenging for this particular patient population, warranting the need for in-person services. © 2020 Wiley Periodicals LLC</t>
  </si>
  <si>
    <t>10.1002/eat.23348</t>
  </si>
  <si>
    <t>Morgan, J.F.; Lazarova, S.; Schelhase, M.; Saeidi, S.</t>
  </si>
  <si>
    <t>Ten session body image therapy: Efficacy of a manualised body image therapy</t>
  </si>
  <si>
    <t>10.1002/erv.2249</t>
  </si>
  <si>
    <t>Eckert, E.D.; Halmi, K.A.; Marchi, P.; Grove, W.; Crosby, R.</t>
  </si>
  <si>
    <t>Ten-Year Follow-Up of Anorexia Nervosa: Clinical Course and Outcome</t>
  </si>
  <si>
    <t>10.1017/S0033291700028166</t>
  </si>
  <si>
    <t>Not specifically CBT, also potentially secondary data</t>
  </si>
  <si>
    <t>Pinto, A.M.; Heinberg, L.J.; Coughlin, J.W.; Fava, J.L.; Guarda, A.S.</t>
  </si>
  <si>
    <t>The Eating Disorder Recovery Self-Efficacy Questionnaire (EDRSQ): Change with treatment and prediction of outcome</t>
  </si>
  <si>
    <t>10.1016/j.eatbeh.2007.07.001</t>
  </si>
  <si>
    <t>Dalle Grave, R.; Calugi, S.; Brambilla, F.; Abbate-Daga, G.; Fassino, S.; Marchesini, G.</t>
  </si>
  <si>
    <t>The effect of inpatient cognitive-behavioral therapy for eating disorders on temperament and character</t>
  </si>
  <si>
    <t>Personality traits seem to have an important role in the development, clinical expression, course, and treatment response in eating disorders (EDs). We investigated the effects of an inpatient cognitive-behavioral treatment (CBT) on the measures of temperament and character (Temperament and Character Inventory (TCI)) in 149 consecutive patients with EDs. Baseline assessment included anthropometry, the Eating Disorder Examination (EDE), the Beck Depression Inventory (BDI), and the TCI. Treatment was based on the transdiagnostic cognitive behavior theory and treatment of ED, adapted for an inpatient setting. Treatment effects were tested by paired ANOVA, adjusted for covariates. No effects were found on Novelty Seeking, Reward Dependence, and Cooperativeness. Harm Avoidance (F=18.17, p&lt;0.001), Persistence (F=7.71, p=0.006), Self-Directedness (F=27.55, p&lt;0.001), and Self Transcendence (F=16.38, p&lt;0.001) significantly changed after treatment. Changes in TCI scores were wholly dependent on the changes in BDI and EDE, and independent of ED diagnosis and behavior and of BMI changes. We conclude that in ED, a few scales of both temperament and character are significantly modified by CBT, in relation to changes in psychopathology and depression, independently of nutrition. These results are relevant for future studies based on TCI. © 2006 Elsevier Ltd. All rights reserved.</t>
  </si>
  <si>
    <t>10.1016/j.brat.2006.09.016</t>
  </si>
  <si>
    <t>Goldstein, M.; Peters, L.; Baillie, A.; McVeagh, P.; Minshall, G.; Fitzjames, D.</t>
  </si>
  <si>
    <t>The effectiveness of a day program for the treatment of adolescent anorexia nervosa</t>
  </si>
  <si>
    <t>Objective: The risks of anorexia nervosa (AN) are well established. Despite its severity, little certainty exists for practitioners, with ethical and financial limitations yielding few controlled studies establishing effective treatments. Thus, other methods of establishing treatment effectiveness are necessary. This study presents preliminary results of an open clinical trial of a day program for adolescents with AN. Method: Participants were 26 anorectic females, 12-18 years, who completed the "Transition Program." Results: Significant change emerged on measures of weight gain, and behavioral and attitudinal measures of eating pathology. Large effect sizes were evident for weight gain at 6 month follow-up. Preliminary trends suggest that treatment gains on these and other measures of eating pathology were maintained at 6 month follow-up. Discussion: Preliminary results support day program treatment for adolescents with mild-moderately severe eating disorders. Present outcomes are discussed with respect to the dearth of efficacious treatment options for adolescents. © 2010 by Wiley Periodicals, Inc.</t>
  </si>
  <si>
    <t>10.1002/eat.20789</t>
  </si>
  <si>
    <t>Bowers, Wayne A; Ansher, Lynn S</t>
  </si>
  <si>
    <t>The effectiveness of cognitive behavioral therapy on changing eating disorder symptoms and psychopathy of 32 anorexia nervosa patients at hospital discharge and one year follow-up.</t>
  </si>
  <si>
    <t>10.1080/10401230802017068</t>
  </si>
  <si>
    <t>Becker-Stoll, F.; Gerlinghoff, M.</t>
  </si>
  <si>
    <t>The impact of a four-month day treatment programme on alexithymia in eating disorders</t>
  </si>
  <si>
    <t>High prevalence rates of alexithymia have been reported in eating-disordered patients. The aim of this study was first to investigate whether a 4-month day hospital treatment leads to a decrease in alexithymia in eating-disordered patients and second to see whether alexithymia predicts short-term outcome in this population. The Toronto Alexithymia Scale (TAS) and the Eating Disorder Inventory (EDI) were given to 47 patients with anorexia nervosa (n = 18), bulimia nervosa (n = 25) and eating disorders not otherwise specified (n = 4) respectively at the beginning and at the end of a 4-month treatment programme. Comparison of pre- and post-treatment scores showed significant declines in the EDI as well as in the TAS. However, baseline scores for alexithymia did not predict post-treatment outcome. We conclude that even highly alexithymic patients benefit from psychological treatment which encourages understanding and expressions of emotion and also leads to significant reduction in eating disorder-related symptoms. Copyright © 2004 John Wiley &amp; Sons, Ltd and Eating Disorders Association.</t>
  </si>
  <si>
    <t>10.1002/erv.566</t>
  </si>
  <si>
    <t>Berner, L.A.; Shaw, J.A.; Witt, A.A.; Lowe, M.R.</t>
  </si>
  <si>
    <t>The Relation of Weight Suppression and Body Mass Index to Symptomatology and Treatment Response in Anorexia Nervosa</t>
  </si>
  <si>
    <t>Journal of Abnormal Psychology</t>
  </si>
  <si>
    <t>Weight suppression, the difference between highest past weight and current weight, is a robust predictor of clinical characteristics of bulimia nervosa; however, the influence of weight suppression in anorexia nervosa (AN) has been little studied, and to our knowledge, no study to date has investigated the ways in which the relevance of weight suppression in AN may depend upon an individual's current body mass index (BMI). The present study investigated weight suppression, BMI, and their interaction as crosssectional and prospective predictors of psychological symptoms and weight in AN. Women with AN completed depression (Beck Depression Inventory-II) and eating disorder symptomatology measures (Eating Disorder Examination Questionnaire and Eating Disorders Inventory-3) at residential treatment admission (N = 350) and discharge (N = 238). Weight suppression and BMI were weakly correlated (r = -.22). At admission, BMI was positively correlated with all symptom measures except Restraint and Depression scores. Weight suppression was also independently positively correlated with all measures except Weight Concern and Body Dissatisfaction subscale scores. In analyses examining discharge scores (including admission values as covariates), the admission weight suppression × interaction consistently predicted posttreatment psychopathology. Controlling for weight gain in treatment and age, higher admission weight suppression predicted lower discharge scores (less symptom endorsement) among those with lower BMIs; among those with higher BMIs, higher weight suppression predicted higher discharge scores. These results are the first to our knowledge to demonstrate that absolute and relative weight status are joint indicators of AN severity and prognosis. These findings may have major implications for conceptualization and treatment of AN. © 2013 American Psychological Association.</t>
  </si>
  <si>
    <t>10.1037/a0033930</t>
  </si>
  <si>
    <t>Kaplan, A. S; Walsh, B. T; Olmsted, M; Attia, E; Carter, J. C; Devlin, M. J; Pike, K. M; Woodside, B; Rockert, W; Roberto, C. A; Parides, M</t>
  </si>
  <si>
    <t>The slippery slope: Prediction of successful weight maintenance in anorexia nervosa.</t>
  </si>
  <si>
    <t>10.1017/S003329170800442X</t>
  </si>
  <si>
    <t>Goldstein, M.; Peters, L.; Thornton, C.E.; Touyz, S.W.</t>
  </si>
  <si>
    <t>The treatment of perfectionism within the eating disorders: A pilot study</t>
  </si>
  <si>
    <t>10.1002/erv.2281</t>
  </si>
  <si>
    <t>Simpson, H. Blair; Wetterneck, Chad T; Cahill, Shawn P; Steinglass, Joanna E; Franklin, Martin E; Leonard, Rachel C; Weltzin, Theodore E; Riemann, Bradley C</t>
  </si>
  <si>
    <t>Treatment of obsessive-compulsive disorder complicated by comorbid eating disorders.</t>
  </si>
  <si>
    <t>Purpose: Eating disorders and obsessive-compulsive disorder (OCD) commonly co-occur, but there is little data for how to treat these complex cases. To address this gap, we examined the naturalistic outcome of 56 patients with both disorders, who received a multimodal treatment program designed to address both problems simultaneously. Methods: A residential treatment program developed a cognitive-behavioral approach for patients with both OCD and an eating disorder by integrating exposure and response prevention (ERP) treatment for OCD with ERP strategies targeting eating pathology. Patients also received a supervised eating plan, medication management, and social support. At admission and discharge, patients completed validated measures of OCD severity (the Yale-Brown Obsessive-Compulsive Scale-Self Report [Y-BOCS-SR]), eating disorder severity (the Eating Disorders Examination-Questionnaire), and depressive severity (the Beck Depression Inventory II [BDI-II]). Body mass index (BMI) was also measured. Paired-sample t-tests examined change on these measures. Main Results: Between 2006 and 2011, 56 individuals completed all study measures at admission and discharge. Mean length of stay was 57 days (SD = 27). Most (89%) were on psychiatric medications. Significant decreases were observed in OCD severity, eating disorder severity, and depression. Those with bulimia nervosa showed more improvement than those with anorexia nervosa. BMI significantly increased, primarily among those underweight at admission. Conclusion: Simultaneous treatment of OCD and eating disorders using a multimodal approach that emphasizes ERP techniques for both OCD and eating disorders can be an effective treatment strategy for these complex cases. (PsycInfo Database Record (c) 2021 APA, all rights reserved)</t>
  </si>
  <si>
    <t>10.1080/16506073.2012.751124</t>
  </si>
  <si>
    <t>Kinnear, A.; Withnell, S.J.; Witte, T.K.; Smith, A.R.; Szczyglowski, K.; Bodell, L.P.</t>
  </si>
  <si>
    <t>Weight misperception and its associations with eating disorder symptoms over the course of residential eating disorder treatment</t>
  </si>
  <si>
    <t>Objective: Although individuals with eating disorders (EDs) often experience significant body dissatisfaction and perceptual body image distortions, the presence and impact of weight misperception in clinical samples have been minimally examined. The aims of this study were to quantify weight misperception in individuals with EDs, examine whether weight misperception predicts ED severity at treatment discharge, and explore changes in weight misperception across treatment. Method: Participants were 98 women seeking residential treatment for their ED who reported weekly on their perceived weight. Objectively measured weight was subtracted from perceived weight to determine weekly “weight misperception.” Participants completed the Eating Disorder Examination Questionnaire (EDE-Q) at intake and discharge to assess ED severity. Weight misperception at intake and change in weight misperception over treatment were examined as predictors of ED pathology at discharge. Results: Approximately 74.5% of the sample overestimated their weight, with an average weight misperception of 2.7 (SD = 5.6) pounds (1.2 kg; SD = 2.5). Weight misperception spanned from −6.2 to 43.6 pounds (−2.8 to 19.8 kg) and did not differ based on ED diagnosis. On average, weight misperception increased throughout treatment. Greater weight misperception at intake as well as greater increases in weight misperception over treatment significantly predicted EDE-Q scores at discharge. Discussion: Findings highlight that weight misperception is not limited to underweight patients. Misperceiving one's weight may predict symptom severity across a range of EDs, and future research is needed to examine whether targeting weight misperception during residential treatment could improve treatment outcomes for individuals with EDs. © 2021 Wiley Periodicals LLC.</t>
  </si>
  <si>
    <t>10.1002/eat.23592</t>
  </si>
  <si>
    <t>Tanck, J.A.; Hartmann, A.S.; Svaldi, J.; Hagena, S.; Osen, B.; Stierle, C.; Vocks, S.</t>
  </si>
  <si>
    <t>What happens in the course of positive mirror exposure? Effects on eating pathology, body satisfaction, affect, and subjective physiological arousal in patients with anorexia and bulimia nervosa</t>
  </si>
  <si>
    <t>10.1002/erv.2929</t>
  </si>
  <si>
    <t>Money, Claire; Genders, Rebecca; Treasure, Janet; Schmidt, Ulrike; Tchanturia, Kate</t>
  </si>
  <si>
    <t>A brief emotion focused intervention for inpatients with anorexia nervosa: A qualitative study.</t>
  </si>
  <si>
    <t>Cognitive Remediation and Emotion Skills Training (CREST), a brief social cognition intervention, was developed for inpatients with Anorexia Nervosa (AN). CREST was piloted and evaluated in 28 Anorexia Nervosa patients on a specialist eating disorder inpatient unit. Content analysis was employed to qualitatively explore patients' experience of the intervention. Results suggest that patients perceived CREST positively. Main themes identified were that patients' valued education regarding the function of emotions and found learning strategies to manage and express emotions helpful. The clinical and research implications are discussed. (PsycInfo Database Record (c) 2021 APA, all rights reserved)</t>
  </si>
  <si>
    <t>10.1177/1359105310396395</t>
  </si>
  <si>
    <t>Touyz, S. W; Beumont, P. J; Glaun, D; Phillips, T; Cowie, I</t>
  </si>
  <si>
    <t>A comparison of lenient and strict operant conditioning programmes in refeeding patients with anorexia nervosa.</t>
  </si>
  <si>
    <t>Tested an alternative behavioral program for anorexia nervosa (AN) patients that allows them greater control over their refeeding therapy without adversely affecting weight gain. 63 female and 2 male 13-35 yr old AN inpatients participated in the study. No significant difference was found in the rate of weight gain between the 2 treatments. There were, however, a number of practical advantages in using the more lenient program: It was more economical of nursing time, and patients were more accessible to psychotherapy. The program was also more acceptable to the patients. (14 ref) (PsycInfo Database Record (c) 2021 APA, all rights reserved)</t>
  </si>
  <si>
    <t>10.1192/bjp.144.5.517</t>
  </si>
  <si>
    <t>Calugi, Simona; Chignola, Elisa; Dalle Grave, Riccardo</t>
  </si>
  <si>
    <t>A longitudinal study of eating rituals in patients with anorexia nervosa.</t>
  </si>
  <si>
    <t>10.3389/fpsyg.2019.00015</t>
  </si>
  <si>
    <t>Pertschuk, Michael J; Edwards, Neil; Pomerleau, Ovide F</t>
  </si>
  <si>
    <t>A multiple-baseline approach to behavioral intervention in anorexia nervosa.</t>
  </si>
  <si>
    <t>Six females and 1 male with a diagnosis of anorexia nervosa were treated with behavioral contracts in a hospital setting. Behavioral contracts were initiated at different points during hospitalization for each S. Treatment was defined as 13 days on a behavioral contract. Outcome was evaluated using the Rn statistic for this multiple-baseline approach. The behavioral intervention was found to have a significant effect on weight gain. Improvements made with treatment tended to be maintained in follow-up. A multiple-baseline approach using the Rn statistic permitted a controlled study using a small sample without a control group. It is suggested that this research methodology may be applicable to a wide variety of clinical areas. (PsycInfo Database Record (c) 2021 APA, all rights reserved)</t>
  </si>
  <si>
    <t>10.1016/S0005-7894%2878%2980080-X</t>
  </si>
  <si>
    <t>Hodge, Chloe Paquin; Gauvin, Lise; St-Hilaire, Annie; Israel, Mimi; Azzi, Michelle; Kahan, Esther; Thaler, Lea; Dansereau, Eve; Steiger, Howard</t>
  </si>
  <si>
    <t>A naturalistic comparison of two inpatient treatment protocols for adults with anorexia nervosa: Does reducing duration of treatment and external controls compromise outcome?</t>
  </si>
  <si>
    <t>Objective: Although hospitalization is sometimes necessary when treating individuals with anorexia nervosa, the available literature provides limited guidance to inform decisions surrounding optimal components or duration of inpatient treatments. We report observational data comparing outcomes of two inpatient treatments. The first was longer and more strictly structured around a Contingency Management Protocol (CMP) emphasizing external incentives for achieving weight-restoration goals; the second was a shorter Autonomy Support Protocol (ASP) that progressively increased patient autonomy around meal management without external incentives. Method: We compared data from 41 patients who participated in the ASP to a historical sample of 41 patients treated using the CMP. At admission, discharge, and post-treatment follow-up, participants completed the Eating Disorder Examination Questionnaire and the Behavior and Symptom Identification Scale-32, and we measured height and weight to compute body mass index. Results: Multilevel modeling analyses that controlled for time in treatment and time in follow-up indicated the two protocols yielded equivalent in-treatment gains and post-treatment loss of gains. Discussion: Our results indicate that shorter inpatient stays emphasizing autonomous control over eating behavior may yield outcomes that are equivalent to those of lengthier, more stringent, and more costly approaches implicating external incentives and controls. (PsycInfo Database Record (c) 2021 APA, all rights reserved)</t>
  </si>
  <si>
    <t>10.1002/eat.23150</t>
  </si>
  <si>
    <t>Biney, H.; Astbury, S.; Haines, A.; Grant, J.; Malone, N.; Hutt, M.; Matthews, R.; Morgan, J.F.; White, S.; Lacey, J.H.</t>
  </si>
  <si>
    <t>A novel ‘practical body image’ therapy for adolescent inpatients with anorexia nervosa: a randomised controlled trial</t>
  </si>
  <si>
    <t>Purpose: To determine the potential effectiveness of a novel 10-week manualised Practical Body Image therapy (PBI) with mirror exposure (ME), when used as an adjuvant to an intensive treatment package (TAU) in adolescent inpatients with Anorexia Nervosa (AN). To evaluate the effectiveness of ME in an adolescent population. Methods: Using a randomised control design, 40 girls aged 11–17 years with AN were assigned to PBI with TAU (n = 20) and TAU alone (n = 20). Both groups completed self-report measures of body image at week 1 and week 10 of the study to measure the potential effectiveness of PBI. The PBI group completed measures at week 7 to evaluate the ME component. Results: 31 participants completed the study; 16 TAU, 15 PBI. PBI participants had greater improvement in all outcomes than TAU participants. Medium effect sizes were seen for self-reported weight concern, body image avoidance in terms of clothing and body image anxiety. ME produced effect sizes in self-reported body image avoidance in terms of clothing and grooming that were greater than 0.40, n = 14. Conclusion: The findings demonstrate that PBI supports an intensive inpatient treatment package and addresses elements of negative body image. PBI was beneficial for addressing body image dissatisfaction with improvements in weight concerns, body image avoidance and physical appearance trait anxiety following the ME component. The magnitude of the effect sizes is comparable to previous studies. Positive qualitative feedback indicated the intervention was acceptable to users. PBI is a promising new adjuvant treatment for AN. EMB Rating: Level I: randomized controlled trial. © 2020, The Author(s).</t>
  </si>
  <si>
    <t>10.1007/s40519-020-00997-2</t>
  </si>
  <si>
    <t>Ball, K.; Giombini, L.</t>
  </si>
  <si>
    <t>A return to Sartre. An existential approach to the therapeutic relationship with young people with anorexia nervosa: Clinical examples from an inpatient eating disorder service</t>
  </si>
  <si>
    <t>The NICE guidelines (2017) for the psychological treatment of anorexia nervosa in young people recommend family-based therapy, cognitive behaviour therapy or psychodynamic therapy focused on the eating disorder, of all which externalisation is an integral technique. In contrast to this, we are challenging the premise of this method by using Sartre’s phenomenological ontology that does not presuppose the separation of the person from the illness, which is the basic premise of the externalisation. We present the key-concepts of Sartre as described in ‘Being and Nothingness’. We describe the ontological categories of the in itself and for itself, and their development into human reality in the form of facticity and transcendence. In addition, we explore the concept of the look, the psychic body and the notion of objectification through three clinical cases. We conclude by reflecting on the value of Sartre’s existential ontology to the promotion of the importance of collaboration in co-constructing treatment with patients and their families. © 2023 Informa UK Limited, trading as Taylor &amp; Francis Group.</t>
  </si>
  <si>
    <t>10.1080/13642537.2023.2240819</t>
  </si>
  <si>
    <t>Soejima, Y.; Tanaka, H.; Nozoe, S.-I.</t>
  </si>
  <si>
    <t>A therapeutic approach based on behavior medicine for patients with eating disorders - How to cope with patients' refusal to receive or continue with in-patient therapy</t>
  </si>
  <si>
    <t>Castro-Fornieles, J.; Bargalló, N.; Lázaro, L.; Andrés, S.; Falcon, C.; Plana, M.T.; Junqué, C.</t>
  </si>
  <si>
    <t>Adolescent anorexia nervosa: Cross-sectional and follow-up frontal gray matter disturbances detected with proton magnetic resonance spectroscopy</t>
  </si>
  <si>
    <t>10.1016/j.jpsychires.2006.09.013</t>
  </si>
  <si>
    <t>Rø, Ø.; Martinsen, E.W.; Hoffart, A.; Sexton, H.; Rosenvinge, J.H.</t>
  </si>
  <si>
    <t>Adults with chronic eating disordes. Two-year follow-up after inpatient treatment</t>
  </si>
  <si>
    <t>Objective: The aims of this prospective study were (1) to report on the 2-year outcome of chronically ill adult eating disorder patients, (2) to investigate whether a specialized inpatient treatment might influence the course of the illness, and (3) to search for prognostic factors. Method: Seventy-two patients were treated in a 4-5-month specialized group treatment programme for chronically ill adults with eating disorders. Sixty-five (90%) with mean age of 30 years were available for the follow-up assessment. Results: Forty-six (71%) patients had improved at the 2-year follow-up and 17 (26%) did not meet diagnostic criteria for an eating disorder. The symptom reductions per time were statistically significantly larger during the inpatient period compared to the waiting-list and follow-up periods. No significant predictors of treatment outcome were found. Patients with avoidant personality disorder had a higher level of distress at all times, but improved at the same rate as the others. Conclusion: At the 2-year follow-up, there were substantial reductions in eating disorder symptoms and general psychiatric symptoms. Most of the improvement occurred during inpatient treatment, which might be an option for chronic eating disorders. Copyright © 2005 John Wiley &amp; Sons, Ltd and Eating Disorders Association.</t>
  </si>
  <si>
    <t>10.1002/erv.651</t>
  </si>
  <si>
    <t>Meneguzzo, P.; Garolla, A.; Bonello, E.; Todisco, P.</t>
  </si>
  <si>
    <t>Alexithymia, dissociation and emotional regulation in eating disorders: Evidence of improvement through specialized inpatient treatment</t>
  </si>
  <si>
    <t>The research into emotional regulation in eating disorders (EDs) has shown specific impairments and maladaptive coping strategies in patients, and there is an increasing interest in the role of the emotional domain in the treatment outcome. This study aims to evaluate the effect of a specialized inpatient treatment characterized by both an intensive and comprehensive standardized multidisciplinary programme based on cognitive–behavioural therapy and a flexible and personalized component implemented by third-wave interventions. A cohort of 67 female ED patients (anorexia nervosa = 28, bulimia nervosa = 28 and binge eating disorder = 11) underwent an evaluation of emotional regulation difficulties, alexithymia and dissociative symptomatology at admission to a specialized ED ward. The psychological modifications were subsequently re-evaluated upon discharge, after an inpatients treatment of 60 days, examining specific changes in the specific psychopathology. A significant improvement after specialized ED treatment was shown in alexithymia, emotional regulation difficulties and dissociation symptoms, with higher effect sizes in patients with higher alexithymia scores. As regards the specific effect of the psychological improvement, changes into alexithymia scores have shown specific correlations with ED psychopathology (p &lt; 0.010) and with difficulties in emotional regulation (p &lt; 0.010) in patients with higher alexithymia levels at admission. Emotional regulation and dissociation should therefore be evaluated in ED patients and may be improved with specific therapeutic approaches, while alexithymia remains a clinical trait, even with a significant reduction. © 2021 The Authors. Clinical Psychology &amp; Psychotherapy published by John Wiley &amp; Sons Ltd.</t>
  </si>
  <si>
    <t>10.1002/cpp.2665</t>
  </si>
  <si>
    <t>Larocca, F E</t>
  </si>
  <si>
    <t>An inpatient model for the treatment of eating disorders.</t>
  </si>
  <si>
    <t>The inpatient aspect of a comprehensive treatment program is detailed, including the daily hospital routine and description of professional staff personnel. The author provides an overview of the educational materials available to patients and their families to promote increased awareness of all facets of eating disorders. Categories of treatment for the care of anorectics and bulimics are detailed, and the importance of support systems in the form of self-help groups for patients and their families is stressed throughout.</t>
  </si>
  <si>
    <t>Pierloot, Roland; Vandereycken, Walter; Verhaest, Serge</t>
  </si>
  <si>
    <t>An inpatient treatment program for anorexia nervosa patients.</t>
  </si>
  <si>
    <t>Inpatient treatment for anorexia nervosa (AN) can be necessary for medical, psychosocial, or psychotherapeutic reasons. In general, AN patients are characterized by "negative" selection characteristics (e.g., illness duration, failures of previous treatments, unfavorable natural milieu, and poor motivation). An inpatient treatment program, in which 145 female AN patients (mean age 20.5 yrs) were admitted, is described. It consisted of 2 phases: (1) a "symptom-directed" phase aiming at weight restoration and normalization of eating, based mostly on behavior therapy principles; and (2) a "problem-oriented" phase, in which Ss are oriented either toward outpatient treatment (family or individual psychotherapy) or, as in the majority of the described cases, to an inpatient psychotherapeutic community program. The difficulties of this approach and some outcome results at long-term follow-up are discussed. (10 ref) (PsycInfo Database Record (c) 2021 APA, all rights reserved)</t>
  </si>
  <si>
    <t>10.1111/j.1600-0447.1982.tb00908.x</t>
  </si>
  <si>
    <t>Liebman, Ronald; Minuchin, Salvador; Baker, Lester</t>
  </si>
  <si>
    <t>An integrated treatment program for anorexia nervosa.</t>
  </si>
  <si>
    <t>Inpatient immediately before outpatient therapy (more intensive initial care needs)</t>
  </si>
  <si>
    <t>Bratland-Sanda, S.; Vrabel, K.A.</t>
  </si>
  <si>
    <t>An investigation of the process of change in psychopathology and exercise during inpatient treatment for adults with longstanding eating disorders</t>
  </si>
  <si>
    <t>Background: Excessive exercise is recognized as a predictor of poor outcome in eating disorders. However, little is known about how excessive exercise might affect the treatment process. The aim of this study was to describe process of weekly changes in eating disorder psychopathology, general psychopathology and exercise, and the possible interactive effects of excessive exercise on these changes during inpatient treatment of longstanding eating disorders. Methods: Eighty-four patients meeting the DSM-IV criteria for Anorexia Nervosa, Bulimia Nervosa, or Eating Disorders Not Otherwise Specified received inpatient cognitive-behavioural therapy including, physical activity and nutritional counselling treatment over 12 weeks. Excessive exercise was defined as having ≥6 episodes of driven exercise during week 1 of treatment. Excessive exercisers received one additional session of individual counseling with the clinical exercise physiologist. The study used repeated measurements during treatment and collected measures of eating disorders: psychopathology (EDE-Q), general psychopathology (SCL-5), and frequencies of exercise and body mass index (BMI). Statistical analysis was performed using repeated measures ANOVA. Results: Both eating disorders and general psychopathology were reduced from admission to discharge in excessive exercisers and non-exercisers. There was an overall interaction effect between time (week) and excessive exercise for the process of exercise and eating disorders psychopathology reduction. This interaction effect was also found in week 10 vs 11 regarding general psychopathology. The excessive exercisers showed steep reduction at first, followed by a smaller increase towards the end of treatment in both eating disorder and general psychopathology; this pattern was not found among the non-exercisers. Conclusion: The process of change in exercise and psychopathology during inpatient treatment of longstanding eating disorders differs across excessive and non-excessive exercisers. Although excessive exercisers were given special attention for their exercise cognition and behavior during treatment, it is apparent that this part of treatment must be further developed. © 2018 The Author(s).</t>
  </si>
  <si>
    <t>10.1186/s40337-018-0201-7</t>
  </si>
  <si>
    <t>Wulliemier, F.</t>
  </si>
  <si>
    <t>Anorexia nervosa: Gauging treatment effectiveness</t>
  </si>
  <si>
    <t>A pair of treatment methods for anorexia nervosa were compared successively over a period of five years in two groups of patients in the internal medicine department of a large general hospital. Six patients in group one were treated in isolation with appetite-stimulating drugs and psychotherapy. The second group of six patients received behavior therapy based on the principles of operant conditioning and avoidance learning. The groups were paired on the basis of age, sex, duration of illness, and type of psychiatric diagnosis. Speed of weight gain during hospitalization was the sole variable. Results showed that behavior therapy patients achieved a weight gain of 290 gm (0.64 pounds) daily. Those undergoing appetite stimulation and therapy achieved an average daily gain of only 77 gm (0.17 pounds), a ratio of 4 to 1. © 2011, The Academy of Psychosomatic Medicine. All rights reserved.</t>
  </si>
  <si>
    <t>10.1016/S0033-3182(78)70943-6</t>
  </si>
  <si>
    <t>Anorexia nervosa: treatment in the general hospital.</t>
  </si>
  <si>
    <t xml:space="preserve">Also sounds like review / non-primary study </t>
  </si>
  <si>
    <t>Nygaard, J.A.</t>
  </si>
  <si>
    <t>Anorexia Nervosa. Treatment and triggering factors</t>
  </si>
  <si>
    <t>Nygaard JA. Anorexia Nervosa. Treatment and triggering factors. Acta Psychiatr Scand Suppl. 361, Vol. 82. 1990: 44–49. In the period from 1976 to 1983, 84 anorexia nervosa (AN) patients were treated in the Medical and Child Psychiatry Units of the University Hospital of Bergen. Five were men, 79 women. The criteria used for diagnosis are DSM‐III (1) A, B, D and E, but not C. All the patients in this study were treated according to the methods of Bassøe &amp; Eskeland (2) and Bassøe (3) in order to give the patients the necessary insight into the pathophysiology of hunger and to inform them about the symptoms. Those of the patients with personal problems connected with their family or social milieu were given help through therapeutic discussions. However, we stressed that very sick patients should not be put under any pressure to undergo this treatment. I will describe the treatment we employed and the results obtained. It was found to be of great importance that the patients received treatment in the early stages of the condition. Also that the patient, as a part of the prophylaxis of the condition, was informed about the dangers of slimming. A short survey of other methods of treatment found in the literature is given. My conclusion is hat AN is triggercd by a combination of genetic disposition plus some kind of stress followed by a primary weightloss. Copyright © 1990, Wiley Blackwell. All rights reserved</t>
  </si>
  <si>
    <t>10.1111/j.1600-0447.1990.tb11084.x</t>
  </si>
  <si>
    <t>Alberti, M.; Galvani, C.; El Ghoch, M.; Capelli, C.; Lanza, M.; Calugi, S.; Dalle Grave, R.</t>
  </si>
  <si>
    <t>Assessment of physical activity in anorexia nervosa and treatment outcome</t>
  </si>
  <si>
    <t>Medicine and Science in Sports and Exercise</t>
  </si>
  <si>
    <t>10.1249/MSS.0b013e31828e8f07</t>
  </si>
  <si>
    <t>Fichter, M. M; Doerr, P; Pirke, K. M; Lund, R</t>
  </si>
  <si>
    <t>Behavior, attitude, nutrition and endocrinology in anorexia nervosa: A longitudinal study in 24 patients.</t>
  </si>
  <si>
    <t>10.1111/j.1600-0447.1982.tb04500.x</t>
  </si>
  <si>
    <t>Touyz, S. W; Beumont, P. J; Dunn, S. M</t>
  </si>
  <si>
    <t>Behaviour therapy in the management of patients with anorexia nervosa: A lenient, flexible approach.</t>
  </si>
  <si>
    <t>10.1159/000288046</t>
  </si>
  <si>
    <t>Calugi, Simona; El Ghoch, Marwan; Dalle Grave, Riccardo</t>
  </si>
  <si>
    <t>Body checking behaviors in anorexia nervosa.</t>
  </si>
  <si>
    <t>10.1002/eat.22677</t>
  </si>
  <si>
    <t>Sala, L; Mirabel-Sarron, C; Pham-Scottez, A; Blanchet, A; Rouillon, F; Gorwood, P</t>
  </si>
  <si>
    <t>Body dissatisfaction is improved but the ideal silhouette is unchanged during weight recovery in anorexia nervosa female inpatients.</t>
  </si>
  <si>
    <t>Objective: Few studies have examined the impact of weight gain on body image disturbance (BID) in patients suffering from anorexia nervosa (AN). This study aims to explore the evolution of body distortion and body dissatisfaction following inpatient treatment. Method: Sixty-four women suffering from AN enrolled in our inpatient Cognitive and Behavioural Therapy programme and undertook a body image perception test and completed the Eating Disorder Inventory (EDI). Thirty-four participants completed a total of four evaluations over a three-month period. Results: Patients' weight gain following treatment was significant. Weight regain was accompanied by significant reductions in both body distortion and body dissatisfaction. These reductions were complemented by improved scores for both EDI Drive for Thinness and Body Dissatisfaction. Perceived body image differed significantly between the onset and the completion of inpatient treatment whereas ideal body image did not. Discussion: The high severity of the included patients and the significant attrition rate should limit our conclusions for a subgroup of patients. New approaches are needed to facilitate changes in the way patients assess their ideal body image. (PsycInfo Database Record (c) 2021 APA, all rights reserved)</t>
  </si>
  <si>
    <t>10.1007/BF03325334</t>
  </si>
  <si>
    <t>Vansteelandt, K.; Pieters, G.; Vanderlinden, J.; Probst, M.</t>
  </si>
  <si>
    <t>Body dissatisfaction moderates weight curves in the inpatient treatment of Anorexia Nervosa</t>
  </si>
  <si>
    <t>10.1002/eat.20763</t>
  </si>
  <si>
    <t>Probst, M; Vandereycken, W; Van Coppenolle, H; Pieters, G</t>
  </si>
  <si>
    <t>Body experience in eating disorders before and after treatment: a follow-up study.</t>
  </si>
  <si>
    <t>European psychiatry : the journal of the Association of European Psychiatrists</t>
  </si>
  <si>
    <t>Fernandez-Aranda, Fernando; Dahme, Bernhard; Meermann, Rolf</t>
  </si>
  <si>
    <t>Body image in eating disorders and analysis of relevance: A preliminary study.</t>
  </si>
  <si>
    <t>10.1016/S0022-3999%2899%2900027-6</t>
  </si>
  <si>
    <t>Pendleton, V.R.; Goodrick, G.K.; Poston, W.S.C.; Reeves, R.S.; Foreyt, J.P.</t>
  </si>
  <si>
    <t>Body image treatment within an inpatient program for anorexia nervosa: The role of mirror exposure in the desensitization process</t>
  </si>
  <si>
    <t>Objective: This pilot study examined the role of mirror confrontation in the desensitization process of a body image treatment within an inpatient program for anorexia nervosa. Method: A within-subjects design was used. It compared the impact of two modes of group body image treatment on body dissatisfaction, anxiety, and avoidance behaviors. Both treatments followed a set format of exposure exercises and homework, but the modified treatment also included mirror confrontation as an exposure exercise. Results: Standard treatment did not produce any significant changes. Modified treatment produced a significant and sustained improvement in body dissatisfaction and a significant reduction in body anxiety and avoidance behaviors. Discussion: Mirror confrontation is a more effective form of exposure because of the strong emotional response it elicits. Patients' pronounced emotional response to this exercise allowed easier identification of the affective and behavioral components of body dissatisfaction and more cogent links into a developmental body image timeline. © 2002 by Wiley Periodicals, Inc.</t>
  </si>
  <si>
    <t>10.1002/eat.10027</t>
  </si>
  <si>
    <t>Key, Adrienne; George, C. Louise; Beattie, Desley; Stammers, Kate; Lacey, Hubert; Waller, Glenn</t>
  </si>
  <si>
    <t>Body image treatment within an inpatient program for anorexia nervosa: The role of mirror exposure in the desensitization process.</t>
  </si>
  <si>
    <t>Cooper, M.; Guarda, A.S.; Petterway, F.; Schreyer, C.C.</t>
  </si>
  <si>
    <t>Change in normative eating self-efficacy is associated with six-month weight restoration following inpatient treatment for anorexia nervosa</t>
  </si>
  <si>
    <t>Anorexia nervosa (AN) is a disorder characterized by rigid and restrictive eating behaviors, resulting in significantly low body weight. While specialized behavioral intensive treatment programs can reliably support individuals with AN to normalize eating and weight control behaviors and achieve weight restoration, prognostic factors predicting relapse following treatment are unclear. We examined whether changes in (i) normative eating self-efficacy, (ii) body image self-efficacy, (iii) drive for thinness, and (iv) body dissatisfaction from inpatient admission to six-month follow-up were associated with weight restoration status at program discharge and at six-month follow-up. The sample comprised 146 participants with AN admitted to a meal-based inpatient-partial hospitalization program. Participants completed questionnaires at inpatient admission and six months following program discharge. Additionally, at follow-up, participants reported the frequency of engaging in normalized eating behaviors since discharge (e.g. eating with others and preparing a balanced meal). The majority (73.3%) of participants attained a BMI &gt; 19 at discharge and 59.6% were weight restored at six-month follow-up. Change in normative eating self-efficacy was significantly associated with weight restoration at follow-up, whereas change in body image self-efficacy, drive for thinness, and body dissatisfaction were not. For each one unit increase in normative eating self-efficacy, patients were 4.65 times more likely to be weight restored at follow-up (p =.002). Additionally, individuals reporting a higher frequency of normalized eating behaviors at follow-up were more likely to be weight restored. Normative eating self-efficacy and normalized eating behaviors may represent vital treatment targets for relapse prevention interventions for this high-risk population. © 2021 Elsevier Ltd</t>
  </si>
  <si>
    <t>10.1016/j.eatbeh.2021.101518</t>
  </si>
  <si>
    <t>Rothschild, L.; Lacoua, L.; Stein, D.</t>
  </si>
  <si>
    <t>Changes in implicit and explicit measures of ego functions and distress among two eating disorder subgroups: Outcomes of integrative treatment</t>
  </si>
  <si>
    <t>10.1080/10640260902848592</t>
  </si>
  <si>
    <t>Tamura, A.; Minami, K.; Tsuda, Y.; Tsujimoto, H.; Ichikawa, T.; Mizumoto, K.; Suzuki, H.</t>
  </si>
  <si>
    <t>Characteristics and outcomes of avoidant/restrictive food intake disorder in Japanese elementary-school students on total parenteral nutrition</t>
  </si>
  <si>
    <t>Pediatric Investigation</t>
  </si>
  <si>
    <t>10.1002/ped4.12293</t>
  </si>
  <si>
    <t>Jaite, C.; Bühren, K.; Dahmen, B.; Dempfle, A.; Becker, K.; Correll, C.U.; Egberts, K.M.; Ehrlich, S.; Fleischhaker, C.; von Gontard, A.; Hahn, F.; Kolar, D.; Kaess, M.; Legenbauer, T.; Renner, T.J.; Schulze, U.; Sinzig, J.; Thomae, E.; Weber, L.; Wessing, I.; Antony, G.; Hebebrand, J.; Föcker, M.; Herpertz-Dahlmann, B.</t>
  </si>
  <si>
    <t>Clinical characteristics of inpatients with childhood vs. Adolescent anorexia nervosa</t>
  </si>
  <si>
    <t>We aimed to compare the clinical data at first presentation to inpatient treatment of children (&lt;14 years) vs. adolescents (≥14 years) with anorexia nervosa (AN), focusing on duration of illness before hospital admission and body mass index (BMI) at admission and discharge, proven predictors of the outcomes of adolescent AN. Clinical data at first admission and at discharge in 289 inpatients with AN (children: n = 72; adolescents: n = 217) from a German multicenter, web-based registry for consecutively enrolled patients with childhood and adolescent AN were analyzed. Inclusion criteria were a maximum age of 18 years, first inpatient treatment due to AN, and a BMI &lt;10th BMI percentile at admission. Compared to adolescents, children with AN had a shorter duration of illness before admission (median: 6.0 months vs. 8.0 months, p = 0.004) and higher BMI percentiles at admission (median: 0.7 vs. 0.2, p = 0.004) as well as at discharge (median: 19.3 vs. 15.1, p = 0.011). Thus, in our study, children with AN exhibited clinical characteristics that have been associated with better outcomes, including higher admission and discharge BMI percentile. Future studies should examine whether these factors are actually associated with positive long-term outcomes in children. © 2019 by the authors. Licensee MDPI, Basel, Switzerland.</t>
  </si>
  <si>
    <t>10.3390/nu11112593</t>
  </si>
  <si>
    <t>Nozoe, S.-I.; Soejima, Y.; Yoshioka, M.; Naruo, T.; Masuda, A.; Nagai, N.; Tanaka, H.</t>
  </si>
  <si>
    <t>Clinical features of patients with anorexia nervosa: Assessment of factors influencing the duration of in-patient treatment</t>
  </si>
  <si>
    <t>We investigated that factors affecting the duration of in-patient treatment of patients with anorexia nervosa by comparing pretreatment clinical features with the length of hospitalization in 55 patients. Only patients who had completed the entire course of treatment were included in our analysis. Longer hospitalization was correlated with: poor social adaptation; anxiety and/or personality disorders before onset; older age at onset; older age at admission to our hospital; lower minimum body weight after onset; lower body weight at admission; longer duration of illness; frequent previous hospital treatment and/or history of in-patient treatment for anorexia nervosa or other somatic disorders after onset; habitual stimulant (alcohol, coffee and/or cigarettes) abuse; and a history of stealing after onset. Step-wise regression analysis revealed that minimum body weight after onset and age at admission explained 47% of the variance in the duration of in-patient treatment. We also describe the nature of in patient treatment typically offered to patients with anorexia nervosa in Japan. © 1995.</t>
  </si>
  <si>
    <t>10.1016/0022-3999(94)00141-Q</t>
  </si>
  <si>
    <t>Engel, K; Meier, I</t>
  </si>
  <si>
    <t>Clinical process studies on anxiety and aggressiveness affects in the inpatient therapy of anorexia nervosa.</t>
  </si>
  <si>
    <t>Psychotherapy and psychosomatics</t>
  </si>
  <si>
    <t>Under the assumption of affect defense (alexithymia), 20 anorexia nervosa patients being treated in the University Hospital of Hamburg-Eppendorf were examined with respect to their affects of anxiety and aggressivity by employing speech samples (three times a week)--according to Gottschalk-Gleser--and questionnaires (ANIS) during hospitalization and compared to 10 control patients from somatic clinics (orthopedics, surgery, gynecology). Particular attention was given to emotional responses toward events during the inpatient period. The most important result found was the distinct affectivity in the anorexia patients, which was partly stronger than that of the somatic control patients, so that judging from our anorexia nervosa sample the hypothesis of alexithymia will have to be renewed and requires a more differentiated discussion.</t>
  </si>
  <si>
    <t>Cognitions in anorexia nervosa: Changes at discharge from a cognitive therapy milieu inpatient treatment program.</t>
  </si>
  <si>
    <t>Examined the cognitions (automatic thoughts and schemas) of 32 anorexia nervosa patients (mean age 27.8 yrs) before and after cognitive-behavioral treatment (CBT) on an inpatient unit. The unit milieu was designed to use cognitive therapy principles with CBT being administered primarily in groups, supplemented with individual sessions. Ss were evaluated by 3 measures assessing negative cognitions. At discharge all Ss had displayed significant cognitive change in their disorder. Also, at time of discharge, Ss had significant changes in their schemas and cognitive distortions consistent with a cognitive therapy perspective. (PsycInfo Database Record (c) 2021 APA, all rights reserved)</t>
  </si>
  <si>
    <t>Cognitive therapy for eating disorders.</t>
  </si>
  <si>
    <t>Cognitive therapy with inpatients: Developing a cognitive milieu.</t>
  </si>
  <si>
    <t>describes how CT [cognitive therapy] can be effectively utilized in treating anorexia nervosa and bulimia nervosa during hospitalization (PsycInfo Database Record (c) 2021 APA, all rights reserved)</t>
  </si>
  <si>
    <t>Scott Richards, P.; Berrett, M.E.; Hardman, R.K.; Eggett, D.L.</t>
  </si>
  <si>
    <t>Comparative efficacy of spirituality, cognitive, and emotional support groups for treating eating disorder inpatients</t>
  </si>
  <si>
    <t>Spiritual interventions are rarely used in contemporary treatment programs and little empirical evidence is available concerning their effectiveness. The purpose of the present study was to evaluate the effectiveness of a spiritual group intervention for eating disorder inpatients. We compared the effectiveness of a Spirituality group with Cognitive and Emotional Support groups using a randomized, control group design. Participants were 122 women receiving inpatient eating disorder treatment. Patients in the Spirituality group tended to score significantly lower on psychological disturbance and eating disorder symptoms at the conclusion of treatment compared to patients in the other groups, and higher on spiritual well-being. On weekly outcome measures, patients in the Spirituality group improved significantly more quickly during the first four weeks of treatment. This study provides preliminary evidence that attending to eating disorder patients' spiritual growth and well-being during inpatient treatment may help reduce depression and anxiety, relationship distress, social role conflict, and eating disorder symptoms.</t>
  </si>
  <si>
    <t>10.1080/10640260600952548</t>
  </si>
  <si>
    <t>Meule, A.; Kolar, D.R.; Rauh, E.; Voderholzer, U.</t>
  </si>
  <si>
    <t>Comparing illness duration and age as predictors of treatment outcome in female inpatients with anorexia nervosa</t>
  </si>
  <si>
    <t>It has been widely assumed that longer illness duration predicts poorer treatment outcome in persons with anorexia nervosa (AN). However, studies on the prognostic effects of illness duration have produced mixed results. Thus, the aim of the current study was to examine the relationship between illness duration and short-term treatment outcome in a large sample of female inpatients with AN (n = 902, aged 12–73 years). Treatment outcome variables included body mass index, therapist-rated global functioning (Global Assessment of Functioning scale and Clinical Global Impression–Improvement scale) and subscales of the Eating Disorder Inventory–2. Longer illness duration predicted smaller weight gain, smaller improvements in global functioning, and smaller decreases in self-reported eating disorder symptoms. However, illness duration was almost perfectly correlated with patients’ age (r = .81, 95% CI [.76,.85]), and comparing regression models revealed that models using either illness duration or age were indistinguishable. Results suggest that longer illness duration does indeed relate to worse short-term treatment outcome in inpatients with AN. This effect, however, does not add significant information above and beyond patients’ age and, thus, the importance of illness duration for anticipating treatment outcome both in research and in clinical practice must be critically examined. © 2022 Taylor &amp; Francis.</t>
  </si>
  <si>
    <t>10.1080/10640266.2022.2114586</t>
  </si>
  <si>
    <t>Kreipe, Richard E; Kidder, Frances</t>
  </si>
  <si>
    <t>Comparison of two hospital treatment programs for anorexia nervosa.</t>
  </si>
  <si>
    <t>Compared 2 inpatient programs for the treatment of adolescents with anorexia nervosa for the rate and consistency of weight gain and the opinions of patients regarding their inpatient management. Nine Ss (mean age 18.7 yrs) were treated with a program that involved metabolic balance studies and emphasized finishing all prescribed meals. Eight Ss (mean age 17.8 yrs) were treated with a program that used behavior modification and emphasized weight gain. Overall average weight gain was similar n each program. Ss in the program emphasizing meal completion had a more predictable weight gain, whereas those in the program having greater freedom in meal selection and completion showed greater variability in weight gain. The program that included metabolic balance studies provided a consistent diet that was comforting to patients. Hospital mileu and staff characteristics appeared to be important elements in determining Ss' opinions regarding their hospital experience; lower patient-to-nurse ratios appeared to be helpful. (PsycInfo Database Record (c) 2021 APA, all rights reserved)</t>
  </si>
  <si>
    <t>10.1002/1098-108X%28198605%295:4%3C649::AID-EAT2260050405%3E3.0.CO;2-0</t>
  </si>
  <si>
    <t>Compulsive exercise to control shape or weight in eating disorders: prevalence, associated features, and treatment outcome</t>
  </si>
  <si>
    <t>10.1016/j.comppsych.2007.12.007</t>
  </si>
  <si>
    <t>Steinglass, J.E.; Albano, A.M.; Simpson, H.B.; Wang, Y.; Zou, J.; Attia, E.; Walsh, B.T.</t>
  </si>
  <si>
    <t>Confronting fear using exposure and response prevention for anorexia nervosa: A randomized controlled pilot study</t>
  </si>
  <si>
    <t>10.1002/eat.22214</t>
  </si>
  <si>
    <t>Bloks, H.; Van Furth, E.F.; Callewaert, I.; Hoek, H.W.</t>
  </si>
  <si>
    <t>Coping strategies and recovery in patients with a severe eating disorder</t>
  </si>
  <si>
    <t>A longitudinal prospective design was used to investigate whether recovery from a severe eating disorder is associated with differences in coping strategies and whether coping strategies predict recovery. Subjects were 146 patients who had received intensive day or inpatient treatment. Recovery is associated with less Avoiding, less Passive Reacting, more Active Tackling, and more Seeking of Social Support. Passive Reacting emerged as a robust predictor of recovery. Seeking Social Support predicted bulimic symptomatology and global functioning. Building coping skills in eating disorder patients may start early in treatment and may make patients less vulnerable for relapse. Copyright © Taylor &amp; Francis Inc.</t>
  </si>
  <si>
    <t>10.1080/10640260490445131</t>
  </si>
  <si>
    <t>Goldberg, Solomon C; Halmi, K. A; Eckert, E. D; Casper, R. C; Davis, J. M</t>
  </si>
  <si>
    <t>Cyproheptadine in anorexia nervosa.</t>
  </si>
  <si>
    <t>In 3 hospitals 81 female patients satisfying rigorous diagnostic criteria for anorexia nervosa were randomly allocated to 1 of 4 treatment combinations of cyproheptadine (up to 32 mg/day) and placebo with or without behavior therapy. Cyproheptadine was effective in inducing weight gain in a subgroup of anorexia nervosa patients who (a) had a history of birth delivery complications, (b) had lost 41-52% weight from norm, and (c) had a history of prior outpatient treatment failure. This subgroup may represent a more severe form of anorexia nervosa. (13 ref) (PsycInfo Database Record (c) 2021 APA, all rights reserved)</t>
  </si>
  <si>
    <t>10.1192/bjp.134.1.67</t>
  </si>
  <si>
    <t>Nova, E.; Gómez-Martínez, S.; Morandé, G.; Marcos, A.</t>
  </si>
  <si>
    <t>Cytokine production by blood mononuclear cells from in-patients with anorexia nervosa</t>
  </si>
  <si>
    <t>British Journal of Nutrition</t>
  </si>
  <si>
    <t>Although protein-energy malnutrition is a common cause of immunodeficiency, the immune function in underweight anorexia nervosa (AN) patients usually seems to be better preserved than would be expected. However, a deranged cytokine production and its consequences are currently being investigated in these patients. This study was aimed at measuring, over time, the capacity of peripheral blood mononuclear cells (PBMC) from AN in-patients to produce several cytokines involved in the regulation of immune responses. The in vitro production of interferon (IFN)-γ interleukin (IL)-2, tumour necrosis factor (TNF)-α, IL-6 and IL-1β by phytohaemagglutinin-stimulated PBMC were assessed on forty female adolescents with AN. These measures were carried out twice, upon hospital admission and at discharge, which occurred on average after 1 month. Thirty-five control subjects were also studied. Cytokines were measured by ELISA kits. The production of TNF-α and IL-6 was lower and production of IL-1β higher in AN patients than in the control group at both time points of assessment. Refeeding for 1 month was not enough time to reverse these differences and patients still had a low body weight at discharge. IFN-γ production was lower in the patients than in control subjects only at discharge and no differences were found in IL-2 production between both groups. The results suggest that a mechanism involving modifications in the secretion pattern of proinflammatory cytokines could explain some immune function findings in underweight AN patients.</t>
  </si>
  <si>
    <t>10.1079/BJNBJN2002608</t>
  </si>
  <si>
    <t>Stanton, J.</t>
  </si>
  <si>
    <t>Debate: The role of inpatient units is to support community care</t>
  </si>
  <si>
    <t>In child and adolescent mental health care, the evidence base we have is for care in the community. The role of inpatient units is to support that care. Risk can be effectively managed in the context of acute psychotic illness. Some contribution can be made with suicidal adolescents, including sharing risk. Particular aspects of inpatient care can contribute to community care in many scenarios in terms of use of different sorts of assessment information, extended 24/7 contact enabling different opportunities for building rapport and shifting systems and stuck behaviour patterns. To support community teams effectively when such support is needed, inpatient units need to maintain empty beds. Self-determination Theory provides an evidence base showing that when people experience relatedness, autonomy and competence, they experience increased well-being, and intrinsic motivation can guide inpatient care. Interactions with patients and families, staff in the unit and community teams the unit is serving can be focussed to optimise experience of relatedness, autonomy and competence in all these groups. The potential is for every interaction to be a therapeutic interaction. © 2021 Association for Child and Adolescent Mental Health.</t>
  </si>
  <si>
    <t>10.1111/camh.12462</t>
  </si>
  <si>
    <t>Calugi, Simona; El Ghoch, Marwan; Conti, Maddalena; Dalle Grave, Riccardo</t>
  </si>
  <si>
    <t>Depression and treatment outcome in anorexia nervosa.</t>
  </si>
  <si>
    <t>10.1016/j.psychres.2014.04.024</t>
  </si>
  <si>
    <t>Schebendach, J.; Mayer, L.E.S.; Devlin, M.J.; Attia, E.; Walsh, B.T.</t>
  </si>
  <si>
    <t>Dietary energy density and diet variety as risk factors for relapse in anorexia nervosa: A replication</t>
  </si>
  <si>
    <t>10.1002/eat.20922</t>
  </si>
  <si>
    <t>Benninghoven, D.; Jürgens, E.; Mohr, A.; Heberlein, I.; Kunzendorf, S.; Jantschek, G.</t>
  </si>
  <si>
    <t>Different changes of body-images in patients with anorexia or bulimia nervosa during inpatient psychosomatic treatment</t>
  </si>
  <si>
    <t>10.1002/erv.670</t>
  </si>
  <si>
    <t>Fernandez, Fernando; Turon, Jose; Siegfried, Jurg; Meermann, Rolf; Vallejo, Julio</t>
  </si>
  <si>
    <t>Does additional body therapy improve the treatment of anorexia nervosa? A comparison of two approaches.</t>
  </si>
  <si>
    <t>Special Issue: Body experience</t>
  </si>
  <si>
    <t>10.1080/10640269508249158</t>
  </si>
  <si>
    <t>Attia, E.; Haiman, C.; Timothy Walsh, B.; Flater, S.R.</t>
  </si>
  <si>
    <t>Does fluoxetine augment the inpatient treatment of anorexia nervosa?</t>
  </si>
  <si>
    <t>Objective: While pharmacological interventions are of established utility in bulimia nervosa, medications have no clear role in the treatment of anorexia nervosa. Because patients with anorexia nervosa frequently exhibit mood disturbances and symptoms of obsessive-compulsive disorder, the authors tested the utility of fluoxetine in the treatment of women participating in an inpatient program for anorexia nervosa. Method: The authors conducted a randomized, placebo-controlled, double-blind, 7-week study of fluoxetine at a target daily dose of 60 mg in 31 women with anorexia nervosa receiving treatment for their eating disorder on a clinical research unit. Body weight and measures of eating behavior and psychological state were obtained at baseline and at termination. Results: There were no significant differences in clinical outcome on any measure between patients receiving fluoxetine and patients receiving placebo. Conclusions: Fluoxetine does not appear to add significant benefit to the inpatient treatment of anorexia nervosa.</t>
  </si>
  <si>
    <t>10.1176/ajp.155.4.548</t>
  </si>
  <si>
    <t>Zeeck, A.; Hartmann, A.; Buchholz, C.; Herzog, T.</t>
  </si>
  <si>
    <t>Drop outs from in-patient treatment of anorexia nervosa</t>
  </si>
  <si>
    <t>Objective: Aim of the study was to identify patient characteristics that distinguish drop outs and completers from in-patient treatment for anorexia nervosa. Method: A total of 133 consecutively admitted in-patients with anorexia nervosa (age range 16-50 years; 92.5% women) were analysed using sociodemographic variables as well as measures of psychopathology (SCL-90-R, EDI-2) and interpersonal difficulties (IIP-C). Patients were treated in a multimodal treatment setting, combining cognitive-behavioural and psychodynamic components. Results: Patients, who reported fewer symptoms, were hospitalized before and had a comorbid depression stayed more often in psychotherapy. Patients dropping out of treatment (31.6%) showed a trend to higher levels of maturity fears. Subtype, age, duration of illness, comorbid personality disorders or previous drop outs were not predictive of dropping out. Conclusion: Addressing the high ambivalence and maturity fears of anorexic patients should be an essential issue in psychotherapy with this patient group.</t>
  </si>
  <si>
    <t>10.1111/j.1600-0447.2004.00378.x</t>
  </si>
  <si>
    <t>Vandereycken, W; Pierloot, R</t>
  </si>
  <si>
    <t>Drop-out during in-patient treatment of anorexia nervosa: a clinical study of 133 patients.</t>
  </si>
  <si>
    <t>Although anorexia nervosa patients are notorious for their 'resistance' to treatment, the phenomenon of drop-out during in-patient treatment of these patients is scarcely described in the literature. In a consecutive series of 133 hospitalized female anorexia nervosa patients the authors found a remarkably high drop-out rate of about 50 per cent, spread over different phases in the therapeutic process. In order to find some 'risk factors' concerning the probability of premature discharge against medical advice, some clinical, demographic and follow-up data were analysed in a retrospective way. Dropping-out appears to be a function of age at admission, duration of illness, educational level, social class and treatment method. These findings are interpreted with respect to different types of resistance to psychotherapeutic treatment both on the part of the patient and her family. In most cases a drop-out has to be considered as a crisis-related event in the treatment process. It does not only require specific attention, but also reconsideration of the whole therapeutic approach to anorexia nervosa patients.</t>
  </si>
  <si>
    <t>Kurotori, Isaku; Abe, Takaaki; Kato, Rika; Ishikawa, Shizukiyo; Suda, Shiro</t>
  </si>
  <si>
    <t>Dropout from cognitive behavioral approach with behavioral limitation in adolescents with severe anorexia nervosa in Japan.</t>
  </si>
  <si>
    <t>10.1111/pcn.12930</t>
  </si>
  <si>
    <t>Kolar, D.R.; Meule, A.; Naab, S.; Voderholzer, U.</t>
  </si>
  <si>
    <t>Early within-person weight gain and variability during inpatient treatment for anorexia nervosa: Age-dependent effects on treatment outcome</t>
  </si>
  <si>
    <t>Objective: Early weight gain during inpatient treatment for anorexia nervosa (AN) is a dynamic process characterised by within-person variability that may be age-dependent. We examined whether age moderates the effect of within-person weight gain and variability on treatment outcome. Method: Within-person level estimates of N = 2881 underweight adolescents and adults with AN for daily average weight gain (linear slope) and variability (root mean squared errors) were obtained using random-effects modelling. Between-person level regression analyses were calculated to assess effects on weight, eating disorder psychopathology and attaining normal body weight (body mass index [BMI]: 18.5–25 kg/m2). Results: Higher weight gain during first 2 weeks of inpatient treatment predicted higher weight, lower drive for thinness and lower body dissatisfaction at discharge, but not lower bulimic symptoms. Moreover, it predicted a higher probability of discharge weight within normal range. Younger age was associated with stronger effects of early weight gain on weight, drive for thinness and body dissatisfaction at discharge. Weight variability was not associated with any outcome. Conclusions: Age moderated effects of early weight gain on treatment outcomes, with larger effects for younger patients. Weight variability alone did not influence treatment across age and should be of lesser clinical concern during early inpatient treatment. © 2022 The Authors. European Eating Disorders Review published by Eating Disorders Association and John Wiley &amp; Sons Ltd.</t>
  </si>
  <si>
    <t>10.1002/erv.2893</t>
  </si>
  <si>
    <t>Naab, S.; Schlegl, S.; Korte, A.; Heuser, J.; Fumi, M.; Fichter, M.; Cuntz, U.; Voderholzer, U.</t>
  </si>
  <si>
    <t>Effectiveness of a multimodal inpatient treatment for adolescents with anorexia nervosa in comparison with adults: An analysis of a specialized inpatient setting: Treatment of adolescent and adult anorexics</t>
  </si>
  <si>
    <t>Objective: There is evidence for an increased prevalence and an earlier onset of anorexia nervosa (AN) in adolescents. Early specialized treatment may improve prognosis and decrease the risk of a chronic course. The current study evaluates the effectiveness of a multimodal inpatient treatment for adolescent AN patients treated in a highly specialized eating disorder unit for adults. Method: 177 adolescents and 1,064 adult patients were included. The evaluation focused on eating behavior, depressive symptoms and general psychopathology. Results: All measured variables decreased significantly in both groups during inpatient treatment. No differences were found concerning weight gain, improvement of global eating disorder symptomatology as well as depressive symptoms. However, adults showed a higher psychological distress and in this regard also a greater improvement. Conclusion: Results indicate that treating adolescent AN patients in a highly specialized eating disorder unit for adults can be an effective treatment setting for these patients. © 2013 Springer International Publishing Switzerland.</t>
  </si>
  <si>
    <t>10.1007/s40519-013-0029-8</t>
  </si>
  <si>
    <t>Tchanturia, Kate; Doris, Eli; Fleming, Caroline</t>
  </si>
  <si>
    <t>Effectiveness of cognitive remediation and emotion skills training (CREST) for anorexia nervosa in group format: A naturalistic pilot study.</t>
  </si>
  <si>
    <t>Objective: This study aims to evaluate a novel and brief skills-based therapy for inpatients with anorexia nervosa, which addressed 'cold' and 'hot' cognitions in group format. Method: Adult inpatients with anorexia nervosa participated in the cognitive remediation and emotion skills training groups. Participants who attended all group sessions completed patient satisfaction and self-report questionnaires. Results: Analysis of the data showed that social anhedonia (measured by the Revised Social Anhedonia Scale) decreased significantly between pre- and post-interventions, with small effect size (d = 0.39). Motivation (perceived 'importance to change' and 'ability to change') was found to have increased with small effect sizes (d = 0.23 and d = 0.16), but these changes did not reach statistical significance. The cognitive remediation and emotion skills training group had positive feedback from both the patients and therapists delivering this structured intervention. Conclusion: Improved strategies are needed both in supporting inpatients to tolerate the group therapy setting and in helping them to develop the skills necessary for participation. Further larger-scale research in this area is needed to consolidate these findings. (PsycInfo Database Record (c) 2021 APA, all rights reserved)</t>
  </si>
  <si>
    <t>10.1002/erv.2287</t>
  </si>
  <si>
    <t>Nagai, N.; Naruo, T.; Homan, N.; Tatebe, Y.; Muranaga, T.; Munemoto, T.; Yasuhara, D.; Deguchi, D.; Nozoe, S.-I.</t>
  </si>
  <si>
    <t>Effectiveness of multidisciplinary team approach and prognosis of inpatients with eating disorders</t>
  </si>
  <si>
    <t>International Congress Series</t>
  </si>
  <si>
    <t>Multidisciplinary team approach to eating disorders (ED) mainly utilizing behavior therapy including cognitive, group and family therapy has been implemented in our hospital. In order to assess usefulness of our treatment, we investigated the long-term (more than 4 years after discharge) prognosis of the 68 inpatients with ED consisting of restrictive anorexia nervosa (AN) (AN-R), AN with binge-eating/purge (AN-BP) and bulimia nervosa (BN) by using newly developed checklist for ED in Japan. We defined the score and five outcome criteria. We found that 51.5% (n=35) of the patients was excellent, 17.9% (n=12) was much improved, 11.9% (n=8) was symptomatic and 11.9% (n=8) poor and 7.4% (n=5) had died. AN-R had the youngest average age at admission, shortest duration of illness and smallest body mass index at admission. Around 84% of AN-R patients had reached the level of excellent or much improved outcome, though only around 61% of AN-BP patients and 50% of BN patients showed excellent or much improved outcome. In conclusion, the present findings indicate that our treatment is effective for ED patients, especially AN-R. However, in order to improve the effectiveness of treatment for AN-BP and BN, we should further develop every system of the treatment strategy. © 2002, Elsevier Science B.V. All rights reserved.</t>
  </si>
  <si>
    <t>10.1016/S0531-5131(02)00631-3</t>
  </si>
  <si>
    <t>Hiney-Saunders, K.; Ousley, L.; Caw, J.; Cassinelli, E.; Waller, G.</t>
  </si>
  <si>
    <t>Effectiveness of treatment for adolescents and adults with anorexia nervosa in a routine residential setting</t>
  </si>
  <si>
    <t>Residential treatment is a necessary element of treatment in some cases of anorexia nervosa, where it is used prior to transitioning to complete the treatment in a less intensive setting. This study tests how effective residential treatment is at helping adolescent and adult patients to reduce their eating pathology to levels that can be managed in outpatient settings. Ninety-eight patients with anorexia nervosa started treatment in a routine residential setting (83 completers). The adolescent and adult groups showed comparable levels of benefit, showing gains in weight and reductions in eating pathology, compatible with transitioning to less intensive treatment. Change was particularly substantial over the first 6 weeks. This effectiveness study has shown that an appropriate period of residential treatment can be used to prepare patients to be able to benefit from a less intensive treatment, regardless of age group. © 2019 Taylor &amp; Francis.</t>
  </si>
  <si>
    <t>10.1080/10640266.2019.1656460</t>
  </si>
  <si>
    <t>Residential setting (i.e., inpatients)</t>
  </si>
  <si>
    <t>Brambilla, F; Dalle Grave, R; Calugi, S; Marchesini, G; Baroni, S; Marazziti, D</t>
  </si>
  <si>
    <t>Effects of cognitive-behavioral therapy on eating disorders: Neurotransmitter secretory response to treatment.</t>
  </si>
  <si>
    <t>10.1016/j.psyneuen.2009.10.014</t>
  </si>
  <si>
    <t>Peters, K.; Meule, A.; Voderholzer, U.; Rauh, E.</t>
  </si>
  <si>
    <t>Effects of interval-based inpatient treatment for anorexia nervosa: An observational study</t>
  </si>
  <si>
    <t>Objective: After inpatient treatment for anorexia nervosa (AN), many patients relapse and need to be readmitted. To obtain a sustained improvement, a pre-planned multistep inpatient procedure might help to improve the patient's skills in dealing with symptoms and transdiagnostic problems, thus decreasing symptoms of AN. However, no data have been reported for such interval treatment yet. Therefore, this study examined effects of interval treatment in inpatients with AN. Method: Data of adult women with AN (N = 304) who received inpatient treatment and either received interval treatment (n = 179) or not (n = 125) were analyzed. Of these, 225 patients completed a follow up measurement after an average of 25 months. Treatment outcome variables were body mass index and subscales of the Eating Disorder Inventory-2 at admission, discharge, and follow up. Results: Across measurements, the interval treatment group had larger increases in body mass index and larger decreases in drive for thinness and binge/purge symptoms than the no interval treatment group. These differences did not seem to be driven by longer treatment duration. Discussion: Our data suggest that interval treatment for AN is effective and may even be superior to conventional single inpatient treatment. Given the observational nature of this study, however, controlled studies are necessary to corroborate these findings. © 2021 The Authors. Brain and Behavior published by Wiley Periodicals LLC</t>
  </si>
  <si>
    <t>10.1002/brb3.2362</t>
  </si>
  <si>
    <t>Dittmer, N.; Voderholzer, U.; Mönch, C.; Cuntz, U.; Jacobi, C.; Schlegl, S.</t>
  </si>
  <si>
    <t>Efficacy of a specialized group intervention for compulsive exercise in inpatients with anorexia nervosa: A randomized controlled trial</t>
  </si>
  <si>
    <t>Introduction: Treatment of compulsive exercise is recognized as a key unmet challenge in the treatment of anorexia nervosa (AN). To address this challenge, we developed the manualized group intervention "healthy exercise behavior" (HEB). This study evaluates the efficacy of HEB for the reduction of compulsive exercise as add-on to routine inpatient treatment (treatment as usual [TAU]) in a randomized controlled trial. Methods: Two hundred and seven adolescent and adult female inpatients with (atypical) AN were randomly allocated to TAU or to additional participation in HEB (TAU + HEB). HEB integrates elements of exercise-based therapy into a cognitive-behavioral approach. Assessments took place at admission, pre-intervention, post-intervention, discharge, and 6 months follow-up. Primary outcome was the severity of compulsive exercise assessed by the Commitment to Exercise Scale between pre- and post-intervention; secondary outcomes were additional aspects of compulsive exercise, assessed by the Compulsive Exercise Test, weight gain, eating disorder and general psychopathology, and emotion regulation. Results: In intention-to-treat analysis for the primary outcome, the TAU + HEB group showed significantly stronger reductions in the severity of compulsive exercise compared to the TAU group (z = -2.81; p = 0.005; effect size [ES] = -0.3). We also found significantly stronger reductions from admission to discharge (z= 2.62; p = 0.009; ES = -0.43), and from admission to follow-up (z = 2.1; p = 0.035; ES = -0.39). Regarding secondary outcomes, we found significant group differences between pre- and post-intervention in additional aspects of compulsive exercise (z = -2.55; p = 0.011; ES = -0.27). We did not find significant differences regarding weight gain, eating disorder and general psychopathology, and emotion regulation. Conclusions: Our intervention proved efficacious in reducing compulsive exercise in inpatients with (atypical) AN. © 2020 S. Karger AG, Basel.</t>
  </si>
  <si>
    <t>10.1159/000504583</t>
  </si>
  <si>
    <t>Gentile, M.G.; Manna, G.M.; Ciceri, R.; Rodeschini, E.</t>
  </si>
  <si>
    <t>Efficacy of inpatient treatment in severely malnourished anorexia nervosa patients</t>
  </si>
  <si>
    <t>OBJECTIVE: Our aim is to present clinical results achieved with an intensive treatment programme for severe anorexia nervosa (AN) patients at risk of severe disability or death. Aims of the treatment are to remove life threatening conditions, physical and nutritional rehabilitation, and psychological and relational rehabilitation. METHODS: We present an observational retrospective study of a cohort of 99 consecutive patients affected by severe AN [according to Diagnostic and Statistical Manual of Mental Disorders (DSM-IV-TR)] and a body mass index (BMI) ≤13.5 kg/m2 treated by a multidisciplinary comprehensive medical, nutritional, psychological treatment. Intensive treatment (inpatient day and night and day hospital care) of variable length, with resort to enteral nutrition if needed, ends by achieving a BMI of at least 18 kg/m2. Outpatient care phase follows. Main goals were the recovery of BMI and the ability to maintain it. RESULTS: Ninety-nine patients affected by severe Protein-Energy-Malnutritrion (PEM) due to AN were eligible in the study. Mean BMI was 12.5±0.9 kg/m2, mean age 21.9±8.6 yrs. Of 99 patients, 75 (75.5%) completed the planned treatment (completer subgroup). Eighteen patients prematurely interrupted their treatment before achieving complete weight restoration (dropout subgroup); on average they were older and ill for a longer time before admission. Six patients asked to be transferred to other eating disorder units closer to their towns. Seventy-five completer AN patients continued to undergo intensive inpatient treatment till the achievement of BMI 18.3±0.8 kg/m2 and then they have been in follow-up outpatient for a mean period of 17.4±1.6 months with an average extra increase of their BMI until to 19.1±1.6 kg/m2. In 32 patients with a more severe malnutrition we had to resort to nasogastric enteral feeding for 4.4±2.5 months, with a mean caloric supply of 1375±211 Kcal until the patients were no longer at life risk and they started to co-operate to treatment, increasing oral food amounts. DISCUSSION: Our results seem to provide strong support for using a highly structured program for treating patients with severe AN, including inpatient care and multidisciplinary medical and psychological teams specialized in eating disorder treatment. ©2008, Editrice Kurtis.</t>
  </si>
  <si>
    <t>10.1007/BF03327506</t>
  </si>
  <si>
    <t>Brown, Tiffany A; Cusack, Anne; Berner, Laura A; Anderson, Leslie K; Nakamura, Tiffany; Gomez, Lauren; Trim, Julie; Chen, Joanna Y; Kaye, Walter H</t>
  </si>
  <si>
    <t>Emotion regulation difficulties during and after partial hospitalization treatment across eating disorders.</t>
  </si>
  <si>
    <t>Emotion regulation deficits are associated with eating disorder (ED) symptoms, regardless of eating disorder diagnosis. Thus, recent treatment approaches for EDs, such as dialectical behavior therapy (DBT), have focused on teaching patients skills to better regulate emotions. The present study examined changes in emotion regulation among adult patients with EDs during DBT-oriented partial hospital treatment, and at follow-up (M[SD] = 309.58[144.59] days from discharge). Exploratory analyses examined associations between changes in emotion regulation and ED symptoms. Patients with anorexia nervosa, restricting (AN-R, n = 77), and binge-eating/purging subtype (AN-BP, n = 46), or bulimia nervosa (BN, n = 118) completed the Difficulties in Emotion Regulation Scale (DERS) at admission, discharge, and follow-up. Patients with BN demonstrated significant improvements across all facets of emotion dysregulation from admission to discharge and maintained improvements at follow-up. Although patients with AN-BP demonstrated statistically significant improvements on overall emotion regulation, impulsivity, and acceptance, awareness, and clarity of emotions, from admission to discharge, these improvements were not significant at follow-up. Patients with AN-R demonstrated statistically significant improvements on overall emotion dysregulation from treatment admission to discharge. Changes in emotion regulation were moderately correlated with changes in ED symptoms over time. Results support different trajectories of emotion regulation symptom change in DBT-oriented partial hospital treatment across ED diagnoses, with patients with BN demonstrating the most consistent significant improvements. (PsycInfo Database Record (c) 2021 APA, all rights reserved)</t>
  </si>
  <si>
    <t>10.1016/j.beth.2019.07.002</t>
  </si>
  <si>
    <t xml:space="preserve">Partial hospitalisation </t>
  </si>
  <si>
    <t>Rosewall, J.K.; Beavan, A.; Houlihan, C.; Bates, S.; Melhuish, L.; Mountford, V.; Lacey, J.H.</t>
  </si>
  <si>
    <t>Evaluation of Teen BodyWise: A pilot study of a body image group adapted for adolescent inpatients with anorexia nervosa</t>
  </si>
  <si>
    <t>Purpose: Body image disturbance is a key characteristic of anorexia nervosa (AN); however, research into these difficulties among adolescents with AN is limited and is yet to assess the best treatments for this population. Methods: Fifty-two adolescents receiving inpatient treatment for AN attended Teen BodyWise, an eight-session body image group adapted for adolescents. Measures assessing shape and weight concerns, ability to discuss body image, sociocultural attitudes, body avoidance, body checking, and motivation were given before and after the group, and participant feedback was elicited. Results: Significant improvements were found for shape and weight concerns, ability to discuss body image, body checking and sociocultural attitudes. Participants were generally satisfied with the group and found it helpful, yet some aspects were experienced as challenging. Conclusions: Teen BodyWise has potential benefits for adolescents with AN. Controlled research is needed to determine the effectiveness of Teen BodyWise. Level of evidence: Evidence obtained from multiple time series with or without the intervention, such as case studies, Level IV. © 2019, Springer Nature Switzerland AG.</t>
  </si>
  <si>
    <t>10.1007/s40519-019-00658-z</t>
  </si>
  <si>
    <t>Espel, H.M.; Goldstein, S.P.; Manasse, S.M.; Juarascio, A.S.</t>
  </si>
  <si>
    <t>Experiential acceptance, motivation for recovery, and treatment outcome in eating disorders</t>
  </si>
  <si>
    <t>Purpose: This study sought to test whether the relationship between experiential acceptance (EA) and treatment outcome among eating disorder (ED) patients was mediated by motivation. Methods: Upon admission to a residential ED treatment facility, female patients completed measures of EA, motivation, and baseline ED symptom severity (covariate); symptom severity was reassessed at discharge. Results: Higher levels of baseline EA predicted significantly greater symptom reduction during treatment. Moreover, results from bootstrapped mediation analyses indicated that the relationship between EA and treatment outcome was partially mediated by motivation: increased EA was associated with greater motivation to give up ED behaviors at the beginning of treatment, and this led to greater symptom reduction from admission to discharge. Conclusions: Motivation appears to be one mechanism by which EA facilitates improved treatment outcomes in EDs. Further development of interventions that promote EA as a means for improving motivation and subsequent ED treatment response may be warranted. © 2015, Springer International Publishing Switzerland.</t>
  </si>
  <si>
    <t>10.1007/s40519-015-0235-7</t>
  </si>
  <si>
    <t xml:space="preserve">Not CBT - likely 3rd wave based on title. </t>
  </si>
  <si>
    <t>Kennedy, Sidney H; Katz, Randy; Neitzert, Christina S; Ralevski, Elizabeth; Mendlowitz, Sandra</t>
  </si>
  <si>
    <t>Exposure with response prevention treatment of anorexia nervosa-bulimic subtype and bulimia nervosa.</t>
  </si>
  <si>
    <t>10.1016/0005-7967%2895%2900011-L</t>
  </si>
  <si>
    <t>Goldberg, S.C.; Eckert, E.D.; Casper, R.C.; Halmi, K.A.; Davis, J.M.; Roper, M.T.</t>
  </si>
  <si>
    <t>Factors influencing hospital differences in weight gain in anorexia nervosa</t>
  </si>
  <si>
    <t>In a study of 105 anorexia nervosa patients, large hospital differences were found in weight gain which corresponded exactly to the amount of experience that each hospital had had in treating this disorder, and also corresponded to the degree of milieu structure imposed by each hospital. A further hypothesis to account for the hospital differences was in terms of the prognostic quality of the patients recruited to each hospital. To test the latter hypothesis, a number of prognostic indicators which had already been shown to be related to weight gain were statistically controlled by means of partial correlation. When this was done, the large hospital differences vanished, indicating that they were indeed a function of the qualities the patients brought with them to the hospital rather than what the hospital and its staff did to the patients. The results also indicate that the more experienced investigators seem to be able to recruit patients with better prognoses, whereas the less experienced ones are referred other clinicians’ treatment failures. © 1980 by The Williams &amp; Wilkins Co.</t>
  </si>
  <si>
    <t>10.1097/00005053-198003000-00011</t>
  </si>
  <si>
    <t>Vanzhula, Irina; Duck, Sarah Ann; Pletch, Allisyn; Guarda, Angela S; Schreyer, Colleen</t>
  </si>
  <si>
    <t>Greater dietary variety is associated with lower food anxiety at discharge from intensive eating disorder treatment.</t>
  </si>
  <si>
    <t>Objective: Food anxiety and limited dietary variety often persist after intensive treatment for eating disorders (EDs) and may contribute to relapse. Prior studies demonstrate decreased meal-related anxiety with residential or inpatient treatment, but less is known about changes in dietary variety and anxiety associated with specific foods. The current study assessed change in food anxiety and dietary variety in inpatients with EDs (anorexia nervosa and bulimia nervosa) in relation to discharge outcomes from meal-based behavioral treatment. Method: Patients (N = 128) admitted to a specialized, hospital-based behavioral treatment program completed measures of food anxiety, dietary variety, and ED symptoms at admission and discharge. Demographic and clinical data were abstracted from electronic medical records. A novel network community analysis identified three food anxiety groups: fruit-veg, animal-based, and carb-based foods. Results: High-energy density combination foods were most anxiety-provoking and most avoided. Food anxiety decreased, and dietary variety increased from admission to discharge. Reduction in food anxiety was associated with lower ED symptom scores and higher normative eating self-efficacy at discharge. For animal-based foods, increased dietary variety was associated with lower food anxiety at discharge. Neither variety nor anxiety was associated with weight restoration. Discussion: Findings highlight the importance of broadening dietary variety and targeting food anxiety during the nutritional rehabilitation and weight restoration phase of ED treatment. Increasing dietary variety may contribute to reduced food anxiety, which, in turn, may increase normative eating self-efficacy. These results may help inform nutritional guidelines for meal-based treatment programs. Public significance: Consuming a greater variety of foods during meal-based intensive treatment may help alleviate food anxiety in patients with eating disorders. (PsycInfo Database Record (c) 2023 APA, all rights reserved)</t>
  </si>
  <si>
    <t>10.1002/eat.23940</t>
  </si>
  <si>
    <t>George, D.T.; Weiss, S.R.; Gwirtsman, H.E.; Blazer, D.</t>
  </si>
  <si>
    <t>Hospital treatment of anorexia nervosa: A 25 year retrospective study form 1958 to 1982</t>
  </si>
  <si>
    <t>In order to characterize changes in the presenting symptomatology and treatment of anorexia nervosa (AN), the hospital charts of 76 anorexia nervosa patients were reviewed from three time periods: (1) 1958‐1962, (II) 1968‐1972, and (III) 1978‐1982. In period 1, 92% of the patients were admitted to a medicine service, whereas in period III, 92% were admitted to psychiatry. Age of onset, percent mean weight for height upon admission, and reported frequencies of laxative use and vomiting showed no statistical differences among the periods. Lenght of hospital stay and weight gained during hospitalization increased significantly during period III, with similar stays occurring for both vomiters and restrictors. Between periods I and III the number of medical diagnostic studies decreased while the frequency of behavioral therapies and use of antidepressant medication in creased. During the past 25 years, theories of etiology and approaches to treatment of anorexia nervosa have become increasingly psychiatric. We postulate that the apparent increasing incidence of AN may partially be attributable to an underdiagnosis of AN by medical services in the past. Copyright © 1987 Wiley Periodicals, Inc., A Wiley Company</t>
  </si>
  <si>
    <t>10.1002/1098-108X(198703)6:2&lt;321::AID-EAT2260060216&gt;3.0.CO;2-I</t>
  </si>
  <si>
    <t>Amemiya, N.; Takii, M.; Hata, T.; Morita, C.; Takakura, S.; Oshikiri, K.; Urabe, H.; Tokunaga, S.; Nozaki, T.; Kawai, K.; Sudo, N.; Kubo, C.</t>
  </si>
  <si>
    <t>The outcome of Japanese anorexia nervosa patients treated with an inpatient therapy in an internal medicine unit</t>
  </si>
  <si>
    <t>OBJECTIVE: To investigate the outcome of Japanese anorexia nervosa (AN) patients who were treated with the standard Japanese inpatient therapy. METHOD: Of the 88 female AN patients treated with our inpatient therapy between January 1997 and December 2002, 67 (76.1%) who agreed to cooperate in this study were assessed by the Global Clinical Score (GCS) at admission and follow-up, 6.3±1.8 years after discharge. Their clinical characteristics at admission and discharge were also examined. RESULTS: Four (6.0%) patients had died before follow-up. BMI was significantly increased during inpatient therapy. At follow-up, excellent, much improved, symptomatic, and poor outcomes on GCS were 57.1%, 14.3%, 14.3% and 14.3%, respectively. Younger age at admission and larger BMI at discharge were significantly associated with a better outcome. DISCUSSION: This study shows the potential for the use of this method for the treatment of AN patients in countries without specialized eating disorder units. ©2012, Editrice Kurtis.</t>
  </si>
  <si>
    <t>10.3275/8034</t>
  </si>
  <si>
    <t>Vandereycken, Walter</t>
  </si>
  <si>
    <t>The place of behaviour therapy in the in-patient treatment of anorexia nervosa.</t>
  </si>
  <si>
    <t>British Review of Bulimia &amp; Anorexia Nervosa</t>
  </si>
  <si>
    <t>Notes that the use of behavior theory principles for inpatient treatment of anorexia nervosa (AN) has been associated mainly with the use of operant conditioning (OC) methods for inducing weight gain and argues for the use of a "broad spectrum" behavioral approach that bases its methods on a functional analysis of the biopsychosocial complexity of eating disorders. The basic fault of the traditional OC approach was its focus on 1 symptom (weight loss), without taking into account the functional connections of starvation with other areas of the patient's life. The broad spectrum approach reveals these functional connections and leads to a multidimensional therapy that addresses not only the weight and eating problems, but also the patient's body experience and the involvement of the family. (PsycInfo Database Record (c) 2021 APA, all rights reserved)</t>
  </si>
  <si>
    <t>Talarczyk, M.</t>
  </si>
  <si>
    <t>Therapy of patients diagnosed with anorexia nervosa treated at an inpatient ward - Specificity, rules and dilemmas</t>
  </si>
  <si>
    <t>Aim. The article presents methods of therapeutic work with female patients diagnosed with anorexia nervosa at the Child and Adolescent Psychiatry Clinic. Methods. The characterized model of therapeutic work has been worked out, corrected and extended for almost 40 years of working with patients. The currently proposed therapy bases on a complementary application of behavioral, cognitive and system approaches within the framework of a group, individual and family therapy and the contract. Results. The article examines the specificity, rules and dilemmas of working with female patients who both deny being ill and identify themselves with the symptoms. Conclusions. The author notices that the development of studies concerning eating disorders might be inspiring in terms of further research and presenting the patients with a wider and customized therapeutic offer.</t>
  </si>
  <si>
    <t>Engel, K; Wilfarth, B</t>
  </si>
  <si>
    <t>Therapy results and follow-up of an integrated inpatient treatment for severe cases of anorexia nervosa.</t>
  </si>
  <si>
    <t>The therapeutic elements of an inpatient treatment for anorexia nervosa are presented with the therapy results as well as a 2-year follow-up of 39 patients who were treated at Hamburg University Hospital from 1980 to 1983. The favorable results (high weight gain, short duration of therapy, distinct psychological improvement with a total of 53% of virtually cured patients at the end of therapy) declined partially during the 2-year follow-up period (51% virtually cured). The results are compared with those of an earlier concept which was focussed rather on strict regimen and medical treatment, which also resulted in 53% virtually cured patients (n = 218; follow-up period 9.6 years). We will discuss the question whether the methodology presented here can be an alternative to family therapy for somatically severe cases with structural (psychic) lability, lack of patient motivation and uncooperative families.</t>
  </si>
  <si>
    <t>Arii, I; Yamashita, T; Kinoshita, M; Shimizu, H; Nakamura, M; Nakajima, T</t>
  </si>
  <si>
    <t>Treatment for inpatients with anorexia nervosa: comparison of liquid formula with regular meals for improvement from emaciation.</t>
  </si>
  <si>
    <t>Psychiatry and clinical neurosciences</t>
  </si>
  <si>
    <t>A new refeeding program using only liquid formula was given to six anorexic inpatients (LF group) at the initial stage of hospitalization. These patients were compared with six other inpatients who received regular meals (RM group). The LF group did not develop a phobia of gaining weight, while the RM group showed a vicious cycle of gastrointestinal discomforts leading to fat phobia and stagnation in weight gain. By comparison, the LF group had fewer gastrointestinal symptoms, which resulted in the disruption of this cycle and seemed to help motivate these patients to obtain a steady gain in bodyweight.</t>
  </si>
  <si>
    <t>Treat, T.A.; McCabe, E.B.; Gaskill, J.A.; Marcus, M.D.</t>
  </si>
  <si>
    <t>Treatment of anorexia nervosa in a specialty care continuum</t>
  </si>
  <si>
    <t>Objective: Inpatient hospitalization has been a mainstay of treatment for anorexia nervosa (AN), but decreasing lengths of inpatient stay have prompted the development of alternative care-continuum models. This study characterizes the 6-month outcomes of 71 patients with AN who completed an inpatient-treatment protocol (∼5 weeks), followed by a day-hospital program (DHP) (∼3 weeks). Method: Data were derived from chart reviews and questionnaire data were collected during routine clinical care. Results: On discharge from DHP, 35.2% of patients showed excellent outcomes, whereas 23.9% exhibited poor outcomes. At 6 months after DHP discharge, 47.9% of the patients were successful in maintaining outpatient treatment status. Patients with successful 6-month outcomes were admitted to inpatient at a higher weight, had fewer previous hospitalizations, were younger, were rated by inpatient staff as more committed to treatment, endorsed less AN psychopathology during inpatient admission, and showed greater weight gain during DHP. Number of previous hospitalizations and weight gain immediately after inpatient discharge predicted 89.2% of outcome classifications 6 months after DHP discharge. Conclusion: These findings highlight both the potential benefits of this care-continuum model for patients who previously have not been hospitalized and the pressing need to develop alternative treatment strategies for patients with more chronic AN. © 2008 by Wiley Periodicals, Inc.</t>
  </si>
  <si>
    <t>10.1002/eat.20571</t>
  </si>
  <si>
    <t>Garfinkel, Paul E; Kline, Stephen A; Stancer, Harvey C</t>
  </si>
  <si>
    <t>Treatment of anorexia nervosa using operant conditioning techniques.</t>
  </si>
  <si>
    <t>10.1097/00005053-197312000-00004</t>
  </si>
  <si>
    <t>Long, C.G.; Fitzgerald, K.-A.; Hollin, C.R.</t>
  </si>
  <si>
    <t>Treatment of chronic anorexia nervosa: A 4-year follow-up of adult patients treated in an acute inpatient setting</t>
  </si>
  <si>
    <t>Despite evidence from a number of long-term follow-up studies of anorexia nervosa that nearly 50% of patients eventually make a full recovery, controlled trials of psychotherapy for anorexia nervosa are lacking. Those with severe and enduring problems represent a considerable therapeutic challenge. Thirty-four consecutive adult referrals to the inpatient treatment unit who fulfilled Diagnostic and Statistical Manual of Mental Disorders, Fourth Edition diagnostic criteria for anorexia nervosa were examined pre-admission, post-discharge and 4 years after admission. Characteristics of remitted and non-remitted patients were examined. Secondary analyses considered the differences between patients with anorexia nervosa, restricting type and anorexia nervosa binging/purging type. The findings highlight a number of differences between patients with anorexia nervosa (restricting type) versus anorexia nervosa (binging/purging type) as well as remitted versus non-remitted patients. The use of a comprehensive battery of assessments found that resolution of eating disorder symptomatology was paralleled by improvements in emotional and psychological distress and improvement in body image perception and coping skills. Better results were obtained for those who had continuity of care on an outpatient basis. This pattern is particularly significant given the more 'chronic' nature of the sample that were older, with a higher incidence of binge-eating and purging than previous samples. Results provide some encouragement for the treatment of those adults with anorexia nervosa who typically have less favourable outcomes. © 2011 John Wiley &amp; Sons, Ltd.</t>
  </si>
  <si>
    <t>10.1002/cpp.738</t>
  </si>
  <si>
    <t>Shear, Matthew; Deliberto, Tara; Kerrigan, Sean; Belak, Lauren; Attia, Evelyn</t>
  </si>
  <si>
    <t>Use of stimulants in patients with comorbid anorexia nervosa and attention-deficit/hyperactivity disorder in a structured inpatient setting.</t>
  </si>
  <si>
    <t>Objective: Clinicians may be concerned about using psychostimulant medications in patients in whom weight gain is desired because of their potential side effects of appetite suppression and weight loss. This report depicts the successful treatment of 2 adolescent patients with anorexia nervosa (AN) and attentiondeficit/ hyperactivity disorder (ADHD) in an inpatient eating disorders unit. Method: A report of 2 clinical cases (ages 19 and 20 years) was used to describe the management of comorbid AN and ADHD. Tolerance to stimulants, meal completion, and ability to restore weight were assessed over the course of hospitalization. Results: Behaviorally focused refeeding combined with psychostimulants notably improved symptoms of AN and comorbid ADHD without adverse effects. Conclusion: Psychostimulant medications may be used successfully in patients with AN and ADHD in the context of structured behavioral treatment designed for weight restoration. (PsycInfo Database Record (c) 2021 APA, all rights reserved)</t>
  </si>
  <si>
    <t>10.1097/DBP.0000000000000862</t>
  </si>
  <si>
    <t>Föcker, M.; Timmesfeld, N.; Bühlmeier, J.; Zwanziger, D.; Führer, D.; Grasemann, C.; Ehrlich, S.; Egberts, K.; Fleischhaker, C.; Wewetzer, C.; Wessing, I.; Seitz, J.; Herpertz-Dahlmann, B.; Hebebrand, J.; Libuda, L.</t>
  </si>
  <si>
    <t>Vitamin d level trajectories of adolescent patients with anorexia nervosa at inpatient admission, during treatment, and at one year follow up: Association with depressive symptoms</t>
  </si>
  <si>
    <t>(1) Background: Evidence has accumulated that patients with anorexia nervosa (AN) are at higher risk for vitamin D deficiency than healthy controls. In epidemiologic studies, low 25(OH) vitamin D (25(OH)D) levels were associated with depression. This study analyzed the relationship between 25(OH)D serum levels in adolescent patients and AN and depressive symptoms over the course of treatment. (2) Methods: 25(OH)D levels and depressive symptoms were analyzed in 93 adolescent (in-)patients with AN from the Anorexia Nervosa Day patient versus Inpatient (ANDI) multicenter trial at clinic admission, discharge, and 1 year follow up. Mixed regression models were used to analyze the relationship between 25(OH)D levels and depressive symptoms assessed by the Beck Depression Inventory (BDI-II). (3) Results: Although mean 25(OH)D levels constantly re-mained in recommended ranges (≥ 50 nmol/L) during AN treatment, levels decreased from (in)pa-tient admission to 1 year follow up. Levels of 25(OH)D were neither cross-sectionally, prospectively, nor longitudinally associated with the BDI-II score. (4) Conclusions: This study did not confirm that 25(OH)D levels are associated with depressive symptoms in patients with AN. However, increasing risks of vitamin D deficiency over the course of AN treatment indicate that clinicians should monitor 25(OH)D levels. © 2021 by the authors. Licensee MDPI, Basel, Switzerland.</t>
  </si>
  <si>
    <t>10.3390/nu13072356</t>
  </si>
  <si>
    <t>Giombini, Lucia; Nesbitt, Sophie; Waples, Lauren; Finazzi, Emilia; Easter, Abigail; Tchanturia, Kate</t>
  </si>
  <si>
    <t>Young people's experience of individual cognitive remediation therapy (CRT) in an inpatient eating disorder service: A qualitative study.</t>
  </si>
  <si>
    <t>Introduction and Purpose: Current literature shows promising results regarding the efficacy of Cognitive Remediation Therapy for Anorexia Nervosa (AN); however, there is a paucity of studies considering the use of CRT in Young People (YP). The aim of this study was to examine YP's experiences of individual CRT in an inpatient eating disorder unit. Method: Seventy letters following a cycle of eight individual CRT sessions were analysed using thematic analysis, adopting an inductive approach. Inter-rater reliability of findings was ensured. Results: The following six higher-order themes, each with lower-order themes, were identified: engaging aspects of CRT; identifying thinking skills; relevance to real-life situations; encountering personal challenges; making sense of the rational of CRT; suggestions for further improvements. YP reported enjoying CRT and described increased learning about their thinking styles and their skills from the activities undertaken during therapy. Some participants were able to apply learning outside of therapy and less frequently to difficulties related to the illness. Conclusion: Feedback from patients suggests CRT is a useful intervention for YP with AN, which could facilitate their engagement in the treatment, while tackling neuropsychological processes underlying psychological symptoms of AN. Exploring participants' experience of CRT has highlighted specific elements of the intervention perceived as beneficial by YP, and areas where adaption could be made. This will allow clinicians to further develop the intervention from a service users' perspective, tailoring the sessions to their needs. (PsycInfo Database Record (c) 2021 APA, all rights reserved)</t>
  </si>
  <si>
    <t>Also qualitative, not CBT (3rd wave)</t>
  </si>
  <si>
    <t>Giombini, L.; Nesbitt, S.; Kusosa, R.; Fabian, C.; Easter, A.; Tchanturia, K.</t>
  </si>
  <si>
    <t>Adapted emotion skills training group for young people with anorexia nervosa: A mixed-methods evaluation</t>
  </si>
  <si>
    <t>Background: Brief interventions focused on emotion processing are needed to support young people (YP) in inpatient treatment programmes to manage emotions. Cognitive Remediation and Emotion Skills Training (CREST) has been found beneficial in adult anorexia nervosa (AN) groups. An initial case series found that CREST is a feasible intervention for YP with AN. Further age-appropriate adaptations were needed to improve YP’s engagement. Following qualitative feedback on the original CREST manual, a second case series was conducted in an inpatient unit with age-appropriate adaptations to evaluate its feasibility in a YP inpatient setting. Methods: A mixed-methods methodology was used to evaluate the intervention. A total of 30 YP were asked to write a feedback letter about their experience of the group and to complete the Emotion Skills Scale (ESS), an ad hoc 12-item self-report Likert scale assessing emotional functioning. The ESS was also completed by a member of the multidisciplinary team for an external assessment. Results: Quantitative results showed no statistically significant changes in YP’s emotional functioning, while qualitative results showed that YP found it helpful to learn about emotion processes, acknowledging their need to be supported to express them and understand the link with AN symptoms. Four high-order themes were identified: Helpfulness of CREST Group for Young People (CREST-GYP), Perception of contents, Challenges of group therapy, Suggestions for improvement. Conclusions: Pilot findings suggest that CREST-GYP is an acceptable intervention for YP with AN. Clinical and research studies are needed to clarify whether CREST-GYP can produce more beneficial treatment results than treatment as usual. © 2020, Springer-Verlag GmbH Austria, ein Teil von Springer Nature.</t>
  </si>
  <si>
    <t>10.1007/s40211-020-00347-9</t>
  </si>
  <si>
    <t>Pillay, M; Crisp, A H</t>
  </si>
  <si>
    <t>The impact of social skills training within an established in-patient treatment programme for anorexia nervosa.</t>
  </si>
  <si>
    <t>Le Grange, Daniel</t>
  </si>
  <si>
    <t>Anorexia nervosa in adults: The urgent need for novel outpatient treatments that work.</t>
  </si>
  <si>
    <t>Anorexia nervosa (AN) is a serious psychiatric disorder that often follows a protracted course, and continues to confound those who attempt treatment once the patient has reached adulthood. Several randomized clinical trials for adults with AN have tested well-known therapies such as cognitive behavior therapy, supportive psychotherapies, or focal psychodynamic therapy, all of which have delivered frustratingly few helpful treatment strategies. Perhaps a different path could be pursued where we do not aim to cure all patients with 1 or 2 of these well-trodden therapies. Instead, a more targeted alternative, testing several novel approaches, could collectively reach a larger cohort of patients suffering from AN, the most lethal of all psychiatric disorders. (PsycInfo Database Record (c) 2021 APA, all rights reserved)</t>
  </si>
  <si>
    <t>Beumont, Pierre; Hay, Phillipa; Beumont, Daphne; Birmingham, Laird; Derham, Harry; Jordan, Amanda; Kohn, Michael; McDermott, Brett; Marks, Peta; Mitchell, Jim; Paxton, Susan; Surgenor, Lois; Thornton, Chris; Wakefield, Alison; Weigall, Sue</t>
  </si>
  <si>
    <t>BACKGROUND: The Royal Australian and New Zealand College of Psychiatrists is co-ordinating the development of clinical practice guidelines (CPGs) in psychiatry, funded under the National Mental Health Strategy (Australia) and the New Zealand Ministry of Health. This CPG covers anorexia nervosa (AN)., METHOD: The CGP team consulted with scientists, clinicians, carers and consumer groups in meetings of over 200 participants and conducted a systematic review of meta-analyses, randomized controlled trials and other studies., TREATMENT RECOMMENDATIONS: It is extremely difficult to draw general conclusions about the efficacy of specific treatment options for AN. There are few controlled clinical trials and their quality is generally poor. These guidelines necessarily rely largely upon expert opinion and uncontrolled trials. A multidimensional approach is recommended. Medical manifestations of the illness need to be addressed and any physical harm halted and reversed. Weight restoration is essential in treatment, but insufficient evidence is available for any single approach. A lenient approach is likely to be more acceptable to patients than a punitive one and less likely to impair self-esteem. Dealing with the psychiatric problems is not simple and much controversy remains. For patients with less severe AN who do not require in-patient treatment, out-patient or day-patient treatment may be suitable, but this decision will depend on availability of such services. Family therapy is a valuable part of treatment, particularly for children and adolescents, but no particular approach emerges as superior to any other. Dietary advice should be included in all treatment programs. Cognitive behaviour therapy or other psychotherapies are likely to be helpful. Antidepressants have a role in patients with depressive symptoms and olanzapine may be useful in attenuating hyperactivity.</t>
  </si>
  <si>
    <t>Chetty, S.; Baalbergen, E.; I Bhigjee, A.; Kamerman, P.; Ouma, J.; Raath, R.; Raff, M.; Salduker, S.</t>
  </si>
  <si>
    <t>South African Medical Journal</t>
  </si>
  <si>
    <t>Neuropathic pain (NeuP) is challenging to diagnose and manage, despite ongoing improved understanding of the underlying mechanisms. Many patients do not respond satisfactorily to existing treatments. There are no published guidelines for diagnosis or management of NeuP in South Africa. A multidisciplinary expert panel critically reviewed available evidence to provide consensus recommendations for diagnosis and management of NeuP in South Africa. Following accurate diagnosis of NeuP, pregabalin, gabapentin, low-dose tricyclic antidepressants (e.g. amitriptyline) and serotonin norepinephrine reuptake inhibitors (duloxetine and venlafaxine) are all recommended as first-line options for the treatment of peripheral NeuP. If the response is insufficient after 2 - 4 weeks, the recommended next step is to switch to a different class, or combine different classes of agent. Opioids should be reserved for use later in the treatment pathway, if switching drugs and combination therapy fails. For central NeuP, pregabalin or amitriptyline are recommended as first-line agents. Companion treatments (cognitive behavioural therapy and physical therapy) should be administered as part of a multidisciplinary approach. Dorsal root entry zone rhizotomy (DREZ) is not recommended to treat NeuP. Given the large population of HIV/AIDS patients in South Africa, and the paucity of positive efficacy data for its management, research in the form of randomised controlled trials in painful HIV-associated sensory neuropathy (HIV-SN) must be prioritised in this country.</t>
  </si>
  <si>
    <t>10.7196/samj.5472</t>
  </si>
  <si>
    <t>Richards, P Scott; Berrett, Michael E; Hardman, Randy K; Eggett, Dennis L</t>
  </si>
  <si>
    <t>Comparative efficacy of spirituality, cognitive, and emotional support groups for treating eating disorder inpatients.</t>
  </si>
  <si>
    <t>Fibromyalgia syndrome: A discussion of the syndrome and pharmacotherapy</t>
  </si>
  <si>
    <t>Fibromyalgia is a complex condition that is characterized by chronic widespread pain and multiple other symptoms, including fatigue, sleep disturbances, cognitive dysfunction, stiffness, and depressive episodes. Fibromyalgia may coexist and/or overlap with other conditions that may involve central sensitivity, including chronic fatigue syndrome, irritable bowel syndrome, irritable bladder syndrome or interstitial cystitis, and temporomandibular disorder. The pathophysiology of fibromyalgia remains uncertain but is believed to be partly the result of central systems affecting afferent processing as well as impaired endogenous pain-inhibitory systems. Abnormal central nociceptive processing may contribute to fibromyalgia, producing heightened responses to various noxious stimuli with resulting mechanical hyperalgesia. Fibromyalgia remains a clinical diagnosis. There has been a recent paradigm shift away from requiring 11 or more out of 18 tender points and instead focusing on the presence of chronic widespread pain as well as symptoms of fatigue, unrefreshed sleep, and other somatic complaints. Although there is no known cure for fibromyalgia, multidisciplinary team efforts using combined treatment approaches, including patient education, aerobic exercise, cognitive behavioral therapy, and pharmacologic therapies (serotonin norepinephrine reuptake inhibitors [eg, duloxetine, milnacipran] and alpha 2-delta receptor ligands [eg, pregabalin]) may improve symptoms as well as function of patients with fibromyalgia. © 2010 Lippincott Williams &amp; Wilkins.</t>
  </si>
  <si>
    <t>10.1097/MJT.0b013e3181df8e1b</t>
  </si>
  <si>
    <t>Hurley, A D; Sovner, R</t>
  </si>
  <si>
    <t>Anorexia nervosa and mental retardation: a case report.</t>
  </si>
  <si>
    <t>The Journal of clinical psychiatry</t>
  </si>
  <si>
    <t>Rockwell, W J; Ellinwood, E H Jr; Dougherty, G G; Brodie, H K</t>
  </si>
  <si>
    <t>Anorexia nervosa: review of current treatment practices.</t>
  </si>
  <si>
    <t>Southern medical journal</t>
  </si>
  <si>
    <t>The etiology of anorexia nervosa has defied elucidation for over 100 years and no systematic treatment has yet been developed for the illness. We have reviewed some current findings that relate to both neuroendocrinologic and psychologic defects. Review of current treatment practices reveals that a variety of approaches are used, alone or in combination. Special attention is directed to the rationale for the use of certain neuropharmacologic agents that influence eating behavior. We advocate a flexible, multimodal approach to treatment of this illness, the understanding of which is still in its early stage.</t>
  </si>
  <si>
    <t>Nozoe, Shin-ichi; Masuda, Akinori; Naruo, Tetsurou; Soejima, Yuji; Nagai, Nobuatsu; Tanaka, Hiromitsu</t>
  </si>
  <si>
    <t>Changes in taste responsiveness in patients with anorexia nervosa during behavior therapy.</t>
  </si>
  <si>
    <t>Physiology &amp; Behavior</t>
  </si>
  <si>
    <t>10.1016/0031-9384%2895%2902105-1</t>
  </si>
  <si>
    <t xml:space="preserve">Hospital treatment </t>
  </si>
  <si>
    <t>Levinson, Cheri A; Rodebaugh, Thomas L; Fewell, Laura; Kass, Andrea E; Riley, Elizabeth N; Stark, Lynn; McCollum, Kimberly; Lenze, Eric J</t>
  </si>
  <si>
    <t>D-cycloserine facilitation of exposure therapy improves weight regain in patients with anorexia nervosa: A pilot randomized controlled trial.</t>
  </si>
  <si>
    <t>10.4088/JCP.14m09299</t>
  </si>
  <si>
    <t>Fewell, L.K.; Levinson, C.A.; Stark, L.</t>
  </si>
  <si>
    <t>Depression, worry, and psychosocial functioning predict eating disorder treatment outcomes in a residential and partial hospitalization setting</t>
  </si>
  <si>
    <t>This retrospective study explores depression, worry, psychosocial functioning, and change in body mass index (BMI) as predictors of eating disorder (ED) symptomatology and BMI at discharge and 1-year follow-up from a residential and partial hospitalization ED treatment center. Participants were 423 male and female patients receiving treatment at an ED treatment center. Results indicate significant improvement in ED symptomatology, psychological impairment, and change in BMI (in patients with anorexia nervosa) at treatment discharge and follow-up compared to treatment admission (ps &lt; 0.001). Depression and worry predicted ED symptomatology and psychological impairment at discharge (ps &lt; 0.05). Depression, worry, and psychosocial functioning predicted ED symptomatology and psychological impairment at 1-year follow-up (ps &lt; 0.001). Change in BMI was not a significant predictor of outcome. Depression, worry, and psychosocial functioning each play a role in treatment outcomes and may help clarify who might benefit from treatment. Clinicians in ED treatment centers should consider these as areas of focus for improved outcomes. © 2017, Springer International Publishing Switzerland.</t>
  </si>
  <si>
    <t>10.1007/s40519-016-0357-6</t>
  </si>
  <si>
    <t>Essayli, J.H.; Webster, A.E.; Quaill, M.A.; Zickgraf, H.F.; Lane-Loney, S.E.</t>
  </si>
  <si>
    <t>Do individuals with eating disorders dislike exposure therapy? Attitudes from children, adults, and parents toward exposure therapy and other treatments for eating disorders</t>
  </si>
  <si>
    <t>10.1002/eat.23468</t>
  </si>
  <si>
    <t>Mountford, V.A.; Brown, A.; Bamford, B.; Saeidi, S.; Morgan, J.F.; Lacey, H.</t>
  </si>
  <si>
    <t>BodyWise: Evaluating a pilot body image group for patients with anorexia nervosa</t>
  </si>
  <si>
    <t>10.1002/erv.2332</t>
  </si>
  <si>
    <t>Calugi, Simona; Dametti, Laura; Chimini, Mirko; Dalle Grave, Anna; Dalle Grave, Riccardo</t>
  </si>
  <si>
    <t>Change in eating-disorder psychopathology network structure in patients with anorexia nervosa treated with intensive cognitive behavior therapy.</t>
  </si>
  <si>
    <t>10.1002/eat.23590</t>
  </si>
  <si>
    <t>Lammers, M.W.; Exterkate, C.C.; De Jong, C.A.J.</t>
  </si>
  <si>
    <t>A dutch day treatment program for anorexia and bulimia nervosa in comparison with internationally described programs</t>
  </si>
  <si>
    <t>A Dutch day treatment program for patients with anorexia and bulimia nervosa is described and compared to intensive day treatment programs for patients with eating disorders outlined in international literature. The 5-day program is described in terms of its general characteristics, intended outcome and specific treatment interventions. Along these parameters it is compared to the programs found in a systematic literature search of day hospitalization programs for eating disorders. Global inspection shows a lot of similarities between all the programs. Looking more closely, also many important differences exist (concerning, e.g. treatment duration, intensity of treatment, theoretical orientation, goals of treatment and weight gain regime). Because of the differences, it is hard to compare outcome data between centres. Besides, on many of these dimensions, the literature does not yet tell us unambiguously what is best for our patients. Therefore, it is necessary to keep the dialogue between treatment centres going. Copyright © 2007 John Wiley &amp; Sons, Ltd and Eating Disorders Association.</t>
  </si>
  <si>
    <t>10.1002/erv.767</t>
  </si>
  <si>
    <t>Franzen, U.; Backmund, H.; Gerlinghoff, M.</t>
  </si>
  <si>
    <t>Day treatment group programme for eating disorders: Reasons for drop-out</t>
  </si>
  <si>
    <t>This study was designed to identify clinical variables and personality factors that could predict the completion or noncompletion of a day treatment group programme for patients with eating disorders. Patients (n = 125) were subdivided into those who had completed a 4-month day treatment programme (n = 106) and those who had dropped out (n = 19). All the patients had been assessed with regard to eating psychopathology, general psychopathology and personality features at the beginning of the programme. At presentation, 50.4 per cent fulfilled DSM-IV criteria for anorexia nervosa, 39.2 per cent for bulimia nervosa and 10.4 per cent for an eating disorder not otherwise specified. Non-completion of therapy was associated with more severe bulimic symptoms, high levels of aggression and extraversion and low levels of inhibitedness. Assessment of these characteristics could be used to improve the therapy programme and to help those patients at increased risk of dropping out. Copyright © 2004 John Wiley &amp; Sons, Ltd and Eating Disorders Association.</t>
  </si>
  <si>
    <t>10.1002/erv.515</t>
  </si>
  <si>
    <t>Dalle Grave, R.; Dametti, L.; Conti, M.; Bersan, C.; Dalle Grave, A.; Calugi, S.</t>
  </si>
  <si>
    <t>Day-hospital enhanced cognitive behavior therapy for adults with eating disorders: Immediate and follow-up effects</t>
  </si>
  <si>
    <t>10.1002/eat.23632</t>
  </si>
  <si>
    <t>Fittig, E.; Jacobi, C.; Backmund, H.; Gerlinghoff, M.; Wittchen, H.-U.</t>
  </si>
  <si>
    <t>Effectiveness of day hospital treatment for anorexia nervosa and bulimia nervosa</t>
  </si>
  <si>
    <t>10.1002/erv.883</t>
  </si>
  <si>
    <t>Steward, T.; Mestre-Bach, G.; Agüera, Z.; Granero, R.; Martín-Romera, V.; Sánchez, I.; Riesco, N.; Tolosa-Sola, I.; Fernández-Formoso, J.A.; Fernández-García, J.C.; Tinahones, F.J.; Casanueva, F.F.; Baños, R.M.; Botella, C.; Crujeiras, A.B.; de la Torre, R.; Fernández-Real, J.M.; Frühbeck, G.; Ortega, F.J.; Rodríguez, A.; Jiménez-Murcia, S.; Menchón, J.M.; Fernández-Aranda, F.</t>
  </si>
  <si>
    <t>Enduring Changes in Decision Making in Patients with Full Remission from Anorexia Nervosa</t>
  </si>
  <si>
    <t>10.1002/erv.2472</t>
  </si>
  <si>
    <t>Gerlinghoff, M.; Backmund, H.; Franzen, U.</t>
  </si>
  <si>
    <t>Evaluation of a day treatment programme for eating disorders</t>
  </si>
  <si>
    <t>A day hospital treatment programme is described for eating disordered patients who would otherwise require inpatient treatment. The characteristics at presentation of 106 consecutive patients are described. Of patients completing the programme, 65 could be recruited for the outcome study. At presentation, 26 per cent fulfilled DSM-IV criteria for anorexia nervosa, 65 per cent for bulimia nervosa and 9 per cent had an eating disorder not otherwise specified. The average length of treatment of all patients was 13 weeks. There was significant weight gain among the anorectic patients and a significant decrease in the average number of binges among the bulimic patients. Statistically significant improvements over time for psychological, sexual and socioeconomic adjustment were also obtained.</t>
  </si>
  <si>
    <t>10.1002/(SICI)1099-0968(199806)6:2&lt;96::AID-ERV236&gt;3.0.CO;2-P</t>
  </si>
  <si>
    <t>Wehmeier, P.M.; Dittmann, R.W.; Schacht, A.; Helsberg, K.; Lehmkuhl, G.</t>
  </si>
  <si>
    <t>Morning and evening behavior in children and adolescents treated with atomoxetine once daily for Attention-Deficit/Hyperactivity Disorder (ADHD): Findings from two 24-week, open-label studies</t>
  </si>
  <si>
    <t>Child and Adolescent Psychiatry and Mental Health</t>
  </si>
  <si>
    <t>Background: The impact of once daily atomoxetine treatment on symptoms in children and adolescents with ADHD may vary over the day. In order to capture such variations, two studies were undertaken in children and adolescents with ADHD using two instruments that capture morning and evening behavior and ADHD-related difficulties over the day. This secondary measure analysis builds on two primary analyses that were conducted separately for children and adolescents and also published separately. Methods: In two open-label studies, ADHD patients aged 6-17 years (n = 421), received atomoxetine in the morning (target-dose 0.5-1.2 mg/kg/ day) for up to 24 weeks. Morning and evening behavior was assessed using the investigator-rated Weekly Rating of Evening and Morning Behavior (WREMB-R) scale. ADHD-related difficulties at various times of the day (morning, during school, during homework, evening) were assessed using the Global Impression of Perceived Difficulties (GIPD) scale, rated by patients, parents and physicians. Data from both studies were combined for this secondary measure analysis. Results: Both WREMB-R subscores decreased significantly over time, the evening subscore from 13.7 (95% CI 13.2;14.2) at baseline to 8.0 (7.4;8.5) at week 2, the morning subscore from 4.3 (4.0;4.5) to 2.4 (2.2;2.6). Scores then remained stable until week 24. All GIPD items improved correspondingly. At all times of the day, patients rated ADHD-related difficulties as less severe than parents and physicians. Conclusion: These findings from two open-label studies suggest that morning and evening behavior and ADHD-related difficulties in the mornings and evenings improve over time with once daily atomoxetine treatment. © 2009 Wehmeier et al; licensee BioMed Central Ltd.</t>
  </si>
  <si>
    <t>10.1186/1753-2000-3-5</t>
  </si>
  <si>
    <t>Sproch, Laura E; Anderson, Kimberly P; Sherman, Martin F; Crawford, Steven F; Brandt, Harry A</t>
  </si>
  <si>
    <t>A randomized controlled trial of group cognitive remediation therapy for anorexia nervosa: Effects on set-shifting tasks for inpatient adults and adolescents.</t>
  </si>
  <si>
    <t>Objective: The aim of this randomized controlled trial with a parallel design was to evaluate the effect of brief, cognitive remediation therapy (CRT) for anorexia nervosa (AN) on set-shifting. Method: Two hundred seventy-five inpatient adults and adolescents with AN (mean age = 23.1; SD = 12.7) were randomly assigned (using simple randomization procedures) to either a CRT or control condition. All participants received treatment as usual; however, the CRT condition completed five CRT group sessions in lieu of other group therapies provided on the unit. Set-shifting abilities were evaluated by: (a) neuropsychological measures and (b) experimental cognitive behavior therapy thought records. Blinding of group assignment occurred during baseline assessment and ended following group commencement. Results: Data from 135 CRT and 140 control condition participants were analyzed. On all neuropsychological measures, results revealed no between group condition effects, but did show statistically significant time effects, with medium to large effect sizes. Thought record analysis revealed a significant condition by age interaction effect where adults in the CRT condition generated significantly more alternative thoughts and had stronger believability of alternative thoughts than children, a trend that was not found in the control condition. This yielded moderate to large effect sizes of.0.56 and 0.72, respectively. Discussion: Based on traditional neuropsychological measures, these findings do not suggest a differential effect of CRT for AN in the format applied. However, results suggest that CRT may have some increased beneficial cognitive effect for adults, as compared to children, based on thought record analysis. (PsycInfo Database Record (c) 2021 APA, all rights reserved)</t>
  </si>
  <si>
    <t>10.1002/eat.23143</t>
  </si>
  <si>
    <t>3rd wave; inpatients</t>
  </si>
  <si>
    <t>Liakopoulou, E.; Vassalou, G.; Tzavara, C.; Gonidakis, F.</t>
  </si>
  <si>
    <t>A 12-month study of dialectical behavioral therapy for bοrderline patients suffering from eating disorders</t>
  </si>
  <si>
    <t>Purpose: Individuals with eating disorders (ED) and comorbid borderline personality disorder (BPD) may benefit from therapies focusing on emotion regulation, such as dialectical behavioral therapy (DBT). The aim of the study was to evaluate the effectiveness of one-year standard DΒΤ enhanced with cognitive-behavioral therapy (CBT) strategies for patients suffering from ED and BPD. Methods: Seventy-two BPD and ED (anorexia and bulimia nervosa) participants were recruited from the eating disorders unit of the 1st Psychiatric Department of National and Kapodistrian University of Athens. All participants completed one year of standard DBT. ED-related behaviors were added to the treatment plan according to the DBT targeting hierarchy. Individual therapy and skills training group sessions were adapted to incorporate CBT strategies for nutritional and weight restoration. BPD and ED symptomatology were measured at the beginning and at the end of one year of treatment. Results: The major finding of the study was the significant improvement of patients in all the outcome measurements after one year of treatment. The study's second finding was that the severity of BPD symptomatology was significantly related to the severity of ED symptomatology. It was also shown that improvement of the patients coping skills was correlated with the reduction of ED and BPD symptomatology. Conclusions: These results support previous studies on the effectiveness of DBT for comorbid BPD and EDs. Despite the promising results, randomized controlled trials are needed to establish the efficacy of DBT for BPD and ED patients. Level of evidence: Level IV: Evidence obtained from multiple time series with or without the intervention, such as case studies. Dramatic results in uncontrolled trials might also be regarded as this type of evidence. © 2023, Springer Nature Switzerland AG.</t>
  </si>
  <si>
    <t>10.1007/s40519-023-01612-w</t>
  </si>
  <si>
    <t>3rd wave (DBT)</t>
  </si>
  <si>
    <t>Berman, M. I; Boutelle, K. N; Crow, S. J</t>
  </si>
  <si>
    <t>A case series investigating acceptance and commitment therapy as a treatment for previously treated, unremitted patients with anorexia nervosa.</t>
  </si>
  <si>
    <t>The aim of the present study was to evaluate the effectiveness of Acceptance and Commitment Therapy (ACT) for treatment of anorexia nervosa (AN) using a case series methodology among participants with a history of prior treatment for AN. Three participants enrolled; all completed the study. All participants had a history of 1-20 years of intensive eating disorder treatment prior to enrollment. Participants were seen for 17-19 twice-weekly sessions of manualized ACT. Symptoms were assessed at baseline, post-treatment and 1-year follow-up. All participants experienced clinically significant improvement on at least some measures; no participants worsened or lost weight even at 1-year follow-up. Simulation modelling analysis (SMA) revealed for some participants an increase in weight gain and a decrease in eating disorder symptoms during the treatment phase as compared to a baseline assessment phase. These data, although preliminary, suggest that ACT could be a promising treatment for subthreshold or clinical cases of AN, even with chronic participants or those with medical complications. (PsycInfo Database Record (c) 2021 APA, all rights reserved)</t>
  </si>
  <si>
    <t>10.1002/erv.962</t>
  </si>
  <si>
    <t>3rd wave (ACT)</t>
  </si>
  <si>
    <t>Hepworth, N.S.</t>
  </si>
  <si>
    <t>A Mindful Eating Group as an Adjunct to Individual Treatment for Eating Disorders: A Pilot Study</t>
  </si>
  <si>
    <t>The objective of this study was to investigate potential benefits of a Mindful Eating Group as an adjunct to long-term treatment for a variety of eating disorders. Individuals (N = 33) attending treatment at an outpatient treatment facility participated in the 10-week intervention designed to enhance awareness around hunger and satiety cues. Disordered eating symptoms were assessed pre- and post-intervention using the EAT-26. Significant reductions were found on all subscales of the EAT-26 with large effect sizes. No significant differences were identified between eating disorder diagnoses. Results suggest potential benefits of an adjunct mindfulness group intervention when treating a variety of eating disorders. Limitations are discussed. © Taylor &amp; Francis Group, LLC.</t>
  </si>
  <si>
    <t>10.1080/10640266.2011.533601</t>
  </si>
  <si>
    <t>Onnink, Carly M; Konstantinidou, Yvoni; Moskovich, Ashley A; Karekla, Maria K; Merwin, Rhonda M</t>
  </si>
  <si>
    <t>Acceptance and Commitment Therapy (ACT) for eating disorders: A systematic review of intervention studies and call to action.</t>
  </si>
  <si>
    <t>Journal of Contextual Behavioral Science</t>
  </si>
  <si>
    <t>Acceptance and Commitment Therapy (ACT) is increasingly used to treat eating disorders (EDs); however, the evidence for ACT with EDs has not been the subject of a systematic review. The current study reviews the evidence of ACT for EDs through January of 2022. PubMed and PsycInfo were searched for treatment studies using three or more ACT processes with adolescents or adults with anorexia nervosa, bulimia nervosa, binge eating disorder and purging disorder spectrum diagnoses. Studies focusing primarily on obesity, weight loss or body image were excluded. Twenty-two intervention studies were identified with a combined total of 674 participants. Five were randomized controlled trials. While the majority of studies focused on anorexia nervosa, these tended to be smaller studies of fewer participants. Results indicated that ACT may show reasonable efficacy for improvements in ED symptoms. However, most studies lacked sufficient methodological rigor and were weak on two or more components of the Effective Public Health Practice Project (EPHPP) Quality Assessment Tool for Quantitative Studies. Future directions and limitations of using the EPHPP for quality assessment of psychological interventions are discussed, as well as strengths and weaknesses of the evidence base in light of the recent ACBS Task Force Report on the Strategies and Tactics of Contextual Behavioral Science Research. (PsycInfo Database Record (c) 2022 APA, all rights reserved)</t>
  </si>
  <si>
    <t>10.1016/j.jcbs.2022.08.005</t>
  </si>
  <si>
    <t>Coyne, L.W.; McHugh, L.; Martinez, E.R.</t>
  </si>
  <si>
    <t>Acceptance and Commitment Therapy (ACT): Advances and Applications with Children, Adolescents, and Families</t>
  </si>
  <si>
    <t>Acceptance and commitment therapy (ACT) is part of a growing body of literature of " third-wave" behavioral therapy that finds its roots in the development of mindfulness. ACT for adults has gained empirical support across a broad range of psychiatric disorders and behavioral health issues, yet the literature looking at the adaptation of ACT for youth populations is still nascent. This article provides an outline of key components of ACT, a brief overview of the history and development of ACT, adaptations for children, the theoretical underpinnings of ACT, assessment and therapy, and a review of the evidence-based literature to date. © 2011 Elsevier Inc.</t>
  </si>
  <si>
    <t>10.1016/j.chc.2011.01.010</t>
  </si>
  <si>
    <t>Juarascio, Adrienne; Manasse, Stephanie; Espel, Hallie</t>
  </si>
  <si>
    <t>Acceptance and commitment therapy for anorexia nervosa and bulimia nervosa.</t>
  </si>
  <si>
    <t>Eating disorders (EDs), particularly among adult clients with a long course of illness, are exceptionally difficult to treat. The few existing empirically supported treatments for adult clients with bulimia nervosa (BN) do not lead to symptom remission for a large proportion of clients. For adults with anorexia nervosa (AN) there are currently no empirically supported treatments. A small but growing body of research indicates that acceptance and commitment therapy (ACT), a behavioral treatment focused on improving psychological flexibility by increasing experiential acceptance and mindful awareness, may be an effective treatment option for clients with EDs. The goal of this chapter is to present an empirically based theoretical rationale for using ACT to treat AN, BN, and related disorders. We will briefly review the ACT model of psychopathology and, using the existing literature base, demonstrate the ways that ACT appears well suited to targeting the cognitive, emotional, and behavioral symptoms present in EDs. Next, we will describe the clinical implications of utilizing an ACT perspective in the treatment of EDs and describe how to execute this treatment approach. Lastly, we will provide an overview of the. existing empirical support for ACT as a treatment for EDs, discuss the limitations and gaps in the treatment literature to date, and suggest future directions for research. (PsycInfo Database Record (c) 2021 APA, all rights reserved)</t>
  </si>
  <si>
    <t>Juarascio, Adrienne; Shaw, Jena; Forman, Evan M; Timko, C. Alix; Herbert, James D; Butryn, Meghan L; Lowe, Michael</t>
  </si>
  <si>
    <t>Acceptance and commitment therapy for eating disorders: Clinical applications of a group treatment.</t>
  </si>
  <si>
    <t>Eating disorders, particularly among adult patients with a long course of illness, are exceptionally difficult to treat. The few existing empirically supported treatments for adult patients with bulimia nervosa do not lead to symptom remission for a large portion of patients. For adults with anorexia nervosa there are currently no empirically supported treatments. A small but growing body of research indicates that Acceptance and Commitment Therapy (ACT) may be an effective treatment option for patients with eating disorders. Despite the promise of this approach, there are at present no established protocols with empirical support for an ACT-based treatment for adults with an eating disorder. The goal of the current paper is to describe the development of a semi-structured group-based treatment for eating disorders, discuss the structure of the manual and how we adapted standard ACT treatment strategies for use with an eating disorder population, and to discuss clinical strategies for successfully implementing the intervention. A brief summary of preliminary results of the program support the acceptability and efficacy of this novel treatment approach. (PsycInfo Database Record (c) 2021 APA, all rights reserved)</t>
  </si>
  <si>
    <t>10.1016/j.jcbs.2013.08.001</t>
  </si>
  <si>
    <t>Heffner, Michelle; Sperry, Jeannie; Eifert, Georg H; Detweiler, Michael</t>
  </si>
  <si>
    <t>Acceptance and commitment therapy in the treatment of an adolescent female with anorexia nervosa: A case example.</t>
  </si>
  <si>
    <t>Acceptance and Commitment Therapy (ACT) is a cognitive-behavioral treatment that targets ineffective control strategies and experiential avoidance--the unwillingness to accept negative thoughts, feelings, and emotions. Although ACT has been suggested as an effective treatment for panic, substance use, pain, and mood disorders, there are no published reports on the use of ACT for treating adolescent disorders such as anorexia nervosa. This case summarizes the successful adoption of ACT techniques in the treatment of a 15-yr-old female with anorexia nervosa. It also shows how ACT techniques can be successfully combined with, and set the stage for, more standard cognitive-behavioral interventions. (PsycInfo Database Record (c) 2021 APA, all rights reserved)</t>
  </si>
  <si>
    <t>10.1016/S1077-7229%2802%2980053-0</t>
  </si>
  <si>
    <t>Harris, E.; Samuel, V.</t>
  </si>
  <si>
    <t>Acceptance and Commitment Therapy: A Systematic Literature Review of Prevention and Intervention Programs for Mental Health Difficulties in Children and Young People</t>
  </si>
  <si>
    <t>Background: Acceptance and commitment therapy (ACT) is increasingly being used to treat mental health difficulties, however there is a paucity of reviews concerning ACT with children. Aim: To examine the literature about ACT interventions for child and adolescent mental well-being. Methods: Searches for articles reporting on ACT interventions to prevent/reduce child mental health difficulties were undertaken. Methodological quality was assessed and a narrative synthesis was used to summarize findings about mental health symptoms and psychological flexibility. Results: Ten articles were identified focusing on prevention and intervention for anxiety, depression, obsessive compulsive disorder, anorexia nervosa, and trichotillomania. Most studies found that mental health symptoms reduced following an ACT intervention and psychological flexibility increased. However, findings indicate that other active interventions also led to the same changes. Conclusions: ACT is a promising intervention for adolescent mental health, although further research is needed to establish whether reductions in mental health symptoms are due to an increase in psychological flexibility. © Copyright 2020 Springer Publishing Company, LLC.</t>
  </si>
  <si>
    <t>10.1891/JCPSY-D-20-00001</t>
  </si>
  <si>
    <t>Juarascio, Adrienne S; Schumacher, Leah M; Shaw, Jena; Forman, Evan M; Herbert, James D</t>
  </si>
  <si>
    <t>Acceptance-based treatment and quality of life among patients with an eating disorder.</t>
  </si>
  <si>
    <t>This study assessed the relationship between acceptance-based constructs and quality of life (QOL) among patients with an eating disorder, as well as whether an acceptance-based treatment group could improve QOL. Patients (n=105) at a residential treatment center received treatment as usual (TAU) or TAU plus twice-weekly acceptance and commitment therapy groups (TAU+ACT), and completed assessments at admission and discharge. Higher scores on several acceptance-related constructs at admission were associated with better psychological QOL, and pre- to post-treatment improvements in the ability to defuse from distressing internal experiences were associated with improved QOL. However, no differences in pre- to post-treatment changes in QOL were observed between treatment conditions. These results suggest that while some acceptance-related variables (e.g. defusion, impulse control, access to emotion regulation skills) may contribute to QOL, ACT does not appear to incrementally improve these variables or QOL beyond standard treatment programs. Additional research is needed to evaluate whether ACT may confer greater benefit for improving QOL in an outpatient setting where patients have more opportunity to utilize ACT skills, or when a stronger dose of treatment is administered. (PsycInfo Database Record (c) 2021 APA, all rights reserved)</t>
  </si>
  <si>
    <t>10.1016/j.jcbs.2014.11.002</t>
  </si>
  <si>
    <t>Orsillo, Susan M; Batten, Sonja V</t>
  </si>
  <si>
    <t>ACT as treatment of a disorder of excessive control: Anorexia.</t>
  </si>
  <si>
    <t>Acceptance and Commitment Therapy (ACT) is a conceptually driven approach to treatment that is directed at undermining the experiential avoidance and cognitive fusion that are assumed to produce restrictive and damaging behavioral patterns. ACT has recently been applied to the treatment of a number of behavioral problems. The current paper explores how an ACT perspective might guide the treatment of disordered eating based on the presentation of an adolescent female (M. Heffner, see record 2002-06403-007). Particularly, methods focused on addressing the treatment-resistant nature Of anorexia, working with the complex control issues related to both eating and private events, facilitating the differentiation of the patient's sense of self from her private events and physical being, and assisting the client in refocusing on her valued directions are described. An ACT approach to treating anorexia seems strongly indicated, and further research is needed to assess the efficacy of ACT for this difficult problem. (PsycInfo Database Record (c) 2021 APA, all rights reserved)</t>
  </si>
  <si>
    <t>10.1016/S1077-7229%2802%2980057-8</t>
  </si>
  <si>
    <t>Merwin, Rhonda M; Zucker, Nancy L; Wilson, Kelly G</t>
  </si>
  <si>
    <t>ACT for anorexia nervosa: A guide for clinicians.</t>
  </si>
  <si>
    <t>Anorexia Nervosa (AN) is a leading cause of premature death due to a mental health condition. Suicide is particularly common, highlighting the profound suffering of these individuals. Acceptance and commitment therapy (or ACT) helps individuals with AN reverse life-threatening starvation and enhance life vitality by increasing psychological flexibility. ACT improves human functioning and adaptability by increasing psychological flexibility. This book describes how to apply ACT to AN and the spectrum of AN behavior. It is designed for clinical and training purposes, as well as to guide clinical research. It is informed by authors experience treating individuals with AN and their families at the Duke Center for Eating Disorders within Duke University Medical Center. The text is appropriate for use with individuals with AN of all ages. Chapters are organized by clinical goals, when appropriate. Therapist scripts are provided to illustrate the clinical approach. Dialogues are also included to put the scripts in the context of a therapeutic encounter. Some dialogues and scripts reference common ACT metaphors. These metaphors are not explained in the text. The reader is assumed to have some familiarity with these interventions. Throughout the text, tables summarize content or provide additional details, descriptions, and/or examples of concepts or interventions. Key resources for the therapist also include a case formulation form and a form to assess client capacities in the ACT core process (or functional) domains. Both forms can be photocopied or downloaded and printed from the publisher's website. Several handouts are also available for clients. Handouts are given to clients between sessions to increase their awareness of their behavior patterns and help them relate differently to their thoughts and feelings. Handouts also help clients practice and track value-guided action. (PsycInfo Database Record (c) 2021 APA, all rights reserved)</t>
  </si>
  <si>
    <t>Juarascio, A.; Srivastava, P.; Felonis, C.R.; Wons, O.B.</t>
  </si>
  <si>
    <t>ACT for eating disorders</t>
  </si>
  <si>
    <t>The Oxford Handb. of Acceptance and Commit. Therapy</t>
  </si>
  <si>
    <t>Existing cognitive and behavioral treatments for eating disorders leave substantial room for improvement, with recent systematic reviews and meta-analyses finding that 40-50 percent of patients with binge-eating disorder and nearly 70 percent of patients with bulimia nervosa remain at least partially symptomatic after a full course of cognitive-behavioral therapy (CBT). In an effort to improve outcomes, a growing number of researchers have begun to evaluate the use of mindfulness and acceptancebased behavioral treatments such as acceptance and commitment therapy (ACT) for this population. Cross-sectional and longitudinal research supports the theory that ACT processes such as experiential avoidance, cognitive fusion, and low-values clarity commonly occur within eating disorder populations, which suggests that treatment approaches that target these processes could be beneficial. Although the research on ACT and ACT-informed treatments for eating disorders remains nascent, preliminary evidence supports the potential efficacy of this treatment approach and suggests that ACT may be facilitating treatment outcomes through its hypothesized mechanisms. This article reviews the existing evidence of ACT and ACT-informed treatments for eating disorders and discusses future directions for research. © Oxford University Press 2023. All rights reserved.</t>
  </si>
  <si>
    <t>Sala, Margarita; Vanzhula, Irina A; Levinson, Cheri A</t>
  </si>
  <si>
    <t>A longitudinal study on the association between facets of mindfulness and eating disorder symptoms in individuals diagnosed with eating disorders.</t>
  </si>
  <si>
    <t>Mindfulness-based treatments for eating disorders could be improved by understanding how facets of mindfulness predict eating disorder symptoms over time. We examined whether facets of mindfulness predict eating disorder symptoms over time and vice versa. Individuals with an eating disorder diagnosis (N = 124; 87.9% diagnosed with anorexia nervosa) and an undergraduate sample (N = 290) completed measures of mindfulness at baseline. The clinical sample also completed these measures 1 month later. Individuals in the clinical sample had lower acting with awareness and higher observing than individuals in the undergraduate sample (ps &lt; 0.002). In the clinical sample, higher body dissatisfaction prospectively predicted lower acting with awareness (p = 0.02). Lower acting with awareness prospectively predicted higher drive for thinness (p &lt; 0.01) and bulimic symptoms (p &lt; 0.01). Acting with awareness shows potential as a process that can be altered to effect positive outcomes on drive for thinness and bulimic symptoms. (PsycInfo Database Record (c) 2023 APA, all rights reserved)</t>
  </si>
  <si>
    <t>10.1002/erv.2657</t>
  </si>
  <si>
    <t>Pugh, M.</t>
  </si>
  <si>
    <t>A narrative review of schemas and schema therapy outcomes in the eating disorders</t>
  </si>
  <si>
    <t>Whilst cognitive-behavioural therapy has demonstrated efficacy in the treatment of eating disorders, therapy outcomes and current conceptualizations still remain inadequate. In light of these shortcomings there has been growing interest in the utility of schema therapy applied to eating pathology. The present article first provides a narrative review of empirical literature exploring schemas and schema processes in eating disorders. Secondly, it critically evaluates outcome studies assessing schema therapy applied to eating disorders. Current evidence lends support to schema-focused conceptualizations of eating pathology and confirms that eating disorders are characterised by pronounced maladaptive schemas. Treatment outcomes also indicate that schema therapy, the schema-mode approach, and associated techniques are promising interventions for complex eating disorders. Implications for clinical practice and future directions for research are discussed. © 2015 Elsevier Ltd.</t>
  </si>
  <si>
    <t>10.1016/j.cpr.2015.04.003</t>
  </si>
  <si>
    <t>Trunko, M.E.; Schwartz, T.A.; Berner, L.A.; Cusack, A.; Nakamura, T.; Bailer, U.F.; Chen, J.Y.; Kaye, W.H.</t>
  </si>
  <si>
    <t>A pilot open series of lamotrigine in DBT-treated eating disorders characterized by significant affective dysregulation and poor impulse control</t>
  </si>
  <si>
    <t>Background: There is little effective psychopharmacological treatment for individuals with eating disorders who struggle with pervasive, severe affective and behavioral dysregulation. Methods: This pilot open series evaluated lamotrigine, a mood stabilizer, in the treatment of patients with eating disorders who did not respond adequately to antidepressant medications. Nine women with anorexia nervosa- or bulimia nervosa-spectrum eating disorders in partial hospital or intensive outpatient dialectical behavior therapy (DBT)-based eating disorder treatment took lamotrigine for 147 ± 79 days (mean final dose = 161.1 ± 48.6 mg/day). Participants completed standardized self-report measures of emotion dysregulation and impulsivity after lamotrigine initiation and approximately biweekly thereafter. Mood and eating disorder symptomatology were measured at lamotrigine initiation and at time of final assessment. Results: Lamotrigine and concurrent DBT were associated with large reductions in self-reported affective and behavioral dysregulation (ps &lt; 0.01). Eating disorder and mood symptoms decreased moderately. Conclusions: Although our findings are limited by the confounds inherent in an open series, lamotrigine showed initial promise in reducing emotional instability and behavioral impulsivity in severely dysregulated eating-disordered patients. These preliminary results support further investigation of lamotrigine for eating disorders in rigorous controlled trials. © 2017 The Author(s).</t>
  </si>
  <si>
    <t>10.1186/s40479-017-0072-6</t>
  </si>
  <si>
    <t>Sala, Margaret; Levinson, Cheri A; Kober, Hedy; Roos, Corey R</t>
  </si>
  <si>
    <t>A pilot open trial of a digital mindfulness-based intervention for anorexia nervosa.</t>
  </si>
  <si>
    <t>Anorexia nervosa (AN) is a chronic and debilitating psychiatric disorder. Unfortunately, current treatments are lacking, with only 30-50% of individuals with AN recovering after treatment. We developed a beta-version of a digital mindfulness-based intervention for AN called Mindful Courage-Beta, which includes: (a) one foundational multimedia module; (b) 10 daily meditation mini-modules; (c) emphasis on a core skill set called the BOAT (Breathe, Observe, Accept, Take a Moment); and (d) brief phone coaching for both technical and motivational support. In this open trial, we aimed to evaluate (1) acceptability and feasibility; (2) intervention skill use and its association with state mindfulness in daily life; and (3) pre-to-post changes in target mechanisms and outcomes. Eighteen individuals with past-year AN or past-year atypical AN completed Mindful Courage-Beta over 2 weeks. Participants completed measures of acceptability, trait mindfulness, emotion regulation, eating disorder symptoms, and body dissatisfaction. Participants also completed ecological momentary assessment of skill use and state mindfulness. Acceptability ratings were good (ease-of-use: 8.2/10, helpfulness: 7.6/10). Adherence was excellent (100% completion for foundational module and 96% for mini-modules). Use of the BOAT in daily life was high (1.8 times/day) and was significantly associated with higher state mindfulness at the within-person level. We also found significant, large improvements in the target mechanisms of trait mindfulness (d = .96) and emotion regulation (d = .76), as well as significant, small-medium to medium-large reductions in eating disorder symptoms (ds = .36-.67) and body dissatisfaction (d = .60). Changes in trait mindfulness and emotion regulation had medium-large size correlations with changes in global ED symptoms and body dissatisfaction (rs = .43 - .56). Mindful Courage-Beta appears to be promising and further research on a longer, refined version is warranted. (PsycInfo Database Record (c) 2023 APA, all rights reserved)</t>
  </si>
  <si>
    <t>10.1016/j.beth.2023.01.003</t>
  </si>
  <si>
    <t>Harrison, Amy; Tchanturia, Kate</t>
  </si>
  <si>
    <t>Adapting CRT to increase awareness of thinking styles in people with severe anorexia and comorbid disorders.</t>
  </si>
  <si>
    <t>This chapter aims to explore how cognitive remediation therapy (CRT) might be adapted for working with people with severe and enduring Eating Disorders (EDs) who also have severe comorbid illnesses, such as anxiety problems. Firstly, a brief review regarding the use of CRT in illnesses commonly comorbid with EDs will be presented. Ideas about how CRT can be adapted for working with these individuals will then be illustrated through a case example - 'Sarah' (pseudonym), an adult with severe anorexia nervosa and obsessive compulsive disorder (OCD), An outline of the CRT provided will be given, alongside quantitative and qualitative outcomes. The chapter will include discussions about how CRT was integrated into the formulation developed by the wider treatment team, It will also explore how CRT was introduced to the patient, the practical adaptations offered to enable the patient to access treatment, how the CRT exercises and the material brought to the session by the patient were used to expand awareness of thinking styles in everyday life. Finally, we will also explore how small behavioural experiments were designed and used to increase flexibility and bigger-picture thinking, with the overall aim of increasing the individual's ability to function more independently. (PsycInfo Database Record (c) 2021 APA, all rights reserved)</t>
  </si>
  <si>
    <t>Chen, Eunice Y; Segal, Kay; Weissman, Jessica; Zeffiro, Thomas A; Gallop, Robert; Linehan, Marsha M; Bohus, Martin; Lynch, Thomas R</t>
  </si>
  <si>
    <t>Adapting dialectical behavior therapy for outpatient adult anorexia nervosa-A pilot study.</t>
  </si>
  <si>
    <t>Objective: Anorexia Nervosa (AN) is associated with excessive self-control. This iterative case series describes the augmentation of Dialectical Behavior Therapy (DBT) for outpatient adult AN with skills addressing emotional and behavioral overcontrol. An overly controlled style is theorized to develop from the transaction between an individual with heightened threat sensitivity and reduced reward sensitivity, interacting with an environment reinforcing overcontrol and punishing imperfection. Method: Case Series 1 utilized standard DBT, resulting in retention of 5/6 patients and a body mass index (BMI) effect size increase of d = -0.5 from pre- to post-treatment. Case series 2, using standard DBT augmented with skills addressing overcontrol, resulted in retention of 8/9 patients with an effect size increase in BMI at post-treatment that was maintained at 6- and 12-months follow-up (d = -1.12, d = -0.87, and d = -1.12). Discussion: Findings suggest that skills training targeting rigidity and increasing openness and social connectedness warrant further study of this model and treatment for AN. (PsycInfo Database Record (c) 2021 APA, all rights reserved)</t>
  </si>
  <si>
    <t>10.1002/eat.22360</t>
  </si>
  <si>
    <t>Pretorius, N.; Tchanturia, K.</t>
  </si>
  <si>
    <t>Anorexia nervosa: How people think and how we address it in cognitive remediation therapy</t>
  </si>
  <si>
    <t>Background: Cognitive remediation therapy (CRT) for anorexia nervosa (AN) is a new working model for severely ill patients. It has been adapted from various resources, taking into account cognitive characteristics of patients with AN, such as difficulties in set-shifting and extreme attention to detail, as well as difficulties in engagement with treatment and in reflecting on their illness. Aim: We aim to introduce the elements of a CRT intervention, which we have tailored for AN, and demonstrate it with a case report. Methods: The patient presented completed ten, twice-weekly, 30-min sessions of a CRT intervention, which took into account strengths and weaknesses in information-processing styles and focused on the following components: helping patients to think about their thinking/strategies by undertaking simple cognitive tasks; reflecting how they relate to real life; exploring alternative strategies in cognitive tasks; applying new skills and strategies to real-life behaviors; acknowledging and summarizing what was learned during the intervention in the form of a letter. Results: After completing CRT, the patient presented had developed awareness of her thinking processes, developed new, more flexible strategies, and found CRT to be useful as a pretreatment before commencing further psychological interventions. Conclusion: CRT has the potential to increase the effectiveness of further psychological interventions for AN. © 2007 Future Medicine Ltd.</t>
  </si>
  <si>
    <t>10.2217/14750708.4.4.423</t>
  </si>
  <si>
    <t>Tchanturia, K.; Larsson, E.; Brown, A.</t>
  </si>
  <si>
    <t>Benefits of group cognitive remediation therapy in anorexia nervosa: case series</t>
  </si>
  <si>
    <t>Background: Cognitive remediation therapy (CRT) is a treatment targeting cognitive difficulties in psychiatric disorders. CRT has been used with patients with severe anorexia nervosa (AN) in individual and group formats. Research of group CRT in AN is limited. Methods: Evaluation of a series of CRT groups delivered in inpatient and intensive daycare services was performed. Participants’ self-reported cognitive flexibility and central coherence, as well as motivation to change were assessed pre- and post-group. Additionally, patients’ evaluative feedback was collected after completion of the group. Results: There was a significant improvement in the patients’ self-reported cognitive flexibility and bigger picture thinking, as well as in their self-efficacy to change. The feedback questionnaires highlighted that patients found the sessions useful and reported confidence in using some of the skills and strategies they learnt in the group. Conclusion: In line with evidence from small-scale reports, this larger scale case series study indicates that group CRT leads to increased flexibility and bigger picture thinking, as well as improved confidence in the ability to change for participants. CRT in a group format seems to be a practical and helpful intervention for patients with AN in intensive treatment programmes. © 2016, The Author(s).</t>
  </si>
  <si>
    <t>10.1007/s40211-016-0177-y</t>
  </si>
  <si>
    <t>Brockmeyer, Timo; Walther, Stephan; Ingenerf, Katrin; Wild, Beate; Hartmann, Mechthild; Weisbrod, Matthias; Weber, Marc-Andre; Eckhardt-Henn, Annegret; Herzog, Wolfgang; Friederich, Hans-Christoph</t>
  </si>
  <si>
    <t>Brain effects of computer-assisted cognitive remediation therapy in anorexia nervosa: A pilot fMRI study.</t>
  </si>
  <si>
    <t>Poor cognitive-behavioral flexibility is considered a trait marker in anorexia nervosa (AN) that can be improved by cognitive remediation therapy (CRT). The present pilot study aimed at identifying changes in brain function potentially associated with CRT in AN. Data was obtained from a randomized, controlled trial. Twenty-four patients were assessed before and after 30 sessions of either CRT or a non-specific neurocognitive therapy. Voxel-wise analysis of whole brain functional magnetic resonance imaging was applied. Brain activation was measured during response inhibition and task switching. Although results did not reach significance, we found tentative support for CRT-related increases in brain activation in the dorsal putamen during task switching and in the dorsolateral prefrontal, sensorimotor and temporal cortex during response inhibition. These pilot findings provide viable pathways for future research on brain changes underlying CRT in AN. (PsycInfo Database Record (c) 2021 APA, all rights reserved)</t>
  </si>
  <si>
    <t>10.1016/j.pscychresns.2016.02.007</t>
  </si>
  <si>
    <t>Schneider, Elizabeth</t>
  </si>
  <si>
    <t>Breathe in, breathe out: A mindfulness-based therapeutic program for adults with anorexia nervosa.</t>
  </si>
  <si>
    <t>Eating disorders have traditionally been treated with cognitive-behavioral or interpersonal therapy. However, such treatments have mainly targeted Bulimia Nervosa and Binge Eating Disorder, and they are currently viewed as only moderately effective. Given that Anorexia Nervosa is considered to be the most deadly psychological disorder and has a mortality rate of over 10% for hospitalized patients, it is clear that the development of novel treatments is critical. Research suggests that a number of mindfulness-based treatments have been shown to be effective with eating disordered populations; however, these treatments have been applied only minimally to Anorexia Nervosa. Therefore, it is the researcher's aim to develop a time-limited, mindfulness-based therapeutic program for use in an intensive outpatient setting for adults with Anorexia Nervosa. (PsycInfo Database Record (c) 2021 APA, all rights reserved)</t>
  </si>
  <si>
    <t>Tchanturia, K.; Whitney, J.; Treasure, J.</t>
  </si>
  <si>
    <t>Can cognitive exercises help treat anorexia nervosa?</t>
  </si>
  <si>
    <t>Cognitive remediation therapy (CRT) is used as an intervention for people with brain lesions and psychosis. This case report demonstrates the possible benefits of introducing CRT into treatment packages for anorexia nervosa (AN). In our previous work, we reported that people with AN demonstrate inflexibility in cognitive set-shifting tasks. Weight gain alone does not improve the neuropsychological profile in set-shifting tasks. This case report illustrates how training programmes can address problems in cognitive rigidity. We acknowledge the limitations of case studies, however, this is a starting point in exploring the possibilities of introducing CRT as part of the treatment of AN. ©2006, Editrice Kurtis.</t>
  </si>
  <si>
    <t>10.1007/BF03327574</t>
  </si>
  <si>
    <t>Eating disorders in the diabetic patient: Diagnosis and procedures</t>
  </si>
  <si>
    <t>International Journal of Atherosclerosis</t>
  </si>
  <si>
    <t>Lapid, M.I.; Prom, M.C.; Burton, M.C.; McAlpine, D.E.; Sutor, B.; Rummans, T.A.</t>
  </si>
  <si>
    <t>Eating disorders in the elderly</t>
  </si>
  <si>
    <t>Background: Eating disorders in the elderly are often overlooked. When they occur, significant morbidity and mortality result. In this study we review all existing literature on eating disorders in the elderly and provide practical guidelines for clinicians in recognizing and managing eating disorders in the elderly. Methods: A literature search using Medline(R), PubMed(R), Web of Knowledge(R), and PsychINFO(R) revealed 48 published cases of eating disorders in people over the age of 50 years. Results: The mean age was 68.6 years (range 50-94), and the majority (88%) of cases were females. The majority (81%) of cases had anorexia nervosa, and 10% had bulimia nervosa. Late onset eating disorders were more common (69%) than early onset. Comorbid psychiatric conditions existed in 60%, most commonly major depression. Management with a combination of behavioral and pharmacologic interventions was most successful, although only 42% were treated successfully. Mortality was high (21%) secondary to the eating disorder and its complications. Conclusion: Eating disorders do occur in the elderly and should be included in the differential diagnosis of unexplained weight loss in the elderly. © 2010 International Psychogeriatric Association.</t>
  </si>
  <si>
    <t>10.1017/S1041610210000104</t>
  </si>
  <si>
    <t>Andersen, A.E.; Ryan, G.L.</t>
  </si>
  <si>
    <t>Eating disorders in the obstetric and gynecologic patient population</t>
  </si>
  <si>
    <t>Obstetrics and Gynecology</t>
  </si>
  <si>
    <t>The eating disorders anorexia nervosa and bulimia nervosa and eating disorders not otherwise specified disproportionately affect women, have profound effects on the overall well-being of women and their children, and can have mortality rates as high as those found with major depression. These disorders may present to obstetrician-gynecologists (ob-gyns) clinically as menstrual dysfunction, low bone density, sexual dysfunction, miscarriage, preterm delivery, or low birth weight in offspring. Ninety percent of eating disorders develop before the age of 25 in otherwise healthy young women, a group that characteristically seeks the majority of their health care from ob-gyns. For all of these reasons, ob-gyns must have a greater awareness of these disorders and a lower index of suspicion for screening their patients than they currently do. Otherwise, they may miss life-threatening illness, treat characteristic amenorrhea inappropriately, or inadvertently intervene to help these women conceive, contributing to maternal and fetal risks. As providers of both primary and specialty care for women, ob-gyns have the opportunity to play a vital role in prevention and diagnosis of eating disorders and in the multidisciplinary management required to effectively manage these disorders. © 2009 by The American College of Obstetricians and Gynecologists.</t>
  </si>
  <si>
    <t>10.1097/AOG.0b013e3181c070f9</t>
  </si>
  <si>
    <t>Weiselberg, E.C.; Gonzalez, M.; Fisher, M.</t>
  </si>
  <si>
    <t>Eating disorders in the twenty-first century</t>
  </si>
  <si>
    <t>The first description of anorexia nervosa appeared in the literature over three hundred years ago. Since then, much has been learned about eating disorders, including the different presentations, medical complications, prognosis, and treatment strategies. In spite of this knowledge, the prevalence of eating disorders continues to grow. As well, eating disorders are seen in increasing frequency among males, children, and adults, and from all cultures and ethnicities. Of particular concern, is that patients with eating disorders often first present because of a complication such as amenorrhea, syncope, or abdominal pain, without disclosing the eating disorder. Therefore, all physicians should be aware of the various presentations of eating disorders, including the medical complications and risks, and be able to screen for a possible eating disorder. The major medical complications are due to the decreased caloric intake which leads to a hypometabolic state. While most complications are reversible with recovery, some, such as bone loss, may not be. Of particular concern during recovery is the possible development of a refeeding syndrome which occurs as the body goes from a catabolic to an anabolic state, causing hypophosphatemia, hypocalcemia and Hypomagnesemia, which can lead to delirium, coma and death. Of further concern is that eating disorders have the highest mortality rate of all psychiatric disorders at 5.6% per decade. This article will review the changing demographics, medical complications, treatment options, and prognosis of eating disorders.</t>
  </si>
  <si>
    <t>Comerci, G D; Kilbourne, K; Carroll, A E</t>
  </si>
  <si>
    <t>Eating disorders in the young. Anorexia nervosa and bulimia: Part II.</t>
  </si>
  <si>
    <t>Current problems in pediatrics</t>
  </si>
  <si>
    <t>Gilbert, S.C.</t>
  </si>
  <si>
    <t>Eating disorders in women of color</t>
  </si>
  <si>
    <t>This article reviews evidence for ethnic differences in eating disorders, examining problems in extant research that have led to contradictory and confusing results. Problems include use of measures of assessment that have been validated only on White samples, lack of specificity in defining groups of people under study, ethnic differences in clinical presentation, and biases in detecting and reporting eating disorders in women of color. The possibility of different etiological pathways for White women and women of color is discussed, with internalized racism and acculturative stress postulated as contributing to the development of eating disorders in women of color. Suggestions are made to refine research in this area and to enhance treatment approaches in working with women of color. © 2003 American Psychological Association D12.</t>
  </si>
  <si>
    <t>10.1093/clipsy/bpg045</t>
  </si>
  <si>
    <t>Rudan, D.; Balić, S.; Metelko, Ž.</t>
  </si>
  <si>
    <t>Eating disorders in women with type I diabetes</t>
  </si>
  <si>
    <t>Diabetologia Croatica</t>
  </si>
  <si>
    <t>In women, young age is associated with peaks in the risk of both eating disorders and diabetes type I. The physicians often presume that appropriate metabolic control of the otherwise lethal disease (type I diabetes) and delay in complications will oblige every patient to participate in insulin treatment. However, to an adolescent worried over weight gain, the body mass increase which they fear may result from regulation of the serum glucose levels represents a problem very difficult to resolve. As both pathologic entities are characterized by disruption in the physiology of nutrition processes, it is of interest to investigate whether the diseases represent risk factors for one another, and to review the suggested management and outcome of their concomitant occurrence.</t>
  </si>
  <si>
    <t>Phillipou, A.; McGorry, P.; Killackey, E.; Maguire, S.</t>
  </si>
  <si>
    <t>Eating disorders in young people</t>
  </si>
  <si>
    <t>Objective: Eating disorders (EDs) have their onset most frequently in adolescence and young adulthood. Treatment for EDs lack efficacy, and we have made little progress in improving outcomes for patients over the course of the last several decades. As with other mental health conditions, early intervention may greatly improve outcomes, yet, little research exists in this area. Conclusions: More effective evidence-based treatments are sorely needed for EDs, particularly for early stages of the illness to minimise the potential harms of treatment and long-standing illness. Treatment service models would also benefit from taking an approach that ensures continuation of care from adolescence to young adulthood. © The Royal Australian and New Zealand College of Psychiatrists 2023.</t>
  </si>
  <si>
    <t>10.1177/10398562231159514</t>
  </si>
  <si>
    <t>Cavan, J.; Connan, F.</t>
  </si>
  <si>
    <t>Eating disorders management</t>
  </si>
  <si>
    <t>Clinical Pharmacist</t>
  </si>
  <si>
    <t>The National Institute for Health and Clinical Excellence recommends that the management of eating disorders should be based on integrated psychological, nutritional and medical care (including medicines in some instances). Psychological therapies are considered to be the most effective treatment for anorexia nervosa, along with establishing a healthy diet and weight restoration. Achieving this safely requires prior correction of any biochemical abnormalities and close monitoring, especially for those with an especially low body mass index. Pharmacological treatments are not recommended as a sole intervention for the treatment of anorexia nervosa. Cognitive behavioural therapy is the first-line treatment for bulimia nervosa. Antidepressants such as selective serotonin reuptake inhibitors can also be used.</t>
  </si>
  <si>
    <t>Eating disorders over the life Cycle: Diagnosis and treatment.</t>
  </si>
  <si>
    <t>Special Issue: Eating Disorders Over the Lifecycle: Diagnosis and Treatment</t>
  </si>
  <si>
    <t>The article focuses on the diagnosis and treatment of anorexia nervosa and bulimia nervosa over the life cycle. A significant percentage of anorexic and bulimic patients fail to improve despite trials of medication and outpatient cognitive-behavioral therapy. Clinical studies show that eating disorders are often comorbid with other psychiatric conditions, notably depression, anxiety disorders, posttraumatic stress disorder, and borderline personality disorder. In the past 2 years, case reports suggesting efficacy of sertraline or topiramate for binge/purge difficulties and olanzapine for anorexia nervosa have appeared in the eating disorder literature. Likewise, sophisticated genetic studies are demonstrating the familial transmission of anorexia and bulimia in at least some patients. Both the pharmacologic and genetic reports will likely offer new hope for understanding and treating patients in the coming years, but their application is limited to date. On the other hand, every psychiatrist who treats an eating disorder patient must have general familiarity with the sociological and cultural studies that inform inpatient and outpatient treatment and which may eventually aid in prevention. Thus, it is crucial to establish when another psychiatric or medical problem is the basis for the patient's discord. (PsycInfo Database Record (c) 2021 APA, all rights reserved)</t>
  </si>
  <si>
    <t>Vaidya, V.; Malik, A.</t>
  </si>
  <si>
    <t>Eating disorders related to obesity</t>
  </si>
  <si>
    <t>Obesity is a chronic disease with multifactorial cause, associated with significant mortality and morbidity. It impacts every aspect of the patient's life. This review discusses the eating disorders that are related to obesity. Binge eating disorder is more frequently seen in obese patients, but bulimia nervosa/disordeed-eating behaviors have been included in the review as they can sometimes be associated with obesity However, it is important to note that most patients with bulimia tend to be of normal weight or overweight. The two disorders are reviewed with diagnostic criteria, risk factors, medical complications, evaluation and treatment recommendations. There is also a comparison between the two disorders. The essential key point is that eating disorders are impulse-control disorders and are similar to addictive behaviors in some aspects. It is essential to treat a patient with obesity and eating disorders multimodally to ensure success. © 2008 Future Medicine Ltd.</t>
  </si>
  <si>
    <t>10.2217/14750708.5.1.109</t>
  </si>
  <si>
    <t>Eating disorders-. Diagnosis and management by the internist</t>
  </si>
  <si>
    <t>Anorexia nervosa and bulimia are two of the four eating disorders that appear to be increasingly prevalent. Each has its own diagnostic criteria and medical hazards, though certain features are shared. It is important for internists to be aware of these disorders, since their management is best accomplished by a team consisting of an internist, a psychotherapist, and a nutritionist. The internist’s key role in anorexia nervosa is in encouraging and coordinating treatment; in bulimia it is in making a diagnosis. In both, the internist is called upon to recognize and treat medical complications and to collaborate in the management and follow-up of these patients. © 1986 Southern Medical Association.</t>
  </si>
  <si>
    <t>10.1097/00007611-198607000-00021</t>
  </si>
  <si>
    <t>Pizano, D.; Pizano, N.; Martin, C.; Garcia, P.; William, W.</t>
  </si>
  <si>
    <t>Eating Disorders, Feeding, and Elimination Disorders</t>
  </si>
  <si>
    <t>Atlas of Psychiatry</t>
  </si>
  <si>
    <t>Eating disorders are characterized by disturbances in eating and related thoughts, emotions, and behaviors. Anorexia nervosa (AN) consists of body image distortions, fear of weight gain, semi-starvation, and purging behaviors and may result in significant or potentially life-threatening medical conditions and can affect major organ systems. Symptoms of bulimia nervosa (BN) include binge-eating and inappropriate compensatory behaviors, shame of eating problems, and attempts to conceal symptoms. Uniquely, patients with bulimia nervosa experience heartburn, blood in regurgitation, upper abdominal pain, and constipation. Both disorders occur more frequently in women; typically onset in adolescence or early adulthood; are often comorbid with substance use, mood, and anxiety disorders; and are associated with sociocultural factors, including the thin-ideal portrayed in media images. Individuals diagnosed with binge-eating disorder (BED) experience uncontrollable eating episodes in which they consume a large amount of food in a short amount of time. Binge-eating disorder is differentiated from bulimia in terms of clinical presentation, recurrent inappropriate compensatory behavior, and lack of sustained dietary restrictions. Similar to anorexia and bulimia, it occurs more commonly in women, but the average age of onset is earlier. Treatment for these disorders can include cognitive-behavioral therapy (CBT), medication to promote weight gain or reduce binge eating, integrative cognitive-affect therapy (ICAT) for bulimia, and interpersonal psychotherapy (IPT) for anorexia. Other eating disorders include pica, rumination disorder, and avoidant/restrictive food intake disorder. © Springer Nature Switzerland AG 2023.</t>
  </si>
  <si>
    <t>Eating disorders, obesity and addiction</t>
  </si>
  <si>
    <t>An addiction model of both eating disorders and obesity has received increasing attention in the popular and scientific literature. The addiction is viewed as a brain disease that must be directly targeted if treatment is to succeed. Evidence from laboratory feeding studies, epidemiology, genetic and familial research, psychopathological mechanisms, and treatment outcome research on cognitive behaviour therapy (CBT) is inconsistent with the clinical validity or utility of the addiction model of eating disorders. Neurobiological research has shown commonalities in brain reward processes between obesity and substance abuse disorders. Yet emphasis on apparent similarities overlooks important differences between obesity and drug addiction. Interest in obesity as a brain disease should not detract from a public health focus on the 'toxic food environment' that is arguably responsible for the obesity epidemic and related nutrition-based chronic disease. Copyright © 2010 John Wiley &amp; Sons, Ltd and Eating Disorders Association.</t>
  </si>
  <si>
    <t>10.1002/erv.1048</t>
  </si>
  <si>
    <t xml:space="preserve">Other primary eating disorder diagnosos, addiction </t>
  </si>
  <si>
    <t>Eating disorders, trauma, and comorbidity: Focus on PTSD</t>
  </si>
  <si>
    <t>This paper reviews the relationships among eating disorders (EDs), trauma, and comorbid psychiatric disorders, with a particular focus on posttraumatic stress disorder (PTSD). There have been a number of significant conclusions in the literature, applicable to clinical practice, which are essential to the understanding of the relationships between EDs and trauma. These are summarized as follows: a) childhood sexual abuse (CSA) is a nonspecific risk factor for EDs; b) the spectrum of trauma linked to EDs has been extended from CSA to include a variety of other forms of abuse and neglect; c) trauma is more common in bulimic EDs compared to nonbulimic EDs; d) findings linking EDs with trauma have been extended to children and adolescents with EDs; e) findings linking EDs with trauma have been extended to boys and men with EDs; f) multiple episodes or forms of trauma are associated with EDs; g) trauma is not necessarily associated with greater ED severity; h) trauma is associated with greater comorbidity (including and often mediated by PTSD) in ED subjects; i) partial or subthreshold PTSD may also be a risk factor for BN and bulimic symptoms; and j) the trauma and PTSD or its symptoms must be expressly and satisfactorily addressed in order to facilitate full recovery from the ED and all associated comorbidity.</t>
  </si>
  <si>
    <t>10.1080/10640260701454311</t>
  </si>
  <si>
    <t>Andersen, A.; Foreyt, J.; Maine, M.; Cohn, L.</t>
  </si>
  <si>
    <t>Eating disorders: A 25-year perspective</t>
  </si>
  <si>
    <t>I founded Eating Disorders: The Journal of Treatment &amp; Prevention 25 years ago, and its character, reputation, and success are highly attributable to Arnold Andersen, John Foreyt, and Margo Maine, the three original senior editors, whose perspectives follow in this article. Having made the decision to retire from the journal, I asked the senior editors to transition to the emeritus board along with me, which I explain further in my own Last Word, “Goodbye, Eating Disorders,” in this volume (Cohn, 2017). Over our 25 years of collaboration, the senior editors have acquired unique insights into the evolution of the eating disorders field; so, I asked them to contribute retrospective essays in which they also look forward within their primary areas of expertise—presented here in alphabetical order.–Leigh Cohn, Editor-in-Chief. © 2017 Taylor &amp; Francis.</t>
  </si>
  <si>
    <t>10.1080/10640266.2017.1368874</t>
  </si>
  <si>
    <t>Priyadarshini, S.R.; Jena, S.; Panigrahi, R.; Pati, A.R.; Choudhury, B.</t>
  </si>
  <si>
    <t>Eating disorders: A comprehensive review</t>
  </si>
  <si>
    <t>Indian Journal of Public Health Research and Development</t>
  </si>
  <si>
    <t>Eating disorders are regarded as “psychiatric syndromes” characterized by irregular eating habits and severe distress about body image. A multidisciplinary approach of a dentist, a psychiatrist and a physician are important and mandatory for correctly diagnosing and proper management of the patient with these disorders. The oral manifestations should be treated at the earliest, failure to which it may lead to more severe systemic complications. This review elaborates the current data regarding the aetiology of each, investigative features, risk factors involved, associated complications and treatment modalities that will be efficacious for the clinician in management of such disorders. © 2019, Indian Journal of Public Health Research and Development. All rights reserved.</t>
  </si>
  <si>
    <t>10.5958/0976-5506.2019.03598.8</t>
  </si>
  <si>
    <t>Powers, P.S.; Santana, C.A.</t>
  </si>
  <si>
    <t>Eating disorders: A guide for the primary care physician</t>
  </si>
  <si>
    <t>The primary care physician is in a unique position to identify patients with eating disorders and to facilitate appropriate treatment. Although identification of anorexia nervosa patients usually is easy, convincing the patient and his or her family that treatment is needed may require all the skills of a thoughtful PCP. On the other hand, identification of the BN patient may require time and expert interviewing skills, but the identified patient is likely to accept referral for treatment.</t>
  </si>
  <si>
    <t>10.1016/S0095-4543(03)00075-7</t>
  </si>
  <si>
    <t>Katz, J.L.</t>
  </si>
  <si>
    <t>Eating disorders: A primer for the substance abuse specialist 2. Theories of etiology, treatment approaches, and considerations during co-morbidity with substance abuse</t>
  </si>
  <si>
    <t>Journal of Substance Abuse Treatment</t>
  </si>
  <si>
    <t>In the first paper of this two-part sequence on the eating disorders of anorexia nervosa and bulimia nervosa, clinical and biological features, both cross-sectorial and longitudinal, were reviewed. In this paper, proposed theories of etiology are examined, and theoretical and practical considerations for the substance abuse specialist who encounters a chemically dependent patient with a concurrent eating disorder are described. © 1990.</t>
  </si>
  <si>
    <t>10.1016/0740-5472(90)90043-P</t>
  </si>
  <si>
    <t>Patrick, L.</t>
  </si>
  <si>
    <t>Eating disorders: A review of the literature with emphasis on medical complications and clinical nutrition</t>
  </si>
  <si>
    <t>Eating disorders, including anorexia nervosa, bulimia nervosa, binge-eating disorder, and atypical eating disorder (eating disorder not otherwise specified or NOS), are estimated to occur in 5-10 million young and adult women and one million males in the United States. The etiology of eating disorders is complex and appears to include predisposing genetic factors and serotonin dysregulation, as well as psychological factors that include a history of trauma and childhood sexual abuse. Both anorexia nervosa and bulimia nervosa are medical conditions complicated by multiple neuroendocrine dysfunctions, nutritional deficiencies, and psychiatric diagnoses. Medical complications, specific nutritional deficiencies, and research involving the therapeutic use of inositol and zinc are reviewed.</t>
  </si>
  <si>
    <t>Ramoz, N.; Versini, A.; Gorwood, P.</t>
  </si>
  <si>
    <t>Eating disorders: An overview of treatment responses and the potential impact of vulnerability genes and endophenotypes</t>
  </si>
  <si>
    <t>Anorexia nervosa (AN), bulimia nervosa (BN) and binge-eating disorder (BED) are the three main eating disorders. Antidepressants, antipsychotics, anticonvulsants, prokinetic agents, opiate antagonists, appetite suppressants, tetrahydrocannabinol, cyproheptadine, zinc and ondansetron have been tested, and are frequently associated with psychological treatment. Selective serotonin reuptake inhibitors have a proven efficacy in BN and binge eating disorder. Other treatments, such as atypical antipsychotics in AN, anticonvulsants in BN and BED, and naltrexone and ondansetron in BN, may be promising, but lack the appropriate trials. The development of genetic researches in eating disorders may help the clinician to choose the most appropriate treatment in forthcoming years, using genetic polymorphisms of vulnerability genes, those linked to endophenotypes, or genes implicated in the metabolism of the drug treatment. © 2007 Informa UK Ltd.</t>
  </si>
  <si>
    <t>10.1517/14656566.8.13.2029</t>
  </si>
  <si>
    <t>Kells, M.; Wildes, J.E.</t>
  </si>
  <si>
    <t>Eating disorders: Anorexia nervosa</t>
  </si>
  <si>
    <t>Encyclopedia of Hum. Nutrition: Volume 1-4, Fourth Edition</t>
  </si>
  <si>
    <t>Anorexia Nervosa (AN) is a serious psychiatric disorder defined by energy restriction, fear of weight gain, behavior that inhibits weight gain, and body image disturbance. AN commonly is associated with co-morbid psychiatric illness, such as mood and anxiety disorders, and has a high mortality rate. Malnutrition ensuing from AN can cause poor physical health across body systems. Treatment involves interdisciplinary teams including mental health, nutrition, and medical specialists and may occur in outpatient settings or more intense levels of care. Psychotherapeutic approaches include Family-Based Treatment (FBT) for children and adolescents and individual psychotherapy for adults. © 2023 Elsevier Ltd. All rights reserved</t>
  </si>
  <si>
    <t>Eating disorders: Anorexia nervosa, bulimia nervosa and related syndromes - An overview of assessment and management</t>
  </si>
  <si>
    <t>Eating disorders affect 2-3% of people and 90% of sufferers are women. Only a minority of sufferers present for treatment. Effective treatments are available and the outcome can be very good. General practitioners have an important role in the diagnosis and treatment of eating disorders. Anorexia nervosa is preferably treated in a specialist centre with access to inpatient facilities. Bulimia nervosa and related eating disorders, such as binge eating disorder, respond to a number of psychotherapeutic approaches, particularly cognitive behaviour therapy. A selective serotonin reuptake inhibitor may be effective in the short term.</t>
  </si>
  <si>
    <t>10.18773/austprescr.1998.097</t>
  </si>
  <si>
    <t>Johnson, W.G.; Schlundt, D.G.</t>
  </si>
  <si>
    <t>Eating disorders: Assessment and treatment</t>
  </si>
  <si>
    <t>Anorexia and bulimia are eating disorders affecting a sigificant number of adolescent and young adult women. The core symptoms of both disorders are similar and include a fear of obesity, body image disturbance, erratic eating patterns, and purging. These symptoms produce sigificant physical and psychologic complications. Both anorexia and bulimia appear to have a common origin in a fear of obesity and dieting. Anorectics, being 'successful' dieters, lose a significant amount of weight; whereas bulimics alternate between binges and purges. Treatment for the eating disorders is gradually evolving as clinical research experience accumulates. For anorexia, hospitalization is indicated when weight falls below 15% of ideal, and most investigators agree that therapy for the core symptoms cannot be undertaken until weight is restored. During the inpatient stay, a behavior modification program can effectively organize medical, nutritional, and psychologic support, and offers the quickest and most direct route to weight restoration. The nasogastric tube and total parenteral nutrition are used primarily for those who are severely emaciated or who actively resist standard modes of therapy. Inpatient treatment is most effectively and efficiently rendered in a specialized eating disorder unit. Once weight restoration is progressing, behavior therapy for core symptoms is commenced and continued on an outpatient basis. A variety of behavioral techniques are employed, and they are designed primarily to influence anorectic assumptions and beliefs. Although there may be a brief inpatient stay for initiation of treatment, the bulk of therapy for bulimia occurs on an outpatient basis. The available literature indicates that behavioral techniques and antidepressant medication are effective for the symptoms of bulimia. Early identification of core symptoms of both disorders can lead to an initiation of treatment before the core symptoms become ingrained. A potentially more effective intervention lies in efforts to influence the media. As noted, standards for feminine beauty as portrayed in the mdia have changed significantly over the past 20 years. An attempt at the primary prevention of eating disorders would include efforts to convince the media to change their standards of femininity from cosmetic slimness to a focus on health and physical fitness. These efforts could stem from professional and lay organizations who have the interest and capability to influence policy.</t>
  </si>
  <si>
    <t>10.1097/00003081-198528030-00016</t>
  </si>
  <si>
    <t>Eating disorders: Clinical features and pathophysiology</t>
  </si>
  <si>
    <t>Anorexia nervosa (AN) and bulimia nervosa (BN) are disorders of eating and weight-related behavior that together afflict some 1-3% of women in the United States. One of the remarkable features about each of the eating disorders is how persistent the disordered eating behavior becomes once it has begun. Substantial psychological, social, and physiological disturbances are associated with eating disorders, and it has been very difficult to disentangle those factors that may result from the disturbed behavior from the factors that may have predisposed individuals to, or precipitated the development of, the disorder. This article will briefly review the definitions, phenomenology, and identified risk factors for development of each of the major eating disorders. Pathophysiology will be discussed, with a particular focus on candidate factors that might sustain disordered eating behavior, as informed by clinical and basic science research. Future research directions will be suggested. © 2004 Elsevier Inc. All rights reserved.</t>
  </si>
  <si>
    <t>10.1016/j.physbeh.2004.02.009</t>
  </si>
  <si>
    <t>Guarda, A.S.; Redgrave, G.W.</t>
  </si>
  <si>
    <t>Eating disorders: Detection, assesment, and treatment in primary care</t>
  </si>
  <si>
    <t>PURPOSE: To review the epidemiology, diagnosis, and treatment of anorexia nervosa, bulimia nervosa, and binge eating disorder with a focus on early detection and practical interventions in primary care settings, as well as indications for referral to specialty care. EPIDEMIOLOGY: Eating disorders are relatively common, with lifetime prevalence rates in women of 0.3% for anorexia nervosa, 1% to 2% for bulimia, and 3% for binge eating disorder. REVIEW SUMMARY: Although food deprivation and excessive exercise are typically associated with anorexia nervosa and the restrict-binge-purge cycle with bulimia, combinations of these behaviors can occur in either disorder. Binge eating is characteristic of both bulimia and binge eating disorder but also can occur in the purging subtype of anorexia nervosa. This review presents useful screening tools and recommendations for intervention in primary care. Guidelines for coordination of care with mental health professionals and referral to inpatient behavioral specialty programs are reviewed. Long-term outcome studies suggest that 45% of patients with anorexia nervosa and 30% to 70% of those with bulimia have a favorable course. Although binge eating disorder has the most favorable outcome and often remits without treatment, weight loss remains a challenge in the treatment of this condition. TYPE OF AVAILABLE EVIDENCE: Cross-sectional studies, case-control studies, cohort studies, and randomized controlled trials. GRADE OF AVAILABLE EVIDENCE: Fair: bulimia and binge eating disorder; poor to fair: anorexia nervosa. CONCLUSION: Primary care physicians are often the first to identify eating disorders, and are frequently involved in comanagement of eating disorders with mental health professionals. Greater awareness of the symptoms, complications, and treatment options for these disorders is needed, including familiarity with behavioral and psychotherapeutic interventions, management of medical complications, and adjunctive use of medications.</t>
  </si>
  <si>
    <t>Johnson, William G; Tsoh, Janice Y; Varnado, Paula J</t>
  </si>
  <si>
    <t>Eating disorders: Efficacy of pharmacological and psychological interventions.</t>
  </si>
  <si>
    <t>Eating disorders represent a spectrum of overlapping conditions that combine disturbances in eating with various forms of traditional psychopathology. Medications are often helpful in the management of the psychopathology associated with anorexia nervosa but no compound has been shown to assist weight gain reliably or alter other core features of the condition. Contingency management and other behavior therapy procedures are effective in promoting weight gain in anorexia nervosa. The limited effectiveness of cognitive interventions for anorexia nervosa may be due to the complex of physical symptoms associated with low body weight. Antidepressants reduce bingeing and purging in bulimia nervosa and binge eating disorder, although this action appears to be independent of any antidepressant effect. Cognitive/behavioral interventions also reduce bingeing and purging, and comparisons of this therapy with medication indicate that psychotherapy alone is more effective than medication alone. Moreover, changes produced by cognitive/behavioral interventions endure longer than medication where higher relapse rates are common. Most studies also reveal no advantage of medication over cognitive/behavioral therapy alone in the reduction of bulimic symptoms. (PsycInfo Database Record (c) 2021 APA, all rights reserved)</t>
  </si>
  <si>
    <t>10.1016/0272-7358%2896%2900030-X</t>
  </si>
  <si>
    <t>Thornton, C.; Touyz, S.; Birmingham, C.L.</t>
  </si>
  <si>
    <t>Eating disorders: Management in general practice</t>
  </si>
  <si>
    <t>• Psychological treatments continue to be the intervention of choice in patients with eating disorders. • GPs should be aware of the refeeding syndrome. • Many patients with eating disorders can be managed by their GP. • More complex cases may need shared care with a specialist clinical psychologist or psychiatrist. • There is now considerable research evidence as to the medical management of patients with eating disorders.</t>
  </si>
  <si>
    <t>Eating disorders: Progress and problems</t>
  </si>
  <si>
    <t>Science</t>
  </si>
  <si>
    <t>Recent research on Anorexia Nervosa and Bulimia Nervosa has yielded an increasingly detailed understanding of the range of biological and psychological abnormalities associated with these eating disorders. Inherited vulnerabilities, cultural pressures, and adverse individual and family experiences all appear to contribute to the onset of extreme dieting, binge eating, and purging. Once initiated, these behaviors give rise to multiple physiological disturbances, some of which may serve to perpetuate the illness. Although there have been substantial advances in the management of Bulimia Nervosa, the goal of offering effective treatment to all individuals with eating disorders remains elusive. This article reviews current thinking on the etiology and treatment of the two major eating disorders and a related syndrome, Binge Eating Disorder.</t>
  </si>
  <si>
    <t>10.1126/science.280.5368.1387</t>
  </si>
  <si>
    <t>Deering, S.</t>
  </si>
  <si>
    <t>Eating disorders: Recognition, evaluation, and implications for obstetrician/gynecologists</t>
  </si>
  <si>
    <t>Eating disorders are a common finding in adolescent females. The lifetime prevalence of anorexia nervosa and bulimia nervosa is as high as 3.7% and 4.2%, respectively. The disease is much more common in females than males and is often associated with depression and other mood disorders. Complications from eating disorders can include amenorrhea, osteoporosis with pathologic fractures, electrolyte disturbances, dehydration, cardiac arrhythmias, and even death. Eating disorders appear not only to increase the risk of miscarriage, but also are associated with preterm delivery and lower infant birth weights. Treatment for eating disorders can be lifesaving and is more effective when instituted before the patient becomes severely underweight. Evaluation of patients with suspected eating disorders includes a thorough history and physical examination as well as baseline screening laboratory tests. A high index of suspicion is needed to detect patients with eating disorders because many are in denial about their illness. Inpatient hospitalization is recommended for significant metabolic abnormalities and for patients who weigh &lt;85% of their estimated healthy body weight. Treatment for eating disorders includes nutritional rehabilitation, behavioral therapy, and often antidepressant therapy. The obstetrician/gynecologist is one of the few health care providers that young, otherwise healthy women who are at risk for eating disorders will see on a regular basis, and they must be diligent to recognize the signs and symptoms of these diseases so that appropriate and timely interventions can be made. Copyright © 2001 Elsevier Science Inc.</t>
  </si>
  <si>
    <t>10.1016/S1068-607X(00)00067-6</t>
  </si>
  <si>
    <t>Cooper, Z.; Grave, R.D.</t>
  </si>
  <si>
    <t>Eating disorders: Transdiagnostic theory and treatment</t>
  </si>
  <si>
    <t>The Sci. of Cogn. Behav. Ther.</t>
  </si>
  <si>
    <t>Current methods of classifying eating disorders are concerned with the distinctions between the various clinical presentations within the eating disorders. Anorexia nervosa, bulimia nervosa, and binge eating disorder are regarded as distinct clinical states and, as such, each requires its own form of treatment. In this chapter, we argue for an alternative transdiagnostic approach, which might better reflect clinical reality. The transdiagnostic treatment derived from this theory is described in outline together with its numerous extensions and variations. Evidence supporting both the theory and the treatment is presented, and future directions for research are identified. © 2017 Elsevier Inc. All rights reserved.</t>
  </si>
  <si>
    <t>Ruggieri, Madelyn; McCuen-Wurst, Courtney; Allison, Kelly C</t>
  </si>
  <si>
    <t>Handbook of cognitive behavioral therapy: Applications., Vol. 2</t>
  </si>
  <si>
    <t>Cognitive behavioral therapy (CBT), as applied to eating disorders, is based on Beck et al.'s (1979) conceptualization of CBT as "an active, directive, time limited, structured approach used to treat a variety of psychiatric disorders". CBT is the first-line treatment recommended for both bulimia nervosa (BN) and binge-eating disorder (BED). The evidence is less clear for the treatment of anorexia nervosa, as CBT reduces symptoms but is not superior to other therapies. Even though it is the most commonly recommended therapy for BN and BED, the proportion of those patients who enter remission with treatment typically ranges between 50% and 60%, leaving a need for other therapies, given the large minority of patients whose symptoms persist. Accessing treatment can be difficult, however, so it is important to note that self-help manuals may be helpful, particularly in milder cases of BN and BED. (PsycInfo Database Record (c) 2023 APA, all rights reserved)</t>
  </si>
  <si>
    <t>10.1037/0000219-005</t>
  </si>
  <si>
    <t>Sutandar, Kalam; Hawa, Raed; Sockalingam, Sanjeev</t>
  </si>
  <si>
    <t>Fundamentals of consultation liaison psychiatry: Principles and practice.</t>
  </si>
  <si>
    <t>Eating disorders are associated with a myriad of physical health and psychiatric complications that can pose challenges within primary care and general hospital settings. Psychiatric consultants require knowledge of potential acute care interventions, balancing medical management with long-term eating disorder treatments and supporting patients and families during the management of eating disorders. Key constructs related to control over eating, body image disturbance and distress with eating underpin eating disorders across the continuum from anorexia nervosa (AN) to binge eating This chapter explores evidence-supported approaches for assessing and managing eating disorders in consultation liaison (CL) psychiatry settings. It begins by discussing the prevalence, assessment tools, and treatment interventions for AN and bulimia nervosa (BN). The chapter also discusses medical issues arising as a result of poor oral intake. Following this, it provides an overview of treating binge eating disorder and its impact on obesity management. Emerging pharmacological treatments can offer additional treatment alternatives to the established cognitive behavioral therapy interventions for BED. Given the complex psychosocial and biological consequences of eating disorders, the chapter concludes by reviewing integrated approaches to treating eating disorders within the context of CL psychiatry. (PsycInfo Database Record (c) 2023 APA, all rights reserved)</t>
  </si>
  <si>
    <t>Lock, James; Osipov, Lily</t>
  </si>
  <si>
    <t>Treatment of disorders in childhood and adolescence., 4th ed.</t>
  </si>
  <si>
    <t>Eating disorders (EDs) are complex, serious disorders that often begin in adolescence but may also develop in younger children and adults. This chapter reviews the etiology and symptom presentation of EDs, discusses developmental issues to consider in treatment of youth with EDs, provides an overview of the treatment literature, and describes evidence-based treatment approaches. It is divided into sections by ED diagnoses, including anorexia nervosa, bulimia nervosa, and avoidant/restrictive food intake disorder. The chapter includes binge-eating disorder and loss of control over eating, which may be present in youth, in the section on bulimia nervosa given the significant overlap in symptoms. Each section is further divided into subsections, including symptom presentation, overview of treatment outcome literature, recent innovations and health technologies, and course of treatment. Cognitive-behavioral interventions and interpersonal psychotherapy are considered first-line treatments for bulimia nervosa in adults; however, the efficacy of these interventions with children and adolescents has received limited attention. (PsycInfo Database Record (c) 2023 APA, all rights reserved)</t>
  </si>
  <si>
    <t>Watkins, Beth</t>
  </si>
  <si>
    <t>Cognitive behaviour therapy for children and families., 3rd ed.</t>
  </si>
  <si>
    <t>The eating disorders anorexia nervosa (AN) and bulimia nervosa (BN) and their variants are a major source of physical and psychological morbidity. These disorders share behavioral and cognitive symptoms related to dysregulation in eating behavior; distorted cognitions related to eating, weight and shape; and a wide range of adverse physical, psychological and social consequences. Despite the fact that the majority of eating disorder cases have their onset in adolescence and often persist into adulthood, there is little research that has studied the efficacy of psychotherapeutic interventions for adolescents with eating disorders. The utility of cognitive behavior therapy in treatment of this population is discussed in this chapter. (PsycInfo Database Record (c) 2023 APA, all rights reserved)</t>
  </si>
  <si>
    <t>10.1017/CBO9781139344456.020</t>
  </si>
  <si>
    <t>Anestis, Michael D; Fink, Erin L; Smith, April R; Selby, Edward A; Joiner, Thomas E</t>
  </si>
  <si>
    <t>Distress tolerance: Theory, research, and clinical applications.</t>
  </si>
  <si>
    <t>Although research on eating disorders has focused on dysregulated emotions for quite some time, the scope of this focus has narrowed somewhat in recent years to examine more closely several specific factors relevant to the broader construct of emotion regulation. One such factor garnering consistent support is distress tolerance, which has been implicated in both the cause and maintenance of dysregulated eating behaviors, such as those present in bulimia nervosa (BN) and binge eating disorder (BED). In 2007, measure of distress tolerance, the Distress Tolerance Scale, was developed and validated using both a clinical and a nonclinical sample of women with dysregulated eating behaviors. They found a general pattern indicating that avoidance of affect was related to unhealthy attitudes about eating. The theoretical implications of research on distress tolerance in those with BN and BED are important for understanding the cause and treatment of both disorders. Although research has consistently demonstrated a relationship between disordered eating and maladaptive coping with negative affect, there remains a lack of knowledge about the mechanisms by which some individuals become more susceptible to the negative effects of distress. Individual differences exist not only in the ability to cope with negative affect but also in determining appropriate strategies for remediating such emotional states when they are encountered. Some newer types of psychotherapy have addressed this question. For example, dialectical behavior therapy, which has been successfully used to treat borderline personality disorder (BPD), seeks to teach individuals effective ways to manage aversive emotional states. Such types of therapy may prove invaluable in the treatment of disorders such as BN, which display a strong relationship with difficulties tolerating distress. Although the theoretical implications of the relationship between distress tolerance and anorexia nervosa (AN) are less understood, it stands to reason that emotion regulation is no less important in this disorder. In contrast to BN and BED, AN is characterized by extreme control of food intake and restriction of calories. Numerous studies have shown a relationship between restrictive eating habits and alexithymi, defined as difficulty in identifying and describing one's emotions and in recognizing emotional states in others. As such, it is probable that distress tolerance plays a key role in the destructive behaviors present in AN. (PsycInfo Database Record (c) 2023 APA, all rights reserved)</t>
  </si>
  <si>
    <t>Myers, Laura L</t>
  </si>
  <si>
    <t>Cognitive behavior therapy in clinical social work practice.</t>
  </si>
  <si>
    <t>In this chapter, the definitions, prevalence, prognosis, warning signs and symptoms, and treatment within social work will be presented for anorexia nervosa (AN), bulimia nervosa (BN), eating disorder not otherwise specified or atypical eating disorder, and binge-eating disorder (BED). An emphasis is placed on the recent research evaluating the use of cognitive behavior therapy to treat each of these disorders. Case illustrations are presented of a 19-yr-old woman with AN, a women in her late 20s with BN, and 32-year-old man with BED. (PsycInfo Database Record (c) 2023 APA, all rights reserved)</t>
  </si>
  <si>
    <t>Eating Disorders.</t>
  </si>
  <si>
    <t>Handbook of homework assignments in psychotherapy: Research, practice, prevention.</t>
  </si>
  <si>
    <t>Homework assignments play a central role in cognitive-behavioral therapy (CBT) in general, and in CBT for eating disorders in particular. The Diagnostic and Statistical Manual of Mental Disorders (DSM-IV-TR; American Psychiatric Association, 2000) defines two main eating disorder diagnoses, anorexia nervosa (AN) and bulimia nervosa (BN), and also includes a third, eating disorder not otherwise specified (EDNOS). (PsycInfo Database Record (c) 2022 APA, all rights reserved)</t>
  </si>
  <si>
    <t>10.1007/978-0-387-29681-4_17</t>
  </si>
  <si>
    <t>Vitousek, Kelly M; Gray, Jennifer A</t>
  </si>
  <si>
    <t>Oxford textbook of psychotherapy.</t>
  </si>
  <si>
    <t>The kindred disorders of anorexia nervosa and bulimia nervosa present a number of common problems to the psychotherapist. Both: (1) are organized around a characteristic set of beliefs about the importance of weight as an index of personal worth; (2) lead to stereotyped behaviors designed to manipulate food intake and energy expenditure; and (3) disrupt normal physiology, with predictable and sometimes profound effects on psychological and social functioning as well as physical health. In the next sections in this chapter, the authors will outline three treatment modalities for bulimia nervosa [cognitive-behavioral therapy (CBT), interpersonal psychotherapy (IPT), and pharmacotherapy] and four for anorexia nervosa (family therapy, psychodynamic therapy, CBT, and pharmacotherapy). These were selected on the basis of their prominence in the field and degree of empirical support. (PsycInfo Database Record (c) 2023 APA, all rights reserved)</t>
  </si>
  <si>
    <t>McFarlane, Traci; Carter, Jacqueline; Olmsted, Marion</t>
  </si>
  <si>
    <t>Improving outcomes and preventing relapse in cognitive-behavorial therapy.</t>
  </si>
  <si>
    <t>There are two recognized eating disorders, anorexia nervosa (AN) and bulimia nervosa (BN). Recently, a new eating disorder, termed "binge-eating disorder" (BED), has also been proposed. BED is listed as an example of "eating disorders not otherwise specified" and as a provisional disorder requiring further study in the fourth edition of the Diagnostic and Statistical Manual of Mental Disorders (DSM-IV; American Psychiatric Association, 1994). The clinical features of AN and BN overlap significantly. In both cases, the core psychopathology is a tendency to overvalue shape and weight such that self-worth is mainly, if not exclusively, judged in terms of satisfaction with these aspects of appearance. Cognitive-behavioral therapy, interpersonal therapy, and pharmacotherapy are discussed. (PsycInfo Database Record (c) 2022 APA, all rights reserved)</t>
  </si>
  <si>
    <t>Wilson, G. Terence; Pike, Kathleen M</t>
  </si>
  <si>
    <t>Clinical handbook of psychological disorders: A step-by-step treatment manual., 3rd ed.</t>
  </si>
  <si>
    <t>This chapter focuses on the cognitive-behavioral treatment (CBT) of patients with bulimia nervosa (BN), the most intensively researched of all the eating disorders. The therapeutic strategies described are also relevant to the other eating disorders, including anorexia nervosa (AN). However, there have been few controlled treatment studies of CBT for AN. The lack of treatment research on AN is due in large part to the difficulty of recruiting sufficient patients, given the low incidence of the disorder. The chapter also notes that CBT, adapted from its use with BN, has been more widely applied to the treatment of binge-eating disorder, where it has proven highly effective. (PsycInfo Database Record (c) 2022 APA, all rights reserved)</t>
  </si>
  <si>
    <t>Channon, Shelley; Wardle, Jane</t>
  </si>
  <si>
    <t>Cognitive therapy in clinical practice: An illustrative casebook.</t>
  </si>
  <si>
    <t>describe the application of the main elements of a cognitive-behavioural treatment programme clinical examples are given to illustrate the practice and the problems of the procedures medical assessment / psychological assessment / treatment plan / developing motivation for treatment / rationale for treatment / providing information and education / weight restoration / eating behaviour / binge eating / vomiting and laxative abuse / identifying dysfunctional thoughts / dealing with dysfunctional thoughts / maintenance and follow-up / being a therapist with anorexic and bulimic patients (PsycInfo Database Record (c) 2022 APA, all rights reserved)</t>
  </si>
  <si>
    <t>10.4324/9780203359365_chapter_six</t>
  </si>
  <si>
    <t>Halmi, Katherine A [Ed]; Garfinkel, Paul E [Ed]</t>
  </si>
  <si>
    <t>Treatments of psychiatric disorders., Vols. 1-2, 2nd ed.</t>
  </si>
  <si>
    <t>[book section covering several chapters] "General Principles of Outpatient Treatment" / Allan S. Kaplan and Paul E. Garfinkel "Cognitive-Behavior Therapy" / Carol B. Peterson and James E. Mitchell "Psychoanalytic Psychotherapy" / Christopher Dare "Psychopharmacological Treatments" / Sidney H. Kennedy and David S. Goldbloom / Reprinted in modified form from "CNS Drugs," 1, 1994, pp. 201-212 "Family and Marital Therapy" / Walter Vandereycken "Inpatient Treatment of Anorexia Nervosa" / Wayne A. Bowers and Arnold E. Andersen "Inpatient Treatment of Bulimia Nervosa" / Katherine A. Halmi and Erin I. Kleifield "Atypical Eating Disorders" / W. Stewart Agras (PsycInfo Database Record (c) 2022 APA, all rights reserved)</t>
  </si>
  <si>
    <t>Kaplan, Allan S; Garfinkel, Paul E; Peterson, Carol B; Mitchell, James E; et al</t>
  </si>
  <si>
    <t>Synopsis of treatments of psychiatric disorders., 2nd ed.</t>
  </si>
  <si>
    <t>[book section covering several chapters] "General Principles of Outpatient Treatment" / Allan S. Kaplan and Paul E. Garfinkel / [discusses epidemiology, pathophysiology, general principles and issues for outpatient treatment of eating disorders] "Cognitive-Behavior Therapy" / Carol B. Peterson and James E. Mitchell / provide explanations of specific techniques utilized in [the cognitive-behavioral] therapeutic approach [to eating disorders] "Psychoanalytic Psychotherapy" / Christopher Dare / [discusses] 2 areas of relevance of psychoanalytic thinking to the field of eating disorders / first, there are cases of patients with eating disorders who respond to psychoanalytic psychotherapy / second, psychoanalytic insights can be relevant . . . in a wide variety of settings, including family therapy, group therapy, cognitive therapy, and inpatient units, as a conceptual resource, in addition to whatever other treatment or explanatory models are being used "Psychopharmacological Treatments" / Sidney H. Kennedy and David S. Goldbloom / [discusses the use of psychopharmacological treatments for patients with eating disorders] "Family and Marital Therapy" / Walter Vandereycken / [discusses the role of the family] in the treatment of a patient with an eating disorder "Inpatient Treatment of Anorexia Nervosa" / Wayne A. Bowers and Arnold E. Andersen / [discusses specific interventions and special problems in inpatient treatment of patients with anorexia nervosa] "Inpatient Treatment of Bulimia Nervosa" / Katherine A. Halmi and Erin I. Kleifield / [discusses the role of the inpatient hospital treatment program for treatment of patients with bulimia nervosa] "Atypical Eating Disorders" / W. Stewart Agras / [discusses treatment approaches for patients with binge-eating and rumination disorders, pica and laxative abuse] (PsycInfo Database Record (c) 2022 APA, all rights reserved)</t>
  </si>
  <si>
    <t>Fairburn, Christopher G; Cooper, Peter J</t>
  </si>
  <si>
    <t>Cognitive behaviour therapy for psychiatric problems: A practical guide.</t>
  </si>
  <si>
    <t>concerned with the treatment of two major 'eating disorders', anorexia nervosa and bulimia nervosa / clinical features a cognitive-behavioural treatment manual [with bulimia nervosa] / the cognitive view of bulimia nervosa / education / advice regarding eating, vomiting, and purgative use / elimination of dieting / cognitive restructuring / training in problem solving / preparation for difficulties in the future treatment of anorexia nervosa / treatment setting and modality / weight restoration / management of physical complications / normalizing eating habits / modifying weight control measures / modifying problematic attitudes / management of the chronic patient (PsycInfo Database Record (c) 2021 APA, all rights reserved)</t>
  </si>
  <si>
    <t>Low, B.L.</t>
  </si>
  <si>
    <t>Singapore medical journal</t>
  </si>
  <si>
    <t>The main forms of eating disorders are anorexia and bulimia nervosa and obesity. The clinical features, aetiology, treatment and prognosis of anorexia and bulimia nervosa are described to highlight the similarities and differences between these two conditions. Both conditions affect predominantly the young female population with body image disturbance as one of the core symptoms. Whilst the body weight of anorexics are by definition low, most bulimics have normal or near normal body weight. Sufferers of anorexia nervosa tend to deny their illness while those with bulimia are often miserable and acutely aware of their eating difficulties. The aetiological factors in both conditions overlap to a large extent. The outcome of treatment for bulimia is reportedly better than that of anorexia nervosa. Obese people often become depressed and anxious as a result of low self-esteem causing them to seek psychiatric treatment. The severely obese who are placed on very low calorie diets may develop adverse emotional disturbances whilst weight gain may follow a major depressive illness or develop as a side effect of psychotropic medications. A subgroup of the obese population engage in frequent binge eating and preliminary criteria are being developed for this condition called "binge eating disorder". Behaviour therapy is the treatment of choice for obesity. Other forms of treatment include individual and group psychotherapy, use of appetite suppressants and in the severely obese, surgical methods.</t>
  </si>
  <si>
    <t xml:space="preserve">Bhanji </t>
  </si>
  <si>
    <t>Combined cognitive-behavioral, psychopharmacological and nutritional therapy in eating disorders: I. Anorexia nervosa-restricted type.</t>
  </si>
  <si>
    <t>Combined cognitive-behavioral, psychopharmacological and nutritional therapy in eating disorders: II. Anorexia nervosa-binge-eating/purging type.</t>
  </si>
  <si>
    <t>Received via interlibrary loan.</t>
  </si>
  <si>
    <t>Bruch</t>
  </si>
  <si>
    <t xml:space="preserve">Cereda et al. </t>
  </si>
  <si>
    <t xml:space="preserve">Goldfarb et al. </t>
  </si>
  <si>
    <t xml:space="preserve">Leitenberg et al. </t>
  </si>
  <si>
    <t xml:space="preserve">Lo Sauro et al. </t>
  </si>
  <si>
    <t>2013a</t>
  </si>
  <si>
    <t>2013b</t>
  </si>
  <si>
    <t>Brief treatment of anorexia in military personnel</t>
  </si>
  <si>
    <t xml:space="preserve">Video-assisted cognitive behavioral therapy for anorexia nervosa </t>
  </si>
  <si>
    <t>Moldofsky and Garfinkel</t>
  </si>
  <si>
    <t xml:space="preserve">Parker et al. </t>
  </si>
  <si>
    <t>1999a</t>
  </si>
  <si>
    <t>1999b</t>
  </si>
  <si>
    <t>Scolnick</t>
  </si>
  <si>
    <t>Thompson</t>
  </si>
  <si>
    <t>Vandereycken and Pieters</t>
  </si>
  <si>
    <t>Fairburn et al.</t>
  </si>
  <si>
    <t>Waisberg &amp; Woods</t>
  </si>
  <si>
    <t>TBC</t>
  </si>
  <si>
    <t>NA</t>
  </si>
  <si>
    <t>Ball &amp; Mitchell</t>
  </si>
  <si>
    <t>Bhanji &amp; Thompson</t>
  </si>
  <si>
    <t>Calugi &amp; Dalle Grave</t>
  </si>
  <si>
    <t>2018a</t>
  </si>
  <si>
    <t>2018b</t>
  </si>
  <si>
    <t>2018c</t>
  </si>
  <si>
    <t>2022a</t>
  </si>
  <si>
    <t>Clark &amp; Munford</t>
  </si>
  <si>
    <t>2019b</t>
  </si>
  <si>
    <t>2023b</t>
  </si>
  <si>
    <t>Horne &amp; Gallen</t>
  </si>
  <si>
    <t>Kelly &amp; Tasca</t>
  </si>
  <si>
    <t>Moldofsky &amp; Garfinkel</t>
  </si>
  <si>
    <t>Nakai &amp; Koh</t>
  </si>
  <si>
    <t>Nye &amp; Cash</t>
  </si>
  <si>
    <t>Pla &amp; Toro</t>
  </si>
  <si>
    <t xml:space="preserve">Rose &amp; Waller </t>
  </si>
  <si>
    <t>Steinglass et al.</t>
  </si>
  <si>
    <t>Vandereycken &amp; Pierloot</t>
  </si>
  <si>
    <t>Vandereycken &amp; Pieters</t>
  </si>
  <si>
    <t>Westbrook &amp; Kirk</t>
  </si>
  <si>
    <t>Wildes &amp; Marcus</t>
  </si>
  <si>
    <t xml:space="preserve">Study Information </t>
  </si>
  <si>
    <t>Study Design Information</t>
  </si>
  <si>
    <t>Intervention Information</t>
  </si>
  <si>
    <t xml:space="preserve">Effect Size Information for Key Outcome of Weight </t>
  </si>
  <si>
    <t>Effect Size Information for Key Outcome of Eating Disorder Symptoms</t>
  </si>
  <si>
    <t>Effect Size Information for Secondary Outcome of Mood/Depression</t>
  </si>
  <si>
    <t xml:space="preserve">Effect Size Information for Secondary Outcome of Anxiety </t>
  </si>
  <si>
    <t xml:space="preserve">Effect Size Information for Secondary Outcome of Quality of Life </t>
  </si>
  <si>
    <t>Include Study? 
Y/N</t>
  </si>
  <si>
    <t xml:space="preserve">Reasons for Exclusion </t>
  </si>
  <si>
    <t>Type of Quality Assessment (CASP) Form Used</t>
  </si>
  <si>
    <t xml:space="preserve">Study Author/s </t>
  </si>
  <si>
    <t>Article Title</t>
  </si>
  <si>
    <t xml:space="preserve">DOI 
</t>
  </si>
  <si>
    <t>Publication Type</t>
  </si>
  <si>
    <t xml:space="preserve">Published Study 
</t>
  </si>
  <si>
    <t xml:space="preserve">Study Location 
</t>
  </si>
  <si>
    <t>Study Design</t>
  </si>
  <si>
    <t>Participant Allocation</t>
  </si>
  <si>
    <t>Single or Multi-Centre Study</t>
  </si>
  <si>
    <t xml:space="preserve">Total Number of Participants with Anorexia Nervosa Restrictive Type Allocated to CBT
</t>
  </si>
  <si>
    <t>Total Number of Participants with Anorexia Nervosa Binge-Purge Subtype Allocated to CBT</t>
  </si>
  <si>
    <t xml:space="preserve">Ethnicities Reported </t>
  </si>
  <si>
    <t xml:space="preserve">Autism Spectrum Disorder Diagnoses Reported 
</t>
  </si>
  <si>
    <t>%age of Anorexia Nervosa CBT Participants with Autism Spectrum Disorder</t>
  </si>
  <si>
    <t>Therapy Structure</t>
  </si>
  <si>
    <t>Therapy Contents</t>
  </si>
  <si>
    <t xml:space="preserve">Therapist Experience 
</t>
  </si>
  <si>
    <t xml:space="preserve">Mean Early Change Outcome Score 
</t>
  </si>
  <si>
    <t xml:space="preserve">SD Early Change Outcome Score
</t>
  </si>
  <si>
    <t xml:space="preserve">Pre-to-Early Change Correlation Score </t>
  </si>
  <si>
    <t>Pre-to-Early Change Correlation Measure</t>
  </si>
  <si>
    <t xml:space="preserve">Early Change Effect Size Score 
</t>
  </si>
  <si>
    <t xml:space="preserve">Type of Early Change Effect Size Measure 
</t>
  </si>
  <si>
    <t xml:space="preserve">Timing of Early Change Score 
</t>
  </si>
  <si>
    <t xml:space="preserve">Mean Follow-Up Outcome Score 
</t>
  </si>
  <si>
    <t xml:space="preserve">SD Follow-Up Outcome Score
</t>
  </si>
  <si>
    <t xml:space="preserve">Pre-to-Follow-Up Correlation Score </t>
  </si>
  <si>
    <t>Type of Pre-to-Follow-Up Correlation Measure</t>
  </si>
  <si>
    <t xml:space="preserve">Follow-Up Effect Size Score
</t>
  </si>
  <si>
    <t>Type of Follow-Up Effect Size Score</t>
  </si>
  <si>
    <t xml:space="preserve">Pre-to-Follow-Up Correlation Measure </t>
  </si>
  <si>
    <t>Timing of Follow-Up Effect Size Measure</t>
  </si>
  <si>
    <t>Name of Outcome Measure</t>
  </si>
  <si>
    <t>Mean Pre-Intervention Outcome Score</t>
  </si>
  <si>
    <t>SD Pre-Intervention Outcome Score</t>
  </si>
  <si>
    <t>Mean Post-Intervention Outcome Score</t>
  </si>
  <si>
    <t>SD Post-Intervention Outcome Score</t>
  </si>
  <si>
    <t>Pre-Post Correlation Score</t>
  </si>
  <si>
    <t>Type of Pre-Post Correlation Measure</t>
  </si>
  <si>
    <t>Pre-Post Effect Size Score</t>
  </si>
  <si>
    <t>Type of Pre-Post Effect Size Measure</t>
  </si>
  <si>
    <t xml:space="preserve">Pre-Post Effect Size Score 
</t>
  </si>
  <si>
    <t>Individual or Group</t>
  </si>
  <si>
    <t>In-Person, Online, or Telephone</t>
  </si>
  <si>
    <t>Frequency of Sessions</t>
  </si>
  <si>
    <t xml:space="preserve">Manual Used 
</t>
  </si>
  <si>
    <t xml:space="preserve">Any Amendments to Manual Protocol 
</t>
  </si>
  <si>
    <t xml:space="preserve">Order of Contents: Behavioural Interventions Ahead of Cognitive Interventions 
</t>
  </si>
  <si>
    <t>NA - Interlibrary loan</t>
  </si>
  <si>
    <t>Thesis/Dissertation</t>
  </si>
  <si>
    <t>Australia</t>
  </si>
  <si>
    <t>Randomised Controlled Trial (RCT)</t>
  </si>
  <si>
    <t>Random</t>
  </si>
  <si>
    <t>Single-Centre</t>
  </si>
  <si>
    <t>CBT only (Completer analyses, N=9)</t>
  </si>
  <si>
    <t>Unknown (for completers only)</t>
  </si>
  <si>
    <t xml:space="preserve">Cognitive-Behavioural Therapy (with additional 4-6 sessions of nutritional counselling) </t>
  </si>
  <si>
    <t>Individual</t>
  </si>
  <si>
    <t>In-Person</t>
  </si>
  <si>
    <t>Varied throughout treatment</t>
  </si>
  <si>
    <t>Garner &amp; Bemis (1985)</t>
  </si>
  <si>
    <t xml:space="preserve">Modified for this study to emphasise importance of addressing belief systems or schemas associated with self-esteem, identify formation, and relationships. </t>
  </si>
  <si>
    <t>Experienced</t>
  </si>
  <si>
    <t xml:space="preserve">• In this RCT of CBT and Family-Based Therapy (FBT), 78% of completers had "good to intermediate" outcomes, based on weight and menses at 6-month follow-up.
• 7 (28%) of Ps dropped out. 
• Both groups showed significant improvements from pre-to-post-treatment in nutritional status, eating attitudes and behaviours, perfectionism, and self-esteem, which were maintained at follow-up, albeit only perfectionism and anxiety were within normal ranges. 
• There were no differential treatment effects between CBT and FBT. 
• Age did not favour one treatment or the other.
• CBT was as effective for younger Ps as older Ps in sample (up to 23). </t>
  </si>
  <si>
    <t>Body Mass Index (BMI)</t>
  </si>
  <si>
    <t xml:space="preserve">Pearson’s correlation coefficient (r) - estimate used </t>
  </si>
  <si>
    <t xml:space="preserve">To be calculated in Meta-Essentials </t>
  </si>
  <si>
    <t xml:space="preserve">6 months </t>
  </si>
  <si>
    <t>Eating Disorder Examination (EDE)</t>
  </si>
  <si>
    <t xml:space="preserve">State-Trait Anxiety Inventory (STAI-Y1):Form YW </t>
  </si>
  <si>
    <t>RCTs</t>
  </si>
  <si>
    <t>Medium</t>
  </si>
  <si>
    <t>Journal Article</t>
  </si>
  <si>
    <t>Italy</t>
  </si>
  <si>
    <t xml:space="preserve">Case Control </t>
  </si>
  <si>
    <t>Case-Control Studies</t>
  </si>
  <si>
    <t xml:space="preserve">As above </t>
  </si>
  <si>
    <t>Multi-Centre</t>
  </si>
  <si>
    <t>Weekly</t>
  </si>
  <si>
    <t>High</t>
  </si>
  <si>
    <t>None reported</t>
  </si>
  <si>
    <t xml:space="preserve">Cohort </t>
  </si>
  <si>
    <t>Non-random</t>
  </si>
  <si>
    <t xml:space="preserve">White </t>
  </si>
  <si>
    <t>Cognitive-Behavioural Therapy (CBT)</t>
  </si>
  <si>
    <t>40 allocated, 31.7 mean</t>
  </si>
  <si>
    <t>Waller et al. (2007)</t>
  </si>
  <si>
    <t>Not indicated.</t>
  </si>
  <si>
    <t xml:space="preserve">• Strength of therapeutic alliance was consistently high.
• Early therapeutic alliance was not associated with completion or weight gain, but instead, early and later weight gain was associated with subsequent alliance. </t>
  </si>
  <si>
    <t>Session 6/40</t>
  </si>
  <si>
    <t>Cohort Studies</t>
  </si>
  <si>
    <t>Enhanced Cognitive-Behavioural Therapy (CBT-E) for underweight patients</t>
  </si>
  <si>
    <t>Fairburn (2008)</t>
  </si>
  <si>
    <t xml:space="preserve">• Used the version of CBT-E which includes the Mood Intolerance module, unless lack of progress suggested a need to use the broader version. </t>
  </si>
  <si>
    <t xml:space="preserve">• BMI increased significantly across time for all three treatments (CBT-E, MANTRA, SSCM).
• CBT-E was found to be superior to MANTRA and SSCM in helping patients achieve a physically healthy weight at 12-month follow-up.
• Global EDE scored decreased significantly across time for all treatments, including CBT-E.  
• Significant decreases in DASS subscale depression scores across time for all treatment groups, and a steady decrease for CBT-E.
• Significant decreases in DASS subscale anxiety scores across time for all treatment groups.  
• No significant differences between treatments on outcome measures of BMI, eating disorder psychopathology, general psychopathology, and psychosocial impairments; on completer rates; and between treatments on achievement of healthy weight or remission at 12-month follow-up. 
</t>
  </si>
  <si>
    <t xml:space="preserve">Unknown </t>
  </si>
  <si>
    <t xml:space="preserve">2.10 (pre-post BMI change) with 1.65-2.79 (95% CI). 1.82 is estimated SD </t>
  </si>
  <si>
    <t>2.35 (pre-to-12-mth follow-up BMI change) with 1.90-3.04 (95% CI)</t>
  </si>
  <si>
    <t xml:space="preserve">12 months </t>
  </si>
  <si>
    <t xml:space="preserve">Eating Disorder Questionnaire (EDE): Global score. </t>
  </si>
  <si>
    <t>Mid-treatment</t>
  </si>
  <si>
    <t>Adolescents (Completer analyses, N = 30)</t>
  </si>
  <si>
    <t>0.5 (median years)</t>
  </si>
  <si>
    <t>Enhanced Cognitive-Behavioural Therapy (CBT-E)</t>
  </si>
  <si>
    <t xml:space="preserve">NA </t>
  </si>
  <si>
    <t xml:space="preserve">• Completer rates were 63.1% for adolescents and 63.5% for adults. 
• Significantly more adolescents (63%) reached their goal BMI than adults (36.5%). 
• Adolescents took less time (mean 15 weeks) to restore body weight than adults (mean 28.3 weeks).  </t>
  </si>
  <si>
    <t xml:space="preserve">Weight (kg) </t>
  </si>
  <si>
    <t>5.8 (pre-to-post weight regained in kg), with 3.7 (SD).</t>
  </si>
  <si>
    <t>To calculate in Meta-Essentials (it can calculate ES from pre-post change)</t>
  </si>
  <si>
    <t>Adults (Completer analyses, N = 31)</t>
  </si>
  <si>
    <t>3.0 (median years)</t>
  </si>
  <si>
    <t>6.4 (pre-to-post weight regained in kg), with 3.0 (SD).</t>
  </si>
  <si>
    <t>Completer (N=20)</t>
  </si>
  <si>
    <t>White</t>
  </si>
  <si>
    <t>Enhanced Cognitive-Behaviour Therapy (CBT-E)</t>
  </si>
  <si>
    <t xml:space="preserve">Daily multivitamins prescribed to all patients. </t>
  </si>
  <si>
    <t xml:space="preserve">• Results suggest that outpatient CBT-E conducted in routine clinical practice is suitable and promising for patients with SEAN with no current major depressive episodes or substance abuse and whose medical condition is stable. 
•  Completers (66.7%) reported significant weight gain and reduced ED symptoms and general psychopathy scores post-CBT-E. 
• Changes stable at follow-up.  
• Approx 50% of completers had a BMI of 18.5 or above at treatment end and follow-up. 
• Acceptance rate for CBT-E (80%) was equivalent to other CBT-E cohort studies (Byrne et al., 2017; Fairburn et al., 2013). </t>
  </si>
  <si>
    <t>60 weeks post-treatment</t>
  </si>
  <si>
    <t>Eating Disorder Examination Questionnaire (EDE-Q): Global score</t>
  </si>
  <si>
    <t>ITT (N=30)</t>
  </si>
  <si>
    <t>4.1 years</t>
  </si>
  <si>
    <t>0.1 (SE)
0.55 (estimate of SD)</t>
  </si>
  <si>
    <t xml:space="preserve">0.3 (SE)
1.64 (estimate of SD) </t>
  </si>
  <si>
    <t>0.5 (SE)
2.74 (estimate of SD)</t>
  </si>
  <si>
    <t xml:space="preserve">60 weeks post-treatment </t>
  </si>
  <si>
    <t>0.3 (SE)
1.64 (estimate of SD)</t>
  </si>
  <si>
    <t>0.2 (SE)
1.1 (estimate of SD)</t>
  </si>
  <si>
    <t>UK</t>
  </si>
  <si>
    <t>Cohen’s d (standardised mean differences)</t>
  </si>
  <si>
    <t>It does not report a full course of outpatient treatment. They only do eight weeks of exposure, which is far below any therapeutic dose. If their weight gain had been at that pace of 20-40 weeks, they would have gained far more weight, and the 'drag down' effect of that low weight gain for a long illness duration would be very different.</t>
  </si>
  <si>
    <t xml:space="preserve">Completer data (N = 105) </t>
  </si>
  <si>
    <t xml:space="preserve">Not reported. </t>
  </si>
  <si>
    <t xml:space="preserve">• Patients saw improvements in ED symptoms and emotional dysregulation post-treatment.
• Patients with a trauma history had poorer outcomes
• Patients with higher baseline DERS (measure of emotional regulation) scores saw less EDE-Q improvements, suggesting emotional regulation issues may be predictive of poorer outcomes, through the  
mediating effect of higher baseline DERS scores. This means that patients with childhood trauma plus higher emotional regulation difficulties at baseline had poorer outcomes. </t>
  </si>
  <si>
    <t>ITT (N = 46)</t>
  </si>
  <si>
    <t xml:space="preserve">0.86 years </t>
  </si>
  <si>
    <t xml:space="preserve">Enhanced Cognitive-Behaviour Therapy (CBT-E) for adolescents </t>
  </si>
  <si>
    <t xml:space="preserve">Only difference to Fairburn (2008) manual for adults is the routine involvement of parents. </t>
  </si>
  <si>
    <t xml:space="preserve">• CBT-E may be a cost-effective alternative to FBT for adolescents with anorexia nervosa.
• 2/3 of patients completed treatment.
• Completers saw a substantial increase in weight and decrease in ED psychopathology, with little change over the 60-week follow-up with minimal subsequent treatment. </t>
  </si>
  <si>
    <t xml:space="preserve">Body Mass Index (BMI) Centile </t>
  </si>
  <si>
    <t xml:space="preserve">60 weeks </t>
  </si>
  <si>
    <t xml:space="preserve">Eating Disorder Examination Questionnaire (EDE-Q): Global score </t>
  </si>
  <si>
    <t>Completer (N = 29)</t>
  </si>
  <si>
    <t>ITT (N = 49)</t>
  </si>
  <si>
    <t>35 (29 completed 20-week follow-up assessments)</t>
  </si>
  <si>
    <t>0.95 years</t>
  </si>
  <si>
    <t>Enhanced Cognitive-Behaviour Therapy (CBT-E) for adolescents</t>
  </si>
  <si>
    <t xml:space="preserve">• Outpatient CBT-E seems suitable for adolescent patients with anorexia nervosa as conducted in routine clinical practice.
• 35 (71.4%) completers showed considerable weight gain and improved ED and general psychopathology symptoms which remained stable at 20 weeks. 
• No baseline predictors of drop-outs found. </t>
  </si>
  <si>
    <t>1 (SE)
7 (estimate SD)</t>
  </si>
  <si>
    <t>4.6 (SE)
32.2 (estimate SD)</t>
  </si>
  <si>
    <t>2.6 (SE)
18.2 (estimated SD)</t>
  </si>
  <si>
    <t xml:space="preserve">20 weeks </t>
  </si>
  <si>
    <t>0.2 (SE)
1.4 (estimated SD)</t>
  </si>
  <si>
    <t>0.2 (SE) 
1.4 (estimated SD)</t>
  </si>
  <si>
    <t xml:space="preserve">Italy </t>
  </si>
  <si>
    <t>Adolescents (ITT analyses, N = 61)</t>
  </si>
  <si>
    <t>5.5 (mean BMI centile)</t>
  </si>
  <si>
    <t>1 year</t>
  </si>
  <si>
    <t xml:space="preserve">Enhanced Cognitive-Behavioural Therapy (CBT-E) for adolescents </t>
  </si>
  <si>
    <t>Dalle Grave &amp; Calugi, 2020</t>
  </si>
  <si>
    <t xml:space="preserve">Not reported. Manual in press at the time of study publication. </t>
  </si>
  <si>
    <t xml:space="preserve">• Results suggest that CBT-E could be adopted to ensure continuity of care in the adolescent-to-adult transitional life stage.
• Completers (n = 72, 62.2%) showed considerable weight gain and reduced ED symptoms, general psychopathy, and clinical impairment scores, with results stable at 20 weeks. 
• Adults and adolescents had similar improvements in ED psychopathology. </t>
  </si>
  <si>
    <t>0.8 (SE)
6.25 (estimated SD)</t>
  </si>
  <si>
    <t>3.6 (SE)
28.1 (estimated SD)</t>
  </si>
  <si>
    <t>3.9 (SE)
30.46 (estimated SD)</t>
  </si>
  <si>
    <t>0.2 (SE)
1.6 (SD)</t>
  </si>
  <si>
    <t>0.1 (SE)
0.78 (estimated SD)</t>
  </si>
  <si>
    <t>0.2 (SE)
1.56 (estimated SD)</t>
  </si>
  <si>
    <t>Adults (ITT analyses, N = 54)</t>
  </si>
  <si>
    <t>2.8 years</t>
  </si>
  <si>
    <t xml:space="preserve">Enhanced Cognitive-Behavioural Therapy (CBT-E) </t>
  </si>
  <si>
    <t>0.2 (SE)
1.47 (estimated SD)</t>
  </si>
  <si>
    <t>0.8 (SE)
5.88 (estimated SD)</t>
  </si>
  <si>
    <t>1.3 (SE)
9.55 (estimated SD)</t>
  </si>
  <si>
    <t xml:space="preserve">0.2 (SE)
1.5 (SD) </t>
  </si>
  <si>
    <t xml:space="preserve">Unknown	</t>
  </si>
  <si>
    <t>3 (years)</t>
  </si>
  <si>
    <t>White, Asian, Mixed</t>
  </si>
  <si>
    <t>Enhanced Cognitive-Behavioural Therapy (CBT-E): focused version.</t>
  </si>
  <si>
    <t>60 weeks</t>
  </si>
  <si>
    <t>UK (ITT analyses, N = 50)</t>
  </si>
  <si>
    <t>19 at post, 22 at follow-up</t>
  </si>
  <si>
    <t>31 at post, 28 at follow-up</t>
  </si>
  <si>
    <t xml:space="preserve">Eating Disorder Examination Questionnaire (EDE-Q): Global Score. </t>
  </si>
  <si>
    <t>Italy (ITT analyses, N = 49)</t>
  </si>
  <si>
    <t>17 at post, 22 at follow-up</t>
  </si>
  <si>
    <t>32 at post, 27 at follow-up</t>
  </si>
  <si>
    <t>UK (Completer analyses, N = 31 at post, 28 at follow-up)</t>
  </si>
  <si>
    <t>Italy (Completer analyses, N = 32 at post, 27 at follow-up )</t>
  </si>
  <si>
    <t>Norway</t>
  </si>
  <si>
    <t>ITT (N = 44)</t>
  </si>
  <si>
    <t>6.1 years</t>
  </si>
  <si>
    <t xml:space="preserve">• Drop-out was 50% (n = 22). 
• Completers (n = 22) saw statistically significant weight gain after 12 months of treatment. 
• At treatment end (12 months), 77.3% achieved target BMI. </t>
  </si>
  <si>
    <t xml:space="preserve">Completers (N = 22) </t>
  </si>
  <si>
    <t xml:space="preserve">8 years </t>
  </si>
  <si>
    <t xml:space="preserve">3 months into treatment </t>
  </si>
  <si>
    <t>Other (Give details in the ‘Notes’ column)</t>
  </si>
  <si>
    <t>Completers (N = 10)</t>
  </si>
  <si>
    <t>7.8 years</t>
  </si>
  <si>
    <t xml:space="preserve">• Results suggest CBT-E may be a valid alternative to in-patient treatment for patients with SEAN.
• The 10 completers achieved a large weight gain which remained stable at one-year follow-up.
• Eleven non-completers still achieved significant BMI increases by the time they left treatment. </t>
  </si>
  <si>
    <t>0.63 (Cohen's f) with 0.002 (p-value at treatment end and 0.594 p-value at follow-up</t>
  </si>
  <si>
    <t xml:space="preserve">1 year </t>
  </si>
  <si>
    <t>Non-completers (N = 11)</t>
  </si>
  <si>
    <t xml:space="preserve">6.8 years </t>
  </si>
  <si>
    <t>0.51 Cohen's f with 0.0019 p value at treatment end, and 0.575 p value at follow-up</t>
  </si>
  <si>
    <t>Japan</t>
  </si>
  <si>
    <t>ITT analyses  (N = 14)</t>
  </si>
  <si>
    <t>12 (ITT analyses conducted on 14 Ps)</t>
  </si>
  <si>
    <t>Internet-Based Cognitive-Behavioural Therapy (ICBT)</t>
  </si>
  <si>
    <t>Online</t>
  </si>
  <si>
    <t xml:space="preserve">Based on metacognitive training used with schizophrenic and depressive patients (Jelinek et al., 2015; Moritz et al., 2014) given similar presentations in patients with anorexia nervosa (Anderluh et al., 2003; Davenport et al. 2015; Hamatani et al., 2016; Smith et al., 2018). </t>
  </si>
  <si>
    <t xml:space="preserve">• ICBT appears to be well-accepted and feasible in this sample (only one patient was lost to drop-out). 
• Significant reduction in global EDE-Q scores, with some subscales and body checking questionnaire scale showing significant improvements. 
• No significant improvements in BMI, metacognitive function, or depression.
• Significant improvement in severity of generalised anxiety. </t>
  </si>
  <si>
    <t>95% CI -0.09, 0.57, p = 0.14 (not significant)</t>
  </si>
  <si>
    <t>95% CI -1.75, -0.18, p=0.02 (significant)</t>
  </si>
  <si>
    <t>0.75 (reported in paper)</t>
  </si>
  <si>
    <t>Patient Health Questionnaire (PHQ-9)</t>
  </si>
  <si>
    <t>CI -6.40, 0.23, p=0.07 (not significant)</t>
  </si>
  <si>
    <t>0.59 (reported in paper)</t>
  </si>
  <si>
    <t xml:space="preserve">General Anxiety Disorder Scale (GAD-7) </t>
  </si>
  <si>
    <t>CI -6.68, -1.32, p=0.01 (significant)</t>
  </si>
  <si>
    <t>0.95 (as reported in paper)</t>
  </si>
  <si>
    <t>EuroQol 5 dimensons 5-level questionnaire (EQ-5D-5L)</t>
  </si>
  <si>
    <t>95% CI -0.01, 0.14, p=0.008 (not significant)</t>
  </si>
  <si>
    <t>0.55 (reported in paper)</t>
  </si>
  <si>
    <t>UK, Australia, USA</t>
  </si>
  <si>
    <t>LEAP + CBT-AN (ITT analyses, N = 38)</t>
  </si>
  <si>
    <t>21 (38 used for ITT analyses)</t>
  </si>
  <si>
    <t>34 (2 CBT-AN, 8 LEAP, 24 CBT-AN)</t>
  </si>
  <si>
    <t xml:space="preserve">Protocol: Pike et al. (2003) </t>
  </si>
  <si>
    <t xml:space="preserve">• Both LEAP+CBT-AN and CBT-AN only delivered significant improvements in all outcomes (secondary outcomes: exercise frequency, BMI, ED symptoms, AN state of change, anxiety/depression, health-related quality of life), but there was no significant difference between these two groups on key outcomes of pathological exercise cognitions.
• Satisfactory fidelity and end of treatment participant satisfaction in both conditions. </t>
  </si>
  <si>
    <t>Body Mass Index (BMI) recorded as part of the Eating Disorder Examination (EDE) clinician interview.</t>
  </si>
  <si>
    <t>Eating Disorder Examination (EDE) global score from the clinician interview.</t>
  </si>
  <si>
    <t>6 months</t>
  </si>
  <si>
    <t xml:space="preserve">Eating Disorder Quality of Life (EDQoL)
</t>
  </si>
  <si>
    <t>10 weeks into treatment/at LEAP end</t>
  </si>
  <si>
    <t>CBT-AN only  (ITT analyses, N = 40)</t>
  </si>
  <si>
    <t>22 (40 used for ITT analyses)</t>
  </si>
  <si>
    <t>Cognitive-Behavioural Therapy for Anorexia Nervosa (CBT-AN)</t>
  </si>
  <si>
    <t>Eating Disorder Quality of Life (EDQoL)</t>
  </si>
  <si>
    <t>10 weeks into treatment</t>
  </si>
  <si>
    <t xml:space="preserve">Germany </t>
  </si>
  <si>
    <t>CBT-E group (ITT analyses, N = 80)</t>
  </si>
  <si>
    <t>8 at treatment end, 15 at 12-month follow-up, 25 at 5-year follow-up</t>
  </si>
  <si>
    <t>72 at treatment end, 65 at 12-month follow-up considered as completers in this study, 55 at 5-year follow-up (Note: analyses reported are ITT)</t>
  </si>
  <si>
    <t>31 patients had been ill for over 6 years at baseline</t>
  </si>
  <si>
    <t xml:space="preserve">40 (over 10 months) </t>
  </si>
  <si>
    <t xml:space="preserve">Fairburn (2008) </t>
  </si>
  <si>
    <t xml:space="preserve">Not reported. Used German version of manual. </t>
  </si>
  <si>
    <t>•154 (64%) of participants completed the 5-year follow-up assessment (including 55 (69%) of the CBT-E group).
• At 5-year follow-up, all three groups (Focal Psychodynamic Therapy, CBT-E, and optimised TAU) saw improvements in BMI, eating pathology, and global outcomes.
• There were no significant differences between treatment groups at follow-up, and no significant differences in BMI between the treatment groups at follow-up. 
• At 5-year follow-up, 41% of participants were considered full recoveries, 41% partial recoveries, and 18% had full syndrome anorexia nervosa. 
• The researchers note improved BMI in all groups at follow-up, but a substantial proportion of participaants with poor global outcome at follow-up. (LT predictors of outcome suggest a need for earlier treatment focused on weight gain and other comorbidities.)</t>
  </si>
  <si>
    <t>0.18 (SE)
1.61 (estimated SD)</t>
  </si>
  <si>
    <t>95% CI for post-score 17.39-18.11</t>
  </si>
  <si>
    <t>0.28 (SE)
2.50 (estimated SD)</t>
  </si>
  <si>
    <t>95% CI for follow-up 18.15-19.25</t>
  </si>
  <si>
    <t xml:space="preserve">5 years </t>
  </si>
  <si>
    <t xml:space="preserve">Eating Disorder Inventory (EDI-2): Total Score </t>
  </si>
  <si>
    <t>5.83 (SE)
52.15 (estimated SD)</t>
  </si>
  <si>
    <t>95% CI for post-treatment score 259-282</t>
  </si>
  <si>
    <t>6.59 (SE)
58.94 (estimated SD)</t>
  </si>
  <si>
    <t>95% CI for follow-up score 248-271</t>
  </si>
  <si>
    <t>0.63 (SE)
5.63 (estimated SD)</t>
  </si>
  <si>
    <t>95% CI for post-treatment score 6.72-9.21</t>
  </si>
  <si>
    <t>0.69 (SE)
6.17 (estimated SD)</t>
  </si>
  <si>
    <t>95% CI for follow-up 5.95-8.69</t>
  </si>
  <si>
    <t>ITT (N = 43)</t>
  </si>
  <si>
    <t>5.85 (years)</t>
  </si>
  <si>
    <t xml:space="preserve">White, Other ethnicity </t>
  </si>
  <si>
    <t xml:space="preserve">Did not provide recommended twice-weekly sessions at treatment onset. </t>
  </si>
  <si>
    <t xml:space="preserve">• Results suggest that patients with anorexia nervosa and atypical anorexia nervosa can be treated effectively with CBT-ED in a 'real-world' setting. 
• 54% of the whole sample completed treatment for whom there were significant main effects of treatment on all variables. 
• There was a large effect on body weight at treatment end.
• There were no significant differences in treatment outcomes between the anorexia nervosa and atypical anorexia nervosa groups. </t>
  </si>
  <si>
    <t xml:space="preserve">1.76 (pre-post change in Global EDE-Q scores) with 0.27 (standard error); -0.525 (t-statistic) with 0.6 (p-value). 1.77 (estimated SD) </t>
  </si>
  <si>
    <t>Whole group (ITT analyses, N = 33)</t>
  </si>
  <si>
    <t>23(BMI), 22 (EDE-Q)</t>
  </si>
  <si>
    <t>10 (BMI), 9 (EDE-Q)</t>
  </si>
  <si>
    <t xml:space="preserve">• Used broad version of CBT-E for underweight patients </t>
  </si>
  <si>
    <t xml:space="preserve">• Patients completing treatment had the most satisfactory outcomes, with higher BMIs and lower EDE-Q scores compared to drop-outs.
• There was a high (69%) drop-out rate in this study, suggesting a need to improve retention rate.  
• The researchers could not answer their questions about baseline predictors for treatment outcomes and drop-outs because they did not have enough participants in this study. </t>
  </si>
  <si>
    <t>17.88 (mean)</t>
  </si>
  <si>
    <t>2.95 (SD)</t>
  </si>
  <si>
    <t>Pre-post change in BMI for N = 32: 0.9 (median change), -2 to 10.4 (range), 2.1 (IQR)</t>
  </si>
  <si>
    <t>Eating Disorder Examination Questionnaire (EDE-Q) global score</t>
  </si>
  <si>
    <t>2.99 (mean)</t>
  </si>
  <si>
    <t>1.78 (SD)</t>
  </si>
  <si>
    <t>Pre-post change in EDE-Q scores, N = 9: 0.6 (median), -4.3 to -1.2 (range), 2.1 (IQR)</t>
  </si>
  <si>
    <t>Completers only (N = 10 for BMI scores, N = 9 for EDE-Q scores)</t>
  </si>
  <si>
    <t>20.18 (mean)</t>
  </si>
  <si>
    <t>1.65 (SD)</t>
  </si>
  <si>
    <t>Wilcoxon signed-ranks test comparing BMI pre and post: z=-2701, p=0.0007 and r=0.85. 
Pre-post change in BMI for N = 10: 2.7 (median change), -0.4 to 10.4 (range), 3.1 (IQR)</t>
  </si>
  <si>
    <t>ES to be calculated in Meta-Essentials for parametric data values. 
η2p = 729540.1</t>
  </si>
  <si>
    <t>Partial eta squared (η2p)</t>
  </si>
  <si>
    <t>1.91 (mean)</t>
  </si>
  <si>
    <t>1.83 (SD)</t>
  </si>
  <si>
    <t>Wilcoxon signed-ranks test pre-post: z = -2.310, p = 0.021, r = 0.77
Pre-post change in EDE-Q scores, N = 10: 2.4 (median), -4.3 to -1.0 (range), 2.7 (IQR)</t>
  </si>
  <si>
    <t>To be calculated in Meta-Essentials 
η2p = 0.534</t>
  </si>
  <si>
    <t>Completer analyses only (N = 20)</t>
  </si>
  <si>
    <t>14 (Completers)</t>
  </si>
  <si>
    <t>6 (Completers)</t>
  </si>
  <si>
    <t>26.0 (Completers)</t>
  </si>
  <si>
    <t>Group Cognitive-Behaviour Therapy (Group CBT)</t>
  </si>
  <si>
    <t>Group</t>
  </si>
  <si>
    <t>10 (plus 4 follow-up)</t>
  </si>
  <si>
    <t>• Group CBT as conducted in this study was ineffective in reducing ED symptoms.
• Core beliefs were irrelevant to the outcomes.</t>
  </si>
  <si>
    <t xml:space="preserve">Eating Attitudes Tests (EAT-26): Total score </t>
  </si>
  <si>
    <t xml:space="preserve">Wilcoxon's test z = 0.01, p = not significant </t>
  </si>
  <si>
    <t>Read full paper: Outpatients? Y</t>
  </si>
  <si>
    <t>Sweden</t>
  </si>
  <si>
    <t>CBT group only (Completer analyses, N = 37)</t>
  </si>
  <si>
    <t>31.6 months (2.63 years)</t>
  </si>
  <si>
    <t>Cognitive-Behavioural Therapy for Young Adults (CBT-YA)</t>
  </si>
  <si>
    <t xml:space="preserve">No manual existed at time, so the researchers developed a bespoke manual which largely followed what was published in Fairburn (2008) after this trial. Based on papers Fairburn et al. (2003) and Fairburn &amp; Wilson (1993), and worked with Fairburn to develop protocol for AN Ps </t>
  </si>
  <si>
    <t xml:space="preserve">Less extensive information and instructions than in Fairburn (2008), but otherwise broadly the same. Could extend up to 60 sessions rather than the standard 40. </t>
  </si>
  <si>
    <t xml:space="preserve">• Significant improvements for both groups (CBT-YA and FT-YA, Combined Family/Individual Therapy for Young Adults) suggest that both treatments are effective for young adult (17-24yrs) outpatients with anorexia nervosa.
• High effect sizes for the BMI increases in both treatment groups from baseline to post-treatment, and baseline to follow-up (18 months). 
• Remission rates were relatively high and largely maintained at 18 months. 
•There was no significant superiority of either treatment. 
</t>
  </si>
  <si>
    <t>Change within pre-post group = 0.0001 for ES, 95% CI 3.00-4.91</t>
  </si>
  <si>
    <t>3.97 (Given in paper for pre-post change)</t>
  </si>
  <si>
    <t>19.62 (adjusted mean score, LS-mean), 19.62 (mean)</t>
  </si>
  <si>
    <t>0.29 (SE), 2.44 (SD)</t>
  </si>
  <si>
    <t>Pre-to-follow-up change scores: p = 0.0001, 95% CI 2.95-5.03</t>
  </si>
  <si>
    <t>3.96 (as reported in paper)</t>
  </si>
  <si>
    <t xml:space="preserve">18 months </t>
  </si>
  <si>
    <t>ED Index (calculated from 3 questions from Ratings of Anorexia and Bulimia Revisited (RAB-R) expert interview) score</t>
  </si>
  <si>
    <t>Pre-post change scores: p = 0.0001, 95% CI 1.86-2.74</t>
  </si>
  <si>
    <t>2.30 (ES as reported in study for pre-post change)</t>
  </si>
  <si>
    <t>Pre-to-follow-up change scores, p = 0.0001, 95% CI 2.04-3.06</t>
  </si>
  <si>
    <t xml:space="preserve">2.53 (as reported for pre-to-follow-up change) </t>
  </si>
  <si>
    <t xml:space="preserve">Beck Depression Inventory (BDI) score </t>
  </si>
  <si>
    <t>Pre-post change scores: p=0.0001, 95% CI 0.67-1.39</t>
  </si>
  <si>
    <t>1.03 (as reported for pre-to-follow-up change)</t>
  </si>
  <si>
    <t>Pre-to-follow-up scores: p = 0.0001, 95% CI 0.59-1.47</t>
  </si>
  <si>
    <t xml:space="preserve">AN sample only (ITT analyses used, not subthreshold AN, N = 53 ) </t>
  </si>
  <si>
    <t>10 (plus 2 not completing follow-up)</t>
  </si>
  <si>
    <t>43 (53 used for ITT analyses)</t>
  </si>
  <si>
    <t>6.22 years</t>
  </si>
  <si>
    <t>Cognitive-Behaviour Therapy (CBT)</t>
  </si>
  <si>
    <t>40 (conducted over a minimum of 40 weeks)</t>
  </si>
  <si>
    <t xml:space="preserve">• No significant differences in patients with anorexia nervosa and subthreshold anorexia nervosa on most clinical measures at baseline and in terms of treatment response at treatment end and follow-up. 
• Reduction in weight and shape concerns were associated with weight gain at treatment end and follow-up. 
• Shape concern at baseline was the main risk factor for recovery and treatment resistence, with patients having higher shpae concern with lower probabiliyu of remission over time.  
• 34 (33%) of the patients in this study obtained a full recovery by follow-up. 
• No deaths occured during treatment or follow-up.
</t>
  </si>
  <si>
    <t xml:space="preserve">3 years </t>
  </si>
  <si>
    <t>Eating Disorder Examination Questionnaire (EDE-Q): Total Score</t>
  </si>
  <si>
    <t>3.68 (median)</t>
  </si>
  <si>
    <t>2.72, 4.04 (quartiles)</t>
  </si>
  <si>
    <t>2.63 (median)</t>
  </si>
  <si>
    <t>1.48, 3.73 (quartiles)</t>
  </si>
  <si>
    <t>2.51 (median)</t>
  </si>
  <si>
    <t>1.38, 3.67 (quartiles)</t>
  </si>
  <si>
    <t>Beck Depression Inventory (BDI)</t>
  </si>
  <si>
    <t>18 (median)</t>
  </si>
  <si>
    <t>9, 28.5 (quartiles)</t>
  </si>
  <si>
    <t>10 (median)</t>
  </si>
  <si>
    <t>5.25, 18.75 (quartiles)</t>
  </si>
  <si>
    <t>11 (median)</t>
  </si>
  <si>
    <t>5, 21 (quartiles)</t>
  </si>
  <si>
    <t>3 years</t>
  </si>
  <si>
    <t>State-Trate Anxiety Inventory (STAI): Two scores reported, one for state and one for trait anxiety</t>
  </si>
  <si>
    <t>40 (median, state); 40 (median, trait)</t>
  </si>
  <si>
    <t>39, 60.5 (quartiles, state); 39.5, 60 (quartiles, trait)</t>
  </si>
  <si>
    <t>44 (median, state); 56 (median, trait)</t>
  </si>
  <si>
    <t>34, 59 (quartiles, state), 32.5, 63 (quartiles, trait)</t>
  </si>
  <si>
    <t>46 (median, state), 56 (median, trait)</t>
  </si>
  <si>
    <t>35.5, 59 (quartiles, state); 35.5, 63.25 (quartiles, trait)</t>
  </si>
  <si>
    <t>Completers only (N = 73)</t>
  </si>
  <si>
    <t>34 (completers)</t>
  </si>
  <si>
    <t>39 (completers)</t>
  </si>
  <si>
    <t xml:space="preserve">6.79 years </t>
  </si>
  <si>
    <t xml:space="preserve">Enhanced Cognitive-Behaviour Therapy (CBT-E) </t>
  </si>
  <si>
    <t>40 (over at least 40 weeks)</t>
  </si>
  <si>
    <t xml:space="preserve">• All psychopathological dimensions were improved one year after commencing treatment and were stable at year two. 
• 44.7% remission rate at year two. 
• In 17% of patients, diagnostic crossover occured. 
• Higher levels of embodiment disorder predicted increased diagnostic instability. 
• Improvements in embodiment disorder mediated the decrease in ED psychopathology and body uneasiness. 
• In sum, this study found that embodiment disorder was a maintaining factor of ED symptoms. Its authors suggest that CBT-E should be integrated with a phenomenological model of EDs. </t>
  </si>
  <si>
    <t xml:space="preserve">2 years after treatment start </t>
  </si>
  <si>
    <t>Eating Disorder Examination Questionnaire (EDE-Q): Total score</t>
  </si>
  <si>
    <t>Early trauma + CBT-E only  (Experimental group 1; completer data, N = 40)</t>
  </si>
  <si>
    <t>43 (allocated to second treatment period)</t>
  </si>
  <si>
    <t>3 (in second treatment period)</t>
  </si>
  <si>
    <t>40 (completers at follow-up for whom reported data is available)</t>
  </si>
  <si>
    <t>8.52 years</t>
  </si>
  <si>
    <t xml:space="preserve">• Adding EMDR to CBT-E may benefit patients with anorexia nervosa who also report moderate/severe childhood maltreatment.
• Unlike the control group, neither group reporting moderate/severe childhood maltreatment (i.e., both groups allocated to CBT-E with or without EMDR) improved in their BMI, dissocation, general and ED psychopathology at the end of 40 sessions of CBT-E. 
• Both groups reporting moderate/severe childhood maltreatment after a second treatment period of either EMDR or additional CBT-E improved in BMI and ED psychopathology. However, the CBT+EMDR group saw greater improvements in these variables, plus improvements in general psychopathology and dissociative symptoms. 
• Reduction of ED symptoms in traumatised patients was mediated by amelioration of dissociation.  </t>
  </si>
  <si>
    <t>Early trauma + CBT-E + EMDR (Experimental group 2; completer data, N = 17)</t>
  </si>
  <si>
    <t>18 (allocated to second treatment period)</t>
  </si>
  <si>
    <t>1 (in second treatment period)</t>
  </si>
  <si>
    <t>17 (completers at follow-up for whom reported data is available)</t>
  </si>
  <si>
    <t>9.39 years</t>
  </si>
  <si>
    <t xml:space="preserve">No early trauma + CBT-E only (Control group; completer data, N = 50) </t>
  </si>
  <si>
    <t>50 (allocated to second treatment period)</t>
  </si>
  <si>
    <t>6 (in second treatment period)</t>
  </si>
  <si>
    <t>50 (completers at follow-up for whom reported data is available)</t>
  </si>
  <si>
    <t>4.52 years</t>
  </si>
  <si>
    <t>Cognitive Therapy group (ITT analyses, N=25)</t>
  </si>
  <si>
    <t>23 (ITT analyses done on 25 Ps)</t>
  </si>
  <si>
    <t>5 years</t>
  </si>
  <si>
    <t xml:space="preserve">Cognitive Therapy (CT) </t>
  </si>
  <si>
    <t xml:space="preserve">1) Patient engagement and assessment, including collaborative case formulation, setting weight targets, dietary planning, and binge-reduction strategies. 
2) Cognitive and behavioural techniques to reduce anxiety and guilt pre-and-post eating: 
a) Tackling cognitions around weight gain and body image.  
b) Affective misidentification and low self-esteem work.
c) Schema-level interventions
3) Relapse prevention 
Therapy also included dietary counselling. </t>
  </si>
  <si>
    <t xml:space="preserve">• There were significant improvements in Cognitive Therapy (CT) patients post-treatment, but not for dietary advice patients. 
• 23/25 CT patients completed measures at six-month follow-up (i.e., one month post-treatment), whereas all dietary advice controls dropped out. 
• There were significant changes in BMI, EDI scores, BDI scores, and Locus of Control Behaviour scores in the CT patients.  </t>
  </si>
  <si>
    <t>-1.6 (mean of differences), -2.5 to -0.7 (95% CI of mean difference), t = -3.8, p = 0.001</t>
  </si>
  <si>
    <t xml:space="preserve">Eating Disorder Inventory (EDI): Total score </t>
  </si>
  <si>
    <t>-10.7 (mean of differences), 0.8 to 20.6 (95% CI of mean difference), t = 2.2, p = 0.03</t>
  </si>
  <si>
    <t>8.7 (mean of difference), 4.6 to 12.9 (95% CI of mean difference), t = 4.4, p = &lt;0.0001</t>
  </si>
  <si>
    <t>Authors describe this relatively short group as being 'adjunctive to psychotherapy', and we have no idea what that therapy was or how effective it was over what time period.</t>
  </si>
  <si>
    <t>ITT (N = 34)</t>
  </si>
  <si>
    <t>9.35 years</t>
  </si>
  <si>
    <t xml:space="preserve">Combination </t>
  </si>
  <si>
    <t>40-50</t>
  </si>
  <si>
    <t xml:space="preserve">• CBT-E was associated with improved quality of life (QOL) over the course of treatment as well as relief from eating disordered symptoms in a transdiagnostic sample. 85% of completers were within the normal post-treatment QOL range. 
• No difference in QOL across diagnostic groups.
• Impaired QOL relative to the general population.
• Sub-normal QOL was associated with anxiety and depression, and severity of depression. 
• Baseline QOL and level of depression symptoms and self-esteem predicted post-treatment QOL. </t>
  </si>
  <si>
    <t>p = 0.001</t>
  </si>
  <si>
    <t>0.45 (reported in paper)</t>
  </si>
  <si>
    <t>Cohen's d adjusted for bias using Hedges’ g (standardised mean differences) corrections</t>
  </si>
  <si>
    <t>Quality of Life Enjoyment and Satisfaction Questionnaire - Short Form (Q-LES-Q SF)</t>
  </si>
  <si>
    <t>p = 0.08</t>
  </si>
  <si>
    <t>0.19 (reported in paper)</t>
  </si>
  <si>
    <t>Completers (N = 11)</t>
  </si>
  <si>
    <t>p = &lt;0.001</t>
  </si>
  <si>
    <t>1.97 (reported in paper)</t>
  </si>
  <si>
    <t>p = 0.02</t>
  </si>
  <si>
    <t>0.68 (reported in paper)</t>
  </si>
  <si>
    <t>China</t>
  </si>
  <si>
    <t>25 (ITT analyses done on sample 35)</t>
  </si>
  <si>
    <t>16.14 (median), 14.34-16.98 (IQR)</t>
  </si>
  <si>
    <t>Group Cognitive-Behavioural Therapy (G-CBT)</t>
  </si>
  <si>
    <t>10 (over three months)</t>
  </si>
  <si>
    <t xml:space="preserve">Amendments made to develop a protocol to be used in groups of Chinese patients. Reduced to 10 sessions over three months, added examples of eating behaviours and dietary guidelines for Chinese people. </t>
  </si>
  <si>
    <t xml:space="preserve">• Both G-CBT and Individual Outpatient Therapy (IOT; TAU that is not specified as CBT) showed significant improvements in eating pathology and associated psychopathology over treatment, but there was no significant difference between the two groups. 
• G-CBT showed additional significant improvement in ED psychopathology in the last two months of treatment. 
• G-CBT's overall therapeutic effect was influenced by baseline weight and early symptom improvement. Early changes in outcome measures accounted for 90% of the variance in global eating pathology at treatment end. 
</t>
  </si>
  <si>
    <t xml:space="preserve">4 weeks after treatment start </t>
  </si>
  <si>
    <t>Eating Disorder Examination Questionnaire (EDE-Q) 6.0: Global score</t>
  </si>
  <si>
    <t>Beck Depression Inventory-II (BDI-II)</t>
  </si>
  <si>
    <t>Chi-square (χ2) 17.770, p=.000</t>
  </si>
  <si>
    <t xml:space="preserve">4 weeks post-treatment start </t>
  </si>
  <si>
    <t>Beck Anxiety Inventory (BAI)</t>
  </si>
  <si>
    <t>Chi-square (χ2) 7.604, p=.022</t>
  </si>
  <si>
    <t>https://doi.org/10.1017/S00332917130009</t>
  </si>
  <si>
    <t>Australia, UK</t>
  </si>
  <si>
    <t>17.7 years</t>
  </si>
  <si>
    <t>Cognitive-Behaviour Therapy for Anorexia Nervosa (CBT-AN)</t>
  </si>
  <si>
    <t>30 (over 8 months)</t>
  </si>
  <si>
    <t>0.42 (p&lt;.05)</t>
  </si>
  <si>
    <t>0.50 (p&lt;.05)</t>
  </si>
  <si>
    <t>Eating Disorder Examination (EDE): Global Score</t>
  </si>
  <si>
    <t>0.85 (p&lt;.001)</t>
  </si>
  <si>
    <t>1.04 (p&lt;.001)</t>
  </si>
  <si>
    <t>0.62 (p&lt;.01)</t>
  </si>
  <si>
    <t>Eating Disorders Quality of Life Instrument (EDQOL) : Total score</t>
  </si>
  <si>
    <t>0.73 (p&lt;.001)</t>
  </si>
  <si>
    <t xml:space="preserve">Not anorexia nervosa.
Participants had self-reported eating disorder symptoms only. </t>
  </si>
  <si>
    <t xml:space="preserve">Abd Elbaky et al. </t>
  </si>
  <si>
    <t xml:space="preserve">Key outcomes not reported
Pre-treatment scores on key measures included, but not post-treatment as focus of analysis is on associations between outcomes and specific factors for this particular patient group (not treatment effectiveness). </t>
  </si>
  <si>
    <t>Not outpatients.
Inpatients only.</t>
  </si>
  <si>
    <t>Outcomes not reported by diagnosis.</t>
  </si>
  <si>
    <t xml:space="preserve">Not a primary intervention-based research study.
Protocol only. </t>
  </si>
  <si>
    <t>Duplicate entry.
This paper was published from the Ball (1998) thesis. Thesis included as it is the earliest point at which the data is made visible. Keep paper for overview reading.</t>
  </si>
  <si>
    <t xml:space="preserve">Key outcomes not reported.
Pre-post outcomes for the two cases that could potentially meet inclusion criteria were only reported for one of the cases. As there is not enough data to include two participants as a minimum, this study does not meet inclusion criteria. </t>
  </si>
  <si>
    <t xml:space="preserve">Not outpatients.
This report does not specify whether or not the patients are outpatients, and inpatient status is not an exclusion criteria.  </t>
  </si>
  <si>
    <t xml:space="preserve">Outcomes not reported separately for outpatients.
Results from Study 2 - the only relevant study for this review - are reported for the whole group of patients with anorexia nervosa but are not separated by inpatients and outpatients. </t>
  </si>
  <si>
    <t xml:space="preserve">Not outpatients. 
Patients are initially day-patients for eight weeks, followed by outpatient treatment. As they are initially day-patients, they require a higher level of care needs than outpatients only and this study is therefore excluded from this review. </t>
  </si>
  <si>
    <t>Outcomes not reported separately by diagnosis. 
There are patients with anorexia nervosa included in the sample of eating disordered patients, but results are only presented for the whole sample, and not by diagnosis.</t>
  </si>
  <si>
    <t xml:space="preserve">Outcomes not reported for outpatients only. 
Results are reported for the whole sample, including a subsample of in-patients and the remainder as outpatients.  </t>
  </si>
  <si>
    <t xml:space="preserve">Not a primary intervention-based research study.
This is a book chapter giving an overview of operant conditioning in anorexia nervosa, referencing other primary studies but not a primary study itself.  </t>
  </si>
  <si>
    <t xml:space="preserve">Bhanji &amp; Thompson </t>
  </si>
  <si>
    <t xml:space="preserve">Not outpatients.
Patients are in-patients only. </t>
  </si>
  <si>
    <t xml:space="preserve">Not outpatients.
Inpatients only. </t>
  </si>
  <si>
    <t xml:space="preserve">Not a primary intervention-based research study.  This is a magazine article presenting information in a way that is more like a book chapter or review paper. </t>
  </si>
  <si>
    <t xml:space="preserve">Not outpatients.
Partial hospitalization programme. Upon closer observation, there is no specific outpatient component. The therapy is closer to day-patient therapy, and is therefore to be excluded. </t>
  </si>
  <si>
    <t xml:space="preserve">Key outcomes not reported.
This article broadly outlines an approach to treatment, and while they report general outcomes of a group of inpatients and outpatients, weight and eating disorder symptom pre-post outcomes are not reported for either the whole group or outpatients only. </t>
  </si>
  <si>
    <t xml:space="preserve">Not outpatients.
Patients are inpatients. </t>
  </si>
  <si>
    <t>Not a primary intervention-based research study.
Secondary data analysis with a completely different focus than that of this review.</t>
  </si>
  <si>
    <t xml:space="preserve">Not outpatients.
Particpants are all inpatients. </t>
  </si>
  <si>
    <t xml:space="preserve">Not a primary intervention-based research study. 
This is a publication with conference highlights but does not present the results of primary empirical studies. </t>
  </si>
  <si>
    <t xml:space="preserve">Not a primary intervention-based research study. 
This paper is a secondary data analysis of ANTOP data. It provides supplementary data on periods of sudden gains in weight that is meant to go with the findings from the original ANTOP study. I may need to refer to this document if the information I need is not in the original study, but it is not to be included as a study in itself. </t>
  </si>
  <si>
    <t xml:space="preserve">Not a primary intervention-based research study
This paper is a secondary data analysis of ANTOP data. </t>
  </si>
  <si>
    <t xml:space="preserve">Not outpatients.
This article reports on a series of cases that Bruch met following their experiences with behaviour modification in predominantly inpatient treatment. No outpatient therapy is mentioned, other than the meeting with Bruch. </t>
  </si>
  <si>
    <t xml:space="preserve">Not a primary intervention-based research study
Gowers et al. (2007) contains the main clinical dataset from the TOUCAN study. This study only reports on economic data as a secondary analysis. </t>
  </si>
  <si>
    <t xml:space="preserve">Outcomes not reported by diagnosis.
Participant characteristic data is reported by diagnosis, but the actual key outcomes are only reported for the whole sample (AN, BN, EDNOS) so cannot be included. </t>
  </si>
  <si>
    <t xml:space="preserve">Not outpatients.
Participants are all inpatients. </t>
  </si>
  <si>
    <t xml:space="preserve">Not outpatients.
Participants are inpatients only. </t>
  </si>
  <si>
    <t xml:space="preserve">Not outpatients.
This study was of intensive CBT that incorporates both in-patient and day-patient treatment. </t>
  </si>
  <si>
    <t xml:space="preserve">Not CBT.
The intervention is a vodcast covering a variety of topics relevant to patients with eating disorders, but with no indication of it being CBT-based. Patient outcomes are also not reported by diagnosis, but are grouped together for patients with anorexia nervosa and bulimia nervosa. </t>
  </si>
  <si>
    <t>Outpatient therapy immediately following in-patient therapy. 
This study is excluded as per exclusion criteria because these patients have had recently more intense care needs than patients only accessing outpatient therapy, or outpatient therapy following a period of day-patient therapy.</t>
  </si>
  <si>
    <t xml:space="preserve">Secondary data analysis. 
Data analysis on same sample as McIntosh et al. 2005. Removed to avoid duplication of sample.  </t>
  </si>
  <si>
    <t xml:space="preserve">Key outcomes not reported
Pre-and-post-CBT scores not reported. Only long-term follow-up scores reported in numerical terms. </t>
  </si>
  <si>
    <t>Key outcomes not reported
Post-CBT scores not reported. Only pre-treatment plus one-and-two-year follow-up scores are reported.</t>
  </si>
  <si>
    <t xml:space="preserve">Outcomes not reported by diagnosis.
Key outcomes reported for the whole sample (anorexia nervosa and bulimia nervosa combined) only. </t>
  </si>
  <si>
    <t xml:space="preserve">Key outcomes not reported. 
Baseline(pre-treatment) scores reported by diagnostic grouping, but post-CBT scores for key outcome measures not reported. Therapy outcomes not key focus of this paper.  </t>
  </si>
  <si>
    <t xml:space="preserve">Key outcomes not reported. 
Baseline (pre-treatment) scores reported by diagnostic grouping, but post-CBT scores for key outcome measures not reported - only at one-year follow-up. No indication as to the duration of CBT. Looks like the researcher's followed the Garner et al. (1997) guidelines , but they have not provided enough information to be confident that the follow-up measures can be considered post-treatment. </t>
  </si>
  <si>
    <t xml:space="preserve">Secondary data and key outcomes not reported. 
Does not meet minimum pre-and-post-treatment outcomes for at least one key outcome variable. Focus on predictors of outcome using data from Castellini et al. (2011). </t>
  </si>
  <si>
    <t xml:space="preserve">Secondary data and key outcomes not reported.
Secondary analysis of Castellini et al. (2011).
Baseline (pre-treatment) scores reported by diagnostic grouping, but post-CBT scores for key outcome measures not reported - only at one-year follow-up. No indication as to the duration of CBT to be sure whether this timepoint can be considered post-treatment. </t>
  </si>
  <si>
    <t>Outcomes not reported by diagnosis.
Pre-post and follow-up measures were taken but results are described for the whole sample (anorexia nervosa and bulimia nervosa), and are not given by diagnosis.</t>
  </si>
  <si>
    <t xml:space="preserve">Not outpatients.
Participants are inpatients. </t>
  </si>
  <si>
    <t xml:space="preserve">Not a primary intervention-based research study.
This is a letter written in response to another study. </t>
  </si>
  <si>
    <t xml:space="preserve">Key outcomes not reported. 
Pre-post outcomes by treatment group (i.e., CBT, behavioural, control) are not reported. Instead, the study focuses on whether between-group comparisons are statistically significant. </t>
  </si>
  <si>
    <t xml:space="preserve">Not a primary intervention-based research study.
This is an article that doesn't present any primary research. </t>
  </si>
  <si>
    <t xml:space="preserve">Not outpatients.
Participants are inpatient cases only. </t>
  </si>
  <si>
    <t xml:space="preserve">Cooper &amp; Fairburn </t>
  </si>
  <si>
    <t>Not outpatients.
Unclear from the paper whether the cases are outpatients. Patients are reported to receive two sessions of therapy per week, but whether this is received as outpatients, daypatients, or inpatients is unclear.</t>
  </si>
  <si>
    <t xml:space="preserve">Not outpatients.
Participants were in an inpatient-partial hospitalisation unit. </t>
  </si>
  <si>
    <t>Cowdrey &amp; Waller</t>
  </si>
  <si>
    <t xml:space="preserve">Key outcomes not reported.
This study surveys patients on their last experiences of CBT, and does not report pre-post outcomes on variables of relevance to this review. </t>
  </si>
  <si>
    <t xml:space="preserve">Outcomes not reported by diagnosis.
Outcomes are only reported for the whole clinical group, including bulimia nervosa and atypical bulimia nervosa. </t>
  </si>
  <si>
    <t xml:space="preserve">Not a primary intervention-based research study.
Refers to other primary papers to give an overview of the authors' approach to diagnosing and treating anorexia nervosa. Doesn't present new primary data. </t>
  </si>
  <si>
    <t xml:space="preserve">Key outcomes not reported.
Format in which outcomes are reported does not give pre-post CBT scores and groups by outcomes, not by outpatient/inpatient. </t>
  </si>
  <si>
    <t xml:space="preserve">Not a primary intervention-based research study.
Review of CBT and FBT for adolescents. </t>
  </si>
  <si>
    <t xml:space="preserve">Not outpatients.
Participants were inpatients then day-patients, not outpatients. </t>
  </si>
  <si>
    <t>Not outpatients. 
Participants received inpatient followed by day-patient therapy.</t>
  </si>
  <si>
    <t xml:space="preserve">Not CBT. 
This is a study looking to design a CBT programme to target perfectionism in ED patients. Not a CBT intervention study for EDs. </t>
  </si>
  <si>
    <t xml:space="preserve">Outpatient therapy immediately following in-patient therapy.  
All participants were outpatients after 1-3 previous inpatient treatments.  </t>
  </si>
  <si>
    <t xml:space="preserve">Not outpatients.
Participants are day-patients. </t>
  </si>
  <si>
    <t xml:space="preserve">Not outpatients. 
Participants receiving self-help immediately prior to hospitalisation as inpatients. As these patients will have higher care needs than outpatients per say, this study is excluded from this review. </t>
  </si>
  <si>
    <t xml:space="preserve">Key outcomes not reported. 
This paper reports on associations between outcomes and emotional eating, but doesn't look to report key outcomes of interest to this review.  </t>
  </si>
  <si>
    <t xml:space="preserve">Not outpatients.
Participants with anorexia nervosa were in-patients. </t>
  </si>
  <si>
    <t xml:space="preserve">Not a primary intervention-based research study.
Secondary data analysis of ANTOP study data. To include only the main ANTOP study. </t>
  </si>
  <si>
    <t xml:space="preserve">Key outcomes not reported 
Pre-and-post key outcomes not reported. Pre-treatment outcomes of relevance reported are for the whole group (CBT only and CBT+CRT). </t>
  </si>
  <si>
    <t xml:space="preserve">Key outcomes not reported. 
Pre-post outcomes are not reported, either for the whole group or for outpatients seperately. This is a very brief, top-line overview of a study. </t>
  </si>
  <si>
    <t xml:space="preserve">Not outpatients / single case design. 
17 of the 18 patients were in-patients, and only one was an outpatient, and thus a single case to be excluded. </t>
  </si>
  <si>
    <t xml:space="preserve">Duplicate entry
Longer paper with same outcomes as Gowers (2007) initial publication, but with additional data on cost effectiveness and patient acceptability. The earlier paper has the key clinical outcomes so this second version can be excluded. </t>
  </si>
  <si>
    <t>Key outcomes not reported.
No post-intervention scores given for this six-month treatment. Pre-intervention and follow-up scores at 1 and 2 years reported only.</t>
  </si>
  <si>
    <t xml:space="preserve">Not outpatients.
Participants were all in-patients. </t>
  </si>
  <si>
    <t xml:space="preserve">Not outpatients. 
This study does not specify whether participants are outpatients, in-patients, day-patients or a combination thereof. </t>
  </si>
  <si>
    <t xml:space="preserve">Outcomes not reported by diagnosis.
Outcomes are only reported for the whole sample, which comprise 7 patients with anorexia nervosa, 4 with atypical anorexia nervosa, and 1 with no formal diagnosis. </t>
  </si>
  <si>
    <t xml:space="preserve">Key outcomes not reported. 
This book chapter doesn't report key outcomes of weight/eating disorder symptoms as they are looking at differences between patients with additional diagnoses. It also focuses on in-patients (5/7 patients). </t>
  </si>
  <si>
    <t xml:space="preserve">Not CBT.
The experimental interventions are not sufficiently CBT in nature, and the CBT-like element is 3rd wave. </t>
  </si>
  <si>
    <t xml:space="preserve">Not outpatients / not CBT. 
Participants are inpatients and from the wording, it looks like they are reported on in another study (Herzog et al, 1996). Also, the focus is on psychodynamically-oriented psychotherapy. One condition include cognitive-behavioural techniques, but as the focus is on the psychodynamic therapy, then exclude. </t>
  </si>
  <si>
    <t xml:space="preserve">Not a primary intervention-based research study.
This paper outlines the design of a new CBT-based intervention for anorexia nervosa, but does not provide any primary data analysis. </t>
  </si>
  <si>
    <t xml:space="preserve">Not outpatients. 
Participants are all in-patients. </t>
  </si>
  <si>
    <t>Hwang &amp; Spangler</t>
  </si>
  <si>
    <t xml:space="preserve">Key outcomes not reported.
The focus of study was scale development. It does not report post-CBT outcomes. </t>
  </si>
  <si>
    <t xml:space="preserve">Not outpatients. 
Participants were under a partial hospitalisation programme that better resembles a day-patient programme. </t>
  </si>
  <si>
    <t xml:space="preserve">Not a primary intervention-based research study / not CBT. 
This study uses data from an insurance company to explore patients with eating disorders. It does not report pre-post outcomes of any specific intervention. It mentions psychotherapy but does not specify CBT at all. </t>
  </si>
  <si>
    <t xml:space="preserve">Other:  No N of Ps for the CBT group is reported. 
This is a subsample study in English of a larger RCT published in German, and the details will likely be there, but as they are unaccessible to the reviewer, the study must be excluded.  </t>
  </si>
  <si>
    <t>Not outpatients / not CBT
Participants were all in-patients at the point where they were in receipt of CBT. When released as outpatients, they received psychotherapy that is not specified as CBT.</t>
  </si>
  <si>
    <t xml:space="preserve">Not outpatients / not CBT 
Participants were all in-patients at the point where they were in receipt of CBT. When released as outpatients, they received psychotherapy that is not specified as CBT.  </t>
  </si>
  <si>
    <t xml:space="preserve">Not outpatients. 
The report is unclear as to whether patients are outpatients, day-patients, or in-patients. </t>
  </si>
  <si>
    <t xml:space="preserve">Not outpatients.
Patients were in-patients and day-patients. </t>
  </si>
  <si>
    <t xml:space="preserve">Not outpatients.
Patients were given full day-patient treatment from an outpatient centre. Excluded as patients' needs likely higher than for standardised outpatient treatment, which is usually less frequent than day-patient care. </t>
  </si>
  <si>
    <t xml:space="preserve">Not outpatients only. 
Ps in both the experimental and control conditions (both of which were CBT-based) were a mixture of outpatients and daypatients, and results are reported by group, not patient status. </t>
  </si>
  <si>
    <t xml:space="preserve">Not a primary intervention-based research study / Not CBT
Study looks at maintaining factors and mechanisms, rather than pre-post intervention scores.  No CBT intervention specified; looking at CBT theory. </t>
  </si>
  <si>
    <t xml:space="preserve">Other:  Unclear how many of the anorexia nervosa patients were classified as in recovery to match with the reported outcomes. Also, some of the patients had periods of inpatient treatment during the study, but results are reported for the whole sample of patients with anorexia nervosa. </t>
  </si>
  <si>
    <t>Not a primary intervention-based research study
This paper is a secondary analysis of data from Touyz et al. (2013), which is included in this review. Removed to avoid overrepresentation of sample.</t>
  </si>
  <si>
    <t xml:space="preserve">Not a primary intervention-based research study / Not CBT 
This paper is a theoretical proposal for a behavioural intervention, rather than a test of the intervention itself. It is also more closely aligned with FBT than CBT, even though it uses behavioural elements. </t>
  </si>
  <si>
    <t xml:space="preserve">Outcomes not reported by diagnosis.
Outcomes are reported for the whole sample, including other eating disorder diagnoses only. </t>
  </si>
  <si>
    <t xml:space="preserve">Not outpatients.
Both cases were in-patients. </t>
  </si>
  <si>
    <t xml:space="preserve">Key outcomes not reported.
Focus on the association between abuse, eating disorders, and cortisol, and doesn't report post-CBT outcomes. </t>
  </si>
  <si>
    <t xml:space="preserve">Levinson &amp; Byrne </t>
  </si>
  <si>
    <t xml:space="preserve">Not anorexia nervosa 
Participants were community and university student samples. Focus of paper on developing a measure for use with eating disorders, but not on eating disorders itself. </t>
  </si>
  <si>
    <t>Not outpatients.
Participants were either in-patients or partial hospital patients.</t>
  </si>
  <si>
    <t xml:space="preserve">Key outcomes not reported.
Paper focused on exploring app use by diagnosis, and not change in patient weight/ED symptoms, so no post-intervention outcomes reported. The app itself acknowledges that it is an add-on for other therapies, albeit one based in CBT, so is not directly comparable to other self-help interventions. </t>
  </si>
  <si>
    <t xml:space="preserve">Key outcomes not reported. 
Patients only assessed over the first ten sessions of a usually 40-session CBT. Excluded as no comparable pre-post data. </t>
  </si>
  <si>
    <t xml:space="preserve">Key outcomes not reported. 
On page 80, it is clearly stated that the pre-post and follow-up outcomes of interest to this review are not resented in this paper. Instead, this paper focuses on psychopathological and clinical features of remitted patients only. </t>
  </si>
  <si>
    <t xml:space="preserve">Not a primary intervention-based research study. 
Name correction only for the Lo Sauro et al. (2013) study. Does not need to be kept at all. </t>
  </si>
  <si>
    <t xml:space="preserve">Outpatient therapy immediately following in-patient therapy. 
Excluded as per exclusion criteria because  because these patients have had more intense care needs than patients only accessing outpatient therapy. </t>
  </si>
  <si>
    <t xml:space="preserve">Full paper not in English
Abstract in English but full paper is in Spanish. </t>
  </si>
  <si>
    <t xml:space="preserve">Outcomes not reported by diagnosis. 
Patients a mixed group of people with EDs, only 5 of which were patients with anorexia nervosa. Outcomes are reported according to which of the two treatment conditions patients were allocated to, and not by diagnosis. </t>
  </si>
  <si>
    <t xml:space="preserve">Full paper not in English.
Abstract is in English, but the rest of the paper is Spanish. </t>
  </si>
  <si>
    <t xml:space="preserve">Marcoulides &amp; Waller </t>
  </si>
  <si>
    <t xml:space="preserve">Key outcomes not reported.
The study only measured changes over the first 20 of up to 40 sessions, and therefore did not report pre-and-post CBT outcomes. </t>
  </si>
  <si>
    <t xml:space="preserve">Not a primary intervention-based research study 
Focus is on evaluating the applicability of cognitive-behavioural theory as it applies to eating disordered participants, and not an intervention per say. </t>
  </si>
  <si>
    <t xml:space="preserve">Not outpatients
Participants mentioned in this overview of military personnel treatment for anorexia nervosa describe a programme which is predominantly hospital-based. The paper also does not report pre-post outcomes but gives general overview of the outcomes for a small sample. </t>
  </si>
  <si>
    <t xml:space="preserve">Single case design. 
This letter describes only a single case study. 
</t>
  </si>
  <si>
    <t xml:space="preserve">Key outcomes not reported. 
For the outcomes of interest in this review, baseline scores were only provided for the whole sample of patients (N = 56), whereas post-treatment scores were reported by treatment group (e.g., N. = 19 for the CBT group), and were not therefore directly comparable for the purpose of this review.  </t>
  </si>
  <si>
    <t xml:space="preserve">Not anorexia nervosa.
Therapist adherence is the focus of this study. </t>
  </si>
  <si>
    <t xml:space="preserve">Not a primary intervention-based research study.
Secondary data analysis of transcripts from the ANTOP study (Zipfel et al. 2014). Outcomes not key for this review. Removed to also avoid overrepresentation of ANTOP sample in this review. </t>
  </si>
  <si>
    <t xml:space="preserve">Not a primary intervention-based research study.
Secondary data analysis comparing measures based on the Touyz et al (2013) study. Key outcomes for this review not reported. Also, removed to avoid overrepresentation of Touyz et al. (2013) sample in this review. </t>
  </si>
  <si>
    <t xml:space="preserve">Not a primary intervention-based research study.
This is a chapter reviewing problems of treating anorexia nervosa, rather than  reporting on an empirical study of a CBT-related intervention. </t>
  </si>
  <si>
    <t xml:space="preserve">Outcomes not reported by diagnosis.
Outcomes are reported by underweight/non-underweight eating disorders. Underweight is about 70% anorexia nervosa and the rest are OSFED. There is also no differentiation between therapy - CBT, MANTA, and SSCM are not reported separately. </t>
  </si>
  <si>
    <t>Key outcomes not reported.
Focus is on hypoglycemia.</t>
  </si>
  <si>
    <t xml:space="preserve">Key outcomes not reported.
Focus is on measures of body image pre-post, and not key outcomes of weight/eating disorder symptoms as per this review. </t>
  </si>
  <si>
    <t xml:space="preserve">Not a primary intervention-based research study.
Secondary data analysis of Nyman-Carlsson et al. (2020) paper. Removed to avoid overrepresentation of sample in this review.  </t>
  </si>
  <si>
    <t xml:space="preserve">Key outcomes not reported. 
No clear post-treatment outcomes reported. Claims to report outcomes pre, at 3 and 6 months, post, and at one-year follow up. However, outcomes are reported 9 and 12 months after beginning G-CBT, both or neither of which might be post-treatment outcomes. This is not stated clearly anywhere in the paper so have had to exclude due to lack of clarity on this key post-treatment variable. </t>
  </si>
  <si>
    <t xml:space="preserve">Not outpatients.
Participants are in-patients only. </t>
  </si>
  <si>
    <t xml:space="preserve">Key outcomes not reported / Outcomes not reported by diagnosis.
Key outcomes for this review's purpose are not reported and the outcomes that are reported are for the for whole sample, not just for the anorexia nervosa patients. 
</t>
  </si>
  <si>
    <t xml:space="preserve">Not outpatients. 
Participants are in-patients only. </t>
  </si>
  <si>
    <t xml:space="preserve">Outcomes not reported for outpatients only. 
While pre-post BMI is reported for patients with anorexia nervosa, the study does not distinguish between outpatients (who received CBT) and day-patients (who received more intensive interventions), so it is not possible to isolate the population of interest. </t>
  </si>
  <si>
    <t xml:space="preserve">Not outpatients.
This paper is excluded because it does not explicitly state that the CBT intervention group are outpatients, in-patients, or a combination thereof. </t>
  </si>
  <si>
    <t xml:space="preserve">Does not report post-treatment outcomes for at least one of the two primary outcome measures.
• Reports outcomes as whether or not patients met "good outcome" criteria but does not report this as mean BMI or weight change or similar. </t>
  </si>
  <si>
    <t xml:space="preserve">Not outpatients.
The patients are outpatients at the time follow-up measures were taken (the focus of this study) and they have received CBT, but this study cannot be included because it is not clear in the report whether CBT was received when patients were in-patients, day-patients, or outpatients.  </t>
  </si>
  <si>
    <t>Outcomes not reported for outpatients only. 
While there are likely outpatients with anorexia nervosa in the sample, this study is excluded because outcomes are not reported seperately from those who are receiving in-patient/day-patient therapy.</t>
  </si>
  <si>
    <t xml:space="preserve">Not outpatients.
This study is excluded because the patients appear to be inpatients from the details reported (p.2). </t>
  </si>
  <si>
    <t>Not outpatients.
This study is excluded because the patients appear to be inpatients from the details reported (p.50-51).</t>
  </si>
  <si>
    <t xml:space="preserve">Not outpatients. 
This study is excluded because it is not clear from the report whether patients were in-patients, day-patients, or outpatients. </t>
  </si>
  <si>
    <t>Key outcomes not reported.
This study was excluded because it only reports on the secondary outcomes of anxiety, and depression (via Symptom Questionnaire).</t>
  </si>
  <si>
    <t xml:space="preserve">Key outcomes not reported. 
This paper does not report the key outcomes of interest for this review. Its focus is instead on exploring associations between illness severity, illness duration, and patient outcomes. </t>
  </si>
  <si>
    <t xml:space="preserve">Outcomes not reported by diagnosis.
Outcomes are reported by CBT plus tube feeding/CBT only, and combine patients with anorexia nervosa with those who have bulimia nervosa. </t>
  </si>
  <si>
    <t xml:space="preserve">Not CBT / Not a primary intervention-based research study
This is neither a primary study - it outlines a potneital approach using virtual reality - and does not use CBT. It suggests that CBT could be integrated and that the VR might enhance CBT.  </t>
  </si>
  <si>
    <t>Not CBT.
No indication of what therapy patients received nor post-treatment scores. This study is interested in the pre-treatment scores of ED patients who report for outpatient therapy compared with healthy controls.</t>
  </si>
  <si>
    <t xml:space="preserve">Outcomes not reported by diagnosis.
This study is excluded because the results are presented only for the whole group of eating disordered participants, and not for patients with anorexia nervosa only. </t>
  </si>
  <si>
    <t xml:space="preserve">Outcomes not reported by diagnosis or for outpatients only.
Outpatients, in-patients, and day-patients were randomly allocated to CBMT+TAU or TAU only. Patient characteristics reported by diagnosis but not outcomes. </t>
  </si>
  <si>
    <t xml:space="preserve">Full paper not in English.
The abstract is in English, but the full paper is in Japanese only. </t>
  </si>
  <si>
    <t xml:space="preserve">Not CBT.
Sports programme is designed to complement existing therapies like CBT, but is not CBT in itself. </t>
  </si>
  <si>
    <t xml:space="preserve">Outcomes not reported by diagnosis.
Patients with diagnosed anorexia nervosa and subthreshold cases are grouped together. As subthreshold cases cannot be guaranteed to be low-weight, this study is excluded. </t>
  </si>
  <si>
    <t xml:space="preserve">Not a primary intervention-based research study.
This article is a short letter commenting on another person's study. </t>
  </si>
  <si>
    <t xml:space="preserve">Key outcomes not reported. 
There are no post-treatment outcomes reported. Outcomes are only reported at baseline and at minimum five-year follow-up. </t>
  </si>
  <si>
    <t xml:space="preserve">Not CBT.
98.6% of the patients with anorexia nervosa and atypical anorexia nervosa (grouped together for the analyses) mostly received FT-AN. The report does not state what treatment the remaining 1.4% received. </t>
  </si>
  <si>
    <t xml:space="preserve">Outcomes not reported by diagnosis.
This study is excluded because outcomes are not reported by diagnosis, and are only reported for the whole sample. </t>
  </si>
  <si>
    <t xml:space="preserve">Not a primary intervention-based research study.
This is a letter in response to another article. It mentions a primary research study, but the focus is on psychodynamic therapy for anorexia nervosa, and not CBT, and is therefore irrelevant for further follow-up. </t>
  </si>
  <si>
    <t xml:space="preserve">Duplicate entry. </t>
  </si>
  <si>
    <t xml:space="preserve">Outcomes not reported by diagnosis.
This study is excluded because outcomes are only reported by treatment group, containing patients with both anorexia nervosa and bulimia nervosa,  and not by diagnosis. </t>
  </si>
  <si>
    <t xml:space="preserve">Not outpatients.
All patients are either in-patients or day-patients. </t>
  </si>
  <si>
    <t xml:space="preserve">Not a primary intervention-based research study.
This study is a secondary analysis of data from Touyz et al. (2013), which is already included in this review. </t>
  </si>
  <si>
    <t xml:space="preserve">Not outpatients. 
All patients are in-patients. </t>
  </si>
  <si>
    <t>Tecuta &amp; Tomba</t>
  </si>
  <si>
    <t xml:space="preserve">Key outcomes not reported.
This study only reports outcomes pre-and-mid-treatment, and not post-treatment so does not report outcomes at the two required time-points (pre and post). </t>
  </si>
  <si>
    <t xml:space="preserve">Key outcomes not reported.
Pre-post-treatment outcomes are not reported for BMI. EAT scores are only reported at subscale level; no global score is provided.  </t>
  </si>
  <si>
    <t xml:space="preserve">Not outpatients.
Patients with anorexia nervosa were either day-patients or in-patients only. </t>
  </si>
  <si>
    <t xml:space="preserve">Not a primary intervention-based research study
This paper is an introduction to a special issue of a journal, and is therefore not an empirical study. </t>
  </si>
  <si>
    <t xml:space="preserve">Not anorexia nervosa.
The participants of interest were clinicians, and not patients with anorexia nervosa. </t>
  </si>
  <si>
    <t xml:space="preserve">Not a primary intervention-based research study.
Correction to a diagram in the Touyz et al. (2013) paper. Added to notes section to refer to this diagram when looking at this paper.  </t>
  </si>
  <si>
    <t xml:space="preserve">Outcomes not reported by diagnosis or for outpatients only.
The two samples are of mixed diagnoses and treatment delivery mode (i.e., in-patients and outpatients mixed).  
 </t>
  </si>
  <si>
    <t xml:space="preserve">Outcomes are not reported by diagnosis.
Patients either have a diagnosis of AN or other specified eating disorder similar to AN. Outcomes are not separated by group. While the paper looked like it would be especially relevant to this review, the lack of differentiation between diagnosed AN and diagnosed with another ED means it cannot be included. We don't even have enough detail to say how they differ from diagnosed AN Ps. </t>
  </si>
  <si>
    <t xml:space="preserve">Not outpatients.
Participants were inpatients only. </t>
  </si>
  <si>
    <t xml:space="preserve">Outcomes not reported by diagnosis.
This study had two groups which contained patients with mixed eating disorder diagnoses. Results are reported as either treatment or control group, and not by diagnosis. </t>
  </si>
  <si>
    <t xml:space="preserve">Not outpatients.
All patients are in-patients or day-patients. </t>
  </si>
  <si>
    <t xml:space="preserve">Key outcomes not reported. 
Patients only assessed over sessions 1-6 of a usually 40-session CBT. Excluded as no comparable pre-post data. 
</t>
  </si>
  <si>
    <t xml:space="preserve">Key outcomes not reported. 
This study is excluded as pre-post measures on this review's key outcomes are not reported. The focus is on the pros and cons of changing eating behaviours measured using a specifically-designed questionnaire. </t>
  </si>
  <si>
    <t xml:space="preserve">Not outpatients. 
All patients were in-patients. </t>
  </si>
  <si>
    <t xml:space="preserve">Key outcomes not reported.
This study looks at patients with myriad diagnoses (i.e., not just eating disorders) and reports some data on patients with anorexia nervosa, but not on the key outcomes of interest in this review.  </t>
  </si>
  <si>
    <t xml:space="preserve">Not a primary intervention-based research study.
This is a secondary data analysis of the ANTOP dataset (Zipfel et al., 2014). Removed to avoid over-representation of dataset in this review. </t>
  </si>
  <si>
    <t xml:space="preserve">Not a primary intervention-based research study.
Published protocol for main ANTOP study. </t>
  </si>
  <si>
    <t>Not outpatients. 
Patients were in-patients or day-patients, or a combination thereof.</t>
  </si>
  <si>
    <t xml:space="preserve">Not CBT.
EABT is explictly stated as more closely related to third-generation CBT (p.422). </t>
  </si>
  <si>
    <t xml:space="preserve">Not CBT. 
EABT is more closely related to third-generation CBT. </t>
  </si>
  <si>
    <t xml:space="preserve">Not outpatients. 
Patients are in-patients, day-patients, or a combination thereof. </t>
  </si>
  <si>
    <t xml:space="preserve">Not outpatients. 
This study does not specify whether patients are being treated as in-patients, day-patients, or outpatients. </t>
  </si>
  <si>
    <t>Not outpatients. 
This is a study of mother-daughter dyads. The anorexia nervosa patients were in-patients or day-patients prior to this study.</t>
  </si>
  <si>
    <t xml:space="preserve">Not a primary intervention-based research study.
Letter commenting on another person's article. </t>
  </si>
  <si>
    <t>Not a primary intervention-based research study.
This study is a secondary analysis of survey data, rather than a study of a CBT-based intervention persay.</t>
  </si>
  <si>
    <t xml:space="preserve">Outcomes not reported for only the CBT group/s. 
Results are combined and reported for all three treatment groups (CBT only, fluoxetine only, CBT+fluoxetine) only, meaning they cannot be used in this review. </t>
  </si>
  <si>
    <t xml:space="preserve">Not a primary intervention-based research study.
This is another secondary data analysis using the ANTOP study data (Zipfel et al., 2014). </t>
  </si>
  <si>
    <t>Ziesat &amp; Ferguson</t>
  </si>
  <si>
    <t xml:space="preserve">Key outcomes not reported.
No post-treatment weight/height was reported for Patients A or B. As only post-treatment weight was reported for Patient C, this would result in date on one case only, which excludes this study from this review. </t>
  </si>
  <si>
    <t xml:space="preserve">Other: Excluded to avoid overrepresentation of a single study sample in the wider review.  
I chose to include the Herzog et al., 2022 paper over this paper by Zipfel et al. (2014) to avoid over-representing this ANTOP study sample in my review. While the original Zipfel study reports effect sizes, the Herzog study includes the exact same pre-post data on key outcomes (BMI, EDE-2) plus the longer five-year follow-up data, as well as reporting on depression. Quality of life was also reported on, but only as subscale scores, and is not therefore reported for this review. Overall, the Herzog paper provides more data of relevance to this review. 
</t>
  </si>
  <si>
    <t xml:space="preserve">Name of Specific Source of Search </t>
  </si>
  <si>
    <t>Paper Sought for Retrieval?
Y/N</t>
  </si>
  <si>
    <t>Paper found?
Y/N</t>
  </si>
  <si>
    <t>Bartels</t>
  </si>
  <si>
    <t>Complement C3 in relationship to body mass index and percent ideal body weight in adolescent and adult females participating in nutrition therapy for anorexia nervosa and eating disorder not otherwise specified</t>
  </si>
  <si>
    <t xml:space="preserve">Not CBT 
The therapy used was nutrition therapy with no mention of any cognitive or behavioural components otherwise. It was also unclear whether or not these patients are outpatients. </t>
  </si>
  <si>
    <t>Grey Literature</t>
  </si>
  <si>
    <t xml:space="preserve">ProQuest Dissertations and Theses (via Web of Science)
</t>
  </si>
  <si>
    <t>Yes</t>
  </si>
  <si>
    <t>Berardi</t>
  </si>
  <si>
    <t>The clinical effectiveness of cognitive behaviour therapy for the treatment of body image disturbance in women with eating disorders</t>
  </si>
  <si>
    <t>https://www.proquest.com/docview/304557954?pq-origsite=wos&amp;accountid=13828&amp;sourcetype=Dissertations%20&amp;%20Theses</t>
  </si>
  <si>
    <t xml:space="preserve">Outcomes not reported by diagnosis
Outcomes are reported by body image CBT treatment group or wait-list and not by diagnosis. There are only two AN Ps in the whole group and it is not clear whether or not they were in the treatment group in any case. </t>
  </si>
  <si>
    <t>Operant Conditioning in the Treatment of Anorexia Nervosa: A Review and Retrospective Study of 11 Cases</t>
  </si>
  <si>
    <t>https://www-cambridge-org.sheffield.idm.oclc.org/core/journals/the-british-journal-of-psychiatry/article/operant-conditioning-in-the-treatment-of-anorexia-nervosa-a-review-and-retrospective-study-of-11-cases/15F669970BED4713BAABA8EC40F6A273</t>
  </si>
  <si>
    <t xml:space="preserve">Not outpatients 
Patients are admitted on a hospital ward, and are therefore inpatients. </t>
  </si>
  <si>
    <t xml:space="preserve">Found during screening of academic searches </t>
  </si>
  <si>
    <t xml:space="preserve">Crisp et al. </t>
  </si>
  <si>
    <t xml:space="preserve">A controlled study of the effect of therapies aimed at adolescent and family psychopathology in anorexia nervosa. </t>
  </si>
  <si>
    <t>British Journal of Psychiatry, 159, 325-333</t>
  </si>
  <si>
    <t xml:space="preserve">Not CBT 
The therapy used for outpatients was individual or group psychotherapy, not individual CBT.   </t>
  </si>
  <si>
    <t>Review Papers</t>
  </si>
  <si>
    <t xml:space="preserve">Hay et al. (2015) </t>
  </si>
  <si>
    <t>Putative mediators of enhanced cognitive behaviour therapy for adolescents with anorexia nervosa</t>
  </si>
  <si>
    <t>10.32044/ijedo.2023.03</t>
  </si>
  <si>
    <t xml:space="preserve">Not a primary study 
This was not a primary empirical study, but is a review/overview of other research. </t>
  </si>
  <si>
    <t>Papers previously come across and stored in main reviewer's Zotero</t>
  </si>
  <si>
    <t xml:space="preserve">Dare et al. </t>
  </si>
  <si>
    <t xml:space="preserve">Psychological therapies for adults with anorexia nervosa: randomised controlled trial of out-patient treatments </t>
  </si>
  <si>
    <t>British Journal of Psychiatry, 178, 216-21</t>
  </si>
  <si>
    <t xml:space="preserve">Not CBT
This RCT did not include first or second-wave CBT. looked at family therapy, focal psychodynamic psychotherapy, and CAT (3rd wave CBT) with patients with anorexia nervosa. </t>
  </si>
  <si>
    <t>Egger et al.</t>
  </si>
  <si>
    <t xml:space="preserve">Cost-effectiveness of focal psychodynamic therapy and enhanced cognitive-behavioural therapy in outpatients with anorexia nervosa. </t>
  </si>
  <si>
    <t>Psychol Med, 46, 3291-3301</t>
  </si>
  <si>
    <t xml:space="preserve">Not a primary study 
This was a study conducted alongside the ANTOP study, and is therefore a kind of secondary analysis of the ANTOP data. </t>
  </si>
  <si>
    <t>NICE (2017)</t>
  </si>
  <si>
    <t>Eisler et al.</t>
  </si>
  <si>
    <t>Family and individual therapy in anorexia nervosa: a 5-year follow-up.</t>
  </si>
  <si>
    <t>Archives of General Psychiatry, 54(11), 1025-1030</t>
  </si>
  <si>
    <t xml:space="preserve">Not CBT 
Thr individual therapy mentioned in the title was individual supportive therapy, not CBT. This also looks to be building on previous studies by Russell et al. (1987) relating to family therapy.  </t>
  </si>
  <si>
    <t xml:space="preserve">El Ghoch et al. </t>
  </si>
  <si>
    <t>Changes in lean and skeletal muscle body mass in adult females with anorexia nervosa (AN) before and after weight restoration</t>
  </si>
  <si>
    <t>https://www.ncbi.nlm.nih.gov/pubmed/26560758 results (added 22/01/2019)</t>
  </si>
  <si>
    <t xml:space="preserve">Not outpatients 
This study is of weight restoration of inpatients undergoing a form of CBT-E.  </t>
  </si>
  <si>
    <t>ISRCTN Registry</t>
  </si>
  <si>
    <t>Transdiagnostic cognitive-behavioral therapy for patients with eating disorders: a two-site trial with 60-week follow-up.</t>
  </si>
  <si>
    <t>American Journal of Psychiatry, 166, 311-319</t>
  </si>
  <si>
    <t xml:space="preserve">Not anorexia nervosa
Patients in the BMI weight range for a diagnosis of anorexia nervosa at the time of this study were excluded. </t>
  </si>
  <si>
    <t>Hall &amp; Crisp</t>
  </si>
  <si>
    <t xml:space="preserve">Brief psychotherapy in the treatment of anorexia nervosa outcome at one year. </t>
  </si>
  <si>
    <t>British Journal of Psychiatry, 151, 185-191</t>
  </si>
  <si>
    <t xml:space="preserve">Not CBT
Patients were allocated to either dietary advice or individual and family psychotherapy. No CBT. </t>
  </si>
  <si>
    <t>Hilp</t>
  </si>
  <si>
    <t>The use of Mindfulness and CBT-E in treatment of Anorexia and Bulimia Nervosa in Adolescents</t>
  </si>
  <si>
    <t>https://www.proquest.com/docview/1791138912?pq-origsite=wos&amp;accountid=13828&amp;sourcetype=Dissertations%20&amp;%20Theses</t>
  </si>
  <si>
    <t xml:space="preserve">Not a primary study 
This was not an empirical study but a proposal for a CBT-E-based group aiming at preventative work for adolescents at risk of an eating disorder. </t>
  </si>
  <si>
    <t xml:space="preserve">Hotzel et al. </t>
  </si>
  <si>
    <t xml:space="preserve">An internet-based program to enhance motivation to change in females with symptoms of an eating disorder: A randomized controlled trial. </t>
  </si>
  <si>
    <t>Psychological Medicine, 44, 1947-1963</t>
  </si>
  <si>
    <t xml:space="preserve">Not anorexia nervosa 
Participants were not required to have a formal eating disorder diagnosis for this study - just self-reported symptoms of eating disordered behaviours. </t>
  </si>
  <si>
    <t>Lock &amp; Fitzpatrick</t>
  </si>
  <si>
    <t>Evidence-based treatments for children and adolescents with eating disorders: Family therapy and family-facilitated cognitive-behavioral therapy.</t>
  </si>
  <si>
    <t>Journal of Contemporary Psychotherapy, 37, 145-155</t>
  </si>
  <si>
    <t xml:space="preserve">Not a primary study 
This is a review article summarising other research findings. </t>
  </si>
  <si>
    <t>Galsworthy-Francis &amp; Allan (2014)</t>
  </si>
  <si>
    <t>Lock et al.</t>
  </si>
  <si>
    <t xml:space="preserve">Randomized clinical trial comparing family-based treatment with adolescent-focused individual therapy for adolescents with anorexia nervosa </t>
  </si>
  <si>
    <t>Archives of General Psychiatry, 67,1025-1032</t>
  </si>
  <si>
    <t>Not CBT 
Adolescent-focused individual therapy was based on Robins et al.'s Ego-Oriented Individual Therapy.</t>
  </si>
  <si>
    <t>Murray et al. (2018)</t>
  </si>
  <si>
    <t>Madsen</t>
  </si>
  <si>
    <t>Adolescent females with anorexia nervosa: A group based intervention</t>
  </si>
  <si>
    <t>https://www.proquest.com/docview/1560671921?pq-origsite=wos&amp;accountid=13828&amp;sourcetype=Dissertations%20&amp;%20Theses</t>
  </si>
  <si>
    <t xml:space="preserve">Not a primary study 
This thesis is a proposal for a CBT-based group therapy design for anorexia nervosa, and not an empirical study testing an intervention. </t>
  </si>
  <si>
    <t>ISRCTN Registration: The Gothenburg anorexia nervosa treatment study
Full paper title: Individual cognitive behavioral therapy and combined family/individualtherapy for young adults with Anorexia nervosa: A randomizedcontrolled trial</t>
  </si>
  <si>
    <t>https://www.ncbi.nlm.nih.gov/pubmed/31709920</t>
  </si>
  <si>
    <t xml:space="preserve">Duplicate 
Full paper already included in the academic searches. </t>
  </si>
  <si>
    <t xml:space="preserve">A randomized controlled trial of three new treatments for anorexia nervosa in adults [SWAN study]. 
</t>
  </si>
  <si>
    <t>ACRTN12611000725965</t>
  </si>
  <si>
    <t>Duplicate
Main paper resulting from this registered study (ACRTN12611000725965) was already found in academic searches and excluded.</t>
  </si>
  <si>
    <t xml:space="preserve">Schmidt et al. </t>
  </si>
  <si>
    <t>Out-patient psychological therapies for adults with anorexia nervosa: randomised controlled trial.</t>
  </si>
  <si>
    <t>British Journal of Psychiatry, 201(5), 392-399</t>
  </si>
  <si>
    <t xml:space="preserve">Not CBT 
RCT of MANTRA and SSCM only </t>
  </si>
  <si>
    <t xml:space="preserve">Confronting fear using exposure and prevention for anorexia nervosa: a randomized controlled pilot study </t>
  </si>
  <si>
    <t>IJED, 47, 174-180, doi: 10.1002/eat.22214</t>
  </si>
  <si>
    <t xml:space="preserve">Not outpatients
Patients were all hospitalised. </t>
  </si>
  <si>
    <t xml:space="preserve">Zeeck et al. (2018) </t>
  </si>
  <si>
    <t xml:space="preserve">Two-year follow-up of the MOSAIC trial: a multicenter randomized controlled trial comparing two psychological treatments in adult outpatients with broadly defined anorexia nervosa: two-year follow-up of the MOSAIC trial. </t>
  </si>
  <si>
    <t>IJED, 49, 793-800, doi: 10.1002/eat.22523</t>
  </si>
  <si>
    <t xml:space="preserve">Not CBT 
Follow-up to Schmidt et al. 2012 - RCT of MANTRA and SSCM only </t>
  </si>
  <si>
    <t>Treasure et al.</t>
  </si>
  <si>
    <t xml:space="preserve">A pilot study of a randomised trial of cognitive analytical therapy vs. educational behavioral therapy for adult anorexia nervosa.  </t>
  </si>
  <si>
    <t>Behav Res Ther, 33, 363-367</t>
  </si>
  <si>
    <t>Key outcomes not reported.
Only pre-EBT (Educational Behavioural Therapy, which is CBT-based) and one year post-treatment (i.e., follow-up) data are recorded.</t>
  </si>
  <si>
    <t xml:space="preserve">Cognitive-behavioural therapy for outpatients with eating disorders: Effectiveness for a transdiagnostic group in a routine clinical setting. </t>
  </si>
  <si>
    <t>Behaviour Research and Therapy, 68, 70-75</t>
  </si>
  <si>
    <t xml:space="preserve">Outcomes not reported by diagnosis 
Study included patients with anorexia nervosa, but the outcomes were reported for the transdiagnostic group as a whole and therefore cannot be included in this review. </t>
  </si>
  <si>
    <t>CBT for eating disorders: The impact of early changes in eating pathology on later changes in personality pathology, anxiety and depression.</t>
  </si>
  <si>
    <t>Behaviour Research and Therapy, 77, 1-6</t>
  </si>
  <si>
    <t xml:space="preserve">Fernández et al. </t>
  </si>
  <si>
    <t xml:space="preserve">Does additional body therapy improve the treatment of anorexia nervosa? A comparison of two approaches. </t>
  </si>
  <si>
    <t>Eating Disorders: The Journal of Treatment and Prevention, 3, 158-164</t>
  </si>
  <si>
    <t xml:space="preserve">Not outpatients. 
Patients were inpatients. </t>
  </si>
  <si>
    <t>Pike</t>
  </si>
  <si>
    <t>Long-term course and relapse prevention in the treatment of anorexia nervosa</t>
  </si>
  <si>
    <t xml:space="preserve">Outpatient therapy immediately following in-patient therapy
Patients in this outpatient study were hospitalised prior, and therefore these outpatient therapies were seen as more relapse prevention than initial treatment. </t>
  </si>
  <si>
    <t>Robin et al.</t>
  </si>
  <si>
    <t xml:space="preserve">Family therapy versus individual therapy for adolescent females with anorexia nervosa. </t>
  </si>
  <si>
    <t>Developmental and Behavioral Pediatrics, 15, 111-116</t>
  </si>
  <si>
    <t xml:space="preserve">Not CBT
The individual therapy was Ego-Oriented Individual Therapy, which is not CBT. </t>
  </si>
  <si>
    <t xml:space="preserve">A controlled comparison of family versus individual therapy for adolescents with anorexia nervosa. </t>
  </si>
  <si>
    <t>Journal of the Americal Academy of Child and Adolescent Psychiatry, 44(12), 1047-1056</t>
  </si>
  <si>
    <t xml:space="preserve">Toro et al. </t>
  </si>
  <si>
    <t>ISRCTN Registration Title: BITE: Is a study delivering cognitive behavioural therapy to treat eating disorders in the workplace possible? 
Title of published paper: Evidence for feasibility of implementing online brief cognitive-behavioral therapy for eating disorder pathology in the workplace</t>
  </si>
  <si>
    <t>2022 Protocol article in https://pubmed.ncbi.nlm.nih.gov/35289953/ (added 08/09/2022) 2023 Results article in https://pubmed.ncbi.nlm.nih.gov/37076868/ (added 20/04/2023)</t>
  </si>
  <si>
    <t xml:space="preserve">Not anorexia nervosa.
Participants were people with self-reported eating issues, not diagnosed participants with anorexia nervosa. </t>
  </si>
  <si>
    <t xml:space="preserve">Wulleimier et al. </t>
  </si>
  <si>
    <t xml:space="preserve">Behaviour therapy of anorexia nervosa. </t>
  </si>
  <si>
    <t>Journal of Psychosomatic Research, 19, 267-272</t>
  </si>
  <si>
    <t xml:space="preserve">Full paper not in English 
Only available in French. </t>
  </si>
  <si>
    <t>Salbach-Andrae et al.</t>
  </si>
  <si>
    <t>Dialectical behavior therapy and cognitive behavior therapy for anorexia and bulimia nervosa among adolescents: a randomized controlled trial with a waiting control group</t>
  </si>
  <si>
    <t>Kindh Entwickl, 18, 188-90 doi: 10.1026/0942-5403.18.3.180</t>
  </si>
  <si>
    <t xml:space="preserve">Paper not found
Library cannot retrieve this from any of their sources. </t>
  </si>
  <si>
    <t>No</t>
  </si>
  <si>
    <t xml:space="preserve">Anorexia nervosa: weight recovery with behaviour therapy </t>
  </si>
  <si>
    <t>Feuillets Psychiatrique de Liege, 10, 47-58</t>
  </si>
  <si>
    <t xml:space="preserve">Paper not found 
Made request via IL (02/02/2024) but not received. </t>
  </si>
  <si>
    <t>Fernádez-Aranda</t>
  </si>
  <si>
    <t>Neurocognition and emotional regulation in extreme weight conditions: study of brain activity and cognitive changes associated with an intervention based on a therapeutic videogame</t>
  </si>
  <si>
    <t xml:space="preserve">Paper not found. 
Check ISRCTN (ISRCTN30788922) and results not yet added and study completed for more than 2 years. Last update 17/08/2018. </t>
  </si>
  <si>
    <t xml:space="preserve">Podina </t>
  </si>
  <si>
    <t>A mobile-based serious game for young adults with disordered eating</t>
  </si>
  <si>
    <t>Completed 2017 Protocol article in https://www.ncbi.nlm.nih.gov/pubmed/29233169 protocol</t>
  </si>
  <si>
    <t>Paper not found. 
Check ISRCTN (ISRCTN70907354) and results not yet added and study completed for more than 2 years at last update 15/02/2018. . Protocol was published in 2017 (https://www.ncbi.nlm.nih.gov/pubmed/29233169). No further publication found.</t>
  </si>
  <si>
    <t>Law</t>
  </si>
  <si>
    <t>Combined individual and family cognitive behavioural therapy compared with treatment as usual</t>
  </si>
  <si>
    <t>Paper not found. 
Check ISRCTN (ISRCTN42478021) and results not yet added and study completed for more than 2 years at last update 25/05/2021. Protocol was published in 2021 (https://pubmed.ncbi.nlm.nih.gov/31876397). No further publication found.</t>
  </si>
  <si>
    <t xml:space="preserve">Waller. G. </t>
  </si>
  <si>
    <t>Brief cognitive-behavioural therapy for anorexia nervosa: A feasibility and acceptability study</t>
  </si>
  <si>
    <t>https://osf.io/s2wny</t>
  </si>
  <si>
    <t xml:space="preserve">Results not yet published
This is the pilot study Glenn and I are working on as part of my PhD thesis. We have collected the data but it is not yet analysed or published for wider sharing. </t>
  </si>
  <si>
    <t xml:space="preserve">OSF Registries </t>
  </si>
  <si>
    <t xml:space="preserve">Sonntag, Dominique </t>
  </si>
  <si>
    <t>The Impact of Emotional Regulation Training on Treatment Outcomes for Anorexia Nervosa</t>
  </si>
  <si>
    <t>https://osf.io/7wghr</t>
  </si>
  <si>
    <t>Results not yet published
No data collected yet as of last update to registration (05/09/2023). No paper with this title to be found on StarPlus.</t>
  </si>
  <si>
    <t>Thompson, Jayden</t>
  </si>
  <si>
    <t>Metacognitive Therapy and Cognitive-based Therapy Combined as Effective Treatment for Anorexia Nervosa in Young Adults</t>
  </si>
  <si>
    <t>https://osf.io/uhm28</t>
  </si>
  <si>
    <t>Results not yet published
No data collected yet as of last update to registration (29/08/2023). No paper with this title to be found on StarPlus.</t>
  </si>
  <si>
    <t>Suse Siegmund , Stefan Ehrlich , and Joseph A. King</t>
  </si>
  <si>
    <t>The relationship between punishment sensitivity and treatment outcome in anorexia nervosa</t>
  </si>
  <si>
    <t>https://osf.io/usjk9</t>
  </si>
  <si>
    <t xml:space="preserve">Results not yet published. </t>
  </si>
  <si>
    <t>Emilia Dermody</t>
  </si>
  <si>
    <t>Cognitive Behavioural Therapy and Guided Social Media Engagement: A Novel Approach to Addressing Body Image Distortions and Disordered Eating Behaviours in Adolescent Females with Anorexia Nervosa.</t>
  </si>
  <si>
    <t>https://osf.io/a9tu8</t>
  </si>
  <si>
    <t>Results not yet published
No data collected yet as of last update to registration (30/08/2023). No paper with this title to be found on StarPlus.</t>
  </si>
  <si>
    <t>Rowan A Hunt</t>
  </si>
  <si>
    <t>Personalized Networks of Eating Disorder Symptoms Predicting Eating Disorder Outcomes and Remission</t>
  </si>
  <si>
    <t>https://osf.io/7mu8c</t>
  </si>
  <si>
    <t xml:space="preserve">Results not yet published
Published as a registered report in 2020 (10.1002/eat.233982086© 2020 Wiley Periodicals LLCInt J Eat Disord.2020;53:2086–2094.wileyonlinelibrary.com/journal/eat). No evidence of further publication for inclusion in review.  </t>
  </si>
  <si>
    <t>ISRCTN16038125</t>
  </si>
  <si>
    <t>Guided self-help treatment for children and young people with eating disorders: a case series</t>
  </si>
  <si>
    <t xml:space="preserve">Results not yet published 
Recruitment ongoing. Record last edited 04/10/2023. </t>
  </si>
  <si>
    <t>ISRCTN16211499</t>
  </si>
  <si>
    <t>Comparing EMDR with CBT for the treatment of anorexia nervosa</t>
  </si>
  <si>
    <t xml:space="preserve">Ongoing, recruiting </t>
  </si>
  <si>
    <t>Results not yet published.
Recruitment ongoing as of 28/09/2023</t>
  </si>
  <si>
    <t xml:space="preserve">Duplicate 
Duplicate entry of another paper already in the non-academic searches. </t>
  </si>
  <si>
    <t xml:space="preserve">Outcome of outpatient psychotherapy in a random allocation treatment study of anorexia nervosa. </t>
  </si>
  <si>
    <t>IJED, 15(2), 165-177</t>
  </si>
  <si>
    <t>Russell, H.; Aouad, P.; Le, A.; Marks, P.; Maloney, D.; Barakat, S.; Boakes, R.; Brennan, L.; Bryant, E.; Byrne, S.; Caldwell, B.; Calvert, S.; Carroll, B.; Castle, D.; Caterson, I.; Chelius, B.; Chiem, L.; Clarke, S.; Conti, J.; Crouch, L.; Dammery, G.; Dzajkovski, N.; Fardouly, J.; Feneley, J.; Foroughi, N.; Fuller-Tyszkiewicz, M.; Fursland, A.; Gonzalez-Arce, V.; Gouldthorp, B.; Griffin, K.; Griffiths, S.; Hambleton, A.; Hannigan, A.; Hart, M.; Hart, S.; Hay, P.; Hickie, I.; Kay-Lambkin, F.; King, R.; Kohn, M.; Koreshe, E.; Krug, I.; Linardon, J.; Long, R.; Long, A.; Madden, S.; Maguire, S.; McLean, S.; Meddick, T.; Miskovic-Wheatley, J.; Mitchison, D.; O’Kearney, R.; Ong, S.H.; Paterson, R.; Paxton, S.; Pehlivan, M.; Pepin, G.; Phillipou, A.; Piccone, J.; Pinkus, R.; Raykos, B.; Rhodes, P.; Rieger, E.; Rockett, K.; Rodan, S.; Russell, J.; Russell, H.; Salter, F.; Sawyer, S.; Shelton, B.; Singh, U.; Smith, S.; Smith, E.; Spielman, K.; Squire, S.; Thomson, J.; Tiggemann, M.; Touyz, S.; Utpala, R.; Vartanian, L.; Vatter, S.; Wallis, A.; Ward, W.; Wells, S.; Wertheim, E.; Wilksch, S.; Williams, M.</t>
  </si>
  <si>
    <t>Morisaki, Y.; Miyata, N.; Nakashima, M.; Hata, T.; Takakura, S.; Yoshihara, K.; Suematsu, T.; Nomoto, K.; Miyazaki, K.; Tsuji, H.; Sudo, N.</t>
  </si>
  <si>
    <t>Persistence of gut dysbiosis in individuals with anorexia nervosa</t>
  </si>
  <si>
    <t>10.1371/journal.pone.0296037</t>
  </si>
  <si>
    <t>Recent evidence suggests a crucial role of the gut microbiota in the pathogenesis of anorexia nervosa (AN). In this study, we carried out a series of multiple analyses of the gut microbiota of hospitalized individuals with AN over three months using 16S or 23S rRNA-targeted reverse transcription-quantitative polymerase chain reaction (PCR) technology (YIF-SCAN®), which is highly sensitive and enables the precise quantification of viable microorganisms. Despite the weight gain and improvements in psychological features observed during treatment, individuals with AN exhibited persistent gut microbial dysbiosis over the three-month duration. Principal component analysis further underscored the distinct microbial profile of individuals with AN, compared with that of age-matched healthy women at all time points. Regarding the kinetics of bacterial detection, the detection rate of Lactiplantibacillus spp. significantly increased after inpatient treatment. Additionally, the elevation in the Bifidobacterium counts during inpatient treatment was significantly correlated with the subsequent body weight gain after one year. Collectively, these findings suggest that gut dysbiosis in individuals with AN may not be easily restored solely through weight gain, highlighting the potential of therapeutic interventions targeting microbiota via dietary modifications or live biotherapeutics. Copyright: © 2023 Morisaki et al. This is an open access article distributed under the terms of the Creative Commons Attribution License, which permits unrestricted use, distribution, and reproduction in any medium, provided the original author and source are credited.</t>
  </si>
  <si>
    <t>Yim, S.H.; Jones, R.; Cooper, M.; Roberts, L.; Viljoen, D.</t>
  </si>
  <si>
    <t>Patients' experiences of clinical team meetings (ward rounds) at an adult in-patient eating disorders ward: mixed-method service improvement project</t>
  </si>
  <si>
    <t>10.1192/bjb.2023.14</t>
  </si>
  <si>
    <t>Aims Ward rounds are key to treatment-related decision-making, but are often stressful. This project aimed to explore and improve patients' experiences of the clinical team meeting (CTM; historically known as ward round) in an adult in-patient eating disorders unit. A mixed-method approach was adopted with in vivo observations, two focus groups and an interview. Six patients participated. Two former patients contributed to data analysis, co-production of service improvement initiatives and write-up. Results The mean CTM duration was 14.3 min. Patients spoke half of the time, followed by psychiatry colleagues. 'Request' was the most discussed category. Three themes were identified: CTMs are important but impersonal, a sense of palpable anxiety was generated and staff and patients had divergent views regarding CTM goals. Clinical implications The co-produced changes to CTMs were implemented and improved patient's experiences despite COVID-19 challenges. Factors beyond CTMs, including the ward's power hierarchy, culture and language, need addressing to facilitate shared decision-making. Copyright © The Author(s), 2023. Published by Cambridge University Press on behalf of the Royal College of Psychiatrists.</t>
  </si>
  <si>
    <t>Nohara, N.; Yamanaka, Y.; Matsuoka, M.; Yamazaki, T.; Kawai, K.; Takakura, S.; Sudo, N.; Ando, T.; Matsuyama, Y.; Byrne, S.; Grave, R.D.; Cooper, Z.; Yoshiuchi, K.</t>
  </si>
  <si>
    <t>A multi-center, randomized, parallel-group study to compare the efficacy of enhanced cognitive behavior therapy (CBT-E) with treatment as usual (TAU) for anorexia nervosa: study protocol</t>
  </si>
  <si>
    <t>Background: The superiority of Enhanced Cognitive Behavior Therapy (CBT-E) with regard to weight gain and improvement of psychopathology of eating disorders for patients with anorexia nervosa (AN) over other psychotherapies and treatment as usual (TAU) has not been demonstrated in randomized controlled trials (RCTs). However, a previous RCT showed that patients with AN whose baseline body mass index (BMI) was less than 17.5 kg/m2 gained more weight when treated with CBT-E than with other psychotherapies. The aim of the study is to compare the efficacy of CBT-E and TAU for patients with AN. It was hypothesized that CBT-E would be superior to TAU, at least in terms of weight gain, as most patients with AN are likely to have a BMI lower than 17.5 kg/m2. Methods/design: A randomized parallel-group multicenter trial will be conducted in three teaching hospitals in Japan between January 2023 and March 2026. Patients with DSM-5 AN, aged 16 years and older, with a BMI equal to or above 14.0 and below 18.5 will be eligible to participate. 56 patients will be randomly and evenly assigned to two intervention groups (CBT-E and TAU). Those assigned to CBT-E will be offered 25–40 sessions in accordance with their initial BMI. Patients assigned to TAU will have at least one session every 2 weeks, with the number of sessions and treatment period not fixed in advance. The primary outcome is BMI at 40 weeks after treatment initiation. The secondary outcomes are the results from the Japanese version of the Eating Disorder Examination Questionnaire and Clinical Impairment Assessment questionnaire to measure eating disorder psychopathology and psychological impairment. The follow-up assessment will be performed 6 months after the 40-week assessment. Discussion: This multi-center randomized controlled study will probably evaluate the efficacy of CBT-E compared with TAU for patients with more severe AN than in previous studies since Japanese patients are likely to have a lower BMI than those in Western countries. While it may be difficult to generalize the results of a study conducted in Japan, it would be valuable to clarify the efficacy of CBT-E as a treatment package. Trial registration: UMIN, UMIN000048847. Registered 12 Sep 2022. © 2023, The Author(s).</t>
  </si>
  <si>
    <t>Background: Eating disorders are associated with substantial morbidity and mortality that can be minimized by timely access to evidence-based treatment. However, disparate access to eating disorders treatment may contribute to significant health disparities amongst marginalized groups. This study examined the association between insurance type (public vs. private) and receipt of recommended mental health treatment in a sample of racially/ethnically diverse youth who presented to an adolescent medicine clinic with malnutrition secondary to disordered eating. Methods: A retrospective chart review was conducted for youth ages 11–25 years (N = 1060) who presented to an urban adolescent medicine specialty program between June 1, 2012 and December 31, 2019 for malnutrition secondary to disordered eating. Bivariate and logistic regression analyses examined the association between insurance type (public vs. private) and other demographic/clinical factors on receipt of recommended treatment within six months of the initial evaluation. Results: Patients with public insurance were one third as likely to receive recommended treatment as patients with private insurance (AOR = 3.23; 95% CI = 1.99, 4.52), after adjusting for demographic and clinical factors. Latinx (AOR = 0.49; 95% CI = 0.31, 0.77) and Asian (AOR = 0.55; 95% CI = 0.32, 0.94) patients were half as likely to receive recommended treatment as White patients. Conclusions: Access to evidence-based mental health treatment is a necessary first step towards health equity for individuals with eating disorders. Additional work is needed to dismantle systemic inequities that contribute to disparities in care for youth of color and those with public insurance. © 2023, The Author(s).</t>
  </si>
  <si>
    <t>Palmer, S.; Brockmeyer, T.; Zipfel, S.; Wild, B.; Resmark, G.; Teufel, M.; Giel, K.; de Zwaan, M.; Dinkel, A.; Herpertz, S.; Burgmer, M.; Löwe, B.; Tagay, S.; Rothermund, E.; Zeeck, A.; Herzog, W.; Friederich, H.-C.</t>
  </si>
  <si>
    <t>Words Count in Psychotherapy: Differentiating Language Characteristics of Cognitive Behavioral Therapy and Focal Psychodynamic Therapy for Anorexia Nervosa</t>
  </si>
  <si>
    <t>It is generally assumed that psychodynamic therapy and cognitive behavioral therapy (CBT) differ in terms of applied techniques and processes. To date, however, little is known about whether and how such differences can actually be observed at a basic linguistic level and in what the two treatment approaches differ most strongly (i.e., how psychodynamic and CBT therapists differ in what they actually say word-by-word in therapy sessions). Building on theoretical models and previous research that used observer ratings, we formulated specific hypotheses regarding which word categories psychodynamic and CBT therapists who treat patients with an eating disorder should differ in. To investigate these hypotheses, we used verbatim transcripts from 297 therapy sessions of a randomized controlled trial in which patients with anorexia nervosa (n = 88) received either focal psychodynamic therapy (FPT) or CBT. These transcripts were then examined using computerized quantitative text analysis. In line with our hypotheses, we found that CBT therapists overall spoke more than their FPT counterparts and that they used more words related to eating. Also in line with our hypotheses, FPT therapists used morewords related to social processes. Contrary to our expectations, CBT therapists did not show a stronger focus on the future but talkedmore about emotions than FPT therapists. The latter effect, however, appears to be driven by a stronger focus on positive emotions. These findings suggest that computerized quantitative text analysis can differentiate meaningful language characteristics of CBT and FPT on spoken-word level and that it holds potential as a tool for researchers and therapists. © 2023 American Psychological Association</t>
  </si>
  <si>
    <t>Sivolap, Y.P.; Portnova, A.A.</t>
  </si>
  <si>
    <t>Anorexia nervosa and bulimia nervosa: are these diseases really antipodes?</t>
  </si>
  <si>
    <t>Nevrologicheskij Vestnik</t>
  </si>
  <si>
    <t>10.17816/nb430231</t>
  </si>
  <si>
    <t>Anorexia nervosa and bulimia nervosa are the main forms of eating disorders that characterized by both obvious similarities and certain differences between each other. The commonality of the two disorders is determined by the predominant occurrence in adolescent and young women, deterioration of physical health, significant psychiatric comorbidity and high suicidal risk. Psychotherapy is the principal treatment for both anorexia nervosa and bulimia nervosa. At the same time, unlike anorexia nervosa, the pharmacological agents with proven clinical efficacy for the treatment of bulimia nervosa exist. Patients with bulimia nervosa are more motivated and adherent to treatment. © Eco-Vector, 2023.</t>
  </si>
  <si>
    <t>Asaria, A.</t>
  </si>
  <si>
    <t>‘Terminal anorexia’: a lived experience perspective on the proposed criteria</t>
  </si>
  <si>
    <t>10.1186/s40337-023-00935-4</t>
  </si>
  <si>
    <t>In an article (Asaria in J Eat Disord 11:107, 2023) recently published by the Journal of Eating Disorders, I expressed my lived experience views on the concept of ‘terminal anorexia nervosa’ (AN), and why I believe that this is a harmful new term. The article was not a response to the original paper in which Gaudiani et al. (J Eat Disord 10:23, 2022) proposed criteria for the label. However, as a result of feedback that my article did not appreciate their criteria, I have written this follow-up paper to build on and reinforce what I previously wrote. This article outlines problems with each criterion in turn, again from my lived experience perspective. It then addresses dangerous ambiguities around how the criteria can be applied safely, and their confusing purpose in the real world. Finally, I discuss the impact of labelling AN sufferers with terms that may suggest their wholehearted allegiance to the illness, in both life and death (or ‘till death do us part’). © 2023, The Author(s).</t>
  </si>
  <si>
    <t>Forney, K.J.; Burton Murray, H.; Himawan, L.; Juarascio, A.S.</t>
  </si>
  <si>
    <t>Preliminary data that psychological treatment and baseline anxiety are associated with a decrease in postprandial fullness and early satiation for individuals with bulimia nervosa and related other specified feeding or eating disorder</t>
  </si>
  <si>
    <t>10.1002/eat.24068</t>
  </si>
  <si>
    <t>Objective: Gastrointestinal symptoms, particularly postprandial fullness, are frequently reported in eating disorders. Limited data exist evaluating how these symptoms change in response to outpatient psychological treatment. The current study sought to describe the course of postprandial fullness and early satiation across psychological treatment for adults with bulimia nervosa and related other specified feeding or eating disorders and to test if anxiety moderates treatment response. Methods: Secondary data analysis was conducted on questionnaire data provided by 30 individuals (80% white, M(SD)age = 31.43(13.44) years; 90% female) throughout treatment and six-month follow-up in a pilot trial comparing mindfulness and acceptance-based treatment with cognitive-behavioral therapy for bulimia nervosa. Participants completed items from the Rome IV Diagnostic Questionnaire for Adult Functional Gastrointestinal Disorders and the State Trait Anxiety Inventory. Results: Postprandial fullness and early satiation both significantly decreased over time (ds = 1.23–1.54; p's &lt;.001). Baseline trait anxiety moderated this outcome, such that greater decreases were observed for those with higher baseline anxiety (p =.02). Discussion: Results extend prior work in inpatient samples by providing preliminary data that postprandial fullness and early satiation decrease with outpatient psychological treatment for bulimia nervosa. Baseline anxiety moderated this effect for postprandial fullness. Future work should replicate findings in a larger sample and test anxiety as a mechanism underlying postprandial fullness in eating disorders. Public Significance: The current study found that common gastrointestinal symptoms (postprandial fullness and early satiation) decrease over the course of outpatient psychotherapy for adults with full and subthreshold bulimia nervosa. Postprandial fullness decreased more across time for those high in anxiety. © 2023 The Authors. International Journal of Eating Disorders published by Wiley Periodicals LLC.</t>
  </si>
  <si>
    <t>Background: Perfectionism is significantly associated with symptoms of eating disorders in adolescents. Studies to date have not examined parent-supported CBT for perfectionism in eating disorders (CBT-P-ED). We co-designed the treatment and conducted a feasibility trial. Methods: Eight parents of adolescents with eating disorders (M age = 48.75 years, 100% female) engaged in three co-design workshops to create a parent-supported CBT-P-ED self-help intervention. A further 10 parents (M age 41.8 years, 50% female) and their adolescent offspring (n = 10, M age 15.4 years, 60% female, 50% with self-reported diagnosis of anorexia nervosa) participated in a feasibility trial and provided feedback on the intervention. Results: The parents who engaged in the co-design workshops suggested several areas to optimise the perfectionism intervention, including using plain language, the impact of parental perfectionism, how to engage with their adolescent in treatment and the importance of increasing eating disorder specific material. Feedback from the feasibility trial suggested that the intervention was acceptable and feasible with 100% of parents and adolescents saying it was useful, and no attrition. Conclusions: Parent-supported CBT-P-ED appears to be feasible. Future research is now required in a randomised controlled trial. © 2023, BioMed Central Ltd., part of Springer Nature.</t>
  </si>
  <si>
    <t>Juli, R.; Juli, M.R.; Juli, G.; Juli, L.</t>
  </si>
  <si>
    <t>EATING DISORDERS AND PSYCHIATRIC COMORBIDITY</t>
  </si>
  <si>
    <t>Psychiatric comorbidity is present in more than 70% of people with an Eating Disorders (ED), before or during the acute state of illness or in the long-term course. These comorbidities include personality disorders (&gt;53%), anxiety disorders (&gt;50%), mood disorders (&gt;40%) and substance abuse (&gt;10%). This work aims to analyse the different treatments available for patients affected by eating disorders and other psychiatric comorbidity. © Medicinska naklada - Zagreb, Croatia.</t>
  </si>
  <si>
    <t>De Sousa, Avinash; Motwani, Shorouq</t>
  </si>
  <si>
    <t>Optimizing patient care in psychiatry-Eating disorders.</t>
  </si>
  <si>
    <t>Handbook on optimizing patient care in psychiatry.</t>
  </si>
  <si>
    <t>Eating disorders are characterized by persistent disturbances in feeding and eating behaviors that significantly interfere with the individual's life, severely impacting physical health as well as impairing psychosocial functioning and causing intense distress. As a result of the associated medical complications seen in feeding and eating disorders, these illnesses are serious and often dangerous, making their early identification and intervention extremely important, although it is common for them to go unrecognized and thus untreated. The "Feeding and Eating Disorders" chapter of the Diagnostic and Statistical Manual of Mental Disorders, Fifth Edition (DSM-5), includes six diagnoses: anorexia nervosa, bulimia nervosa, binge eating disorder, avoidant/restrictive food intake disorder, pica, and rumination disorder. A team approach is required for treatment of eating disorders; the team includes a psychiatrist, a therapist, and a dietician. Thus, the treatment options not only focus on pharmacological but also emphasize non-pharmacological options. Nonpharmacologic treatments are the most likely to cause a response in patients suffering from eating disorders. This includes nutritional counseling, cognitive behavioral therapy, interpersonal psychotherapy, behavioral management, and family therapy. (PsycInfo Database Record (c) 2023 APA, all rights reserved)</t>
  </si>
  <si>
    <t>Heywood, L.; Conti, J.; Touyz, S.; Madden, S.; Hay, P.</t>
  </si>
  <si>
    <t>Key-in-session identity negotiations in a first line treatment for adult anorexia nervosa</t>
  </si>
  <si>
    <t>10.1186/s40337-024-00979-0</t>
  </si>
  <si>
    <t>Background: Exploration of client identity negotiations during treatment for Anorexia Nervosa (AN) is a relatively new area of research. Research suggests that difficulties with identity negotiations may present as a barrier to treatment. This study sought to explore individuals’ identity negotiations during therapy sessions using Compulsive Exercise Activity Therapy (LEAP) combined with Cognitive Behaviour Therapy for Anorexia Nervosa (CBT-AN). Analysis focused on moments in therapy where individuals’ identities were dominated or defined by AN and where alternative identities could be generated. Method: 40 in-session transcripts from sessions at early, mid and end points of the CBT-AN (with LEAP) treatment were qualitatively analysed for nine of the 78 participants in the original randomised control trial. Through a constructivist framework, thematic analysis was used to identify surface and latent meanings and discursive material participants used to negotiate their identities in the context of therapy sessions. Results: Analysis of in-therapy transcripts generated two themes pertaining to identity negotiations: (1) troubled identities and (2) rebuilding identities and lives outside of AN. Early therapy sessions explored fragmented and AN dominated identities, including how AN was troubling to participants’ sense of self, contributed to conflicted identities, positioned them outside of normality, and was associated with isolated and othering identities. Within therapy sessions, participants engaged in a recursive process of shifting relationships with AN and themselves and building identities and lives outside of the AN identity. This included generating hopes for recovery and the future more frequently in mid- to late- therapy sessions. Conclusion: Identity negotiations evident in the therapeutic conversations aligned with the key components of the CBT-AN intervention, including addressing (1) the characterisation of oneself as ‘an anorexic’ and (2) the diversification of roles and activities to broaden and enhance self-concepts. Future developments of therapeutic interventions for AN would benefit from greater consideration of ways to assist individuals to more comprehensively address problematic identities, including uncovering identities hidden by the AN identity and generating preferred identities. Trial Registration: Ethics approval was obtained at the time of the initial study and for this embedded research by the HREC at the Western Sydney University (HR777332). © 2024, Crown.</t>
  </si>
  <si>
    <t>Harris, A.; Mannan, H.; Hay, P.; Aouad, P.; Arcelus, J.; Attia, E.; Crosby, R.; Madden, S.; Meyer, C.; Touyz, S.</t>
  </si>
  <si>
    <t>Assessment and treatment of compulsive exercise in anorexia nervosa – A combined investigation of Compulsive Exercise Activity Therapy (LEAP) and Compulsive Exercise Test subscales</t>
  </si>
  <si>
    <t>10.1016/j.eatbeh.2023.101825</t>
  </si>
  <si>
    <t>Introduction: Compulsive exercise is a transdiagnostic feature of eating disorders which adversely affects aspects of recovery, such as length of hospitalisation, risk of a chronic outcome, and risk of relapse. CompuLsive Exercise Activity TheraPy (LEAP) aims to reduce compulsive exercise through a cognitive behavioural approach. This study aims to investigate the effect of LEAP on compulsive exercise behaviour using subscales of the Compulsive Exercise Test (CET), a measure of exercise in individuals with eating disorders. Predictive validity of the CET's subscales and its ability to predict eating psychopathology are investigated. Method: This study used data from a randomized controlled trial of LEAP (1). Linear mixed modelling was used to investigate the effect of LEAP on compulsive exercise behaviour, and the predictive ability of CET subscales on various outcomes. The CET was compared to other exercise measures to assess its superiority in predicting eating psychopathology. Results: LEAP was superior in reducing the scores of the CET's Avoidance and Rule Driven Behaviour and Exercise Rigidity subscales. All subscales made a contribution to the respective models. The CET was superior to other measures in predicting eating pathology. Conclusion: The results lend credibility to LEAP's ability to reduce core parts of compulsive exercise. The CET has been found to target important aspects of compulsive exercise behaviour, and has was superior to other exercise measures in predicting eating psychopathology. © 2023</t>
  </si>
  <si>
    <t>Woodruff, K.; Joy, E.A.; Burns, R.D.; Summers, S.A.; Metos, J.M.; Jordan, K.C.</t>
  </si>
  <si>
    <t>A Retrospective Chart Review Suggests That Coordinated, Multidisciplinary Treatment for Patients with Anorexia Nervosa Improves Odds of Weight Restoration</t>
  </si>
  <si>
    <t>10.2147/JMDH.S437376</t>
  </si>
  <si>
    <t>Purpose: The objective of this study was to conduct a secondary data analysis of clinical information documented in the electronic medical record to assess the clinical outcomes of patients who received three different treatment approaches on clinical outcomes for treatment of patients with anorexia nervosa (AN). Patients and methods: Historical electronic medical record (EMR) data on patients aged 6 to 80 years diagnosed with AN seen in a healthcare system between 2007 and 2017 were stratified, according to services received, into three groups: Group A (n = 48) received hospital-based services; Group B (n = 290) saw one or two provider types; Group C (n = 26) received outpatient coordinated multidisciplinary care from three provider types. Clinical outcomes [body mass index for adults (BMI), body mass index percentile (BMI%ile) for pediatric patients] defined AN severity and weight restoration. EMR data were analyzed using a generalized mixed-effects model and a Markov Transition model to examine the odds of weight restoration and the change in odds of weight restoration across the number of provider visits, respectively. Results: Patients receiving coordinated multidisciplinary care had significantly higher odds of weight restoration compared with patients receiving hospital-based services only (OR = 3.76, 95% CI [1.04, 13.54], p = 0.042). In addition, patients receiving care from 1 to 2 providers (OR = 1.006, 95% CI [1.003, 1.010], p = 0.001) or receiving coordinated multidisciplinary care (OR = 1.005, 95% CI [1.001, 1.011], p = 0.021) had significantly higher odds of weight restoration per provider visit day compared with patients receiving hospital-based services only. Conclusion: This retrospective chart review supports the coordinated, multidisciplinary care model for the weight restoration in patients with AN in an outpatient setting. © 2024 Woodruff et al.</t>
  </si>
  <si>
    <t>Solmi, M.; Monaco, F.; Højlund, M.; Monteleone, A.M.; Trott, M.; Firth, J.; Carfagno, M.; Eaton, M.; De Toffol, M.; Vergine, M.; Meneguzzo, P.; Collantoni, E.; Gallicchio, D.; Stubbs, B.; Girardi, A.; Busetto, P.; Favaro, A.; Carvalho, A.F.; Steinhausen, H.-C.; Correll, C.U.</t>
  </si>
  <si>
    <t>Outcomes in people with eating disorders: a transdiagnostic and disorder-specific systematic review, meta-analysis and multivariable meta-regression analysis</t>
  </si>
  <si>
    <t>10.1002/wps.21182</t>
  </si>
  <si>
    <t>Eating disorders (EDs) are known to be associated with high mortality and often chronic and severe course, but a recent comprehensive systematic review of their outcomes is currently missing. In the present systematic review and meta-analysis, we examined cohort studies and clinical trials published between 1980 and 2021 that reported, for DSM/ICD-defined EDs, overall ED outcomes (i.e., recovery, improvement and relapse, all-cause and ED-related hospitalization, and chronicity); the same outcomes related to purging, binge eating and body weight status; as well as mortality. We included 415 studies (N=88,372, mean age: 25.7±6.9 years, females: 72.4%, mean follow-up: 38.3±76.5 months), conducted in persons with anorexia nervosa (AN), bulimia nervosa (BN), binge eating disorder (BED), other specified feeding and eating disorders (OSFED), and/or mixed EDs, from all continents except Africa. In all EDs pooled together, overall recovery occurred in 46% of patients (95% CI: 44-49, n=283, mean follow-up: 44.9±62.8 months, no significant ED-group difference). The recovery rate was 42% at &lt;2 years, 43% at 2 to &lt;4 years, 54% at 4 to &lt;6 years, 59% at 6 to &lt;8 years, 64% at 8 to &lt;10 years, and 67% at ≥10 years. Overall chronicity occurred in 25% of patients (95% CI: 23-29, n=170, mean follow-up: 59.3±71.2 months, no significant ED-group difference). The chronicity rate was 33% at &lt;2 years, 40% at 2 to &lt;4 years, 23% at 4 to &lt;6 years, 25% at 6 to &lt;8 years, 12% at 8 to &lt;10 years, and 18% at ≥10 years. Mortality occurred in 0.4% of patients (95% CI: 0.2-0.7, n=214, mean follow-up: 72.2±117.7 months, no significant ED-group difference). Considering observational studies, the mortality rate was 5.2 deaths/1,000 person-years (95% CI: 4.4-6.1, n=167, mean follow-up: 88.7±120.5 months; significant difference among EDs: p&lt;0.01, range: from 8.2 for mixed ED to 3.4 for BN). Hospitalization occurred in 26% of patients (95% CI: 18-36, n=18, mean follow-up: 43.2±41.6 months; significant difference among EDs: p&lt;0.001, range: from 32% for AN to 4% for BN). Regarding diagnostic migration, 8% of patients with AN migrated to BN and 16% to OSFED; 2% of patients with BN migrated to AN, 5% to BED, and 19% to OSFED; 9% of patients with BED migrated to BN and 19% to OSFED; 7% of patients with OSFED migrated to AN and 10% to BN. Children/adolescents had more favorable outcomes across and within EDs than adults. Self-injurious behaviors were associated with lower recovery rates in pooled EDs. A higher socio-demographic index moderated lower recovery and higher chronicity in AN across countries. Specific treatments associated with higher recovery rates were family-based therapy, cognitive-behavioral therapy (CBT), psychodynamic therapy, and nutritional interventions for AN; self-help, CBT, dialectical behavioral therapy (DBT), psychodynamic therapy, nutritional and pharmacological treatments for BN; CBT, nutritional and pharmacological interventions, and DBT for BED; and CBT and psychodynamic therapy for OSFED. In AN, pharmacological treatment was associated with lower recovery, and waiting list with higher mortality. These results should inform future research, clinical practice and health service organization for persons with EDs. © 2024 World Psychiatric Association.</t>
  </si>
  <si>
    <t>Gorgas, D.L.</t>
  </si>
  <si>
    <t>Emergency Medicine Clinics of North America</t>
  </si>
  <si>
    <t>10.1016/j.emc.2023.06.024</t>
  </si>
  <si>
    <t>Crevits, L.; Silva, C.; Bat-Pitault, F.</t>
  </si>
  <si>
    <t>Preliminary study: cognitive behavioural therapy for insomnia in adolescents with anorexia nervosa</t>
  </si>
  <si>
    <t>10.1007/s40519-023-01634-4</t>
  </si>
  <si>
    <t>Purpose: Insomnia and anorexia nervosa (AN) are frequently comorbid, negatively affecting the evolution and the prognosis of AN. Within this framework, the management of sleep disorders appears as critical. The aim of this retrospective study is to assess, for the first time, the efficacy of cognitive and behavioural therapy for insomnia (CBT-I) on sleep disturbances in adolescents with AN. To do so, we investigated the impact of CBT-I on sleep disturbances and sleep-related outcomes, in BMI, AN symptoms, anxiety and depressive symptoms, emotionality and quality of life. These features were compared between two groups of patients with AN, one following CBT-I, and the other receiving the regular treatment at the psychiatric unit. Methods: Data collection occurred between January and May 2022. The study included 42 adolescents in-treatment at the Eating Disorders care specialised unit at Salvator Hospital in Marseille. They were randomly assigned to the CBT-I group (N = 31) or the control group (N = 11). Several clinical elements were assessed using sleep diaries and self-report questionnaires. Results: Participants undergoing CBT-I showed a significant improvement in sleep latency, total wake time and sleep efficacy, as well as in physical well-being. No significant effects were found regarding AN symptoms. Conclusion: These preliminary findings provide support for CBT-I effectiveness in adolescents with AN, as shown by significant improvements in several sleep parameters, as well as in physical well-being. These promising results, underline the relevance of this topic and its potential benefits for a more appropriate treatment for adolescents with AN. Level of evidence: Level V, retrospective study. © 2023, The Author(s).</t>
  </si>
  <si>
    <t>Ispoglou, T.; McCullough, D.; Windle, A.; Nair, S.; Cox, N.; White, H.; Burke, D.; Kanatas, A.; Prokopidis, K.</t>
  </si>
  <si>
    <t>Addressing cancer anorexia-cachexia in older patients: Potential therapeutic strategies and molecular pathways</t>
  </si>
  <si>
    <t>10.1016/j.clnu.2024.01.009</t>
  </si>
  <si>
    <t>Cancer cachexia (CC) syndrome, a feature of cancer-associated muscle wasting, is particularly pronounced in older patients, and is characterised by decreased energy intake and upregulated skeletal muscle catabolic pathways. To address CC, appetite stimulants, anabolic drugs, cytokine mediators, essential amino acid supplementation, nutritional counselling, cognitive behavioural therapy, and enteral nutrition have been utilised. However, pharmacological treatments that have also shown promising results, such as megestrol acetate, anamorelin, thalidomide, and delta-9-tetrahydrocannabinol, have been associated with gastrointestinal and cardiovascular complications. Emerging evidence on the efficacy of probiotics in modulating gut microbiota also presents a promising adjunct to traditional therapies, potentially enhancing nutritional absorption and systemic inflammation control. Additionally, low-dose olanzapine has demonstrated improved appetite and weight management in older patients undergoing chemotherapy, offering a potential refinement to current therapeutic approaches. This review aims to elucidate the molecular mechanisms underpinning CC, with a particular focus on the role of anorexia in exacerbating muscle wasting, and to propose pharmacological and non-pharmacological strategies to mitigate this syndrome, particularly emphasising the needs of an older demographic. Future research targeting CC should focus on refining appetite-stimulating drugs with fewer side-effects, specifically catering to the needs of older patients, and investigating nutritional factors that can either enhance appetite or minimise suppression of appetite in individuals with CC, especially within this vulnerable group. © 2024 The Author(s)</t>
  </si>
  <si>
    <t>Hamid, N.</t>
  </si>
  <si>
    <t>Internet-based cognitive behaviour therapy for the prevention, treatment and relapse prevention of eating disorders: A systematic review and meta-analysis</t>
  </si>
  <si>
    <t>PsyCh Journal</t>
  </si>
  <si>
    <t>10.1002/pchj.715</t>
  </si>
  <si>
    <t>Eating disorders (EDs) are undertreated worldwide. In the UK the lag between recognition of symptoms and treatment ranges from about 15 months to in excess of 2 years. Internet-based cognitive behaviour therapy (ICBT) could be a viable alternative to face-to-face cognitive behaviour therapy (CBT) that avoids the negative impacts of delayed interventions. Based on evidence from randomised controlled trials (RCTs), this systematic review investigated the efficacy of minimally guided self-help ICBT, without face-to-face therapy, for the prevention, treatment and relapse prevention of all types of EDs in adults. The electronic databases MEDLINE, PsychINFO, CENTRAL, Scopus, and Web of Science were searched between 1991 and 2021. Inclusion criteria specified RCTs with ICBT versus inactive comparison groups. The Cochrane Risk of Bias Tool-2 was used for quality assessments. Qualitative synthesis and meta-analyses were conducted. Findings typically showed medium significant beneficial effect sizes for prevention studies ranging from (−0.31 [95% CI: −0.57, −0.06] to −0.47 [95% CI: −0.82, −0.11]) and generally large effect sizes for the treatment studies ranging from (−0.30 [95% CI: −0.57, −0.03] to −1.11 [95% CI: −1.47, −0.75]). Relapse prevention studies yielded mainly small non-significant beneficial effects with significant effect sizes of (−0.29 [95% CI: −0.56, −0.03] and −0.43 [95% CI: −0.70, −0.16]). Only the treatment studies reached clinical significance and cognitive symptoms improved more than behavioural symptoms. ICBT appears to be efficacious for the prevention, treatment and relapse prevention of eating disorders with treatment interventions being the most beneficial. However, the evidence base is very small, particularly for treatment and relapse prevention, indicating the need for more high-quality RCTs. © 2023 The Authors. PsyCh Journal published by Institute of Psychology, Chinese Academy of Sciences and John Wiley &amp; Sons Australia, Ltd.</t>
  </si>
  <si>
    <t>Trombetta, T.; Bottaro, D.; Paradiso, M.N.; Santoniccolo, F.; Abbate Daga, G.; Rollè, L.</t>
  </si>
  <si>
    <t>Psychodynamic Group Therapy for Eating Disorders: A Narrative Review</t>
  </si>
  <si>
    <t>10.1007/s10879-023-09614-6</t>
  </si>
  <si>
    <t>Several psychotherapeutic interventions are recommended for Eating Disorders (EDs), chiefly individual cognitive-behavioral therapy and family-based treatments. Manualized individual psychodynamic treatments are recommended for adults with Anorexia Nervosa (AN). Evaluation of psychodynamic group treatments in treating EDs requires further assessment, and recent reviews focused only marginally on this topic. To fill this gap, a narrative review through APA PsychInfo, PubMed and Scopus was carried out. Psychodynamic group treatments appear to improve some ED symptoms at the end of the treatment; however, most of the studies cited were not manualized and lacked control groups and follow-ups. The differences in therapeutic methods and the criteria used to measure remission across the studies included, as well as the incorporation of diverse interventions (including psychodynamic group therapy and elements of BT/CBT or psychoeducation), create difficulties when it comes to forming conclusive judgments about the effectiveness of psychodynamic group therapies for Eating Disorders. The need for more rigorous research and Randomized Controlled Trials (RCTs) is evident. © 2024, The Author(s).</t>
  </si>
  <si>
    <t>Öst, L.-G.; Brattmyr, M.; Finnes, A.; Ghaderi, A.; Havnen, A.; Hedman-Lagerlöf, M.; Parling, T.; Welch, E.; Wergeland, G.J.</t>
  </si>
  <si>
    <t>Cognitive behavior therapy for adult eating disorders in routine clinical care: A systematic review and meta-analysis</t>
  </si>
  <si>
    <t>10.1002/eat.24104</t>
  </si>
  <si>
    <t>Objective: Cognitive behavior therapy (CBT) is a recommended treatment for eating disorders (ED) in adults given its evidence, mainly based on efficacy studies. However, little is known about how CBT works in routine clinical care. The goal of the present meta-analysis is to investigate how CBT works for various ED when carried out in routine clinical settings. Method: Ovid MEDLINE, Embase OVID, and PsycINFO were systematically searched for articles published until June 2023. The outcome of CBT, methodological quality, risk of bias (RoB), and moderators of treatment outcome were examined and benchmarked by meta-analytically comparing with efficacy studies for ED. Fifty studies comprising 4299 participants who received CBT were included. Results: Large within-group effect sizes (ES) were obtained for ED-psychopathology at post-treatment (1.12), and follow-up (1.22), on average 9.9 months post-treatment. Attrition rate was 25.5% and RoB was considerable in the majority of studies. The benchmarking analysis showed that effectiveness studies had very similar ESs as efficacy studies (1.20 at post-treatment and 1.28 at follow-up). Conclusion: CBT for ED is an effective treatment when delivered in routine clinical care, with ESs comparable to those found in efficacy studies. However, the evidence needs to be interpreted with caution due to the RoB in a high proportion of studies. Public Significance: Eating disorders are common in the population and often lead to multiple negative consequences. CBT has been found effective for ED and is recommended in clinical guidelines. Since these recommendations are primarily based on university studies we wanted to investigate how CBT performs in routine clinical care. Our meta-analysis found that CBT worked as well in routine care as in university setting studies. © 2023 The Authors. International Journal of Eating Disorders published by Wiley Periodicals LLC.</t>
  </si>
  <si>
    <t>Reilly, E.E.; Wierenga, C.E.; Le Grange, D.</t>
  </si>
  <si>
    <t>Testing the role of associative learning in evidence-based treatments for anorexia nervosa</t>
  </si>
  <si>
    <t>10.1002/eat.24161</t>
  </si>
  <si>
    <t>Treatments for anorexia nervosa (AN) remain ineffective for many patients. Processes that can account for differential treatment outcomes remain mostly unknown. We propose that the field test the role of associative learning in current psychological treatments. We hold that this line of research could yield actionable information for understanding non-response and improving long-term outcomes. To make this argument, we define associative learning and outline its proposed role in understanding psychiatric disorders and their treatment. We then briefly review data exploring associative learning in AN. We argue that associative learning processes are implicitly implicated in existing treatments; by this rationale, baseline differences in learning may interfere with treatment response. Finally, we outline future research to test our hypotheses. Altogether, future research aimed at better understanding how associative learning may contribute to AN symptom persistence has the potential to inform novel directions in intervention research. Public Significance: There is a pressing need to improve outcomes in treatments for anorexia nervosa (AN). We propose that individual differences in associative learning—the ability to form and update associations between cues, contexts, behaviors, and outcomes—may account for differential response to existing treatments. Undertaking this research could provide an understanding of how current treatments work and inform new approaches for those who may be at risk of poor outcomes. © 2024 Wiley Periodicals LLC.</t>
  </si>
  <si>
    <t>This study examined the feasibility and preliminary effectiveness of a cognitive-behavioral, family-centered partial hospitalization program (PHP) for adolescents with anorexia nervosa (AN) and atypical AN (AAN), and described the outpatient services received following discharge. Participants (N = 31) completed anthropometric and self-report assessments at admission, discharge, and six and twelve months after discharge from the PHP. Descriptive statistics explored markers of feasibility. Paired samples t-tests evaluated changes in weight and eating disorder (ED) symptomatology from admission to discharge, admission to six-month follow-up, and admission to twelve-month follow-up. Descriptive statistics and effect sizes compared symptoms at each timepoint between participants with AN and AAN. Results indicated that we were successful at recruiting greater than 50% of adolescents approached for this study. We collected follow-up data from more than 70% of participants at discharge, but did not meet this retention benchmark at six-month and twelve-month follow-ups. The entire sample demonstrated significant improvements in weight and ED symptomatology from admission to discharge, and generally maintained these improvements at six- and twelve-month follow-up. While descriptive statistics suggested that participants with AN and AAN received similar outpatient services following discharge from the PHP, those with AN experienced greater improvement in self-reported ED symptomatology than those with AAN at six- and twelve-month follow-up. These findings provide preliminary support for the efficacy of PHPs in treating adolescents with AN and AAN. Further research with larger sample sizes should investigate whether adolescents with AAN experience poorer outcomes than those with AN following discharge from a PHP. © 2023 The Authors. European Eating Disorders Review published by Eating Disorders Association and John Wiley &amp; Sons Ltd.</t>
  </si>
  <si>
    <t>Matheson, B.E.; Bohon, C.; Le Grange, D.; Lock, J.D.</t>
  </si>
  <si>
    <t>Family-based treatment (FBT) for loss of control (LOC) eating in youth: Current knowledge and future directions</t>
  </si>
  <si>
    <t>10.1080/10640266.2023.2229091</t>
  </si>
  <si>
    <t>Loss of control (LOC) eating in youth is a common disordered eating behavior and associated with negative health and psychological sequalae. Family-based treatment (FBT) is an efficacious treatment for adolescent anorexia nervosa and bulimia nervosa (BN) but has not been formally evaluated for adolescents with LOC eating. This study is a secondary data analysis from a randomized controlled clinical trial (NCT00879151) testing FBT for 12–18-year-olds with BN. Data were reanalyzed to examine outcomes for LOC eating episodes, regardless of episode size. Abstinence rates, defined as zero LOC eating episodes (objective or subjective binge episodes) in the previous month, were calculated at the end-of-treatment (EOT), 6-month, and 12-month follow-up time points. Among 51 adolescent participants (M + SD: 15.94 + 1.53 y; 92% female; 23.5% Hispanic; 76.5% Caucasian), FBT significantly reduced LOC eating episodes, with 49% achieving LOC eating abstinence at EOT. At 6-month follow-up, 41% achieved LOC eating abstinence. Of those providing 12-month follow-up data, 73% achieved abstinence. This preliminary exploration suggests that FBT may be effective for youth with LOC eating, regardless of episode size. Additional research is needed to replicate these findings and extend treatments with developmental adaptations for younger children with LOC eating. © 2023 Taylor &amp; Francis.</t>
  </si>
  <si>
    <t>Leichsenring, F.; Fonagy, P.; Heim, N.; Kernberg, O.F.; Leweke, F.; Luyten, P.; Salzer, S.; Spitzer, C.; Steinert, C.</t>
  </si>
  <si>
    <t>Borderline personality disorder: a comprehensive review of diagnosis and clinical presentation, etiology, treatment, and current controversies</t>
  </si>
  <si>
    <t>10.1002/wps.21156</t>
  </si>
  <si>
    <t>Borderline personality disorder (BPD) was introduced in the DSM-III in 1980. From the DSM-III to the DSM-5, no major changes have occurred in its defining criteria. The disorder is characterized by instability of self-image, interpersonal relationships and affects. Further symptoms include impulsivity, intense anger, feelings of emptiness, strong abandonment fears, suicidal or self-mutilation behavior, and transient stress-related paranoid ideation or severe dissociative symptoms. There is evidence that BPD can be reliably diagnosed and differentiated from other mental disorders by semi-structured interviews. The disorder is associated with considerable functional impairment, intensive treatment utilization, and high societal costs. The risk of self-mutilation and suicide is high. In the general adult population, the lifetime prevalence of BPD has been reported to be from 0.7 to 2.7%, while its prevalence is about 12% in outpatient and 22% in inpatient psychiatric services. BPD is significantly associated with other mental disorders, including depressive disorders, substance use disorders, post-traumatic stress disorder, attention-deficit/hyperactivity disorder, bipolar disorder, bulimia nervosa, and other personality disorders. There is convincing evidence to suggest that the interaction between genetic factors and adverse childhood experiences plays a central role in the etiology of BPD. In spite of considerable research, the neurobiological underpinnings of the disorder remain to be clarified. Psychotherapy is the treatment of choice for BPD. Various approaches have been empirically supported in randomized controlled trials, including dialectical behavior therapy, mentalization-based therapy, transference-focused therapy, and schema therapy. No approach has proved to be superior to others. Compared to treatment as usual, psychotherapy has proved to be more efficacious, with effect sizes between 0.50 and 0.65 with regard to core BPD symptom severity. However, almost half of the patients do not respond sufficiently to psychotherapy, and further research in this area is warranted. It is not clear whether some patients may benefit more from one psychotherapeutic approach than from others. No evidence is available consistently showing that any psychoactive medication is efficacious for the core features of BPD. For discrete and severe comorbid anxiety or depressive symptoms or psychotic-like features, pharmacotherapy may be useful. Early diagnosis and treatment of BPD can reduce individual suffering and societal costs. However, more high-quality studies are required, in both adolescents and adults. This review provides a comprehensive update of the BPD diagnosis and clinical characterization, risk factors, neurobiology, cognition, and management. It also discusses the current controversies concerning the disorder, and highlights the areas in which further research is needed. © 2024 World Psychiatric Association.</t>
  </si>
  <si>
    <t>Objective: This quasi-experimental study aimed to compare the outcome of patients with Anorexia Nervosa (AN) reporting moderate/severe childhood maltreatment (CM) treated exclusively with Enhanced Cognitive Behaviour Therapy (CBT-E) or with CBT-E plus Eye Movement Desensitisation and Reprocessing (EMDR). Method: A total of 75 patients with AN reporting moderate/severe CM were initially assessed regarding body mass index (BMI), general and eating disorder (ED)-specific psychopathology, and dissociative symptoms, and re-evaluated after 40 CBT-E sessions (T1). Then, 18 patients received EMDR, whereas the others were placed on a waiting list and continued CBT-E. T2 assessment was performed after 20–25 sessions of EMDR or CBT-E. A control group of 67 patients without CM was also enroled and treated with CBT-E. Results: Contrary to patients without CM, neither of the traumatised groups improved in BMI, general and ED psychopathology, or dissociation at T1. However, at T2, both traumatised groups improved in BMI and ED-specific psychopathology, with the CBT + EMDR group demonstrating greater improvements. Moreover, only the CBT + EMDR group improved in general psychopathology and dissociative symptoms. The reduction of ED symptoms in traumatised patients was mediated by the amelioration of dissociation. Discussion: The addition of EMDR to CBT-E may benefit patients with AN reporting moderate/severe CM. © 2023 The Authors. European Eating Disorders Review published by Eating Disorders Association and John Wiley &amp; Sons Ltd.</t>
  </si>
  <si>
    <t>Faller, J.; Perez, J.K.; Mihalopoulos, C.; Chatterton, M.L.; Engel, L.; Lee, Y.Y.; Le, P.H.; Le, L.K.-D.</t>
  </si>
  <si>
    <t>Economic evidence for prevention and treatment of eating disorders: An updated systematic review</t>
  </si>
  <si>
    <t>10.1002/eat.24113</t>
  </si>
  <si>
    <t>Objective: This systematic review updates an existing review examining the cost-effectiveness of interventions to prevent and treat eating disorders (EDs). Method: Literature search was conducted in Academic Search Complete, MEDLINE, CINAHL, PsycINFO, EconLit, Global Health, ERIC, Health Business Elite, and Health Policy Reference Center electronic databases, capturing studies published between March 2017 to April 2023. Hand-searching was conducted as supplementary including gray literature search. Included articles were (1) full economic evaluations or return-on-investment studies, (2) in English and (3) aimed at prevention and treatment of any ED. Included studies were added and synthesized with previously reviewed studies. Screening and extraction followed PRISMA guidelines. Quality assessment was conducted using the Drummond checklist. PROSPERO registration CRD42021287464. Results: A total of 28 studies were identified, including 15 published after the previous review. There were nine prevention, seven anorexia nervosa (AN) treatment, five bulimia nervosa (BN) treatment, four binge-eating disorder (BED), and three non-specific ED treatment studies. Findings indicate value-for-money evidence supporting all interventions. Quality assessment showed studies were fair-to-good quality. Discussion: There has been significant growth in cost-effectiveness studies over the last 5 years. Findings suggest that interventions to prevent and treat ED offer value for money. Interventions such as Featback (ED prevention and non-specific ED treatment); focal psychodynamic therapy, enhanced cognitive behavioral therapy, and high-calorie refeeding (AN treatment); stepped-care with assisted self-help and internet-based cognitive behavioral therapy (BN treatment); and cognitive behavioral therapy guided self-help intervention (BED treatment) have good quality economic evidence. Further research in implementation of interventions is required. Public Significance Statement: The increasing prevalence of ED globally has significant impact on healthcare systems, families, and society. This review is showcasing the value for money of interventions of eating disorders prevention and treatment. This review found that existing interventions offers positive economic benefit for the healthcare system. © 2023 The Authors. International Journal of Eating Disorders published by Wiley Periodicals LLC.</t>
  </si>
  <si>
    <t>Patient Characteristics</t>
  </si>
  <si>
    <t>%age Dropout for Participants with Anorexia Nervosa Allocated to CBT</t>
  </si>
  <si>
    <t xml:space="preserve">A controlled evaluation of psychological treatments for anorexia nervosa. </t>
  </si>
  <si>
    <t>25 (over 12 months)</t>
  </si>
  <si>
    <t>All participants; completers and non-completers combined - consider as ITT (AN and atypical AN, N = 65)</t>
  </si>
  <si>
    <t>40 allocated according to service guidelines (31.7 mean)</t>
  </si>
  <si>
    <t>Completers (AN and atypical AN, N = 39)</t>
  </si>
  <si>
    <t xml:space="preserve">ITT (analyses only for the CBT-E ITT group, N = 39) </t>
  </si>
  <si>
    <t>48 months/4yrars (median)</t>
  </si>
  <si>
    <t>Up to 40 planned (25 median)</t>
  </si>
  <si>
    <t xml:space="preserve">Clinical Impairment Questionnaire (CIA, Fairburn et al., 2009) global/total score </t>
  </si>
  <si>
    <t xml:space="preserve">To use estimate as not given. </t>
  </si>
  <si>
    <t>To use estimate as not given</t>
  </si>
  <si>
    <t>Mid-treatment (specific session not stated)</t>
  </si>
  <si>
    <t>To use estimate as not given.</t>
  </si>
  <si>
    <t>12 months post-treatment</t>
  </si>
  <si>
    <t>2.86 (BMI centile in kg/m2) or 40 (mean weight/kg)</t>
  </si>
  <si>
    <t>40 planned over 40 weeks</t>
  </si>
  <si>
    <t xml:space="preserve">Clinical Impairment Assessment (CIA) global/total score </t>
  </si>
  <si>
    <t>2.4 SE (13.5 SD)</t>
  </si>
  <si>
    <t>1.2 SE (6.57 SD)</t>
  </si>
  <si>
    <t>1.3 SE (7.12 SD)</t>
  </si>
  <si>
    <t>Minimum 40 planned (42 median)</t>
  </si>
  <si>
    <t xml:space="preserve">1.12 (reported in paper) </t>
  </si>
  <si>
    <t xml:space="preserve">Cohen's d adjusted (standardised mean differences) </t>
  </si>
  <si>
    <t>40 planned over 40 weeks (plus 2 prep and one review session)</t>
  </si>
  <si>
    <t xml:space="preserve">Fairburn (2008) with Cooper &amp; Stewart's (2008) adaptations for adolescents </t>
  </si>
  <si>
    <t>3.36 (Mean BMI centile)</t>
  </si>
  <si>
    <t xml:space="preserve">5.7 (Mean BMI centile) </t>
  </si>
  <si>
    <t>Dalle Grave &amp; Cooper (2006), Dalle Grave in Hebebrand &amp; Herpertz-Dahlmann (2019) book.</t>
  </si>
  <si>
    <t>Clinical Impairment Assessment (CIA) global score</t>
  </si>
  <si>
    <t>1.8 SE (12.6 SD)</t>
  </si>
  <si>
    <t>1.5 SE (10.5 SD)</t>
  </si>
  <si>
    <t>1.1 SE (7.7 SD)</t>
  </si>
  <si>
    <t>1.6 SE (12.50 SD)</t>
  </si>
  <si>
    <t>1.5 SE (11.72 SD)</t>
  </si>
  <si>
    <t>2.6 SE (20.31 SD)</t>
  </si>
  <si>
    <t>1.6 SE (11.76 SD)</t>
  </si>
  <si>
    <t>1.4 SE (10.29 SD)</t>
  </si>
  <si>
    <t>2.7 SE (19.84 SD)</t>
  </si>
  <si>
    <t>Enhanced cognitive behaviour therapy for adults with anorexia nervosa: A UK-Italy study: CBT-E for the Treatment of Anorexia Nervosa</t>
  </si>
  <si>
    <t xml:space="preserve">UK, Italy </t>
  </si>
  <si>
    <t>Fairburn et al. (2009) focused version of CBT-E was used because of greater clinical utility than the broad Fairburn (2008) version.</t>
  </si>
  <si>
    <t xml:space="preserve">Fairburn et al. (2009) </t>
  </si>
  <si>
    <t xml:space="preserve">At least 40 planned sessions over 12 months </t>
  </si>
  <si>
    <t>40 planned sessions (60.9 mean sessions over 13.2 median months)</t>
  </si>
  <si>
    <t>12 modules weekly over 3 months</t>
  </si>
  <si>
    <t>CompuLsive Exercise Activity TheraPy (LEAP) plus Cognitive-Behavioural Therapy for Anorexia Nervosa (CBT-AN)</t>
  </si>
  <si>
    <t>Pike et al. (2003)</t>
  </si>
  <si>
    <t>Up to 40 planned (23.1 mean)</t>
  </si>
  <si>
    <t>1.31 (Mean pre-post change in BMI). 1.77 (estimated SD), 0.27 (standard error); 0.161 (t-statistic) with 0.872 (p-value).</t>
  </si>
  <si>
    <t>Unknown (Does not state whether the figure given is in years or months, so will be omitted from any calculations).</t>
  </si>
  <si>
    <t>40 planned (No median given for the whole group)</t>
  </si>
  <si>
    <t>40 planned
40.5 (median)</t>
  </si>
  <si>
    <t>Based on models from Freeman (1995); Garner and Bemis (1982); Channon et al. (1989)
The treatment programme listed here is comparable with that described by Channon et al. (1989), and is similar (although modified as appropriate for this clinical group) to the effective programme for bulimics carried out by the same clinicians and reported by the authors (Leung et al., unpublished data).
Understanding the nature of anorexia nervosa (session 1); aetiology of anorexia nervosa (session 2); physical and psychological effects of starvation (session 3); starvation syndrome revisited and dietary advice (session 4); thinking errors, changing the way you think and looking for rational answers (sessions 5 and 6); understanding metabolic changes (session 7); body image and its distortion (session 8); treatment options for anorexia nervosa (session 9); forward planning and summing up (session 10).</t>
  </si>
  <si>
    <t>Up to 60 planned (31.1 mean)</t>
  </si>
  <si>
    <t>Followed protocol from Garner et al. (1997) and Pike et al. (1996).</t>
  </si>
  <si>
    <t>Phase 1 of the therapy introduced CBT and its rationale as well as the core techniques of self-monitoring and homework. The patient’s motivation to engage in treatment was evaluated, and her ambivalence about giving up AN was addressed. Normal eating was prescribed, and a weight range goal was negotiated. In phase 2 the patient learned the CBT skills of challenging dysfunctional thoughts and thought restructuring. Psychoeducational material was provided as take-home handouts. Phase 3 prepared the patient for termination, providing information on relapse and recovery and teaching strategies to reduce the risk of relapse.</t>
  </si>
  <si>
    <t>Unknown - only reports ITT for whole group (174)</t>
  </si>
  <si>
    <t>Only reported for the whole sample (16 dropouts, 17 no follow-up) - not usable for meta-analysis</t>
  </si>
  <si>
    <t xml:space="preserve">40 planned (over mean 10.6 months) </t>
  </si>
  <si>
    <t>Name of manual not given, but clearly states a manualised approach was followed.</t>
  </si>
  <si>
    <t>40-50 (use higher number for moderator analyses)</t>
  </si>
  <si>
    <t>ITT analyses (N = 37)</t>
  </si>
  <si>
    <t>Chi-square 39.985, p &lt;.001</t>
  </si>
  <si>
    <t>Chi square 21.561, p &lt;.001</t>
  </si>
  <si>
    <t>CBT-AN only (ITT analyses, N = 30)</t>
  </si>
  <si>
    <t>28 (31 used for ITT analyses)</t>
  </si>
  <si>
    <t xml:space="preserve">Protocol: Pike et al. (2003). </t>
  </si>
  <si>
    <t xml:space="preserve">
Modified to reflect shift in treatment goals: weight gain and recovery not key priorities in this study. Goals set collaboratively with patients. Greater flexibility, with motivational enhancement continuing as long as needed. </t>
  </si>
  <si>
    <t xml:space="preserve">• At EOT and follow-up, both CBT-AN ans SSCM groups showed significant improvement. • There were no differences between treatment groups at EOT. 
• At the 6-month follow-up, CBT-AN participants had higher scores on the Weissman Social Adjustment Scale (WSAS; p = 0.038)
• At 12 months they had lower Eating Disorder Examination (EDE) global scores (p = 0.004) and higher readiness for recovery (p = 0.013) compared to SSCM. </t>
  </si>
  <si>
    <t>0.55 (p&lt;.01)</t>
  </si>
  <si>
    <t>0.84 (p&lt;.001)</t>
  </si>
  <si>
    <t xml:space="preserve">Guide to Data File </t>
  </si>
  <si>
    <t>Paper Retrieval (AS)</t>
  </si>
  <si>
    <t>Final Dataset</t>
  </si>
  <si>
    <t>Title Abstract Screening (A&amp;S)</t>
  </si>
  <si>
    <t>Name of Tab</t>
  </si>
  <si>
    <t xml:space="preserve">The tabs in this Excel file contain the following data: </t>
  </si>
  <si>
    <t>Tab Number</t>
  </si>
  <si>
    <t>Description of Tab Contents</t>
  </si>
  <si>
    <t>AS = Academic Searches</t>
  </si>
  <si>
    <t xml:space="preserve">GLS = Grey Literature Searches </t>
  </si>
  <si>
    <t>Key</t>
  </si>
  <si>
    <t>This data file was created for a systematic review and meta-analysis of the effectiveness of outpatient CBT for anorexia nervosa (PROSPERO CRD42023484924).</t>
  </si>
  <si>
    <t xml:space="preserve">Full details are to be found in the published review, with additional details in any appendices/supplementary materials. </t>
  </si>
  <si>
    <t xml:space="preserve">The guidelines followed for the full screening, data extraction, and quality assessment processes are given in a separate document. </t>
  </si>
  <si>
    <t>Virtual Reality Environments for Psychoneurophysiological Assessment and Rehabilitation (VREPAR) are two European Community funded projects (Telematics for health - HC 1053/HC 1055 - http://www.psicologia.net) whose aim is (a) to develop a PC based virtual reality system (PC-VRS) for the medical market that can be marketed at a price that is accessible to its possible endusers (hospitals, universities, and research centres) and that would have the modular, connectability and interoperability characteristics that the existing systems lack; and (b) to develop three hardware/software modules for the application of the PC-VRS in psychoneurophysiological assessment and rehabilitation. The chosen development areas are eating disorders (bulimia, anorexia, and obesity), movement disorders (Parkinson's disease and torsion dystonia), and stroke disorders (unilateral neglect and hemiparesis). In particular, the VREPAR 2 project is now testing the eating disorders module on a clinical sample.</t>
  </si>
  <si>
    <t>Due, in large part, to the significant advances in PC hardware that have been made over the last 3 years, PC-based virtual environments are approaching reality. Virtual Reality Environments for Psychoneurophysiological Assessment and Rehabilitation (VREPAR) are two European Community funded projects (Telematics for health - HC 1053/HC 1055, http://www.psicologia.net) that are trying to develop a PC-based virtual reality system (PC-VRS) for the medical market that can be marketed at a price that is accessible to its possible endusers (hospitals, universities, and research centres) and that would have the modular, connectability, and interoperability characteristics that the existing systems lack. In particular, the projects are developing three hardware/software modules for the application of the PCVRS in psycho-neuro-physiological assessment and rehabilitation. The chosen development areas are eating disorders (bulimia, anorexia, and obesity), movement disorders (Parkinson's disease and torsion dystonia) and stroke disorders (unilateral neglect and hemiparesis). This article describes the rationale of the modules and the preliminary results obtained.</t>
  </si>
  <si>
    <t>Other Notes from Reviewer (HD)</t>
  </si>
  <si>
    <t xml:space="preserve">Additional papers found during the final re-running of the academic searches on 23/02/2024.  </t>
  </si>
  <si>
    <t>Not CBT for anorexia nervosa (for insomnia)</t>
  </si>
  <si>
    <t>Not a quantitative study</t>
  </si>
  <si>
    <t>Not an empirical study (theoretical)</t>
  </si>
  <si>
    <t>Not an empirical study (protocol only)</t>
  </si>
  <si>
    <t>Secondary data analysis</t>
  </si>
  <si>
    <t>Background: Day treatment programs for individuals with eating disorders (ED) have been the subject of research and are promoted as an alternative to inpatient treatment due to their therapeutic and economic advantages, but have not regularly been implemented in regular care. Purpose: We investigated the long-term effectiveness of a transdiagnostic combined eating disorder treatment program which consisted of an 8-week day treatment phase followed by an average of 19 sessions of outpatient treatment over an average of 39 weeks in a naturalistic setting. Methods: We accepted 148 patients with different diagnoses of eating disorders into our combined treatment program. We assessed weight, behavioral eating disorder symptoms and eating disorder related cognitions and attitudes at the beginning and the end of the day treatment phase and after 6, 12 and 26 months. Results: Over the course of the 8-week day treatment phase, patients with initial binge eating, purging and/or fasting behavior reduced these symptoms by 91%, 90% and, 86%. Patients who were underweight at baseline gained on average 1.05 BMI points (d = 0.76). In addition, eating disorder related cognitions and attitudes of all patients significantly improved with large effect sizes (d = 1.12). On average, all improvements remained stable during the follow-up period. Conclusions: Our findings add to the existing studies on day treatment and support previously found encouraging effects of treatment programs that combine day treatment and consecutive outpatient treatment for eating disorders. Level of evidence: Level III, longitudinal cohort study. © 2019, Springer Nature Switzerland AG.</t>
  </si>
  <si>
    <t>Objective: Exposure therapy for mealtime anxiety has preliminarily been effective at increasing food intake and decreasing anxiety in individuals with anorexia nervosa (AN). To enhance our knowledge of exposure therapy for AN researchers and clinicians need a comprehensive measure that assesses outcomes relevant to exposure therapy for AN. Method: In the current four studies we developed Fear of Food Measure (FOFM) that assesses three cognitive and behavioral outcomes: trait anxiety about eating, food avoidance behaviors, and feared concerns related to eating. Results: In a community (N = 399) and undergraduate female sample (N = 203) the FOFM exhibited a good three-factor structure and convergent and divergent validity. In a sample of women (N = 72) we showed that the anxiety about eating subscale significantly predicted in vivo food intake over and above other established predictors of eating (e.g., restraint). In a clinical sample diagnosed with an eating disorder (N = 41) we showed that anxiety about eating was associated with food intake and anxiety during an exposure meal and that all subscales of the FOFM significantly decreased over the course of a four-session exposure intervention. Finally, we found that participants diagnosed with an eating disorder had higher levels of fear of food than did matched controls (N = 23). Discussion: The FOFM is a psychometrically valid measure that can assess if patients are improving while undergoing exposure therapy and could be used to pinpoint problematic behaviors that can be addressed in exposure therapy. (PsycInfo Database Record (c) 2021 APA, all rights reserved)</t>
  </si>
  <si>
    <t>Objective: Attempts to identify the predictors of change during eating disorders treatment have focused almost exclusively on identifying between-persons factors (i.e., differences between patients). Research on within-person predictors of change (i.e., variations within patients over time) may provide novel and clinically useful information. To illustrate, we test the theory that within patients, self-compassion, self-criticism, shame, and eating disorder symptoms reciprocally influence one another over time. Method: Seventy-eight patients with an eating disorder completed the Self-Compassion Scale, Experience of Shame Scale, and Eating Disorder Examination Questionnaire every three weeks across 12 weeks of treatment. Results: Multilevel modeling revealed that following periods of increased shame, a patient's eating pathology was more severe than usual. Following periods of increased self-compassion or decreased eating pathology, a patient's level of shame was lower than usual. Between-person differences in the relationships among study variables also emerged. Discussion: Results support the theory that shame and eating pathology influence one another cyclically within patients over time, and suggest that time-dependent increases in self-compassion may interrupt this cycle. If replicated, these results might suggest that assessing and intervening with increases in a patient's level of shame may help to reduce her eating pathology, and improving a patient's level of self-compassion or eating disorder symptomology may lower her subsequent experiences of shame. Findings highlight the value of administering and examining repeatedly measured within-person predictors of change during eating disorders treatment, and suggest that it may be clinically important to attend to the changes that occur within a given patient over time. © 2016 Wiley Periodicals, Inc. (Int J Eat Disord 2016; 49:716–722). © 2016 Wiley Periodicals, Inc.</t>
  </si>
  <si>
    <t>There is increasing interest in questions about how far the demonstrated efficacy of psychological therapies in research trials can be translated into clinical effectiveness in routine practice. This paper summarises outcome data from several hundred patients treated with CBT in routine clinical practice in a National Health Service psychology service, and compares their outcomes with some of the published research. Although the data have flaws common in ordinary clinical practice (no untreated controls, missing data, uncontrolled pharmacotherapy, etc.), the analyses suggest that CBT in this context is an effective treatment, albeit with probably not quite such good results as it achieves in research trials. Using clinical significance statistics on standardised measures, about half of the sample reliably improved over a course of therapy, including about a third who recovered to normal range. © 2004 Elsevier Ltd. All rights reserved.</t>
  </si>
  <si>
    <t>Background: Even though evidence-based interventions can enhance clinical outcomes and cost effectiveness, in the field of eating disorders, implementation of empirically supported treatments (ESTs) in routine inpatient and outpatient settings is slow. Objective: This study examined differential (cost-) effectiveness, after implementing evidence-based cognitive behavioral therapy-enhanced (CBT-E) throughout a Dutch treatment center. Method: Two consecutive cohorts of adult patients, BMI between 17.5 and 40, were compared, with one cohort (N = 239) receiving treatment-as-usual (TAU) between 2012 and 2014 and the other (N = 320) receiving CBT-E between 2015 and 2017. Results: Eating disorder pathology, measured with self-reports, decreased significantly in both cohorts; overall, no differences in clinical outcomes between both cohorts were found. Treatment costs and treatment duration were considerably lower in 2015–2017. When limiting the cost analysis to direct costs, there is a 71% likelihood that CBT-E is more cost-effective and a 29% likelihood that CBT-E leads to fewer remissions at lower costs, based on the distribution of the cost-effectiveness plane. The likelihood that TAU leads to lower costs is 0%. Discussion: Findings show that implementing an EST throughout inpatient and outpatient settings leads to lower costs with similar treatment effect and has the advantage of shorter treatment duration and a shorter inpatient stay. © 2020 Wiley Periodicals, Inc.</t>
  </si>
  <si>
    <t>Objective To evaluate the effectiveness of a motivation-focused intervention prior to individual cognitive behavioural eating disorder treatment. Method Enhanced cognitive-behavioural therapy (CBT-E) in its usual form was compared with CBT-E preceded by four sessions of motivation-focused therapy (MFT) (MFT+CBT-E). Participants were adult outpatients seen at a specialist eating disorder clinic in Western Australia, who met criteria for a Diagnostic and Statistical Manual of Mental Disorders, Fourth Edition eating disorder. A sequential trial of CBT-E as usual (n=43) and MFT+CBT-E (n=52) was conducted over a 40-month period. Results The MFT phase was associated with significant increases in readiness to change. There were no significant between-group differences in treatment completion rates, and treatment completers in both conditions reported comparable reductions in eating disorder symptoms over time. Conclusion In this sample, MFT+CBT-E was not associated with superior treatment outcome when compared with CBT-E as usual. Copyright © 2011 John Wiley &amp; Sons, Ltd and Eating Disorders Association.</t>
  </si>
  <si>
    <t>Aim. This paper reports a randomized controlled trial to compare the effects of day treatment programmes for patients with eating disorders with those of traditional outpatient treatment. Background. Eating disorders are common, especially in adolescents, and their worldwide prevalence is increasing. Treatment interventions for patients with eating disorders have traditionally been offered on an outpatient or inpatient basis, but the recent introduction of day hospital programmes offers the possibility of greater cost-effectiveness and relapse-prevention for this population. Methods. Volunteers from an outpatient clinic for eating disorders were randomly assigned either to a treatment group (n = 21), participating in a modified day treatment programme based on the Toronto Day Hospital Program, or to a control group (n = 22) receiving a traditional outpatient programme of interpersonal psychotherapy, cognitive behaviour therapy and pharmacotherapy. Data were collected from January to December 2002 using the Eating Disorder Examination, Eating Disorder Inventory-2, Beck Depression Inventory, and Rosenberg Self-Esteem Scale. Results. Participants in the day treatment programme showed significantly greater improvements on most psychological symptoms of the Eating Disorder Inventory-2, frequency of hinging and purging, body mass index, depression and self-esteem scores than the control group. They also showed significant improvement in perfectionism, but the group difference was not significant. Conclusion. Nurses in day treatment programmes can play various and important roles establishing a therapeutic alliance between patient and carer in the initial period of treatment. In addition, the cognitive and behavioural work that is vital to a patient's recovery, that is, dealing with food issues, weight issues and self-esteem, is most effectively provided by a nurse therapist who maintains an empathic involvement with the patient. © 2005 Blackwell Publishing Ltd.</t>
  </si>
  <si>
    <t>Quality of life (QOL) is the degree of enjoyment and satisfaction experienced in life, and embraces emotional well-being, physical health, economic and living circumstances, and work satisfaction. QOL recovery with eating disorder treatment has received sparse attention, and until now, no study has investigated QOL recovery with enhanced cognitive behaviour therapy (CBT-E). Patients (n = 196) admitted to a specialist eating disorders outpatient programme and receiving CBT-E completed measures of QOL, eating disorder psychopathology, depression, anxiety and self-esteem, before and after treatment. QOL at intake was compared with community norms, and QOL below the norm was predicted from sociodemographic and clinical correlates with logistic regression. Baseline QOL below the norm was associated with depression and anxiety Axis I comorbidity, and severity of depressive symptoms. Predictors of post-treatment QOL were baseline QOL and level of depressive symptoms and self-esteem at post-treatment. CBT-E was associated with gains in QOL over the course of treatment, in addition to eating disorder symptom relief. Copyright © 2012 John Wiley &amp; Sons, Ltd and Eating Disorders Association.</t>
  </si>
  <si>
    <t>Background: The personality disorders are commonly comorbid with the eating disorders. Personality disorder pathology is often suggested to impair the treatment of axis 1 disorders, including the eating disorders. Aims: This study examined whether personality disorder cognitions reduce the impact of cognitive behavioural therapy (CBT) for eating disorders, in terms of treatment dropout and change in eating disorder attitudes in the early stages of treatment. Method: Participants were individuals with a diagnosed eating disorder, presenting for individual outpatient CBT. They completed measures of personality disorder cognitions and eating disorder attitudes at sessions one and six of CBT. Drop-out rates prior to session six were recorded. Results: CBT had a relatively rapid onset of action, with a significant reduction in eating disorder attitudes over the first six sessions. Eating disorder attitudes were most strongly associated with cognitions related to anxiety-based personality disorders (avoidant, obsessive-compulsive and dependent). Individuals who dropped out of treatment prematurely had significantly higher levels of dependent personality disorder cognitions than those who remained in treatment. For those who remained in treatment, higher levels of avoidant, histrionic and borderline personality disorder cognitions were associated with a greater change in global eating disorder attitudes. Conclusions: CBT's action and retention of patients might be improved by consideration of such personality disorder cognitions when formulating and treating the eating disorders. © British Association for Behavioural and Cognitive Psychotherapies 2013.</t>
  </si>
  <si>
    <t>Perfectionism is elevated in individuals with eating disorders and is posited to be a risk factor, maintaining factor, and treatment barrier. However, there has been little literature testing the feasibility and effectiveness of perfectionism interventions in individuals specifically with eating disorders in an open group format. In the current study, we tested the feasibility of (a) a short cognitive behavioural therapy for perfectionism intervention delivered in an inpatient, partial hospitalization, and outpatient for eating disorders setting (combined N = 28; inpatient n = 15; partial hospital n = 9; outpatient n = 4), as well as (b) a training for disseminating the treatment in these settings (N = 9). Overall, we found that it was feasible to implement a perfectionism group in each treatment setting, with both an open and closed group format. This research adds additional support for the implementation of perfectionism group treatment for eating disorders and provides information on the feasibility of implementing such interventions across multiple settings. Copyright © 2017 John Wiley &amp; Sons, Ltd and Eating Disorders Association. Copyright © 2017 John Wiley &amp; Sons, Ltd and Eating Disorders Association.</t>
  </si>
  <si>
    <t>Cognitive processes seem to play a vital role in eating disorders and body image. The current study, therefore, examines the impact and change of dysfunctional cognitions during a body image group therapy, which included 41 patients with an eating disorder. Dysfunctional cognitions were assessed with the 'Eating Disorder Cognition Questionnaire' both before and after treatment. Eating disorder psychopathology was also assessed. Results indicate a significant reduction of dysfunctional cognitions relating to 'body and self-esteem', 'dietary restraint', 'eating and loss of control', as well as 'internalisation and social comparison'. Furthermore, the changes in dysfunctional cognitions were associated with a reduction in eating disorder psychopathology. Body image therapy is a worthy complementation to standardised eating disorder treatment programmes as it reduces negative eating related thoughts and changes attitudes towards the body. Copyright © 2010 John Wiley &amp; Sons, Ltd and Eating Disorders Association.</t>
  </si>
  <si>
    <t>Body image disturbance is a significant maintenance and prognosis factor in eating disorders. Hence, existing eating disorder treatments can benefit from direct intervention in patients' body image. This paper includes a controlled study comparing cognitive behavioural treatment for eating disorders with and without a component for body image treatment using virtual reality techniques. The objective of this work was to check if both types of treatment produced a change clinically significant at the end of the treatment and the followup to the year, in body image, eating disorders and general psychopathology. Thirtyfour participants diagnosed with eating disorders were treated and compared with the general population with low vulnerability to eating disorders. Results showed that only in the patients who received the body image treatment obtained a change clinically significant. The implications and limitations of these results are discussed below. © 2014: Servicio de Publicaciones de la Universidad de Murcia.</t>
  </si>
  <si>
    <t>This naturalistic study investigated the treatment and outcome of adolescents with eating disorders (EDs) in the community. Clinicians from a practice-research network provided data on ED symptoms, global functioning, comorbidity, treatment, and outcome for 120 adolescents with EDs. ED "not otherwise specified" was the most common ED diagnosed. After an average of 8 months of treatment, about one third of patients had recovered, with patients with anorexia nervosa showing the most improvement. Clinicians utilized a range of psychotherapy interventions and two thirds of the patients had received adjunct psychoactive medication. Although CBT showed the strongest association with outcome in a subsample characterized by poor relational/personality functioning, dynamic therapy was associated with better global outcome in the overall sample. © 2009 Wiley Periodicals, Inc.</t>
  </si>
  <si>
    <t>Psychotherapists report routinely not practising evidence-based treatments. However, there is little research examining the content of therapy from the patient perspective. This study examined the self-reported treatment experiences of individuals who had been told that they had received cognitive-behavior therapy (CBT) for their eating disorder. One hundred and fifty-seven such sufferers (mean age = 25.69 years) were recruited from self-help organisations. Participants completed an online survey assessing demographics, clinical characteristics, and therapy components. The use of evidence-based CBT techniques varied widely, with core elements for the eating disorders (e.g., weighing and food monitoring) used at well below the optimum level, while a number of unevidenced techniques were reported as being used commonly. Cluster analysis showed that participants received different patterns of intervention under the therapist label of 'CBT', with evidence-based CBT being the least common. Therapist age and patient diagnosis were related to the pattern of intervention delivered. It appears that clinicians are not subscribing to a transdiagnostic approach to the treatment of eating disorders. Patient recollections in this study support the conclusion that evidence-based practice is not routinely undertaken with this client group, even when the therapy offered is described as such. © 2015 Elsevier Ltd.</t>
  </si>
  <si>
    <t>Background Previous neuroimaging studies have demonstrated abnormalities in visual body image processing in anorexia and bulimia nervosa, possibly underlying body image disturbance in these disorders. Although cognitive behavioural interventions have been shown to be successful in improving body image disturbance in eating disorders, no randomized controlled study has yet analysed treatment-induced changes in neuronal correlates of visual body image processing.Method Altogether, 32 females with eating disorders were randomly assigned either to a manualized cognitive behavioural body image therapy consisting of 10 group sessions, or to a waiting list control condition. Using functional magnetic resonance imaging, brain responses to viewing photographs of one's own and another female's body taken from 16 standardized perspectives while participants were wearing a uniform bikini were acquired before and after the intervention and the waiting time, respectively.Results Data indicate a general blood oxygen level dependent signal enhancement in response to looking at photographs of one's own body from pre-to post-treatment, whereas exclusively in the control group activation decreases from pre-to post-waiting time were observed. Focused activation increases from pre-to post-treatment were found in the left middle temporal gyrus covering the coordinates of the extrastriate body area and in bilateral frontal structures including the middle frontal gyrus.Conclusions Results point to a more intense neuronal processing of one's own body after the cognitive behavioural body image therapy in cortical regions that are responsible for the visual processing of the human body and for self-awareness. © 2011 Cambridge University Press.</t>
  </si>
  <si>
    <t>Objective: This study aimed to determine whether cognitive–behavioral therapy (CBT) for eating disorders can be effective in a routine, primary care clinical setting, and to assess dose response. Method: The participants were 47 patients who commenced treatment with a publicly-funded primary care eating disorder service. They attended 7–33 sessions of individual CBT (mean = 17), using an evidence-based approach. Routine measures were collected pre- and post-therapy. Results: Three-quarters of the patients completed treatment. Using intention to treat analysis (multiple imputation), the patients showed substantial improvements in eating attitudes, bulimic behaviors, and depression. However, there was no association between the level of improvement and the length of therapy past the 8th to 12th session. Discussion: The level of effectiveness shown here is comparable to that previously demonstrated by more specialist services in secondary and tertiary care. The nonlinear association between number of sessions and recovery highlights the importance of early change, across the eating disorders. © 2017 Wiley Periodicals, Inc.</t>
  </si>
  <si>
    <t>This study evaluates a short stepwise cognitive-behavioral intervention for the treatment of low self-esteem in patients with eating disorders. Competitive memory training (COMET) for low self-esteem is based on insights and findings from experimental psychology. A total of 52 patients with eating disorders and low self-esteem were treated with COMET in a routine mental health center in addition to their regular treatment. These patients were randomized to receive 8 weeks of COMET + therapy as usual (TAU) or to receive TAU only. Differential effects in favor of COMET + TAU were found for 2 indexes of self-esteem and for 1 index of depressive mood. Shortcomings of this study and possible clinical implications are discussed. © 2009 American Psychological Association.</t>
  </si>
  <si>
    <t>Background: The clinical utility of the existing apps for people with eating disorders (EDs) is not clear. The TCApp has been specifically developed for people with EDs, is based on the principles of Cognitive Behavioural Treatment (CBT) and allows a bidirectional link between the patient and the therapist. The objectives of the study are, first, to assess the clinical efficacy of a combined intervention for Eating Disorders (EDs) that includes an online intervention through the TCApp plus standard face-to-face CBT in comparison to standard face-to-face CBT alone, and second, to examine the cost-effectiveness of the TCApp and identify potential predicting, moderating and mediating variables that promote or hinder the implementation of the TCApp in ED units in Spain. Methods: The study methodology is that of a randomised controlled trial combining qualitative and quantitative methods, with a 6-month follow-up. Approximately 250 patients over 12 years old with a diagnosis of an ED from several ED units in Spain will be randomised to one of two different conditions. Participants, their caregivers, healthcare professionals and technical staff involved in the development and maintenance of the application will be assessed at baseline (T0), post-intervention (T1) and at 6 months follow-up (T2). Primary outcome measures will include ED symptomatology while secondary measures will include general psychopathology and quality of life for patients, quality of life and caregiving experience for family caregivers and adoption-related variables for all participants involved, such as perceived usability, user's satisfaction and technology acceptance. For the cost-effectiveness analysis, we will assess quality-adjusted life years (QALYs); total societal cost will be estimated using costs to patients and the health plan, and other related costs. Discussion: The study will provide an important advance in the treatment of EDs; in the long term, it is expected to improve the quality of patient care and the treatment efficacy and to reduce waiting lists as well as direct and indirect costs associated with the treatment of EDs in Spain. © 2018 The Author(s).</t>
  </si>
  <si>
    <t>The aim of this study was to evaluate the role of childhood adversities in long-term outcomes in eating disorders (EDs). One hundred thirty-three eating disorder patients were studied by means of the Structured Clinical Interview for DSM-IV and psychometric tests, at baseline, at the end of individual cognitive behavioural therapy, and at 3-year follow-up. As compared with the other patients, those reporting childhood abuse (overall: 24.8%; physical abuse: 20.3%; sexual abuse: 13.6%) showed higher impulsivity, psychiatric comorbidity, lower full recovery at follow-up (12.1% vs. 31%), and higher diagnostic crossover (39.4% vs. 13.0%). The different rates of recovery were mostly due to a higher persistence of depression in abused patients (77.8% vs. 26.7%). Patients with both abuse and neglect had a higher probability of dropout. Eating disorder patients with childhood abuse represent a group of persons with more complex psychopathological features and a worse long-term outcome, thus requiring specific treatment strategies. Copyright © 2018 John Wiley &amp; Sons, Ltd and Eating Disorders Association.</t>
  </si>
  <si>
    <t>Attention-deficit/hyperactivity disorder (ADHD) and its symptoms have been shown to be present in patients with eating disorders (EDs) and are associated with increased psychopathology and more dysfunctional personality traits. This study aimed to assess if the presence of ADHD symptoms in patients with EDs affects their short and long-term therapy outcome. A total of 136 consecutively treated ED patients were considered in this study. Baseline pre-treatment evaluation included the Adult ADHD Self-Report Scale (ASRS v1.1) for ADHD symptoms and the assessment of eating symptomatology using the Eating Disorders Inventory (EDI-2). Treatment outcome was evaluated in terms of ED symptoms after cognitive behavioral therapy (CBT) and dropout rate during treatment. Furthermore, we evaluated ED symptoms in treatment completers after a follow-up of 8 years on average. Path analyses assessed the potential mediational role of the EDI-2 total score in the relationship between ADHD and treatment outcome. Results showed that baseline symptoms of ADHD indirectly affected treatment outcome after CBT; the ASRS positive screening was related to higher eating symptomatology (standardized coefficient B = 0.41, p = 0.001, 95% CI: 0.26 to 0.55), and the presence of high ED levels contributed to the increase of dropout (B = 0.15, p = 0.041, 95% CI: 0.03 to 0.33) and a worse treatment outcome (B = 0.18, p = 0.041, 95% CI: 0.01 to 0.35). No direct effect was found between the ASRS positive screening with the risk of dropout (B = −0.08, p = 0.375) and worse treatment outcome (B = −0.07, p = 0.414). These results suggest the relevance of identifying specific treatment approaches for patients with ADHD symptoms and severe eating symptomatology. © 2020 by the authors. Licensee MDPI, Basel, Switzerland.</t>
  </si>
  <si>
    <t>Body image disturbance is a significant maintenance and prognosis factor in eating disorders. Hence, existing eating disorder treatments can benefit from direct intervention in patients' body image. No controlled studies have yet compared eating disorder treatments with and without a treatment component centered on body image. This paper includes a controlled study comparing Cognitive Behavioral Treatment (CBT) for eating disorders with and without a component for body image treatment using Virtual Reality techniques. Thirty-four participants diagnosed with eating disorders were evaluated and treated. The clinical improvement was analyzed from statistical and clinical points of view. Results showed that the patients who received the component for body image treatment improved more than the group without this component. Furthermore, improvement was maintained in post-treatment and at one year follow-up. The results reveal the advantage of including a treatment component addressing body image disturbances in the protocol for general treatment of eating disorders. The implications and limitations of these results are discussed below. © 2013 Elsevier Ireland Ltd.</t>
  </si>
  <si>
    <t>Background: Perfectionism is significantly associated with symptoms of eating disorders in adolescents. Studies to date have not examined parent-supported CBT for perfectionism in eating disorders (CBT-P-ED). We co-designed the treatment and conducted a feasibility trial. Methods: Eight parents of adolescents with eating disorders (M age = 48.75 years, 100% female) engaged in three co-design workshops to create a parent-supported CBT-P-ED self-help intervention. A further 10 parents (M age 41.8 years, 50% female) and their adolescent offspring (n = 10, M age 15.4 years, 60% female, 50% with self-reported diagnosis of anorexia nervosa) participated in a feasibility trial and provided feedback on the intervention. Results: The parents who engaged in the co-design workshops suggested several areas to optimise the perfectionism intervention, including using plain language, the impact of parental perfectionism, how to engage with their adolescent in treatment and the importance of increasing eating disorder specific material. Feedback from the feasibility trial suggested that the intervention was acceptable and feasible with 100% of parents and adolescents saying it was useful, and no attrition. Conclusions: Parent-supported CBT-P-ED appears to be feasible. Future research is now required in a randomised controlled trial. © 2023, BioMed Central Ltd., part of Springer Nature.</t>
  </si>
  <si>
    <t>Objective: This study examined the strength of the therapeutic alliance in the early stages of cognitive-behavioral therapy (CBT) for the eating disorders, and whether the strength of that allianceis associated with early eating characteristics, comorbid Axis 1 and 2 features. Method: Forty-four eating-disordered patients completed measures of eating and Axis 1 and 2 characteristics at the start of therapy, and measures of the therapeutic alliance and eating characteristics at the sixth session of CBT. Results: The therapeutic alliance was strong, including in the domain of attachment. It was unrelated to initial eating pathology and early changes in eating cognitions and behaviors. However, there were links between initial emotional and interpersonal features and therapeutic alliance by the sixth session. Discussion: The findings counter suggestions that CBT for eating disorders is characterized by a poor therapeutic relationship. The therapeutic alliance is likely to be enhanced by addressing high levels of emotional distress and difficulties in interpersonal function where appropriate. This research needs to be extended to other therapies, other domains of function and different time points in therapy, to build a fuller picture of the role of the therapeutic relationship in working with the eating disorders. © 2011 Wiley Periodicals, Inc.</t>
  </si>
  <si>
    <t>Objective: To compare the efficacy of the compuLsive Exercise Activity theraPy (LEAP) programme integrated with manualized cognitive behavioral therapy for anorexia nervosa (CBT-AN) compared to CBT-AN alone. Method: Seventy-eight adults were randomized to CBT-AN, delivered with or without eight embedded sessions of LEAP, for a total of 34 individual outpatient sessions. Participants were assessed at baseline, the end of the first phase of CBT-AN (which included LEAP), mid-therapy, end of therapy, and at 3 and 6 months follow-up. Linear mixed effects modelling was used for comparing trajectories over time by group in primary outcomes of pathological exercise cognitions and secondary outcomes of exercise frequency, BMI, eating disorder (ED) symptoms, AN stage of change, anxiety/depression, and health related quality of life. Results: There were significant improvements over time in all outcomes. There were no significant differences between treatment groups in primary outcome measures. Fidelity and end-of-treatment participant satisfaction were satisfactory across both conditions. Discussion: CBT-AN and LEAP added to CBT-AN resulted in improved attitudes and beliefs toward exercise and general improvements in BMI and ED psychopathology in people with AN. (PsycInfo Database Record (c) 2021 APA, all rights reserved)</t>
  </si>
  <si>
    <t>Background: Anorexia nervosa (AN) in adults is difficult to treat, and no current treatment is supported by robust evidence. A few studies, most of which were performed by highly specialized research units, have indicated that enhanced cognitive behaviour therapy (CBT-E) for eating disorders can be effective. However, the dropout rate is high and the evidence from non-research clinical units is sparse. Methods: This quality assessment project implemented CBT-E in an outpatient setting at a public hospital. Forty-four patients with AN started therapy. Each patient received at least 40 sessions of CBT-E over a 12-month period. Their body mass index (BMI) was recorded at baseline and after 3, 6 and 12 months. Reasons for not starting therapy or for leaving therapy prematurely were recorded. Results: Half (n = 22) of the 44 patients who started outpatient CBT-E did not complete the treatment. In the remaining sample there was a large (and statistically significant) weight gain after 12 months. The percentage of patients achieving the target BMI of &gt; 18.5 kg/m2 was 36.4, 50.0 and 77.3% after 3, 6 and 12 months, respectively. Conclusions: This quality assessment project shows that it is possible to establish effective CBT-E in an outpatient eating-disorder unit at a public hospital. Although half of the patients did not complete CBT-E, the remaining patients achieved a significant increase in BMI at 1 year after the start of therapy. (PsycInfo Database Record (c) 2022 APA, all rights reserved)</t>
  </si>
  <si>
    <t>Objective: The study aimed to evaluate the effectiveness of enhanced cognitive behaviour therapy (CBT-E) on patients with anorexia nervosa (AN) aged 14 to 25 treated in a real-world setting. Method: One hundred and fifteen patients with AN (n = 61, age &lt;18 years) were recruited from consecutive referrals to a clinical eating disorder service offering outpatient CBT-E. Body Mass Index (BMI), BMI centiles, Eating Disorder Examination Questionnaire, Brief Symptom Inventory, and Clinical Impairment Assessment scores were recorded at admission, at the end of treatment, and at 20-week follow-up. Results: The seventy-two patients (62.6%) who finished the programme showed considerable weight gain and reduced scores for clinical impairment and eating-disorder and general psychopathology. Changes remained stable at 20 weeks. A comparison between adolescent and adult patients indicates similar improvements in eating-disorder psychopathology. Conclusions: The benchmark data yielded by this study suggest that CBT-E is a well-accepted and promising treatment that could be adopted to ensure continuity of care across the transitional age. © 2023 Eating Disorders Association and John Wiley &amp; Sons Ltd.</t>
  </si>
  <si>
    <t>Objective: This study aimed to compare the effectiveness of an intensive treatment based on enhanced cognitive behavioral therapy (CBT-E) in adolescent and adult patients with anorexia nervosa. Methods: A total of 150 consecutive patients (74 adolescents and 81 adults) were admitted to a 20-week intensive CBT-E program (13 weeks of inpatient followed by 7 weeks of day-hospital treatment). All patients had responded poorly to previous outpatient treatments and were assessed at admission, end of treatment (EOT), and 20- and 60-week follow-ups. Results: About 70% of eligible patients began the program, and more than 85% completed it. Body mass index (BMI) in adults and BMI-for-age percentile in adolescents improved significantly from baseline to EOT, remained stable until 20-week followup, and slightly decreased from 20-week follow-up to 60-week follow-up, while remaining in the lower normal range. Eating disorder psychopathology, general psychopathology, and clinical impairment scores decreased significantly at EOT and showed only a slight increase from EOT to follow-ups. No difference was found between adolescent and adult patients in treatment acceptance, dropout, or any outcome measure. Discussion: These findings indicate that intensive CBT-E seems to be an effective treatment for severely ill adolescent and adult patients with anorexia nervosa. (PsycInfo Database Record (c) 2021 APA, all rights reserved)</t>
  </si>
  <si>
    <t>Background: In many binge-eating/vomiting patients, abstinence could not be obtained from classical treatments. Since the authors showed that tube feeding (TF) reduced such episodes in anorexia nervosa (AN)-hospitalized patients, they carried out a randomized trial on the efficacy of TF plus cognitive behavioral therapy (CBT) vs CBT alone in AN and bulimia nervosa adult outpatients. Methods: The authors randomly assigned 103 ambulatory patients to receive 16 sessions of CBT alone (n = 51) or CBT plus 2 months of TF (n = 52). The main goal was abstinence of binge-eating/vomiting episodes. Other criteria were gains in fat-free mass and muscle mass improvements in nutrition markers, and quality of life (SF-36 Health Survey), depression (Beck Depression Inventory), and anxiety (Hamilton Anxiety Rating Scale) scores. Evaluations were performed at 1, 2 (end of treatment), 5, 8, and 14 months (analysis of variance). Results: TF patients were rapidly and more frequently abstinent at the end of treatment (2 months) than the CBT patients: 81% vs 29% (P &lt;.001). Fat-free mass, biological markers, depressive state (-58% vs -26%), anxiety (-48% vs -15%), and quality of life (+42% vs +13%) were more improved in the TF group than in the CBT group (P &lt;.05). One year later, more TF patients remained abstinent (68% vs 27%, P =.02); they were less anxious, were less depressed, and had better quality of life than the CBT patients (P &lt;.05). Conclusion: TF combined with CBT offered better results than CBT alone. © 2011 American Society for Parenteral and Enteral Nutrition.</t>
  </si>
  <si>
    <t>Objective: This study aimed to evaluate the preliminary effectiveness of Emotion Acceptance Behavior Therapy (EABT), an outpatient psychotherapeutic intervention for anorexia nervosa (AN) based on a disorder-specific model of symptom maintenance that emphasizes emotion avoidance. EABT combines standard behavioral interventions that are central to the clinical management of AN with evidence-supported strategies to increase emotion awareness, decrease emotion avoidance, and encourage resumption of valued activities and relationships outside the eating disorder. Method: Twenty-four individuals aged &gt;=17 years with AN were treated using the EABT manual. EABT was delivered in 33-58 individual sessions provided over 38-53 weeks. Assessments were conducted before and after treatment, and at 3- and 6-month follow-ups. Results: Thirteen patients (54.2%) completed EABT; 11 (45.8%) dropped out or were withdrawn. EABT was associated with significant improvements in weight, disordered eating symptoms, and emotion avoidance that were maintained over 6-month follow-up. The majority of EABT completers achieved a body mass index &gt;18.5 (n = 9/13) or had a normal Eating Disorder Examination Global score (n = 10/13) at post-treatment. Discussion: Preliminary data suggest that EABT may have utility for a subset of adults with AN. Future research will focus on improving outcomes in EABT nonresponders and identifying of mechanisms that drive treatment response. (PsycInfo Database Record (c) 2021 APA, all rights reserved)</t>
  </si>
  <si>
    <t>Objective: The study aimed to assess outcomes in patients with severe and extreme anorexia nervosa managed with enhanced cognitive behavior therapy (CBT-E) in a real-world outpatient setting. Method: Thirty patients with anorexia nervosa and body mass index (BMI) &lt; 16 aged &gt;= 17 years were recruited from consecutive referrals to an eating disorder service clinic offering outpatient CBT-E. BMI and Eating Disorder Examination Questionnaire (EDE-Q), Brief Symptom Inventory (BSI), and Clinical Impairment Assessment (CIA) scores were recorded at admission, end of treatment, and 20- and 60-week follow-ups for treatment completers. Results: Twenty patients (66.7%) completed the treatment and showed both considerable weight gain (Cohen's f = 1.43), and significantly reduced scores for clinical impairment (f = 1.26) and eating-disorder (f = 1.03) and general psychopathology (f = 0.99). Changes remained stable at both follow-ups. About half of the patients who completed treatment had a BMI &gt;= 18.5 at the end of treatment and follow-ups. Discussion: CBT-E seems suitable and promising for patients with severe and extreme anorexia nervosa seeking treatment in a real-world clinical setting, provided that their medical conditions are stable, and they have no current major depressive episodes or substance abuse; it may represent a valid alternative to inpatient treatment for those who are able to sustain engagement in a full course of outpatient treatment. (PsycInfo Database Record (c) 2021 APA, all rights reserved)</t>
  </si>
  <si>
    <t>Objective: The study aimed to establish the outcomes and predictors of change in a cohort of adolescents with anorexia nervosa treated via enhanced cognitive behavioral therapy (CBT-E) in a real-world clinical setting. Method: Forty-nine adolescent patients with anorexia nervosa were recruited from consecutive referrals to a clinical eating disorder service offering outpatient CBT-E. Body Mass Index centiles and Eating Disorder Examination Questionnaire, Brief Symptom Inventory, and Clinical Impairment Assessment scores were recorded at admission, at the end of treatment, and at 20-week follow-up. Results: Thirty-five patients (71.4%) who finished the program showed both considerable weight gain and reduced scores for clinical impairment and eating disorder and general psychopathology. Changes remained stable at 20 weeks. No baseline predictors of drop-out or treatment outcomes were detected. Conclusions: Based on these results, CBT-E seems suitable for adolescent patients with anorexia nervosa seeking treatment in a real-world clinical setting. (PsycInfo Database Record (c) 2021 APA, all rights reserved)</t>
  </si>
  <si>
    <t>Background: The aim of this quality-assessment study was to determine the outcome of patients with severe and extreme anorexia nervosa (AN) in a real-world outpatient setting. Methods: Twenty-one adults with AN and a body mass index (BMI) of &lt; 16 were recruited from consecutive referrals to an outpatient clinic at a public hospital in Western Norway. All enrolled patients were provided with enhanced cognitive behaviour therapy (CBT-E) to treat their AN, commencing between January 2013 and December 2016. Their BMI was recorded at baseline, at the end of CBT-E and 1 year after the end of treatment. Results: Ten patients completed the CBT-E treatment and achieved a large weight gain with the change remaining stable at follow-up. Eleven patients did not complete the treatment but had a significant increase in BMI at the premature end of treatment. One year after end of therapy 14/21 (66.7%) of the patients had BMI above 18.5 kg/m2. No severe complications were observed during therapy. Conclusions: Although 52.4% of the patients did not complete outpatient CBT-E, the findings of this quality-assessment study support previous findings indicating that CBT-E may represent a valid alternative to inpatient treatment in patients with severe and extreme AN. © 2021, The Author(s).</t>
  </si>
  <si>
    <t>Anorexia nervosa is difficult to treat and no treatment is supported by robust evidence. As it is uncommon, it has been recommended that new treatments should undergo extensive preliminary testing before being evaluated in randomized controlled trials. The aim of the present study was to establish the immediate and longer-term outcome following "enhanced" cognitive behaviour therapy (CBT-E). Ninety-nine adult patients with marked anorexia nervosa (body mass index 17.5) were recruited from consecutive referrals to clinics in the UK and Italy. Each was offered 40 sessions of CBT-E over 40 weeks with no concurrent treatment. Sixty-four percent of the patients were able to complete this outpatient treatment and in these patients there was a substantial increase in weight (7.47 kg, SD 4.93) and BMI (2.77, SD 1.81). Eating disorder features also improved markedly. Over the 60-week followup period there was little deterioration despite minimal additional treatment. These findings provide strong preliminary support for this use of CBT-E and justify its further evaluation in randomized controlled trials. As CBT-E has already been established as a treatment for bulimia nervosa and eating disorder not otherwise specified, the findings also confirm that CBT-E is transdiagnostic in its scope. (PsycInfo Database Record (c) 2021 APA, all rights reserved)</t>
  </si>
  <si>
    <t>The majority of studies of primary anorexia nervosa have focused on adolescent females. Relatively little has been written on anorectic males, and there has been scarcely any documentation of the occurrence of this dosorder in adult males. The present paper describes three cases of adult‐onset primary anorexia nervosa in males. For each case, the history and diagnostic patterns are considered, followed by a discussion of the course of outpatient treatment. The therapy was multimodal and included elements of behavioral contingency management, cognitive therapy, and dynamic psychotherapy. Suggestions are made for future research. Copyright © 1984 Wiley Periodicals, Inc., A Wiley Company</t>
  </si>
  <si>
    <t>Background: Attrition is common in the treatment of anorexia nervosa and its causes are complex and incompletely understood. In particular, its relationship with adaptive function and motivational stage of change has been little studied. This study aimed to (1) investigate and (2) compare the strength of associations between adaptive function, stage of change and other previously found factors such as illness sub-type and treatment attrition in women with severe and enduring anorexia nervosa (SE-AN). Methods: Participants were 63 adult women with SE-AN of at least 7 years duration who were enrolled in a multi-site randomized controlled trial conducted from July 2007 through June 2011. Treatment comprised 30 outpatient visits over 8 months of either Cognitive Behaviour Therapy for Anorexia Nervosa (CBT-AN) or Specialist Supportive Clinical Management (SSCM) both of which were modified for severe and enduring illness. Assessments were done at baseline, end of treatment, and 6 and 12 month post treatment follow-up. Demographic variables, duration of illness, specific and generic health related quality of life (QoL), eating disorder (ED) and mood disorder symptoms, social adjustment, body mass index (BMI), and motivation for change were assessed with interview and self-report questionnaires. Treatment attrition was defined as leaving therapy after either premature termination according to trial protocol or self-instigated discharge. Binary logistic regression was used to investigate relative strength of associations. Results: Those who did not complete treatment were significantly more likely to have the purging sub-type of anorexia nervosa and poorer ED related QoL. There were no significant differences between attrition and which therapy was received, educational level, and global ED psychopathology, stage of change, BMI, social adjustment, duration of illness or level of depression. The strongest predictors on multivariable analysis were ED QoL and AN-purging subtype. Conclusion: This study supported previous findings of associations between attrition and purging subtype. Furthermore, we found associations between a potentially important cycle of attrition, and poorer EDQoL, which has not been previously reported. Contrary to expectations we did not find an association with BMI, severity of ED symptoms, low level of motivation to change ED features, or level of education. (PsycInfo Database Record (c) 2021 APA, all rights reserved)</t>
  </si>
  <si>
    <t>Previous research has shown a robust association between sudden gains (SGs) and treatment outcome in psychotherapy for various mental disorders including anorexia nervosa (AN). However, little is known about factors contributing to SGs. This study investigated the role of general change mechanisms in body-weight related SGs in AN. Data were drawn from a randomized-controlled trial on cognitive-behavioral therapy (CBT) and focal psychodynamic therapy (FPT) for adult outpatients with AN. Session-level data on the general change mechanisms 'clarification' (insight), 'mastery' (coping), and 'therapeutic relationship' were analyzed. Pre-gain sessions were compared with control (pre-pre-gain) sessions in 99 patients with a SG in body weight. Additionally, propensity score matching was used to compare data from pre-gain sessions from 44 patients with SG and data from the corresponding session from 44 patients without SG. In the pre-gain session, patients experienced higher levels of clarification and mastery but not therapeutic relationship. Compared to patients without a SG, patients with a SG likewise experienced more clarification and mastery but not a better therapeutic relationship in the pre-gain/corresponding session. CBT and FPT did not differ regarding these effects. The findings suggest that general change mechanisms contribute to SGs in CBT and FPT for AN. (PsycInfo Database Record (c) 2023 APA, all rights reserved)</t>
  </si>
  <si>
    <t>Background There is a lack of evidence pointing to the efficacy of any specific psychotherapy for adults with anorexia nervosa (AN). The aim of this study was to compare three psychological treatments for AN: Specialist Supportive Clinical Management, Maudsley Model Anorexia Nervosa Treatment for Adults and Enhanced Cognitive Behavioural Therapy. Method A multi-centre randomised controlled trial was conducted with outcomes assessed at pre-, mid- and post-treatment, and 6- and 12-month follow-up by researchers blind to treatment allocation. All analyses were intention-to-treat. One hundred and twenty individuals meeting diagnostic criteria for AN were recruited from outpatient treatment settings in three Australian cities and offered 25-40 sessions over a 10-month period. Primary outcomes were body mass index (BMI) and eating disorder psychopathology. Secondary outcomes included depression, anxiety, stress and psychosocial impairment. Results Treatment was completed by 60% of participants and 52.5% of the total sample completed 12-month follow-up. Completion rates did not differ between treatments. There were no significant differences between treatments on continuous outcomes; all resulted in clinically significant improvements in BMI, eating disorder psychopathology, general psychopathology and psychosocial impairment that were maintained over follow-up. There were no significant differences between treatments with regard to the achievement of a healthy weight (mean = 50%) or remission (mean = 28.3%) at 12-month follow-up. Conclusion The findings add to the evidence base for these three psychological treatments for adults with AN, but the results underscore the need for continued efforts to improve outpatient treatments for this disorder. © 2017 Cambridge University Press.</t>
  </si>
  <si>
    <t>Very few studies have examined the role of cognitive behavior therapy (CBT) in the outpatient treatment of anorexia nervosa. This study used a randomized, controlled design to evaluate a 12- month, manual based program of CBT, with behavioral family therapy as the comparison group. Twenty-five adolescents and young adults with anorexia nervosa, currently living with their families, were recruited into the study with both treatment groups receiving 21-25 sessions of therapy. Outcome measures included nutritional status, eating behaviors, mood, self-esteem, and family communication. Sixty percent of the total sample and 72% of treatment completers had "good" outcome (defined as maintaining weight within 10% of average body weight and regular menstrual cycles) at post-treatment and at six months follow-up. No significant differences between treatment groups were found and the majority of patients did not reach symptomatic recovery. While limited by the small sample size, the findings compliment and extend previous research. (PsycInfo Database Record (c) 2021 APA, all rights reserved)</t>
  </si>
  <si>
    <t>Cognitive therapy has been used in anorexia nervosa, but little is known about its effectiveness. A randomized controlled trial was undertaken comparing dietary advice with cognitive therapy in the outpatient treatment of anorexia nervosa. Thirty-five patients were randomly allocated to either cognitive therapy (n = 25) or dietary advice (n = 10). There were no significant differences in the groups pre-treatment. Twenty sessions of cognitive therapy or dietary advice were offered. Results showed that at 6 mo, 23 cognitive therapy patients remained engaged whereas all the dietary advice controls dropped out. Cognitive therapy patients showed significant changes in Body Mass Index (p =0.001), Eating Disorder Inventory Scores (p = 0.035), Beck Depression Inventory Scores (p &lt; 0.0001) and Locus of Control of Behaviour Scores (p = 0.017). It is concluded that significant improvements were observed in patients allocated to cognitive therapy, but not in those allocated to dietary advice on an intention to treat analysis. Cognitive therapy has advantages of promoting engagement and facilitating recovery. (PsycInfo Database Record (c) 2021 APA, all rights reserved)</t>
  </si>
  <si>
    <t>Objective: The aim of this study was to evaluate treatment outcomes across the BMI (body mass index)-based DSM-5 severity specifiers in a sample of adult females with anorexia nervosa (AN) treated with enhanced cognitive behavioural therapy (CBT-E). Method: One hundred and twenty-eight participants with AN (64 outpatients and 64 inpatients) were sub-categorised using DSM-5 severity specifiers and compared by baseline clinical characteristics and treatment outcomes at the end of treatment and at 6- and 12-month follow-ups. Results: No significant differences were found across the four severity groups for 'weight recovery' (i.e., BMI &gt;= 18.5 kg/m2) or 'good outcome' (i.e., BMI &gt;= 18.5 kg/m2 and minimal accompanying eating disorder psychopathology). Discussion: Our data suggest that the DSM-5 severity specifiers for anorexia nervosa may have limited clinical utility in predicting treatment outcomes of CBT-E. (PsycInfo Database Record (c) 2021 APA, all rights reserved)</t>
  </si>
  <si>
    <t>Objective: Patients' processing of psychotherapy between sessions ("inter-session process" (ISP)) has been repeatedly shown to be related to outcome. The aim of this study was to compare ISP characteristics of cognitive-behavioral vs. psychodynamic psychotherapy in the treatment of anorexia nervosa (AN) and their relation to outcome. Methods: Data of 106 patients participating in a randomized-controlled trial who received either 40 sessions of enhanced cognitive-behavioral therapy (CBT-E) or focal psychodynamic therapy (FPT) were analyzed. The ISP was measured with the Inter-session Experience Questionnaire (IEQ). Three outcome classes were distinguished: full recovery, partial recovery, and still fulfilling all AN criteria. Results: Patients receiving CBT-E reported more on "applying therapy" in the initial and the final treatment phase compared to FPT patients. In terms of process-outcome relations, higher levels of "recreating the therapeutic dialogue between sessions," "recreating the therapeutic dialogue with negative emotions" as well as "applying therapy with negative emotions" in the final phase of treatment predicted negative outcome in FPT, whereas overall higher levels of negative emotions predicted negative outcome in CBT-E. Conclusions: In outpatient treatment in AN, the processing of therapy as measured by the IEQ showed surprisingly few differences between CBT-E and FPT. However, different ISP patterns were predictive of outcome, pointing to different mechanisms of change. (PsycInfo Database Record (c) 2021 APA, all rights reserved)</t>
  </si>
  <si>
    <t>Randomized controlled trials are rare in the anorexia nervosa literature. This English study worked with community-based and inpatient psychatric units to identify adolescents 12-18 years of age with a diagnosis of anorexia nervosa according to standard DSM-IV criteria. Patients with severe intellectual or physical disabilities were excluded. Although severe disease was not an exclusion, treating physicians could override the protocol and refer for inpatient management. The three treatment options were: inpatient psychiatric treatment for ≥6 weeks; specialized outpatient treatment, which included cognitive behavioral therapy, parental counseling, dietary therapy and multimodal feedback and monitoring, for ≥6 months at one of two centers; and usual treatment at one of the 35 community mental health services. The latter treatment was not specified by the study protocol and typically consisted of multidisciplinary, family-based therapy with varying degrees of dietary, individual and pediatric therapy. The study was powered to detect a difference of 1.5 points on a 12-point illness severity scale specific for anorexia nervosa. A total of 167 children were randomized: 92% were girls; 76% had the restricting subtype, 24% the bingepurge subtype. Only half completed the four-week inpatient study, while 75% completed ≥6 specialized outpatient visits, and 69% adhered to the usual community mental health service care. Only seven were lost to follow-up. At two years, all three groups improved in body weight and in psychological measures of wellbeing, but no intervention was better than another. Overall, after two years, one-third had a good outcome, but 27% still had anorexia nervosa. Adherence to treatment was associated with better outcomes, and outcomes were poor for patients admitted following a failed course of outpatient therapy. Copyright © 1995-2008 John Wiley &amp; Sons, Inc. All rights reserved.</t>
  </si>
  <si>
    <t>Objective: Treatments for anorexia nervosa have relatively low levels of effectiveness. This prospective study examines the impact of patients' characteristics on their early responses to cognitive behavioral therapy (CBT) for anorexia nervosa. Method: Patients' eating attitudes, body mass index, and comorbid characteristics at the outset of treatment were used to predict drop-out and changes in weight across the first 10 sessions of CBT. Forty anorexic patients (28 full syndrome and 12 atypical cases-body mass index range = 12.8-18.4) entered CBT for anorexia nervosa. Results: Early drop-outs (N = 6) had relatively low levels of anxiety at the beginning of therapy, but there were no other moderators. Weight gain was slower in the 6th to 10th sessions among patients with relatively unhealthy eating attitudes (restraint and shape concerns). Higher levels of anxiety at the start of treatment were associated with poorer weight gain across these first 10 sessions. Discussion: Early anxiety levels should be attended to closely in CBT for anorexia nervosa, with low levels indicating a high risk of drop-out and a greater need for engagement and motivational work, and high levels, indicating that clinicians should work explicitly with the patient on anxiety reduction techniques in order to enhance their level of early weight gain. (PsycInfo Database Record (c) 2021 APA, all rights reserved)</t>
  </si>
  <si>
    <t>Objective: The present study aimed to examine whether Anorexia Nervosa (AN) illness severity or duration is associated with retention or treatment response in outpatient, enhanced cognitive-behavioral therapy (CBT-E). Method: Patients with a confirmed AN diagnosis (N = 134) completed measures of eating disorder symptoms and quality of life, and had their BMI objectively measured before, during, and after treatment. We evaluated whether illness severity or duration predicted treatment outcomes, using longitudinal regression models. Results: Greater levels of illness severity and duration were not associated with poorer treatment outcomes. Conclusions: Patients with more severe or long-standing AN illness did just as well in CBT-E as any other patient starting treatment. Therefore, classifying individuals as "severe and enduring" appears to lack clinical utility in CBT-E. Clinicians should continue to administer evidence-supported treatments such as CBT-E for patients with AN, regardless of duration or severity of AN illness. (PsycInfo Database Record (c) 2021 APA, all rights reserved) Impact Statement What is the public health significance of this article?-This study strongly suggests that outpatient CBT-E is an equally acceptable and effective treatment for adults with anorexia nervosa, regardless of duration or severity. (PsycInfo Database Record (c) 2021 APA, all rights reserved)</t>
  </si>
  <si>
    <t>Background: The current study investigates determinants of treatment evaluation by adolescent outpatients with anorexia nervosa (AN) and the accordance with their parents' and psychotherapists' evaluation. Sampling and methods: The sample included 50 female adolescent outpatients (mean age: 16.9 +/- 1.8) with AN (DSM-IV). They were randomly assigned to either cognitive-behavior therapy (CBT) or dialectical-behavior therapy (DBT). Before (T1) and after treatment (T2) diagnostic interviews as well as self-report questionnaires were administered measuring eating disorder-specific and general psychopathology. The subjective evaluation of the therapy was assessed by a self-report questionnaire. Data on the evaluation of treatment of 42 parents were considered as well as treatment evaluations of the therapists for 48 patients. Results: Our results revealed significant correlations of treatment satisfaction between parents and therapists, whereas patients and therapists as well as patients and parents did not agree in their treatment evaluation. The change in body mass index (BMI) was a significant predictor of the patients' treatment satisfaction. Conclusion: Adolescent patients displaying high severity of AN at the beginning of treatment put little emphasis on the importance of body weight even after treatment. Satisfaction ratings of this special group of patients could be heavily distorted and have to be interpreted carefully. (PsycInfo Database Record (c) 2021 APA, all rights reserved)</t>
  </si>
  <si>
    <t>Eating disorder (ED) patients are frequently characterized by feelings of inefficacy. The aims of the present study were to investigate subjective incompetence and whether its early modification in therapy is associated with treatment response in terms of both psychological distress and well-being. Sixty female ED outpatients undergoing cognitive-behaviorally-based treatment integrated with nutritional rehabilitation were evaluated using: Subjective Incompetence Scale (SIS), Eating Attitudes Test (EAT), Beck Depression Inventory (BDI-II), and Psychological Well-being Scales (PWB). Repeated measures analysis of variance to test changes in variables and hierarchical regression analyses to test the predictive role of SIS were conducted. Significant improvements in SIS, and in distress measures (EAT, BDI-II) and well-being (PWB) were observed by mid-treatment. Early SIS reductions in patients significantly predicted reductions in EAT-food and bulimic preoccupations, EAT-oral control and EAT-dietary restraint scores, independently of initial depressive symptomatology and illness severity. Gains in three PWB dimensions (environmental mastery, purpose in life, self-acceptance) were also predicted by changes in subjective incompetence. Treatment response might be enhanced by targeting more specifically persistent feelings of incompetence associated with ED symptomatology and compromised psychological well-being dimensions. Such paucities in positive functioning are central themes in EDs and if left untreated might represent obstacles to recovery. © 2018 Elsevier B.V.</t>
  </si>
  <si>
    <t>The metacognition of needing to control thoughts has been implicated in eating disorders (EDs)—specifically, in association with the drive for thinness and over‐control. To date, it has yet to be investigated longitudinally in ED outpatients undergoing CBT‐based treatment. The current study aims to examine whether endorsing a need to control thoughts undergoes modifications during CBTbased treatment for EDs and whether its modification correlates with treatment response in terms of reduced ED symptomatology. Seventy female ED outpatients (34 with AN, 29 with BN, 7 with OSFED) were assessed at baseline and at the end of treatment with the Metacognitions Questionnaire (MCQ), the Eating Attitudes Test (EAT‐40), and the General Health Questionnaire (GHQ). Post‐treatment, significant reductions were observed in MCQ‐need to control thoughts. Using hierarchical linear regression analyses such decreases significantly explained the variance in observed reductions in EAToral control and to a lesser extent, reductions in EAT‐bulimia and food preoccupation and EATdieting. These results underscore the importance of metacognitive change in EDs and the potential utility of CBT‐based treatment in its modification. Improving ED outcomes may warrant broadening the therapeutic target of over‐control and a sense of loss of control beyond dysfunctional eating behaviors to include maladaptive metacognitions that concern the need to control thoughts. © 2022 by the authors. Licensee MDPI, Basel, Switzerland.</t>
  </si>
  <si>
    <t>This study examined the relationship between therapeutic alliance and primary symptom change (weight gain) during CBT for anorexia nervosa. The aims were threefold: (1) to establish the strength of the therapeutic alliance across the treatment, (2) to determine whether early therapeutic alliance is associated with the completion of CBT for this client group, and (3) to determine the direction of the relationship between therapeutic alliance and weight gain. Adult outpatients (N = 65) with a diagnosis of anorexia nervosa (or atypical anorexia nervosa) completed a measure of alliance at session six and at the end of treatment. Weight was recorded at the start of treatment, session six and at the end of treatment. The strength of the alliance was consistently high in the sample. However, early therapeutic alliance was not associated with either the likelihood of completing treatment or subsequent weight gain. In contrast, both early and later weight gain were associated with the strength of subsequent alliance. These findings indicate that it might be advisable to focus on techniques to drive weight gain rather than rely on the therapeutic alliance to bring about therapeutic change. (PsycInfo Database Record (c) 2021 APA, all rights reserved)</t>
  </si>
  <si>
    <t>Objective: The aim of this study was to investigate the strength and role of therapeutic alliance in a trial comparing Cognitive Behavioral Therapy for anorexia nervosa (CBT-AN) and Specialist Supportive Clinical Management for the treatment of severe and enduring AN (SE-AN). Method: Participants were 63 adult females with SE-AN presenting to an outpatient, multisite randomized controlled trial conducted at two clinical sites. Participants completed measures assessing their perception of the quality of the therapeutic relationship, eating disorder (ED) symptomatology, and depressive symptomatology. Results: Beyond the effect of early treatment change and treatment assignment, early therapeutic alliance was a significant predictor of Restraint and Shape Concern at follow-up (ps &lt; .02). Late therapeutic alliance was a significant predictor of weight change, depressive symptomatology, and ED symptomatology at end of treatment and follow-up (ps &lt; .008), with the exception of Shape Concern at follow-up ( p = .07). Discussion: The results suggest that therapeutic alliance can be effectively established in the treatment of SE-AN and may be relevant for treatment response, particularly in late treatment, on some aspects of ED and depressive symptomatology. (PsycInfo Database Record (c) 2021 APA, all rights reserved)</t>
  </si>
  <si>
    <t>Background: The aim of the present study was to provide benchmark data on the duration of treatment required to restore body weight (to BMI ≥ 18.5 or a corresponding BMI centile) in adolescents and adults with anorexia nervosa treated with outpatient cognitive behaviour therapy. Methods: Ninety-five participants (46 adolescents and 49 adults) were recruited from consecutive referrals to a specialist eating disorder clinic. Each was offered 40 sessions of enhanced cognitive behaviour therapy (CBT-E) over 40 weeks, the conventional length of this treatment. Results: Twenty-nine (63.1%) of the adolescents and 32 (65.3%) of the adults completed all 40 sessions of treatment (P = 0.818). Significantly more adolescents reached the goal BMI than adults (65.3% vs. 36.5%; P = 0.003). The mean time required by the adolescents to restore body weight was about 15 weeks less than that for the adults (14.8 (SE = 1.7) weeks vs. 28.3 (SE = 2.0) weeks, log-rank = 21.5, P &lt; 0.001). Conclusions: The findings indicate that adolescent patients receiving CBT-E are able to regain weight more successfully than adults and at a faster rate. If these findings are replicated and extend to eating disorder psychopathology, then their treatment could be shorter than that of adults. © 2015 Calugi et al.</t>
  </si>
  <si>
    <t>OBJECTIVE: This study provides what the authors believe is the first empirical evaluation of cognitive behavior therapy as a posthospitalization treatment for anorexia nervosa in adults. METHOD: After hospitalization, 33 patients with DSM-IV anorexia nervosa were randomly assigned to 1 year of outpatient cognitive behavior therapy or nutritional counseling. RESULTS: The group receiving nutritional counseling relapsed significantly earlier and at a higher rate than the group receiving cognitive behavior therapy (53% versus 22%). The overall treatment failure rate (relapse and dropping out combined) was significantly lower for cognitive behavior therapy (22%) than for nutritional counseling (73%). The criteria for "good outcome" were met by significantly more of the patients receiving cognitive behavior therapy (44%) than nutritional counseling (7%). CONCLUSIONS: Cognitive behavior therapy was significantly more effective than nutritional counseling in improving outcome and preventing relapse. To the authors' knowledge, these data provide the first empirical documentation of the efficacy of any psychotherapy, and cognitive behavior therapy in particular, in posthospitalization care and relapse prevention of adult anorexia nervosa. (PsycInfo Database Record (c) 2021 APA, all rights reserved)</t>
  </si>
  <si>
    <t>Examined the effect of insulin-induced hypoglycemia on changes of hunger ratings in anorectic patients before and after cognitive-behavioral therapy. The Ss were 17 females (aged 18-29 yrs) with restricting anorexia nervosa at low body weight (AN-R), 6 anorectic patients whose weight was restored after cognitive- behavioral therapy (AN-T), and 11 age-matched female controls. All Ss gave hunger ratings by linear visual analog technique before and after insulin or saline injection. It was found that hunger ratings increased significantly 45 min after insulin injection in control females. However, ratings paradoxically decreased after insulin injection in AN-R females. They increased slightly after insulin injection in AN-T females, but the difference was not statistically significant. One-factor analysis of variance for the peak values of hunger ratings was significant. These values in control females were significantly higher than those in AN-R and AN-T females. These results suggest that perception of hunger to insulin-induced hypoglycemia in AN patients is disturbed. (PsycInfo Database Record (c) 2021 APA, all rights reserved)</t>
  </si>
  <si>
    <t>Accumulating psychobiological data implicate reward disturbances in the persistence of anorexia nervosa (AN). Evidence suggests that individuals with AN demonstrate decision-making deficits similar to those with mood and anxiety disorders that cause them to under-respond to many conventionally rewarding experiences (e.g., eating, interacting socially). In contrast, unlike individuals with other psychiatric disorders, individuals with AN simultaneously over-respond to rewards associated with eating-disorder behaviors (e.g., restrictive eating, exercising). This pattern of reward processing likely perpetuates eating-disorder symptoms, as the rewards derived from eating-disorder behaviors provide temporary relief from the anhedonia associated with limited responsivity to other rewards. Positive Affect Treatment (PAT) is a cognitive-behavioral intervention designed to target reward deficits that contribute to anhedonia in mood and anxiety disorders, including problems with reward anticipation, experiencing, and learning. PAT has been found to promote reward responsivity and clinical improvement in mood and anxiety disorders. This manuscript will: (1) present empirical evidence supporting the promise of PAT as an intervention for AN; (2) highlight nuances in the maintaining processes of AN that necessitate adaptations of PAT for this population; and (3) suggest future directions in research on PAT and other reward-based treatments that aim to enhance clinical outcomes for AN. (PsycInfo Database Record (c) 2023 APA, all rights reserved)</t>
  </si>
  <si>
    <t>Background: Insecure Attachment style has been associated with interpersonal problems in persons with Anorexia Nervosa (AN), and it might moderate the recovery of healthy sexuality in these subjects. Aim: The aim of the present 2-year follow-up study was to evaluate the role of insecure attachment style as a moderator of the recovery of healthy sexuality in women with AN. Methods: 63 Italian women with AN treated with a multidisciplinary approach including Enhanced Cognitive Behavior Therapy were evaluated by means of a clinical interview and self-administered questionnaires. Individual psychotherapy sessions were administered by experienced psychotherapists over the course of at least 40 weeks (median number of sessions = 43, range: 38-50); trained dieticians provided personalized nutritional counselling to facilitate weight recovery. The assessment was performed at baseline (T0) and after 1 (T1) and 2 (T2) years. Outcomes: The administered questionnaires investigated general psychopathology (SCL-90-R), eating disorder-specific psychopathology (EDE-Q), female sexuality (FSFI) and adult attachment style (ECR). Results: At baseline, avoidant attachment style was associated with all domains of sexual dysfunction. Longitudinal analysis showed a significant decrease in both eating disorder-specific psychopathology and sexual dysfunctions at follow-up evaluations. However, only 45% of remitted subjects also recovered healthy sexuality: these women reported significantly lower avoidance scores than those who only recovered from AN. Moderation analysis indicated that sexual desire did not increase in participants with higher levels of avoidant attachment. Clinical Implications: These novel findings highlighted the importance of the assessment of adult attachment in the clinical setting, for better characterization and treatment of persons suffering from AN. Strengths &amp; Limitations: The long follow-up duration, the multidisciplinary nature of the treatment, and the novelty of the topic were major strengths of the study, whereas the limited sample size and the absence of biological data were the main limitations. Conclusion: This study highlighted the crucial role of avoidant attachment in the relationship between AN and sexual dysfunctions, underlining the importance of integrating treatments with attachment-focused interventions. (PsycInfo Database Record (c) 2023 APA, all rights reserved)</t>
  </si>
  <si>
    <t>Background: Most of the clinical trials involving cognitive-behavioral therapy (CBT) for the treatment of anorexia nervosa (AN) used the individual therapy format, and few have been dedicated to adapting and assessing the effects of the group format. Objectives: To assess the applicability and effects of a group CBT program for Brazilian adolescents with AN. Methods: Open clinical trial with 22 patients with AN divided into an intervention group – IG (n = 11; CBT, psychiatry, nutrition and family psychoeducation-6 months) and a control group – CG (n = 11; psychiatry, nutrition and family psychoeducation-6 months). Data collected at baseline, at the end of groups and six months after the completion were: weight, height, body mass index and Eating Disorder Examination Questionnaire (EDE-Q) used to assess the severity of AN symptoms. Results: Baseline homogeneous groups, with 91% adherence in the IG vs. 54% in the CG (p = 0.05). Participants in both groups regained weight and decreased symptoms of eating disorders at the end of groups. Comparing the EDE-Q scores IG presented a statistically significant difference in the restraint subscale of the EDE-Q between the end-of-group and the follow-up (p = 0.01). Discussion: Group CBT program produced positive effects and was applicable in Brazilian adolescents with AN as an adjuvant to multidisciplinary treatment. © 2018, Universidade de Sao Paulo. All rights reserved.</t>
  </si>
  <si>
    <t>A specific form of family therapy (family-based treatment) is the leading treatment for adolescents with anorexia nervosa. As this treatment has certain limitations, alternative approaches are needed. "Enhanced" cognitive behaviour therapy (CBT-E) is a potential candidate given its utility as a treatment for adults with eating disorder psychopathology. The aim of the present study was to establish, in a representative cohort of patients with marked anorexia nervosa, the immediate and longer term outcome following CBT-E. Forty-nine adolescent patients were recruited from consecutive referrals to a community-based eating disorder clinic. Each was offered 40 sessions of CBT-E over 40 weeks from a single therapist. Two-thirds completed the full treatment with no additional input. In these patients there was a substantial increase in weight together with a marked decrease in eating disorder psychopathology. Over the 60-week post-treatment follow-up period there was little change despite minimal subsequent treatment. These findings suggest that CBT-E may prove to be a cost-effective alternative to family-based treatment. (PsycInfo Database Record (c) 2021 APA, all rights reserved)</t>
  </si>
  <si>
    <t>Objective: One of the prevailing theories of eating disorders (ED) is the transdiagnostic cognitive behavioural theory of eating disorders, which suggests that certain ED symptoms, such as over-valuation of eating, shape, and weight, may be more central than others. In the present study, network analyses were used to evaluate these assumptions in a patient sample. Methods: Participants were 336 individuals receiving treatment at an expert center for ED in the Netherlands. Eating disorder symptoms were used to create transdiagnostic and diagnosis-specific networks and assess symptom centrality and density of the networks. Results: Networks for patients with bulimia nervosa and binge eating disorder confirmed that over-valuation of shape, weight, and eating is the most central symptom in the network. A transdiagnostic network of ED symptoms and separate networks for patients with anorexia nervosa and bulimia nervosa showed that strict dieting was an additional central ED symptom. An exploratory analysis revealed that, although eating disorder symptoms decreased, there were no differences in density of the eating disorder networks before and after treatment with cognitive behavioural therapy. Discussion: In conclusion, the current study confirmed that over-valuation of shape, weight, and eating is a central symptom across eating disorders, in agreement with the transdiagnostic cognitive behavioural model of eating disorders. Specifically targeting this symptom in treatment could lead to other symptoms improving as a result. (PsycInfo Database Record (c) 2022 APA, all rights reserved)</t>
  </si>
  <si>
    <t>Objective: This quasi-experimental study aimed to compare the outcome of patients with Anorexia Nervosa (AN) reporting moderate/severe childhood maltreatment (CM) treated exclusively with Enhanced Cognitive Behaviour Therapy (CBT-E) or with CBT-E plus Eye Movement Desensitisation and Reprocessing (EMDR). Method: A total of 75 patients with AN reporting moderate/severe CM were initially assessed regarding body mass index (BMI), general and eating disorder (ED)-specific psychopathology, and dissociative symptoms, and re-evaluated after 40 CBT-E sessions (T1). Then, 18 patients received EMDR, whereas the others were placed on a waiting list and continued CBT-E. T2 assessment was performed after 20–25 sessions of EMDR or CBT-E. A control group of 67 patients without CM was also enroled and treated with CBT-E. Results: Contrary to patients without CM, neither of the traumatised groups improved in BMI, general and ED psychopathology, or dissociation at T1. However, at T2, both traumatised groups improved in BMI and ED-specific psychopathology, with the CBT + EMDR group demonstrating greater improvements. Moreover, only the CBT + EMDR group improved in general psychopathology and dissociative symptoms. The reduction of ED symptoms in traumatised patients was mediated by the amelioration of dissociation. Discussion: The addition of EMDR to CBT-E may benefit patients with AN reporting moderate/severe CM. © 2023 The Authors. European Eating Disorders Review published by Eating Disorders Association and John Wiley &amp; Sons Ltd.</t>
  </si>
  <si>
    <t>Objective: The objective of the present study was to investigate the feasibility of guided internet cognitive behavioral therapy (ICBT) for anorexia nervosa. Methods: We conducted a prospective single-arm study between January 2020 and March 2021. The intervention was built using videos, web programs, and chat tools. The intervention program was largely based on metacognitive training. Participants performed the self-help program once a week for 12 consecutive weeks. The primary outcome was the global Eating Disorder Examination Questionnaire (EDE-Q) score. Secondary outcomes included clinical symptoms of eating disorders, metacognitive function, body mass index, depression, and generalized anxiety. The main statistical analysis examined whether the EDE-Q score and other outcomes at the end of the intervention differed from the baseline. Results: Fourteen participants underwent the trial treatment, and 13 completed the intervention. There was a significant reduction in the global EDE-Q score from 3.48 (SD = 1.4) to 2.54 (SD = 1.5, p = 0.02, Cohen's d = 0.75) from baseline to post-intervention. Some EDE-Q subscales and body checking questionnaire scale demonstrated statistically significant improvements, with moderate to large effect sizes. Although there was no significant improvement in body mass index, metacognitive function, or depressive symptoms, there was a significant improvement in the severity of generalized anxiety (M = −4.0, p = 0.01, Cohen's d = 0.95). No adverse events were observed. Discussion: Our findings suggest that guided ICBT for anorexia nervosa is well accepted by female patients and practical as a telemedicine approach that improves symptoms. In the future, tightly controlled randomized controlled trials should be conducted for efficacy verification. © 2022 The Authors</t>
  </si>
  <si>
    <t>Evidence-based cognitive-behavioural therapy (CBT) for the eating disorders has an early focus on behavioural changes around food intake. However, patients' anxiety around such change might account for why they often seem unmotivated in treatment. In order to determine the impact of changing intake, this pilot study of patients with bulimic disorders (N=19) or anorexia nervosa (N=9) used a mixed quantitative and qualitative design to retrospectively examine their perspectives of the short- and long-term pros and cons of such change. As expected, change was seen negatively in the short-term (with particularly high numbers reporting anxiety), but there were few reports of long-term negative outcomes. In contrast, there were both short- and long-term benefits of changing eating. The patients described what was helpful in making changes and what they had learned as a result. In both cases, their descriptions mapped closely onto the content and process of evidence-based CBT for the eating disorders. Although there is a need for more extensive research, these findings suggest that patients (and therapists) might benefit from being aware of the contrast between the short- and the long-term pros and cons of changing eating within CBT for the eating disorders. © 2013 Elsevier Ltd.</t>
  </si>
  <si>
    <t>Objective: Gastrointestinal (GI) concerns are often presumed to complicate nutritional rehabilitation for restrictive eating disorders, yet their relationship to weight restoration outcomes is unclear. This retrospective chart review examined GI history and weight-related discharge outcomes in primarily adult, underweight inpatients with anorexia nervosa (AN, N = 107) or avoidant/restrictive food intake disorder (ARFID, N = 22) treated in a meal-based, behavioral eating disorder program. Method: Lifetime GI symptomatology, diagnoses, diagnostic tests, and procedures were abstracted from medical records. Generalized linear models examined associations of GI diagnoses, tests, and procedures with discharge BMI and rate of weight gain. Results: Ninety-nine percent of patients reported GI symptomatology and 83% had one or more GI diagnoses; with constipation and GERD most common. GI diagnoses (p &lt;.01) and testing (p &lt;.001) were more common in ARFID than AN. Average inpatient weight gain (1.59 kg/week), and discharge BMI (18.5 kg/m2), did not differ by group. Slower weight gain in patients with (1.3 kg/week), versus without (1.7 kg/week), history of tube feeding (p = .02), accounted for a main effect of GI procedures on inpatient rate of gain (p = .01). Discussion: Despite ubiquitous GI symptomatology, meal-based weight restoration achieved average weekly weight gain above recommended APA guidelines for hospitalized patients with an eating disorder. History of tube feeding was associated with slower mean weight gain, which remained, however, within recommended APA guidelines. (PsycInfo Database Record (c) 2023 APA, all rights reserved)</t>
  </si>
  <si>
    <t>There is a lack of empirical data regarding the efficacy of cognitive behavioral therapy (CBT) in anorexia nervosa. In addition, the narrow focus of traditional CBT on food- and weight-related negative thoughts and dysfunctional assumptions has been questioned. This study aimed to investigate the effectiveness of a CBT group for anorexic individuals, and to determine whether or not treatment outcome is associated with non-specific underlying cognitions (core beliefs). Twenty anorexic women (aged 17-50 yrs) participated in a 10-wk cognitive behavioral group program. Eating cognitions and behaviors were assessed at the beginning and end of the program. Core beliefs were assessed at the beginning of the group and were used as predictors of changes in anorectic cognitions and symptoms. Group CBT was found to be ineffective in symptom reduction, and core beliefs were irrelevant to outcome. These findings do not appear to be methodological artefacts. It is suggested that group CBT in its current short form is insufficient to induce changes, due to its failure to address some process issues central to anorexia nervosa (such as poor motivation, lack of insight, and ambivalence towards treatment). (PsycInfo Database Record (c) 2021 APA, all rights reserved)</t>
  </si>
  <si>
    <t>Background: The relationship between eating disorder (ED) specific psychopathology and depressive symptomatology in EDs is often debated. The aim of this study was to provide an explicative model regarding the mechanisms by which enhanced cognitive-behavior therapy (CBT-E) might determine an amelioration of depressive symptoms in patients with anorexia nervosa (AN) or bulimia nervosa (BN). Methods: A total of 157 women with AN or BN and no history of childhood trauma or bipolar disorder were evaluated before treatment and after 12 months of CBT-E. Self-administered questionnaires were used to measure ED psychopathology and depressive symptoms. Results: All psychopathological measures improved after treatment, with no significant additional improvement with the concomitant use of antidepressants. Structural equation modeling using the bivariate latent change score approach showed that higher levels of depressive symptoms at baseline were associated with a worse longitudinal trend of ED psychopathology, and vice versa. Finally, the amelioration of ED psychopathology predicted the improvement in depressive symptoms at follow-up, whereas data did not support the inverse path. Conclusion: This study elucidated the complex longitudinal interplay between ED psychopathology and depression during CBT-E, underlining the importance of addressing ED symptoms as a primary target in the case of comorbidity between AN or BN and depressive symptoms. © 2023 by the authors.</t>
  </si>
  <si>
    <t>Body image change is an important component of the treatment of eating disorders, and cognitive behavioral body image therapy has substantial empirical support as efficacious in the improvement of body image difficulties and disorders. Most evidence comes from randomized, controlled, outcome studies and does not examine effectiveness for persons with clinical eating disorders in the context of "usual care" settings. The present study was conducted in a private practice and assessed 30 women with a range of eating disorder diagnoses. Following manualized group treatment based on Cash's (1997) The Body Image Workbook, clients reported reduced body image dysphoria, greater body and appearance satisfaction on several dimensions, less psychological investment in their appearance, and a better evaluation of their fitness/health. The study's limitations and implications are discussed. Copyright © 2005 Taylor &amp; Francis.</t>
  </si>
  <si>
    <t>Background: Patients with Anorexia Nervosa (AN) have neuropsychological deficits in Set-Shifting (SS) and central coherence (CC) consistent with an inflexible thinking style and overly detailed processing style, respectively. This study investigates brain activation during SS and CC tasks in patients with AN and tests whether this activation is a biomarker that predicts response to treatment. Methods: FMRI data were collected from 21 females with AN while performing an SS task (the Wisconsin Card Sort) and a CC task (embedded figures), and used to predict outcome following 16 weeks of treatment (either 16 weeks of cognitive behavioral therapy or 8 weeks cognitive remediation therapy followed by 8 weeks of cognitive behavioral therapy). Results: Significant activation during the SS task included bilateral dorsolateral and ventrolateral prefrontal cortex and left anterior middle frontal gyrus. Higher scores on the neuropsychological test of SS (measured outside the scanner at baseline) were correlated with greater DLPFC and VLPFC/insula activation. Improvements in SS following treatment were significantly predicted by a combination of low VLPFC/insula and high anterior middle frontal activation (R squared = .68, p = .001). For the CC task, visual and parietal cortical areas were activated, but were not significantly correlated with neuropsychological measures of CC and did not predict outcome. Conclusion: Cognitive flexibility requires the support of several prefrontal cortex resources. As previous studies suggest that the VLPFC is important for selecting context-appropriate responses, patients who have difficulties with this skill may benefit the most from cognitive therapy with or without cognitive remediation therapy. The ability to sustain inhibition of an unwanted response, subserved by the anterior middle frontal gyrus, is a cognitive feature that predicts favorable outcome to cognitive treatment. CC deficits may not be an effective predictor of clinical outcome. (PsycInfo Database Record (c) 2021 APA, all rights reserved)</t>
  </si>
  <si>
    <t>Few of the limited randomized controlled trials (RCTs) for adults with anorexia nervosa (AN) have explored predictors and moderators of outcome. This study aimed to identify predictors and moderators of outcome at end of treatment (EOT) and 6- and 12-month follow-up for adults with AN (N = 63). All participants met criteria for severe and enduring AN (duration of illness &gt;= 7 years) and participated in an RCT of cognitive-behavioral therapy (CBT-AN) and specialist supportive clinical management (SSCM). General linear models were utilized and included all available outcome data at all time points. Outcome was assessed across three domains: eating disorder quality of life (EDQOL), mental health (MCS), and depressive symptoms (BDI). Predictors of better outcome included: lower age, shorter duration of illness, having AN-R, being employed, not taking psychotropic medication, and better social adjustment. Four moderators of treatment outcome emerged: eating disorder psychopathology (EDE Global), depression (BDI), age, and AN subtype. Participants with higher baseline scores on these measures, older age, or binge eating/purging subtype benefited more from CBT-AN than SSCM. Older patients with more severe eating-related psychopathology and depression have better outcomes in a behaviorally targeted treatment such as CBT-AN rather than a supportive treatment such as SSCM. (PsycInfo Database Record (c) 2021 APA, all rights reserved)</t>
  </si>
  <si>
    <t>Objective: The prognosis in cases of anorexia nervosa (AN) is unsatisfactory, and it is therefore important to examine pretreatment predictors of outcome. Methods: Female AN patients (N = 74) included in a randomised controlled trial receiving individual cognitive behavioural therapy (CBT) or family-based treatment (FBT) were included. Predictors of the outcome were explored using pretreatment eating disorder psychopathology. Results: In the CBT group, lower levels of emotional dysregulation and greater deficits in identifying and coping with inner states were predictors of weight increase, explaining 37.7% of the variance. In the FBT group, lower interoceptive deficits predicted an increase in weight (explaining 17.7% of the variance), whereas bulimic behaviour (32.4%) and problems with emotional regulation (23.3%) were predictors of increased diagnostic symptoms. Conclusions: Bulimic symptoms and the ability to identify and cope with emotional states appear to be important aspects that should be addressed in the treatment of young adult patients with AN. (PsycInfo Database Record (c) 2021 APA, all rights reserved)</t>
  </si>
  <si>
    <t>Context: There have been very few randomized controlled treatment studies of anorexia nervosa. Objective: To evaluate factors leading to nonacceptance and noncompletion of treatment for 2 specific therapies and their combination in the treatment of anorexia nervosa. Design: Randomized prospective study. Setting: Weill-Cornell Medical Center, White Plains, NY; University of Minnesota, Minneapolis; and Stanford University, Stanford, Calif. Patients: One hundred twenty-two patients meeting DSM-IV criteria for anorexia nervosa. Interventions: Treatment with cognitive-behavioral therapy, fluoxetine hydrochloride, or their combination for 1 year. Main Outcome Measures: Dropout rate and acceptance of treatment (defined as staying in treatment at least 5 weeks). Results: Of the 122 randomized cases, 21 (17%) were withdrawn; the overall dropout rate was 46% (56/122) in the remaining patients. Treatment acceptance occurred in 89 (73%) of the 122 randomized cases. Of the 41 assigned to medication alone, acceptance occurred in 23 (56%). In the other 2 groups, acceptance rate was differentiated by high and low obsessive preoccupation scores (rates of 91% and 60%, respectively). The only predictor of treatment completion was high self-esteem, which was associated with a 51% rate of treatment acceptance. Conclusion: Acceptance of treatment and relatively high dropout rates pose a major problem for research in the treatment of anorexia nervosa. Differing characteristics predict dropout rates and acceptance, which need to be carefully studied before comparative treatment trials are conducted. ©2005 American Medical Association. All rights reserved.</t>
  </si>
  <si>
    <t>Sudden gains (SG) are sudden symptom improvements that occur between consecutive psychotherapy sessions. Only one previous study examined SG in anorexia nervosa [AN] (A. Cartwright et al, 2017): of 89 patients who received the Maudsley model of AN treatment or specialist supportive clinical management, 62% experienced SG. The number of SG was positively associated with body mass index (BMI) at the end of treatment and follow-up. The present study extends previous research by examining a larger sample of AN patients (n = 144) and two different treatment approaches, namely CBT and psychodynamic therapy. BMI (kg/m2 ) at the end of treatment and at the 1-year followup served as primary outcome. Secondary outcomes were self-reported (Eating Disorders Inventory-2, EDI-2) and clinician-rated (Structured Interview for Anorexic and Bulimic Syndromes) AN symptoms. One hundred patients (69.5%) showed at least one SG (average magnitude: 0.47 kg/m2 ). The study has limitations. Session-to-session changes in nonspecific factors (e.g., self-esteem) and clinical parameters other than BMI were not measured, limiting the options of defining SG and of analysing factors that contribute to SG. Future studies may thus involve additional symptom and process measures. Nonetheless, our findings suggest that SG are a common and important phenomenon in CBT-E and psychodynamic therapy for AN. (PsycInfo Database Record (c) 2021 APA, all rights reserved)</t>
  </si>
  <si>
    <t>Objective: Novel approaches to the treatment of anorexia nervosa (AN) are needed. This preliminary study examined the utility and safety of an exposure therapy intervention and D-cycloserine (DCS) in a population of patients with AN. Method: Eleven participants completed a series of 6 laboratory meals, including pre- and post-exposure test meals and four exposure sessions. Participants were randomly assigned to receive either DCS or placebo in double-blind fashion before each of the 4 exposure sessions. These results were compared to data from a previously studied group of patients who received treatment as usual. Results: Total caloric intake increased significantly from the baseline meal session to the post-test meal session in the patients who received the exposure therapy intervention. Caloric intake did not increase significantly in the comparison group. Conclusion: These data suggest that an exposure therapy intervention specifically focused on meal consumption may be helpful in increasing intake of a test meal. (PsycInfo Database Record (c) 2021 APA, all rights reserved)</t>
  </si>
  <si>
    <t>Objective: To evaluate the long-term efficacy of three psychotherapies for anorexia nervosa. Method: Participants were women with broadly defined anorexia nervosa who had participated in a RCT comparing specialized psychotherapies (cognitive behavior therapy, CBT, and interpersonal psychotherapy, IPT) with a control condition (specialist supportive clinical management, SSCM), and attended long-term follow-up assessment (mean 6.7 years +/- 1.2). Results: Forty three of the original sample of 56 women participated in long-term follow-up assessment (77%). No significant differences were found on any pre-selected primary, secondary or tertiary outcome measures among the three psychotherapies at long-term follow-up assessment. Significantly different patterns of recovery were identified for the psychotherapies across time on the primary global outcome measure. Although SSCM was associated with a more rapid response than IPT, by follow-up all three treatments were indistinguishable. Discussion: Potential implications for the timing of interventions to improve treatment response in anorexia nervosa are critically examined. (PsycInfo Database Record (c) 2021 APA, all rights reserved)</t>
  </si>
  <si>
    <t>Objective: Few randomized, controlled trials have examined the efficacy of treatments for anorexia nervosa. Cognitive behavior therapy and interpersonal psychotherapy are effective in a related disorder, bulimia nervosa. There are theoretical and treatment indications for these therapies in anorexia nervosa. Method: Fifty-six women with anorexia nervosa diagnosed by using strict and lenient weight criteria were randomly assigned to three treatments. Two were specialized psychotherapies (cognitive behavior therapy and interpersonal psychotherapy), and one was a control treatment combining clinical management and supportive psychotherapy (nonspecific supportive clinical management). Therapy consisted of 20 sessions over a minimum of 20 weeks. Results: For the total study group (intent-to-treat group), there were significant differences among therapies in the primary global outcome measure. Nonspecific supportive clinical management was superior to interpersonal psychotherapy, while cognitive behavior therapy was intermediate, neither worse than nonspecific supportive clinical management nor better than interpersonal psychotherapy. For the women completing therapy, nonspecific supportive clinical management was superior to the two specialized therapies. Conclusions: The finding that nonspecific supportive clinical management was superior to more specialized psychotherapies was opposite to the primary hypothesis and challenges assumptions about the effective ingredients of successful treatments for anorexia nervosa. (PsycInfo Database Record (c) 2021 APA, all rights reserved)</t>
  </si>
  <si>
    <t>Reports the treatment of 8 14-54 yr old patients with anorexia nervosa, using only behavioral therapy (reward contingent on weight gain). With the hypothesis that taking away all food initially (and not allowing the S to make a choice) and replacing the food with a bland formula for a specified period would facilitate the S's return to a normal eating pattern, a "Sustagen-like" protein formula was used for 3 wks. The average length of hospitalization for the Ss was 6.25 wks, and the average weight gain was 8.83 kg. Data from a short-term follow-up assessment indicate that all Ss are maintaining or continuing to gain toward their normal weight range on individualized positive reinforcement programs. (30 ref) (PsycInfo Database Record (c) 2021 APA, all rights reserved)</t>
  </si>
  <si>
    <t>The behaviorally oriented psychologist can provide services in the pediatric setting that are not generally available from traditional mental health specialists. Behavioral interventions often require an experienced child behavior therapist, both to consult on techniques and to provide evaluation skills. Two cases (a 14-yr-old female and a 14-yr-old male) of anorexia nervosa are described with follow-up data to illustrate entry and implementation problems, as well as the usefulness of behavioral methods for pediatric disorders. (6 ref) (PsycInfo Database Record (c) 2021 APA, all rights reserved)</t>
  </si>
  <si>
    <t>The pathological eating behaviour of patients with anorexia nervosa reflects a deficit in planning real-life strategies that can be observed in an experimental setting through the Gambling Task, a tool designed to detect and measure decision-making abilities. We examined the role of Gambling Task performance as a predictor of treatment outcome in anorectic patients, and we evaluated changes in decision-making after clinical improvement. Performance on the Gambling Task was evaluated, and a clinical-nutritional assessment of 38 anorectic patients was carried out before and after a cognitive-behavioural and drug treatment program. Task performance of anorectic patients was compared with that of 30 healthy control participants. Patients who had a better decision-making profile at baseline showed significantly greater improvement in nutritional status. The decision-making deficiency of some anorectic patients is probably linked to those individual features that contribute to the phenomenological expression of the disorder and to its different treatment outcomes. © 2005 Elsevier Ireland Ltd. All rights reserved.</t>
  </si>
  <si>
    <t>Objective: To report the outcomes of eating disorders treatment in Sweden in 2012-2016. Design: The number of patients treated and the number of patients not fulfilling an eating disorders diagnosis (remission) at 1 year of follow-up at the clinics listed in the National Quality Registry for Eating Disorders Treatment were analysed. The published outcomes at three clinics, which used survival analysis to estimate outcomes, were compared with their outcomes in the registry. Outcomes at the three biggest clinics were compared. Setting: All eating disorders clinics. Participants: All patients treated at eating disorders clinics. Intervention: Cognitive-behavioural therapy at most clinics and normalisation of eating behaviour at the three clinics with published outcomes. Outcome measure: Proportion of patients in remission. Results: About 2600 patients were treated annually, fewer than half were followed up and remission rates decreased from 21% in 2014 to 14% in 2016. Outcomes, which differed among clinics and within clinics over time, have been publicly overestimated by excluding patients lost to follow-up. The published estimated rate of remission at three clinics that treated 1200 patients in 1993-2011 was 27%, 28% and 40% at 1 year of follow-up. The average rate of remission over the three last years at the biggest of these clinics was 36% but decreased from 29% and 30% to 16 and 14% at the two other of the biggest clinics. Conclusions: With more than half the patients lost to follow-up and no data on relapse in the National Quality Registry, it is difficult to estimate the effects of eating disorders treatment in Sweden. Analysis of time to clinically significant events, including an extended period of follow-up, has improved the quality of the estimates at three clinics. Overestimation of remission rates has misled healthcare policies. The effect of eating disorders treatment has also been overestimated internationally. © Author(s) (or their employer(s)) 2018.</t>
  </si>
  <si>
    <t>Objective The present work aims to assess the effectiveness of an integrate treatment in a group of patients with Eating Disorders (EDs). Methods 15 women with an ED, who underwent a multidisciplinary treatment, were subdivided into two groups (Anorexia Nervosa and Bulimia Nervosa). Participants were evaluated by: Symptom Questionnaire (SQ) and Psychophysiological Profile (PPP). Administration was repeated six months after the start of treatment and at treatment termination. Results Elevated levels of anxiety, depression, somatic symptoms and hostility at the diagnostic phase and low levels of physiological reactivity were observed. A significant reduction in patient-reported depressive symptoms was detected within six months following the onset of treatment. Progressive improvement of anxiety and hostility was observed in the medium-long term. At the physiological level, an increase in skin conductance values was observed during the stress phase in the medium-long term. Discussion A partial desynchronization emerged between patients’ physiological and cognitive responses. © Copyright by Pacini Editore Srl</t>
  </si>
  <si>
    <t>Introduces an approach to body image therapy and treatment of anorexia that involves behavioral counseling feedback while the patient stands in front of a mirror. Three of 4 adult female patients treated maintained weight gains over 12 mo. (PsycInfo Database Record (c) 2021 APA, all rights reserved)</t>
  </si>
  <si>
    <t>Cognitive/behavioral and interpersonal groups were compared as treatment modalities utilizing sixteen mother/daughter dyads. The dyads consisted of daughters with either anorexia nervosa or bulimia nervosa and their mothers. The aim of the study was to evaluate the effectiveness of cognitive/behavioral therapy applied in a group setting by contrasting it with a non-directive interpersonal group approach. The dependent measures were: Eating Disorder Inventory-2, Control Attitude Scale-Revised, Family Adaptability and Cohesion Evaluation Scale, and the Beck Depression Inventory. Although the MANOVA analysis did not reveal statistically significant differences between the two group approaches, trends in the results suggested that the approaches may in fact have different benefits for mothers and daughters. Differences between mothers and daughters were disclosed on all dependent variables except for the Family Adaptability and Cohesion Evaluation Scale where both mothers and daughters exhibited dissatisfaction with the general functioning of the family system. The investigator concluded that the most beneficial approach would be a combination/integration of both group methods. (PsycInfo Database Record (c) 2021 APA, all rights reserved)</t>
  </si>
  <si>
    <t>A pilot outpatient group for patients with anorexia nervosa was developed and co-led by a dietitian and a psychologist on a general hospital eating disorders team. The main goal of the short-term nutrition and behaviour change group was weight gain through normalization of eating. The first three groups conducted in the clinic were evaluated by monitoring group members' weights, collecting pre-treatment and post-treatment scores on the Eating Attitudes Test-26, and comparing earlier and later food records. The mean (+/- standard deviation) patient weight gain per eight-week group cycle was 1.6 (+/- 1.9) kg (p&lt;0.05) and the Eating Attitudes Test-26 score change was -17.1 (+/- 11.5) points (p&lt;0.01). Statistically significant changes were found in consumption of calories (p&lt;0.01), fat (p&lt;0.005), and protein (p&lt;0.02). This treatment approach warrants further refinement and investigation.</t>
  </si>
  <si>
    <t>The effects of reinforcement procedures on physical complaints, eating behavior, and weight were examined in two cases of anorexia nervosa. Although physical complaints were eliminated when they were ignored, a normal pattern of eating was not reinstated by an extinction procedure. However, selective positive reinforcement of progressive gains in weight and amount eaten gradually restored caloric intake and weight to desired levels. Once changed, increased eating behavior was not disrupted by a temporary withdrawal of reinforcement. The effects of reinforcement were isolated from the effects of separation from home, expectation of therapeutic success imparted by physician's instructions, and non-contingent therapist attention. © 1968.</t>
  </si>
  <si>
    <t>Negative body image is the hallmark of anorexia nervosa (AN) and body dysmorphic disorder (BDD). One aspect of body image, appearance-related thoughts, have shown to be a major contributor to relapse, thus further investigation of successful treatment strategies targeting these maladaptive thoughts are warranted. The present study tested an acceptance/mindfulness (AC), a cognitive restructuring (CR), and a distraction strategy with regard to their short-term effectiveness of reducing the frequency of thought occurrence and associated outcomes in participants with AN (n = 20), BDD (n = 21), and healthy controls (HC; n = 22). Although all strategies led to a significant reduction of thought frequency, there was no group x strategy interaction effect in their reduction. Positive affect increased in the BDD group through the AC strategy, but decreased in healthy controls. Acceptance of the thought increased in the CR strategy in AN, whereas that strategy seemed to work least for BDD. Healthy controls showed most acceptance when using distraction. Taken together, the study suggests that all strategies might have their benefits and that it might be worthwhile further investigating differential indication of the strategies with regard to diagnosis and individual factors. (PsycInfo Database Record (c) 2021 APA, all rights reserved)</t>
  </si>
  <si>
    <t>Evidence-based treatments have been developed for a range of pediatric mental health conditions. These interventions have proven efficacy but require trained pediatric behavioral health specialists for their administration. Unfortunately, the widespread shortage of behavioral health specialists leaves few referral options for primary care providers. As a result, primary care providers are frequently required to support young patients during their lengthy and often fruitless search for specialty treatment. One solution to this treatment-access gap is to draw from the example of integrated behavioral health and adapt brief evidence-based treatments for intra-disciplinary delivery by primary care providers in consultation with mental health providers. This solution has potential to expand access to evidence-based interventions and improve patient outcomes. We outline how an 8-step theory-based process for adapting evidence-based interventions, developed from a scoping review of the wide range of implementation science frameworks, can guide treatment development and implementation for pediatric behavioral health care delivery in the primary care setting, using an example of our innovative treatment adaptation for child and adolescent eating disorders. After reviewing the literature, obtaining input from leaders in eating disorder treatment research, and engaging community stakeholders, we adapted Family-Based Treatment for delivery in primary care. Pilot data suggest that the intervention is feasible to implement in primary care and preliminary findings suggest a large effect on adolescent weight gain. Our experience using this implementation framework provides a model for primary care providers looking to develop intra-disciplinary solutions for other areas where specialty services are insufficient to meet patient needs. © 2023 Academic Pediatric Association</t>
  </si>
  <si>
    <t>Sexual abuse has been widely studied as a risk factor in anorexia nervosa, but data on its influence on treatment outcomes are scarce. Hence, we compared short- and long-term outcomes of inpatient enhanced cognitive-behavioural therapy (CBT-E) in patients with anorexia nervosa who had and had not suffered sexual abuse. Eighty-one patients were recruited, and body mass index (BMI), Eating Disorder Examination, Brief Symptom Inventory, and Work and Social Adjustment Scale scores were recorded before and after treatment, and at 6- and 12-month follow-ups. Twenty patients (24.7%) reported experiencing childhood sexual abuse before anorexia nervosa onset, while 61 (75.3%) reported none. Both groups displayed similar characteristics before treatment, and similarly large increases in BMI, eating-disorder, general psychopathology, and work and social functioning from baseline to 12-month follow-up. Based on these findings, childhood sexual abuse does not appear to compromise outcomes in patients with anorexia nervosa treated via intensive CBT-E. (PsycInfo Database Record (c) 2021 APA, all rights reserved)</t>
  </si>
  <si>
    <t>Objective: Therapist adherence to cognitive-behavior therapy (CBT), interpersonal psychotherapy (IPT), and specialist supportive clinical management (SSCM) for anorexia nervosa (AN), was examined across three phases of therapy in a randomized clinical trial. Method: Adherence in early, middle, and late phase therapy sessions from 53 of 56 participants in the trial was assessed using the CSPRS-AN by independent raters after listening to complete therapy sessions. Results: The three forms of psychotherapy were distinguishable by blind raters. Subscale scores were higher for the corresponding therapy than the other therapy modalities. In CBT and SSCM, a phase-by-therapy effect was found, with the CBT subscale highest for CBT, intermediate for SSCM, lowest for IPT, and elevated in the middle phase of CBT and SSCM. The SSCM subscale was highest for SSCM, intermediate for CBT, lowest for IPT, and elevated in the middle phase of SSCM. Adherence to activities around normalizing eating, weight gain, and education about anorexia nervosa was higher in SSCM than in either CBT or IPT. Discussion: Ensuring the distinctiveness of therapies in existing clinical trials with differential treatment outcome is essential. Research on adherence to therapy modalities has the potential to help understanding of the effective components of new and existing treatments for AN. (PsycInfo Database Record (c) 2021 APA, all rights reserved)</t>
  </si>
  <si>
    <t>Eating disorder patients show different long-term outcomes, and trait-related alterations of serotonergic function, which might be related with the serotonin transporter (5-HTT) gene. We studied the relationships between 5-HTTLPR polymorphism, eating specific and general psychopathology and the long-term outcome of anorexia nervosa (AN) and bulimia nervosa (BN) patients. We evaluated the distribution of the functional 5-HTTLPR polymorphism in a series of 201 Italian, Caucasian, eating disorder patients (113 with AN and 88 with BN binge/purging (BP subtype) and in 150 Caucasian unrelated controls. Prior to starting an individual cognitive behavior therapy, a clinical assessment was performed by means of the structured clinical interview for DSM-IV axis I disorders and several self-report questionnaires. This assessment was repeated at the end of treatment, 3 years after the end of treatment and 3 years after the first follow-up. Diagnostic changes between AN and BN were frequent (28.3%), and the presence of depressive disorders was associated with a higher rate of diagnostic crossover during the follow-up period. The S-allele of the 5-HTTLPR genotype increases the risk susceptibility for both depressive comorbidity (OR=4.23; 95% CI, 1.45-12.37) and diagnostic crossover during the follow-up period in AN patients (OR=5.04; 95% CI, 1.69-14.98). Logistic regression analyses confirmed these findings, when the interaction between genotype and psychiatric comorbidity as predictors of diagnostic instability in AN patients were taken into account. No significant association was found between 5-HTTLPR genotype and recovery. The S-allele of the 5-HTTLPR genotype increases the risk for depressive disorders comorbidity, and moderates the long-term outcome of anorectic patients. © 2012 Wiley Periodicals, Inc.</t>
  </si>
  <si>
    <t>Background: Interoceptive abilities are known to be affected in anorexia nervosa (AN). Previous studies could show that private self-focus can enhance interoceptive accuracy (IAcc) in healthy participants. As body dissatisfaction is high in AN, confrontation with bodily features such as the own face might have a directly opposed effect in AN. Whether patients with AN can benefit from self-focus in their IAcc and whether this pattern changes over the time-course of cognitive behavioral therapy was investigated in this study. Methods: Fifteen patients with AN from the Psychosomatic Clinic in Windach were assessed three times in the time course of a standardized cognitive-behavioral therapy. They were compared to 15 controls, recruited from Ulm University and tested in a comparable setting. Both groups performed the heartbeat perception task assessing IAcc under two conditions either enhancing ("Self") or decreasing ("Other") self-focused attention. Furthermore, body dissatisfaction was assessed by a subscale of the Eating Disorder (ED) Inventory 2. Results: Patients with AN scored higher in IAcc when watching others' faces as compared to one's own face while performing the heartbeat perception task. The opposite pattern was observed in controls. IAcc remained reduced in AN as compared to controls in the time-course of cognitive-behavioral therapy, while body-dissatisfaction improved in AN. High body dissatisfaction was related to poorer IAcc in the "Self" condition. Conclusions: Our findings suggest that using self-focused attention reduces IAcc in AN while the opposite pattern was observed in controls. Confronting anorexic patients with bodily features might increase body-related avoidance and therefore decrease IAcc. The current study introduces a new perspective concerning the role of interoceptive processes in AN and generates further questions regarding the therapeutic utility of methods targeting self-focus in the treatment of AN. (PsycInfo Database Record (c) 2023 APA, all rights reserved)</t>
  </si>
  <si>
    <t>Evaluated the involvement of the hypothalamic dopaminergic pathway in the treatment of anorexia nervosa (AN) by monitoring the serum prolactin (PRL) levels in 10 15-18 yr old anorexic females. Five Ss were treated by behavior therapy, and 5 were treated with pimozide, an antidopaminergic drug, for 20 wks. Elevation of PRL levels was used as an indicator of antidopaminergic activity. PRL was increased in the 5 Ss receiving the antidopaminergic agent, while no elevation was observed in the Ss undergoing behavior therapy. All 10 Ss were treated successfully as indicated by their gradual gain of weight. It is concluded that antidopaminergic activity does not seem to be a prerequisite for clinical improvement in AN. (32 ref) (PsycInfo Database Record (c) 2021 APA, all rights reserved)</t>
  </si>
  <si>
    <t>Objective: To ascertain the role of baseline measures of body-image concern (BIC) in changes in body mass index (BMI) centile and psychopathological outcomes associated with intensive enhanced cognitive behavioral therapy (CBT-E) in adolescents with anorexia nervosa (AN). Method: The BMI centile of 62 adolescent patients with AN was recorded at four time-points over 12 months, and Eating Disorder Examination interview (EDE) and Brief Symptom Inventory (BSI) scores, were recorded at admission and discharge from CBT-E. Changes in three BIC components, namely "Preoccupation with shape/weight", "Fear of weight gain" and "Feeling fat", were assessed at admission and discharge. Results: CBT-E was associated with a significant improvement in outcome variables and BIC components. Among completers, 96.4% reached an end-of treatment BMI centile corresponding to a BMI &gt;= 18.5 at 18 years, which fell slightly to 78.7% and 80.4% at 6- and 12-month follow-ups, respectively. Baseline "Preoccupation with shape/weight" and "Feeling fat" predicted improvement in BMI centile over time, and all three baseline BIC components independently predicted end-of-treatment EDE Eating Concern subscale score. Baseline "Feeling fat" also predicted end-of-treatment EDE Dietary Restraint subscale and BSI scores. Discussion: These findings highlight the importance of assessing and addressing body image when managing adolescent patients with AN. (PsycInfo Database Record (c) 2021 APA, all rights reserved)</t>
  </si>
  <si>
    <t>Body image disturbance is a significant maintenance and prognosis factor in eating disorders. Up to now no controlled studies have compared eating disorder treatments with and without a treatment component centred on body image. This paper includes a controlled study comparing cognitive behavioural treatment for eating disorders with and without a component for body image using virtual reality. The objective of this work was to analyze whether both types of treatment produced a clinically significant change in patients also diagnostic of anorexia and bulimia. Thirty-four participants diagnosed with eating disorders were treated and compared with the general population. The results at the end of the treatment and the follow-up indicate that the condition in which body image was treated produced a clinically significant change in anorexia and bulimia nervosa. In the condition without treatment of body image, no significant change in anorexia was produced. On the other hand, the participants diagnosed with bulimia nervosa produced a clinically significant change during follow-up.</t>
  </si>
  <si>
    <t>Objective: This study aimed to compare eating disorder-specific and nonspecific clinical features in patients with anorexia nervosa before and after intensive enhanced cognitive behavior therapy (CBT-E) via network analysis. Methods: All consecutive patients admitted to intensive CBT-E were eligible, and the sample comprised patients aged &gt;=16 years who completed a 20-week intensive CBT-E program. Body mass index (BMI), Eating Disorder Examination Questionnaire and Brief Symptoms Inventory responses were gathered at baseline and end of treatment, and used to generate statistical networks of the connections between symptoms (nodes) and the strength and centrality thereof. Results: A total of 214 patients were included. Most nodes had relatively similar centrality compared to other nodes in the networks. "Eating concern" and "phobic anxiety" showed the greatest bridge centrality at both time points. No differences were found between baseline and the end of treatment in either global network or individual connection strengths. Conclusion: These findings suggest that some clinical expressions not specific to eating-disorder psychopathology remain strongly connected in the generalized network of patients with anorexia nervosa after CBT-E. Future research should examine whether additional procedures specifically designed to target these symptoms should be integrated into this and other treatments. (PsycInfo Database Record (c) 2022 APA, all rights reserved)</t>
  </si>
  <si>
    <t>Introduction: Sexual dysfunctions that affect all aspects of sexuality are common in patients with eating disorders. However, only few studies have provided longitudinal information on sexual functioning in patients with eating disorders. Aim: To evaluate the longitudinal course of sexual functioning, and how changes in psychopathology and history of childhood abuse interact with sexual functioning in patients with anorexia nervosa (AN) and bulimia nervosa (BN). Methods: A total of 27 patients with AN and 31 with BN were assessed at baseline and at 1-year follow-up after a standard individual cognitive behavioral therapy (CBT). Main Outcome Measures: Subjects were studied by means of the Structured Clinical Interview for Diagnostic and Statistical Manual of Mental Disorders IV, Female Sexual Function Index (FSFI), Eating Disorder Examination Questionnaire, Beck Depression Inventory, Spielberg's State-Trait Anxiety Inventory, Symptom Checklist-90, and Childhood Experience of Care and Abuse Questionnaire. Results: After treatment, both patients with AN and BN showed a significant improvement in the FSFI total score (P &lt; 0.01 for both AN and BN) and all FSFI subscales, without significant between groups differences. Patients reporting childhood sexual abuse did not show a significant improvement in sexual functioning (beta = 0.05; P = 0.58). Reduction in eating disorder severity was directly associated with FSFI improvement, but only in those subjects with no history of sexual abuse (beta = 0.28; P = 0.01). Conclusions: Eating disorder-specific psychopathology could be considered as a specific maintaining factor for sexual dysfunction in eating disorders subjects. Subjects reporting a history of childhood sexual abuse represent a subpopulation of patients with a profound uneasiness, involving body perception, as well as sexual functioning, which appeared not to be adequately challenged during standard CBT intervention. The results, though original, should be considered as preliminary, given the relatively small sample size. (PsycInfo Database Record (c) 2023 APA, all rights reserved)</t>
  </si>
  <si>
    <t>The purpose of this study was to determine clinically significant change criteria and change trajectories for the Change in Eating Disorder Symptoms Scale (CHEDS). Participants included non-eating disordered (n = 95) and eating disordered (n = 58) samples. The clinical sample was undergoing enhanced cognitive-behavior therapy (CBT-E) for eating disorders. Reliable change indices (RCI), cutscores, and change trajectories were calculated. CHEDS total score RCI was 12 points while the cutscore between eating disordered and non-eating disordered groups was 65. Trajectory models for benchmarking were successfully derived based on initial scores. The change indices and trajectories permit session-by-session analyses and benchmarking of change. These empirically-calibrated indices of patient change and progress allow for empirically-guided treatment decision-making. © 2015 Elsevier Ltd.</t>
  </si>
  <si>
    <t>Objective: This study aimed to investigate whether a computerized cognitive bias modification training delivered remotely would reduce expectations of rejection in adolescents with eating disorders. Method: Sixty-seven adolescents aged 12-18 (99.5% female) with an eating disorder diagnosis (94% anorexia nervosa) and receiving specialist treatment were recruited. Participants were randomized to an intervention condition (n = 37) which included treatment as usual (TAU) supplemented by nine sessions of online cognitive bias modification training for social stimuli (CBMT + TAU), or a control condition (n = 30), which included TAU only. Participants were invited to complete assessments at baseline and post-intervention. Results: In the intervention condition, 22/37 participants completed six or more training sessions and post-intervention measures, the pre-defined criteria to be considered "completers." In the control condition, 28/30 participants completed the post-intervention measures. Participants who completed the intervention displayed a significantly greater reduction in negative interpretations of ambiguous social scenarios, with a medium effect size (p = .048, etap2 = .090), and eating disorder psychopathology, with a medium effect size (p = .027, etap2 = .105), compared to participants in the control condition. No significant between-group differences were found on emotional response to criticism, and anxiety and depression symptoms post-intervention (ps &gt; .05; small effect sizes). Discussion: Enhancing treatment as usual with CBMT targeting expectations of social rejection might be feasible and effective to reduce expectations of social rejection and eating disorder psychopathology in adolescents with eating disorders. Training adaptations might be necessary to impact on emotional processing and comorbid psychological distress. Public Significance: Adolescents with eating disorders who completed a brief (4-week) online cognitive training intervention, alongside their usual treatment, reported greater reductions in expectations of social rejection and eating disorder psychopathology after the intervention, compared to a separate group of patients who received their usual treatment only. This brief and accessible intervention may be a helpful treatment adjunct for adolescents with eating disorders. (PsycInfo Database Record (c) 2023 APA, all rights reserved)</t>
  </si>
  <si>
    <t>Background: Recent studies suggest that persons who suffer from eating disorders, specifically anorexia nervosa (AN) and bulimia nervosa (BN) have poor cognitive flexibility. Difficulties with cognitive flexibility and learning could be a critical part of the causes of eating disorders and may contribute to treatment resistance and relapse. This study aims to replicate previous findings of set-shifting deficits and examine how these deficits are related to treatment outcomes in a cognitive-behavioral treatment program. Method: A novel set-shifting task was given to 47 eating disorder patients presenting for intensive evidence-based outpatient treatment at a university clinic. Pre-treatment performance on the task was evaluated in relation to outcome three months after treatment. Pre-treatment set-shifting scores were also compared to scores of 17 healthy control (HC) participants. Clinical and personality traits were evaluated. Results: Patients diagnosed with AN had a statistically significant impairment in cognitive set-shifting compared to patients with BN and HC participants, but the BN group did not perform worse at the set-shifting task than HC group. There was little evidence that pre-treatment set-shifting scores were associated with clinical improvement during the course of treatment, but this hypothesis could not be adequately tested due the extremely high rate of missing data and attrition. Conclusion: This study replicates previous findings that patients with AN have set-shifting deficits compared to BN and HC. Future studies are needed to test the impact that pre-treatment cognitive flexibility may have on clinical improvement during treatment. (PsycInfo Database Record (c) 2021 APA, all rights reserved)</t>
  </si>
  <si>
    <t>Background: Few long-term follow-up studies have evaluated the response to psychotherapeutical interventions in anorexia nervosa (AN). The effectiveness of individual cognitive- behavioral therapy (CBT) and the possible predictors of outcome in outpatients suffering from threshold and subthreshold AN (s-AN) were evaluated. Methods: At the beginning (T0) and at the end of treatment (T1), and 3 years after the end of treatment (T2), 53 subjects with AN and 50 with s-AN (all DSM-IV criteria except amenorrhea or underweight) were assessed by a face-to-face clinical interview and by self-reported questionnaires for eating attitudes and behavior (Eating Disorder Examination Questionnaire), body uneasiness (Body Uneasiness Test) and general psychopathology (Symptom Checklist, Beck Depression Inventory, State-Trait Anxiety Inventory). Results: No deaths occurred during the treatment and the follow-up period. At the end of the follow-up 34 subjects initially enrolled in the study obtained a full recovery. AN and s-AN patients did not show significant differences on most of the clinical measures at baseline and in terms of treatment response. The reduction in weight and shape concerns was associated with weight gain at T1 and T2, and the shape concern level at baseline represented the main risk factor for recovery and treatment resistance. According to survival analysis, patients with high shape concern had a lower probability of remission across time. Conclusions: The distinction between threshold and subthreshold AN does not seem to be of clinical relevance in terms of response to CBT. Shape concern rather than demographic or general psychopathological features represents the best predictor of outcome for CBT. (PsycInfo Database Record (c) 2021 APA, all rights reserved)</t>
  </si>
  <si>
    <t>Background and objective There are several psychological approaches to treat ED with efficacy being revealed by empirical research; however none of them are universally accepted. The objective was to compare response to Cognitive Behavioral Therapy in patients with different clinical forms of Eating Disorders. Material and method Seventy-four patients diagnosed with eating disorders, 32 with Anorexia nervosa (AN), 19 with Bulimia nervosa (BN) and 23 with Eating disorders not otherwise specified (EDNOS) were included. This is a prospective and comparative study. Patients were treated by psychotherapy, nutritional treatment and pharmacotherapy. Results The recovery rates in the groups of patients with AN, BN and EDNOS were 14 (43.7%), 8 (42.1%), 10 (43.4%), respectively, p &gt; 0.05. The rates of improvement were 14 (43.7%), 10 (52.6%), 12 (52.1%) for AN, BN and EDNOS, respectively, p &gt; 0.05. Finally, the rate of patients who had poor outcome were 3 (9.3%), 1 (5.2%), and 1 (4.3%), p &gt; 0.05, for AN, BN, and EDNOS, respectively. Cox regression analysis showed that the age of disease onset and no use of psychotropic drugs predicted a good response in patients with ED. Conclusions The treatment response to Cognitive Behavioral Therapy, nutritional support and psychotropic drugs in the majority of patients was favorable and similar in most patients with different types of Eating Disorders. Furthermore, a young age and no use of psychotropic drugs predict a favorable outcome in patients with ED. © 2013 Elsevier España, S.L. All rights reserved.</t>
  </si>
  <si>
    <t>The etiopathogenesis of eating disorders (EDs) is complex and still not well understood. Biological, psychological and environmental factors (e.g. childhood abuse) have all been considered to be involved in the onset and the persistence of EDs. The hypothalamic-pituitary-adrenal (HPA) axis is a relevant biological factor capable of influencing the onset and the course of EDs and not many information are available about the impact of a Cognitive Behavioral Therapy (CBT) on cortisol changes in EDs. The HPA-axis functioning has been evaluated before and after CBT in a group of patients with Anorexia Nervosa (n = 34) and Bulimia Nervosa (n = 35) according to the presence/absence of a history of sexual/physical abuse. At baseline, only patients reporting childhood abuse showed lower morning cortisol levels as compared with other patients of the same diagnostic group and Healthy Controls. After CBT, a variation of cortisol levels has been found only in patients without abuse, suggesting a role of childhood adversities in the persistence of HPA-axis alterations in Eating Disorders. © 2019</t>
  </si>
  <si>
    <t>Emotion dysregulation has been found to be associated with specific eating attitudes and behavior in Eating Disorder (ED) patients. The present study evaluated whether emotional eating profile of ED patients changes over time and the possible effects of a psychotherapeutic intervention on the emotional eating dimension. One hundred and two ED patients (28 with Anorexia Nervosa restricting type [AN-R], 35 with Anorexia Nervosa binge/purging subtype [AN-B/P] and 39 with Bulimia Nervosa [BN]) were evaluated at baseline, at the end of a Cognitive Behavioral Therapy, at 3 and 6. year follow-up. The Structured Clinical Interview for DSM IV Axis I Disorders, the Emotional Eating Scale (EES) and several self-reported questionnaires for eating specific and general psychopathology were applied. A control group of 86 healthy subjects was also studied, in order to compare psychopathological variables at baseline. A significant EES total score reduction was observed among AN-B/P and BN patients, whereas no significant change was found in the AN-R group. Mixed Models analyses showed that a significant effect on EES total score variation was found for cocaine or amphetamine abuse (b=.25; p. &lt;.01). Patients who assumed these substances reported no significant EES reduction across time, unlike other patients. The present results suggest that ED patients with a history of cocaine or amphetamine abuse represent a sub-population of patients with lasting dysfunctional mood modulatory mechanisms. © 2014 Elsevier Ltd.</t>
  </si>
  <si>
    <t>Background: Anorexic girls have difficulties in handling their emotions. We examined emotional problems of adolescent girls with anorexia nervosa (AN) during the course of cognitive behavioral group therapy (G-CBT). Methods: Overall, 29 girls with AN (age 13-17 years) participated in four groups of manual based G-CBT. We assessed the body mass index (BMI), eating behavior psychopathology, emotions, depression, hedonistic activities, self-care and-efficacy, social phobia, sense of coherence (SOC), and alexithymia before, during and up to 1 year after therapy. Results: Out of 29, 16 (55 %, intent to treat, or 76 %, per protocol) girls were successfully treated, 5 (17 or 24 %) had a "poor outcome", and 8 (28 %) dropped out. BMI, eating behavior, mood, social anxiety, self-care, and self-efficacy persistently improved. Anorexic girls had multiple emotional deficits, low self-confidence, and exaggerated needs of control and of being accepted. Emotional deficits were resistant to change. Hedonistic activities, social skills, and recovery from depression were positive, comorbid disorders and parental psychopathology negative prognostic factors. © 2013 Springer-Verlag Wien.</t>
  </si>
  <si>
    <t>Adult anorexia nervosa (AN) often is persistent, significantly erodes quality of life for both the patient and loved ones, and carries high medical and psychiatric comorbidity. Whereas individual psychotherapy for adult AN leads to improvement in some patients, recent findings indicate that the magnitude of improvement is limited: Only a small percentage of individuals fully recover and dropout rates are high. Thus, it is important to build upon current interventions to improve treatment response. We present results from an open trial of a couple-based intervention for adult anorexia nervosa as an adjunct treatment to standard multidisciplinary care. Twenty couples received treatment over approximately 26 weeks, including a couple-based intervention, individual CBT sessions, psychiatry visits for medication management, and nutritional counseling sessions. The results indicate that patients improved at posttest and 3-month follow-up on a variety of AN-related measures, anxiety and depression, and relationship adjustment. Partners also improved on anxiety, depression, and relationship adjustment. In an exploratory analysis, the multicomponent couple treatment intervention was benchmarked to well-conducted randomized controlled trials of individual therapy for AN; the couple intervention seems to compare favorably on AN-related measures and was associated with a lower dropout rate. In spite of methodological limitations, the findings suggest that including partners in the treatment of adult AN holds potential for bolstering treatment outcomes. (PsycInfo Database Record (c) 2021 APA, all rights reserved)</t>
  </si>
  <si>
    <t>Background: Findings from randomised control trials inform the development of evidence-based eating disorder (ED) practice guidelines internationally. Only recently are data beginning to emerge regarding how these treatments perform outside of research settings. This study aimed to evaluate treatment pathways and outcomes for a specialist child and adolescent ED service across a five-year period. Methods: All consecutive referrals between August 2009 and January 2014 seen at the Maudsley Centre for Child and Adolescent Eating Disorders in London were included. Data are reported on for all young people who were offered treatment (N = 357). Results: Most young people referred to the service were diagnosed with anorexia nervosa (AN)/Atypical AN (81%). Treatment for AN/Atypical AN (median 11 months) was predominantly ED focused family therapy (99%). Treatment for bulimia nervosa (BN)/Atypical BN (median seven months) was most commonly a combination of cognitive behavioural therapy and ED focused family therapy (87%). At discharge, 77% of the AN/Atypical AN group had a good or intermediate outcome and 59% of the BN/Atypical BN group reported no or fewer than weekly bulimic episodes. 27% of the AN/Atypical AN group had enhanced treatment with either day- and/or inpatient admissions (AIM group). The %mBMI at 3 months of treatment was strongest predictor of the need for treatment enhancement and more modestly EDE-Q and age at assessment. The AIM group at assessment had significantly lower weight, and higher ED and comorbid symptomatology and went on to have significantly longer treatment (16 vs. 10 months). At discharge, this group had significantly fewer good and more poor outcomes on the Morgan Russell criteria, but similar outcomes regarding ED and comorbid symptoms and quality of life. When analysis was adjusted for %mBMI at assessment, 1 and 3 months of treatment, differences in Morgan Russell outcomes and %mBMI were small and compatible with no difference in outcome by treatment group. Conclusions: This study shows that outcomes in routine clinical practice in a specialist community-based service compare well to those reported in research trials. The finding from research trials that early weight gain is associated with improved outcomes was also replicated in this study. Enhancing outpatient treatment with day treatment and/or inpatient care is associated with favourable outcome for most of the young people, although a longer duration of treatment is required. © 2022, The Author(s).</t>
  </si>
  <si>
    <t>Objective: This study aimed to evaluate the effectiveness of evidenced-based psychological treatments (specifically, Cognitive-Behaviour Therapy for Eating Disorders [CBT-ED] and Maudsley Anorexia Nervosa Treatment for Adults [MANTRA]) for a transdiagnostic eating disorder population in a routine clinical setting. In particular, it aimed to determine the extent to which treatment was provided in line with current clinical guidelines (NICE, 2017) and how effective treatment was in improving eating disorder and general psychopathology. Method: Three hundred and seventy-nine participants meeting criteria for DSM-5 anorexia nervosa, bulimia nervosa, binge-eating disorder or other specified feeding or eating disorder completed pre- and posttreatment measures of eating disorder pathology and general distress. Clinicians recorded weight and episodes of bingeing and purging. Results: Ninety seven percent of participants received treatment in line with evidence-based psychotherapies. Treatment was completed by 59.9% of the whole sample. Using stringent criteria and ITT analysis 21.4% met criteria for remission at end of treatment. In the underweight sample, there was a significant increase in BMI, averaging 1.38 kg/m2 over treatment, with similar outcomes for MANTRA and CBT-ED. Discussion: These findings, in a large transdiagnostic population, add to emerging literature on the translation of evidence-based psychotherapies to real-world clinical settings. Our results converge well with prior similar studies. Findings highlight the need for routine data collection in services and for the ongoing improvement of treatments for the eating disorders. (PsycInfo Database Record (c) 2021 APA, all rights reserved)</t>
  </si>
  <si>
    <t>Background: Anorexia nervosa exhibits high comorbidity rates and shared features with anxiety disorders and obsessive-compulsive disorder. Anxiety-based etiological models have proposed that fear of eating-related stimuli is the central mechanism around which avoidance of food and foodrelated rituals are performed. Building on this approach, exposure-based interventions have demonstrated promising results. Limited evidence in adolescents encourages the evaluation of exposure approaches in this population. Method: The current study presents a preliminary evaluation, in eight adolescents with anorexia nervosa, of an exposure-based CBT featuring an intensive format and parental involvement. Results: significant improvements in physical and psychological outcomes were observed. Conclusions: this case series provides preliminary support for the efficacy of intensive family exposure-based CBT for treating adolescents with severe anorexia nervosa. © 2017 Psicothema.</t>
  </si>
  <si>
    <t>Objective: Previous studies report reduced interoceptive abilities in anorexia nervosa (AN) using various methods. Recent research suggests that different levels of interoceptive processes aiming at different subdomains of interoceptive abilities must be further distinguished as these levels can be differentially affected. Two important levels refer to interoceptive accuracy (IA) derived from objective performance tasks such as the heartbeat detection task and interoceptive sensibility (IS) as assessed by self-report. There is a lack of studies investigating both IA and IS in AN and examining them in the time course of therapy. The aim of this pilot study was to evaluate the different interoceptive processes - especially IA and IS - in the time course of therapy. Methods: Fifteen patients with AN (restricting type) from the Psychosomatic Clinic in Windach were investigated three times (T1, T2, T3) during a standardized cognitive-behavioral therapy and compared with 15 matched healthy controls assessed at Ulm University in a comparable design. All participants performed the heartbeat detection task examining IA and completed standard psychological assessments including an assessment of IS. Results: Patients with AN showed a significantly decreased weight, higher levels of depression, and both reduced IA and IS compared to healthy controls at T1. Following therapy, patients recovered in terms of weight and depression symptomatology. A descriptive trend for recovering from IA and IS was observed. Discussion: Our findings suggest that interoceptive deficits are present in recovered patients. Therefore, further investigations are needed with more patients, differentiating between relapsed and recovered patients, and more specific training methods to improve interoceptive processes. © 2016 Fischer, Berberich, Zaudig, Krauseneck, Weiss and Pollatos.</t>
  </si>
  <si>
    <t>Background: Treatments of eating disorders result too often in partial psychological and physical remission, chronicization, dropout, relapse and death, with no fully known explanations for this failure. In order to clarify this problem, we conducted three studies to identify the biochemical background of cognitive-behavioural psychotherapy (CBT), individual psychology brief psychotherapy (IBPP), and psychotherapy-pharmacotherapy with CBT + olanzapine in anorexics (AN) and bulimics (BN) by measuring the levels of plasma homovanillic acid (HVA) for dopamine secretion, plasma 3-methoxy-4-hydroxy-phenylglycol (MHPG) for noradrenalin secretion, and platelet [3H]-Paroxetin-binding Bmax and Kd for serotonin transporter function. The data were then compared with psychopathological and physical alterations. Methods: Study 1 investigated the effects of 4 months of CBT on plasma HVA, MHPG and [3H]-Par-binding in 14 AN-restricted, 14 AN-bingeing/purging, and 22 BN inpatients. Study 2 investigated the effects of 4 months of IBPP on plasma HVA in 15 AN and 17 BN outpatients. Study 3 investigated the effect of 3 months of CBT + olanzapine (5 mg/day) in 30 AN outpatients. The data were analyzed using one-way ANOVA for repeated measures for the changes between basal and post-treatment biological and psychological parameters, two-way ANOVA for repeated measures for the differences in the psychobiological data in the 3 groups, Spearman's test for the correlations between basal and final changes in the psychological and biological scores. Results: Study 1 revealed significant amelioration of the psychopathology in the AN and BN patients, no effects on HVA, MHPG or Paroxetin binding Kd, and a significant increase in Par-binding Bmax only in the BN patients. Study 2 revealed a significant effect of IBPP on psychopathology in the AN and BN patients, and a significant increase in HVA only in the BN patients. Study 3 revealed a significant positive effect of CBT + olanzapine therapy on the psychopathology and increased HVA values. No correlations were observed in the 3 groups between biological and psychological effects of the three treatments. Conclusions: Our data advance suggestions on the mechanism of action of the three therapies; however, the lack of correlations between biochemical and psychological effects casts doubt on their significance. (PsycInfo Database Record (c) 2021 APA, all rights reserved)</t>
  </si>
  <si>
    <t>Objective: Improvement in patients’ mentalizing capacities is considered a possible mechanism of change in psychotherapy. This improvement might take place via mentalization-enhancing interventions (MEIs) performed by psychotherapists. The study aimed to explore the use of MEIs in two evidence-based psychotherapeutic treatments for patients with anorexia nervosa (enhanced cognitive-behavior therapy, focal psychodynamic therapy) and their association with the patients’ capacity to mentalize in sessions (“in-session reflective functioning” / in-session RF). Additionally, it was explored, if the amount of MEIs used could either predict change in in-session RF or outcome (end of treatment, one year follow-up). Method: 84 audiotapes from psychotherapy sessions of 28 patients of the ANTOP-study (three sessions per patient) were transcribed and rated with both the MEI Rating Scale and the In-Session RF Scale by trained raters. Results: MEIs were applied in both treatments. A moderate correlation between the amount of MEIs and patients’ in-session RF as well as its change over the course of treatment was found, but no relation to change in BMI or eating disorder symptoms. Conclusion: A greater use of MEIs was related to patients’ in-session-mentalizing. However, there seems to be no simple relation between RF as shown in sessions and symptom change. © 2022 Society for Psychotherapy Research.</t>
  </si>
  <si>
    <t>Standard survival analysis (SA) and multistate analysis (MSA) are methods for modeling categorical psychotherapy outcome events over time. The underlying principles, mathematical details, and indications for using each technique are discussed, and data from an anorexia nervosa psychotherapy outcome study comparing psychodynamic psychotherapy with psychodynamic psychotherapy plus cognitive-behavioral techniques are used to illustrate the use of SA and MSA techniques. MSA includes multiple competing outcome states in a single model. A single MSA model includes reaching target weight and treatment dropout before reaching target weight as competing events. It is concluded that MSA is an informative analytic technique in the domain of psychotherapy research. (PsycInfo Database Record (c) 2021 APA, all rights reserved)</t>
  </si>
  <si>
    <t>Dopamine impairments occur in anorexia nervosa. The aim of this study was to see whether treatment with the atypical dopamine antagonist antipsychotic olanzapine improves the disorder. Thirty anorexics, 18 restricted and 12 bingeing-purging, underwent a 3-month course of cognitive behavioral therapy, plus at random and double-blinded oral olanzapine (2.5 mg for 1 month, 5 mg for 2 months) in half and oral placebo in the other half of them. BMI, psychopathological aspects (eating disorder inventory, Hamilton Rating Scale, Buss-Durkee Rating Scale, Yale Brown Cornell for Eating Disorders Rating Scale, temperament-character inventory), and homovanillic acid blood concentrations for dopamine secretion, were monitored at baseline and then monthly during the trial. At the end of the trial BMI, total eating disorder inventory, total Yale Brown Cornell for Eating Disorders Rating Scale, Buss-Durkee Rating Scale, Hamilton Rating Scale scores and in olanzapine-treated patients the subitems of eating disorder inventory ineffectiveness and maturity fear, of Buss-Durkee Rating Scale direct aggressiveness, of temperament-characteristic inventory persistence had improved significantly. When stratified for anorexia nervosa subtype, BMI changes were significant among anorexia nervosa bingeing-purging patient, 'depression' (Hamilton Rating Scale) and 'direct aggressiveness' (Buss-Durkee Rating Scale) among anorexia nervosa bingeing-purging patients, 'persistence' (temprerament-characteristic inventory), among anorexics restricted patients, with a trend toward significance for obsessivity- compulsivity (Yale Brown Cornell for Eating Disorders Rating Scale). homovanilic acid blood levels increased significantly in the cognitive behavioral therapy+olanzapine group. No correlations were observed between homovanilic acid concentrations and psychopathological parameters. The pharmacological treatment can significantly improve specific aspects of anorexia nervosa. © 2007 Lippincott Williams &amp; Wilkins, Inc.</t>
  </si>
  <si>
    <t>Background: Olanzapine (OLA) administration has been reported to induce weight gain in experimental animals and humans, through not yet fully defined mechanisms of action. Aim of this study was to determine whether in patients with Anorexia Nervosa (AN) OLA induces weight gain through the modulation of the hunger-satiety regulatory peptides leptin and ghrelin. Methods: Twenty anorexic probands received a 3 months course of cognitive-behavioral psychotherapy and programmed nutritional rehabilitation, combined with OLA PO (2.5 mg for 1 month and 5 mg for 2 months) in ten patients and with placebo PO (PL) in the other 10. Weight, measured as body mass index (BMI), leptin and ghrelin plasma values were monitored before starting the therapy and then monthly for 3 months. Plasma leptin was measured by ELISA, and plasma ghrelin by radioimmunoassay. Results: BMI increased significantly but not differently in both treatment groups. Leptin and ghrelin secretion did not change during the course of the treatments. No correlations were observed between BMI values and leptin and ghrelin levels. Conclusions: Our data suggest that the weight gain observed in our OLA-treated patients was not linked to drug administration. Moreover, leptin and ghrelin secretions were not responsible for BMI changes. © 2007.</t>
  </si>
  <si>
    <t>Objective: While family-based treatment (FBT) is the leading psychological therapy for adolescents with eating disorders, it is not universally effective or suitable. This study considered the effectiveness of cognitive-behavioral therapy for eating disorders (CBT-ED) in adolescent cases where FBT was not fully effective or where it was not applicable to the individual case. Method: A transdiagnostic case series of 54 adolescents with eating disorders (52% with anorexia nervosa; 31% with atypical anorexia nervosa) were offered CBT-ED following previous treatment using FBT or following FBT being judged inappropriate. Pre-post outcomes were assessed using standardized measures of eating attitudes and clinical impairment, and weight change was measured for the patients with anorexia nervosa. Results: The rate of attrition was similar to that found in other CBT-ED studies (38.9% of patients who started CBT-ED; 59.3% of those offered CBT-ED). The patients showed positive outcomes on all measures, regardless of whether they had previously been treated with FBT. Effect sizes were moderate to large. Severity and duration of the eating disorder were unrelated to outcomes. Discussion: CBT-ED merits consideration as a second-line approach for adolescents with eating disorders when FBT has not been effective or could not be applied. There is no evidence that previous failure to benefit from FBT impairs outcome from subsequent CBT-ED, and severity and duration of the eating disorder did not influence outcome. Treatment matching for adolescents with eating disorders might consider the role of previous treatment outcomes and family availability in determining optimum treatment strategies for individuals. (PsycInfo Database Record (c) 2021 APA, all rights reserved)</t>
  </si>
  <si>
    <t>18 female anorexic inpatients aged 15-36 yrs were included in a double-blind placebo-controlled crossover study aimed at testing the hypothesis that dopamine blockade may enhance the effectiveness of behavior therapy in short-term weight restoration. Ss were given a uniform contingency management program, and after a baseline period, they alternatingly (3-wk periods) received pimozide (4 or 6 mg) or a placebo. During the 1st 2 periods, pimozide almost significantly enhanced the weight gain induced by the behavior therapy program and beneficially influenced the patients' attitude toward treatment. (22 ref) (PsycInfo Database Record (c) 2021 APA, all rights reserved)</t>
  </si>
  <si>
    <t>The aim of the study was to analyze the pattern of leptin and orexin A plasma levels in patients with the restrictive type of anorexia nervosa (AN-R), during the course of treatment. Thirty females with AN-R, aged 18.0 ± 1.6 years (mean. ± SD), range of 15.5-21.0. years, were investigated before and after 2, 3, and 6 months of treatment, which included a normocaloric diet and cognitive-behavioral psychotherapy. The control group consisted of 20 age-matched, healthy control females. Results: Before the therapy, both leptin and orexin A plasma levels were significantly lower than in the control group and were negatively correlated. During treatment, leptin levels increased and, after 6 months, showed a correlation with body mass index (BMI). Orexin A levels showed a further decrease during treatment, with no correlation with BMI. Conclusions: The results corroborate those of other researchers showing a decrease of leptin levels in patients with AN-R and its increase with body mass increment. They may also suggest a possible relationship between leptin and orexin A plasma level patterns in such patients. © 2011 Elsevier B.V.</t>
  </si>
  <si>
    <t>Previous research has shown that anorexia nervosa (AN) and bulimia nervosa (BN) are expensive illnesses to treat. To reduce their economic burden, adequate interventions need to be established. Our objective was to conduct cost-offset analyses for evidence-based treatment of eating disorders using outcome data from a psychotherapy trial involving cognitive behavioral therapy (CBT) and focal psychodynamic therapy (FPT) for AN and a trial involving CBT for BN. Assuming a currently running, ideal healthcare system using a 12-month, prevalence-based approach and varying the willingness to participate in treatment, we investigated whether the potential financial benefits of AN- and BN-related treatment outweigh the therapy costs at the population level. We elaborated on a formula that allows calculating cost-benefit relationships whereby the calculation of the parameters is based on estimates from data of health institutions within the German healthcare system. Additional intangible benefits were calculated with the aid of Quality-Adjusted Life Years. The annual costs of an untreated eating disorder were 2.38 billion EUR for AN and 617.69 million EUR for BN. Independent of the willingness to participate in treatment, the cost-benefit relationships for the treatment remained constant at 2.51 (CBT) and 2.33 (FPT) for AN and 4.05 (CBT) for BN. This consistency implies that for each EUR invested in the treatment, between 2.33 and 4.05 EUR could be saved each year. Our findings suggest that the implementation of evidence-based psychotherapy treatments for AN and BN may achieve substantial cost savings at the population level. (PsycInfo Database Record (c) 2021 APA, all rights reserved)</t>
  </si>
  <si>
    <t>Objective: The study aimed to evaluate the trajectories of change over time in body-image concern components in patients with anorexia nervosa treated by means of intensive enhanced cognitive behavioural therapy. Moreover, it aimed to study the role of body-image concern components in changes in eating and general psychopathology as well as work and social functioning. Method: Sixty-six adult patients with anorexia nervosa were recruited. Body mass index (BMI); Eating Disorder Examination ‘Dietary Restraint’ and ‘Eating Concern’ subscales; Brief Symptom Inventory (BSI); and Work and Social Adjustment Scale (WSAS) scores were recorded at admission, end of treatment, and at 6- and 12-month follow-ups. The trajectories of change of three components of body image concern, namely ‘preoccupation with shape or weight’ ‘fear of weight gain’ and ‘feeling fat’ were assessed. Results: The treatment was associated with a significant improvement in outcome variables and body-image concern components. Baseline ‘preoccupation with shape or weight’ predicted improvement in Eating Concern, BSI and WSAS scores, while the change in ‘fear of weight gain’ was associated with improvement in dietary restraint. Baseline and end-of-therapy scores for all three measured body-image concern components predicted achievement of BMI ≥18.5 kg/m                             2                              at 6- and 12-month follow-ups. Discussion: These findings highlight the importance of assessing and addressing body-image concern in the management of patients with anorexia nervosa.                          © 2018 Elsevier Ltd</t>
  </si>
  <si>
    <t>[Correction Notice: An Erratum for this article was reported in Vol 22(2) of European Eating Disorders Review (see record 2014-06966-011). In the original article, the name of the first author Carolina Lo Sauro was incorrectly coded. The corrected name of the first author is present in the erratum.] Objective: Remission from anorexia nervosa (AN) is a controversial issue, as remitted individuals have been found to show residual anorectic attitudes and concerns about weight and shape. The aims of this study were to evaluate the psychopathological features of remitted AN subjects 6 years after the end of a cognitive behavioural therapy and the predictors of reduction in psychopathology. Methods: The sample was composed of 134 AN subjects, evaluated at baseline, at the end of treatment, 3 and 6 years after the end of treatment, by means of the Structured Clinical Interview for Diagnostic and Statistical Manual of Mental Disorders, Fourth Edition and several self-reported questionnaires. Results: Remitted patients at 6 years of follow-up still showed higher eating and shape concerns, compared with healthy controls. Duration of illness, obsessive-compulsive and depressive symptoms were moderators of change in psychopathology across time. Discussion: Psychopathological features represent an enduring trait for AN patients. General psychopathology showed different effects on symptoms reduction across time. (PsycInfo Database Record (c) 2021 APA, all rights reserved)</t>
  </si>
  <si>
    <t>Objective. The aim of this study was to evaluate the change in starvation symptoms over time and their role as potential predictors of change in eating disorder and general psychopathology in patients with anorexia nervosa treated by means of intensive enhanced cognitive behavioral therapy (ICBT-E). Method. Ninety adult female patients with anorexia nervosa (63 restricting type and 27 binge-eating/purging type) were recruited. Body mass index (BMI), Eating Disorder Examination (EDE) interview, Eating Disorder Examination Questionnaire (EDE-Q), Brief Symptom Inventory (BSI) and Starvation Symptoms Inventory (SSI) scores were recorded at admission, at the end of treatment, and at 6-month follow-up. All tests, except for the EDE, were also administered after 4 weeks of treatment to assess the role of refeeding on these variables. Results. At baseline, starvation symptoms were correlated with measures of eating disorder and general psychopathology. The treatment was associated with a significant increase in BMI, improvement in eating disorder and general psychopathology, and a significant reduction in starvation symptoms. The change in SSI scores from baseline to 4 weeks predicted the improvement in EDE eating concern subscale and global BSI scores. Among patients who had restored their body weight by the end of treatment, dietary restraint and eating concern EDE-Q subscales, global EDE-Q and SSI scores showed greater improvement in the first 4 weeks than in the remaining 16 weeks of treatment. Discussion. The findings underline the close relationship between improvements in both starvation symptoms and eating disorder and general psychopathology and indicate the important role of refeeding in ameliorating both. (PsycInfo Database Record (c) 2021 APA, all rights reserved)</t>
  </si>
  <si>
    <t>Based on the preliminary findings of a randomized clinical trial with patients with Anorexia Nervosa (AN), this study aims to provide initial evidence of the usefulness of a Virtual Reality body exposure therapy. Method: 17 AN patients (9 in the experimental group, 8 in the control group) participated in the study. Fear of gaining weight (FGW), body anxiety, drive for thinness, body image disturbances (BID), Body Mass Index (BMI) and body-related attention were assessed before and after the intervention. Additionally, the experimental group underwent five sessions of VR body exposure therapy within the standard course of CBT, while control patients received the usual CBT. Results: After the intervention, there were clear reductions in ED symptoms in both groups. The reduction was especially marked in the experimental group. Finally, notable changes were recorded in dysfunctional body-related attention and BMI in the experimental group, but not in controls. Conclusion: To the best of our knowledge, this is the first study to focus on treating FGW, body-related concerns and body-related attention in AN using a VR-embodiment based paradigm. To pursue the analysis further, and to assess the effectiveness of this new VR software, larger controlled clinical trials should now be conducted. (PsycInfo Database Record (c) 2022 APA, all rights reserved)</t>
  </si>
  <si>
    <t>Objective: This study aimed to assess the impact of the COVID-19 pandemic on the efficacy of an intensive treatment based on enhanced cognitive behavioral therapy (CBT-E) in patients with anorexia nervosa. Methods: This cohort study analyzed 57 patients with anorexia nervosa who experienced the COVID-19 pandemic during intensive CBT-E, comparing their outcomes (body mass index [BMI], eating-disorder and general psychopathology, and clinical impairment) with those of patients with anorexia nervosa matched by gender, age, and BMI given the same treatment before the COVID-19 outbreak as controls. Patients were assessed at baseline, at the end of treatment and after 20 weeks of follow-up. Results: More than 75% of patients during the pandemic versus 85% of controls completed the treatment, a difference that was not significant. BMI, eating disorder and general psychopathology and clinical impairment scores improved significantly from baseline to 20-week follow-up in both groups. However, the improvement was more marked in controls than in those treated during the COVID-19 pandemic. Conclusion: Patients with anorexia nervosa given intensive CBT-E during the COVID-19 pandemic had significantly improved psychopathology, albeit to a lesser extent than patients given the same treatment before the COVID-19 pandemic. Public significance statement: In this study, the outcome of 57 patients with anorexia treated with intensive enhanced cognitive behavior therapy during the COVID-19 pandemic was compared with a matched group treated before the pandemic hit. The rate of remission from anorexia nervosa was similar between the two groups. However, patients exposed to the COVID-19 pandemic showed lesser improvement than those not exposed. (PsycInfo Database Record (c) 2023 APA, all rights reserved)</t>
  </si>
  <si>
    <t>Purpose: Recent studies demonstrated that the embodiment disorder represents a core feature of eating disorders (EDs). The aim of this study was to evaluate the role of its variation as a possible mediator of the efficacy of enhanced cognitive behavioural therapy (CBT-E) on classic ED symptomatology, including body uneasiness. Methods: 73 patients with anorexia nervosa and 68 with bulimia nervosa were treated with a multidisciplinary approach including CBT-E. Psychometric questionnaires were administered at baseline (T0) and after one (T1) and 2 years (T2) to evaluate general and ED-specific psychopathology, body uneasiness and the embodiment disorder. Data regarding diagnostic crossover and remission were also collected. Results: Longitudinal analysis showed an improvement of all psychopathological dimensions at T1, which remained stable at T2 (p &lt; 0.05). Remission rate at T2 was 44.7%, and diagnostic crossover occurred in 17.0% of patients. Higher levels of embodiment disorder predicted increased diagnostic instability (OR: 1.80 [1.01-3.20], p = 0.045). The amelioration of the embodiment disorder mediated the decrease in both ED-specific psychopathology (indirect effect: 0.67 [0.46-0.92]) and body uneasiness (indirect effect: 0.43 [0.28-0.59]). Conclusion: For the first time, these findings highlighted the role of the embodiment disorder as a maintaining factor of ED symptomatology, supporting the importance of integrating CBT-E with a phenomenological model of EDs. Level of evidence: Level IV, longitudinal observational study (case series). (PsycInfo Database Record (c) 2022 APA, all rights reserved)</t>
  </si>
  <si>
    <t>Body-related attentional bias (AB) experienced by anorexia nervosa (AN) patients has been associated with body image disturbances and other eating disorders (ED)-related symptoms. The aim of this study was to assess whether the body-related AB reported by AN patients before a virtual reality (VR)-based body exposure therapy predicted worse clinical outcomes after treatment. Thirteen AN outpatients participated in the study. AB was recorded using an eye-tracker incorporated in a VR-Head Mounted Display. Results showed that AN patients attended to their weight-related body parts for longer and more frequently than to their non-weight-related body parts. Statistically significant (p&lt;.05) negative and positive correlations between pre-intervention body-related AB measures and the difference between pre- and post-assessment fear of gaining weight, body dissatisfaction, and body appreciation measures were also found. Showing higher body-related AB before the intervention marginally predicted a lower reduction of fear of gaining weight (p =.08 and p=.07) and body dissatisfaction (p = .05 and p=.06) at post-treatment, and significantly predicted a lower increase of body appreciation scores after the intervention (p&lt;.001). Results suggest that body-related AB may reduce the efficacy of VR-based body exposure therapy in patients with AN. (PsycInfo Database Record (c) 2022 APA, all rights reserved)</t>
  </si>
  <si>
    <t>Ghrelin is produced mainly in the stomach and is an essential link of the brain-gut axis. Ghrelin stimulates hunger centers in hypothalamus controlling food intake and body mass gain. The aim of the study is to analyze the total ghrelin plasma level in patients suffering from restrictive type of anorexia nervosa (AN-R). According to DSM-IV classification a group of 30 AN-R patients was investigated before and after 3 and 6 months of therapy. Therapy included normocaloric diet and cognitive-behavioral psychotherapy (CBT). The control group consisted of 20 girls without any eating disorders. Before the therapy the total ghrelin plasma level in AN-R patients was significantly higher than in the control group. After 3 and 6 months of treatment the total ghrelin plasma level in AN-R patients was significantly lower than in the control group. In AN-R patients, the total ghrelin plasma level is connected with the pathological feeding behavior. © 2006 Elsevier B.V. All rights reserved.</t>
  </si>
  <si>
    <t>This chapter presents a study which aims to present a randomized controlled trial for treating severe and enduring anorexia nervosa (SE-AN). This study clearly shows that SE-AN patients do respond to, and benefit from, two specialized treatments when done by clinicians with specialist knowledge of enduring eating disorders. Despite the prevailing pessimism in the published literature of retaining such patients in treatment and follow-up, a retention rate of 85% at follow-up was achieved in our study. The findings of the current study suggest that cognitive behavioral therapy for anorexia nervosa (CBT-AN) was superior in reducing core eating disorder symptoms at follow-up, but that CBT-AN and specialist supportive clinical management both contributed to improvements over time in health-related quality of life, body weight, depression, and motivation to change. The magnitude of these changes ranged from moderate to large. The findings of this study should provide hope for those suffering from SE-AN as well as stimulate interest in the development of new psychosocial treatment approaches. (PsycInfo Database Record (c) 2023 APA, all rights reserved)</t>
  </si>
  <si>
    <t>Previous studies have documented that weight suppression (a person's highest adult weight minus current weight) predicts weight gain and disordered eating symptoms during treatment of bulimia spectrum disorders, but no research has examined weight suppression in individuals with anorexia nervosa (AN). Thus, this study sought to characterize weight suppression in a large sample of patients with AN (N = 185), and to evaluate whether weight suppression at admission for intensive behavioral treatment predicts weight gain and clinical outcomes at discharge. Weight suppression varied from 0 kg to78 kg (M [SD] = 17.1 [10.8] kg) in AN patients. Higher levels of weight suppression predicted greater total weight gain, a faster rate of weight gain, and bulimic symptoms during intensive treatment even after controlling for body mass index on admission, length and type of intensive treatment received, restricting versus binge-eating/purging AN subtype, and other predictors of study outcomes. These findings converge with previous research documenting the clinical significance of weight suppression in the treatment of eating disorders. Future work is needed to replicate the current findings, and examine whether weight suppression predicts the course of AN following discharge from intensive treatment. © 2012 Elsevier Ltd.</t>
  </si>
  <si>
    <t>Describes the treatment of 5 females (aged 17-26 yrs) with anorexia nervosa, using an adaptation of cognitive behavioral treatment for bulimia and focusing on Ss' poor motivation and their need to gain weight. The cognitive behavioral approach is based on the premise that the central features of anorexia and bulimia nervosa are certain dysfunctional beliefs and values concerning body shape and weight. Results indicate that 2 Ss improved greatly, 1 S showed some improvement, and 2 Ss did not benefit at all. (15 ref) (PsycInfo Database Record (c) 2021 APA, all rights reserved)</t>
  </si>
  <si>
    <t>The study aimed to establish the role of weight suppression in a cohort of adolescents with anorexia nervosa treated with intensive enhanced cognitive behavioral therapy (CBT-E). One hundred and twenty-eight adolescent patients with anorexia nervosa (128 females and 2 males), aged between 14 and 19 years, were recruited from consecutive referrals to a community-based eating disorder clinic offering intensive CBT-E. Weight, height, Eating Disorder Examination Questionnaire, and Brief Symptom Inventory scores were recorded at admission, end-of-treatment, and at a 20-week follow-up. In addition, the developmental weight suppression (DWS, difference between one’s highest premorbid and current z-BMI, i.e., BMI z-scores) was calculated. The mean baseline z-BMI was −4.01 (SD = 2.27), and the mean DWS was 4.2 (SD = 2.3). One hundred and seven patients (83.4%) completed the treatment and showed both considerable weight gain and reduced scores for eating-disorder and general psychopathology. Among completers, 72.9% completed the 20-week follow-up and maintained the improvement reached at the end-of-treatment. DWS was negatively correlated with end-of-treatment and follow-up z-BMI. This indicates that weight suppression is a predictor of the BMI outcome of intensive CBT-E and confirms that this treatment is promising for adolescents with anorexia nervosa. © 2023 by the authors.</t>
  </si>
  <si>
    <t>Describes concurrent behavior therapy and psychotherapy in the treatment of 4 female anorexia nervosa patients. A protocol was developed to keep treatment personnel in their usual roles so that their various treatment skills could be fully utilized. (PsycInfo Database Record (c) 2021 APA, all rights reserved)</t>
  </si>
  <si>
    <t>Objective: To evaluate the clinical effectiveness and cost-effectiveness of inpatient compared with outpatient treatment and general (routine) treatment in Child and Adolescent Mental Health Services (CAMHS) against specialist treatment for young people with anorexia nervosa. In addition, to determine young people's and their carers' satisfaction with these treatments. Design: A population-based, pragmatic randomized controlled trial (RCT) was carried out on young people age 12 to 18 presenting to community CAMHS with anorexia nervosa. Setting: Thirty-five English CAMHS in the north-west of England co-ordinated through specialist centres in Manchester and Liverpool. Participants: Two hundred and fifteen young people (199 female) were identified, of whom 167 (mean age 14 years 11 months) were randomised and 48 were followed up as a preference group. Interventions: Randomised patients were allocated to either inpatient treatment in one of four units with considerable experience in the treatment of anorexia nervosa, a specialist outpatient programme delivered in one of two centres, or treatment as usual in general community CAMHS. The outpatient programmes spanned 6 months of treatment. The length of inpatient treatment was determined on a case-by-case basis on clinical need with outpatient follow-up to a minimum of 6 months. Main outcome measures: Follow-up assessments were carried out at 1, 2 and 5 years. The primary outcome measure was the Morgan-Russell Average Outcome Scale (MRAOS) and associated categorical outcomes. Secondary outcome measures included physical measures of weight, height, body mass index (BMI) and % weight for height. Research ratings included the Health of the National Outcome Scale for Children and Adolescents (HoNOSCA). Self report measures comprised the user version of HoNOSCA (HoNOSCA-SR), the Eating Disorder Inventory 2 (EDI- 2), the Family Assessment Device (FAD) and the recent Mood and Feelings Questionnaire (MFQ). Information on resource use was collected in interview at 1, 2 and 5 years using the Child and Adolescent Service Use Schedule (CA-SUS). Satisfaction was measured quantitatively using a questionnaire designed for the study and qualitative (free) responses on it. The questionnaire data were supplemented by qualitative analysis of user and carer focus groups. Results: Of the 167 patients randomised, 65% adhered to the allocated treatment. Adherence was lower for inpatient treatment (49%) than for general CAMHS (71%) or specialist outpatient treatment (77%) (p = 0.013). Every subject was traced at both 1 and 2 years, with the main outcome measure completed (through contact with the subject, family members or clinicians), by 94% at 1 year, 93% at 2 years, but only 47% at 5 years. A validated outcome category was assigned for 98% at 1 year, 96% at 2 years and 60% at 5 years. There was significant improvement in all groups at each time point, with the number achieving a good outcome being 19% at 1 year, 33% at 2 years and 64% (of those followed up) at 5 years. Analysis demonstrated no difference in treatment effectiveness of randomization to inpatient compared with outpatient treatment, or, specialist over generalist treatment at any time point, when baseline characteristics were taken into account. Generalist CAMHS treatment was slightly more expensive over the first 2 years of the study, largely because greater numbers were subsequently admitted to hospital after the initial treatment phase. The specialist outpatient programme was the dominant treatment in terms of incremental cost-effectiveness. Specialist treatments had a higher probability of being more cost-effective than generalist treatments and outpatient treatment had a higher probability of being more cost-effective than inpatient care. Parental satisfaction with treatment was generally good, though better with specialist than generalist treatment. Young people's satisfaction was much more mixed, but again better with specialist treatment, including inpatient care. Conclusion: Poor adherence to randomization (despite initial consent to it), limits the assessment of the treatment effect of inpatient care. However, this study provides little support for lengthy inpatient psychiatric treatment on clinical or health economic grounds. These findings are broadly consistent with existing guidelines on the treatment of anorexia nervosa, which suggest that outpatient treatments should be offered to the majority, with inpatient treatment offered in rare cases, though our findings lend little support to a stepped-care approach in which inpatient care is offered to outpatient non-responders. Outpatient care, supported by brief (medical) inpatient management for correction of acute complications may be a preferable approach. The health economic analysis and user views both support NICE guidelines, which suggest that anorexia nervosa should be managed in specialist services that have experience and expertise in its management. Comprehensive general CAMHS might, however, be well placed to manage milder cases. Further research should focus on the specific components of outpatient psychological therapies. Although family-based treatments are well established, trials have not established their effectiveness compared with good-quality individual psychological therapies and the combination of individual and family approaches is untested. Further research is needed to establish which patients (if any) might respond to inpatient psychiatric treatment when unresponsive to outpatient care, the positive and negative components of it and the optimum length of stay. © 2010 Queen's Printer and Controller of HMSO.</t>
  </si>
  <si>
    <t>Treatment guidelines for eating disorders (ED) are unclear about the optimal length of psychological care. We aimed to investigate associations between treatment duration and changes in ED pathology. Data for 164 outpatients accessing psychological interventions for ED were analyzed using MANOVA. We tested associations between number of therapy sessions and pre-post treatment changes in clinical outcomes (EDE-Q global scores, binge eating, purging); adjusting for baseline measures, diagnoses, and treatment type. Secondary analyses included rapid response variables in the above outcomes by treatment session eight. Partial correlations between treatment duration and BMI changes (adjusting for intake BMI) were examined for anorexia nervosa cases. Treatment duration was not significantly associated with changes in ED outcomes after adjusting for rapid response. BMI change (weight regain) was not correlated with treatment duration in anorexia nervosa cases. Rapid response was associated with better EDE-Q outcomes, but not with changes in binge eating or purging behaviors. ED outcomes are unrelated to treatment duration; rapid response is a useful prognostic indicator for treatment planning. © 2017 Wiley Periodicals, Inc.</t>
  </si>
  <si>
    <t>Background: Young people with anorexia nervosa are often admitted to hospital for treatment. As well as being disruptive to school, family and social life, in-patient treatment is expensive, yet cost-effectiveness evidence is lacking. Aims: Cost-effectiveness analysis of three treatment strategies for adolescents with anorexia nervosa. Method: UK multicentre randomised, controlled trial comparing in-patient psychiatric treatment, specialist out-patient treatment and general out-patient treatment. Outcomes and costs assessed at baseline, 1 and 2 years. Results: There were 167 young people in the trial. There were no statistically significant differences in clinical outcome between the three groups at 2 years. The specialist out-patient group was less costly over the 2-year follow-up (mean total cost £26 738) than the in-patient (£34 531) and general out-patient treatment (£40 794) groups, but this result was not statistically significant. Exploration ofthe uncertainty associated with the costs and effects ofthe three treatments suggests that specialist out-patient treatment has the highest probability of being cost-effective. Conclusions: On the basis of cost-effectiveness, these results support the provision of specialist out-patient services for adolescents with anorexia nervosa.</t>
  </si>
  <si>
    <t>Hypothesized that sexual functioning may represent a predictor of response to CBT and a potential indicator of the recovery process in patients with anorexia nervosa (AN) and bulimia nervosa (BN). Patients attending the outpatient clinic for EDs of the psychiatric unit of the University of Florence (Italy) between February 2011 and June 2013 were enrolled in the study. The results showed that after a psychological intervention focused on the common core psychopathological features of EDs, patients with AN and BN showed similar changes in several domains of sexual functioning. Moreover, we found that the improvement of sexual functioning was associated with a reduction of some specific psychopathological features of EDs, such as body uneasiness. On the other hand, weight restoration and binge-eating reduction appeared to be not directly correlated with these outcomes. In other words, some patients with AN restored to a normal weight but still showed an impaired sexuality, and some patients with BN interrupted binge eating but still reported sexual dysfunctions. (PsycInfo Database Record (c) 2021 APA, all rights reserved)</t>
  </si>
  <si>
    <t>Objective Findings of a randomized trial of an identity intervention programme (IIP) designed to build new positive self-schemas that are separate from other conceptions of the self in memory as the means to promote improved health in women diagnosed with eating disorders are reported. Method After baseline data collection, women with anorexia nervosa or bulimia nervosa were randomly assigned to IIP (n = 34) or supportive psychotherapy (SPI) (n = 35) and followed at 1, 6, and 12 months post-intervention. Results The IIP and supportive psychotherapy were equally effective in reducing eating disorder symptoms at 1 month post-intervention, and changes were stable through the 12-month follow-up period. The IIP tended to be more effective in fostering development of positive self-schemas, and the increase was stable over time. Regardless of baseline level, an increase in the number of positive self-schemas between pre-intervention and 1-month post-intervention predicted a decrease in desire for thinness and an increase in psychological well-being and functional health over the same period. Discussion A cognitive behavioural intervention that focuses on increasing the number of positive self-schemas may be central to improving emotional health in women with anorexia nervosa and bulimia nervosa. Copyright © 2012 John Wiley &amp; Sons, Ltd and Eating Disorders Association. Copyright © 2012 John Wiley &amp; Sons, Ltd and Eating Disorders Association.</t>
  </si>
  <si>
    <t>Elucidation of clinically relevant subtypes has been proposed as a means of advancing treatment research, but classifying anorexia nervosa (AN) patients into restricting and binge-eating/purging types has demonstrated limited predictive validity. This study aimed to evaluate whether an approach to classifying eating disorder patients on the basis of comorbid personality psychopathology has utility in predicting treatment response and readmission in patients with AN. Data were collected from 154 AN patients (M [SD] age = 25.6[9.4] years; 95.5 female; 96.8 Caucasian) at admission, discharge, and 3 months postdischarge from intensive treatment. Latent profile analysis of personality traits assessed at admission was performed to classify participants into personality subtypes, which were then used to predict outcomes at discharge and risk of readmission. The best fitting model identified 3 personality subtypes (undercontrolled, overcontrolled, low psychopathology) that contributed significantly to multivariate models predicting study outcomes. Undercontrolled patients were more likely to have a poor outcome at discharge than overcontrolled (OR = 3.56, p =.01) and low psychopathology patients (OR = 11.23, p &lt;.001). Undercontrolled patients also had a greater risk of discharge against medical advice (HR = 2.08, p =.02) and readmission than overcontrolled patients (HR = 3.76, p =.009). Binge-eating/purging versus restricting subtypes did not predict discharge against medical advice or readmission in the multivariate models. Findings support the clinical utility of personality subtypes in AN. Future work is needed to identify mechanisms that explain diminished treatment response in undercontrolled patients and to develop interventions for this high-risk group. © 2011 American Psychological Association.</t>
  </si>
  <si>
    <t>Objective: The aim of this pilot study was to test the acceptability and benefit of a guided self-help intervention incorporating a mobile component in eating disorders (EDs). Method Eighteen people with Anorexia Nervosa and eleven people with Bulimia Nervosa were included in the study for 3 weeks and self-report and behavioural assessments were made before and after the intervention which included 10 video clips, a manual, and limited guidance. Results: The most reported positive comment associated with the use of the vodcasts was the increased awareness about the illness. Adherence was good (29/31 subjects completed). A medium sized increase in Body Mass Index was found in participants with Anorexia Nervosa, and significantly lowered EDs and mood symptoms (effect size range = 0.72/1.35), and improvement in cognitive flexibility were reported post-intervention. Discussion: A guided self-help intervention incorporating a mobile component was both acceptable and associated with symptom change in people with EDs. © 2013 John Wiley &amp; Sons, Ltd and Eating Disorders Association.</t>
  </si>
  <si>
    <t>This case series describes the development of a novel psychotherapeutic intervention for older adolescents and adults with anorexia nervosa (AN). Emotion acceptance behavior therapy (EABT) is based on a model that emphasizes the role of anorexic symptoms in facilitating avoidance of emotions. EABT combines standard behavioral interventions that are central to the clinical management of AN with psychotherapeutic techniques designed to increase emotion awareness, decrease emotion avoidance, and encourage resumption of valued activities and relationships outside the eating disorder. Five patients with AN aged 17-43 years were offered a 24-session manualized version of EABT. Four patients completed at least 90% of the therapy sessions, and three showed modest weight gains without return to intensive treatment. Improvements in depressive and anxiety symptoms, emotion avoidance, and quality of life also were observed. These results offer preliminary support for the potential utility of EABT in the treatment of older adolescents and adults with AN. (PsycInfo Database Record (c) 2021 APA, all rights reserved)</t>
  </si>
  <si>
    <t>This naturalistic outcome study reports on psychological change among a large (N = 617), transdiagnostic sample of eating disordered adults treated at higher levels of care at a private facility. Patients were assessed at admission and discharge for eating disorder psychopathology, depression, personality, and acceptance. Effect sizes ranged from d =.29 to d = 1.29, and the majority of participants (58.2%) were treatment responders, with BN patients showing a higher response rate than AN-R patients. Increased acceptance over the course of treatment was strongly associated with decreased eating disorder risk and may be an important factor in recovery. © 2018, © 2018 Taylor &amp; Francis.</t>
  </si>
  <si>
    <t>Objective: To determine if the relationships between additional maintaining factors and core eating disorder maintaining mechanisms outlined in the Other primary eating disorder diagnosisof eating disorders are transdiagnostic. Method: Patients (n = 1451) diagnosed with anorexia nervosa, bulimia nervosa (BN) or eating disorder not otherwise specified completed the Eating Disorder Examination Questionnaire, Eating Disorder Inventory-2 and Personality Assessment Inventory prior to entering treatment. Results: Multi-group structural equation modelling results suggested that low self-esteem, overevaluation of weight and shape, and mood intolerance processes were transdiagnostic. However, some differences between diagnostic groups were observed. Dietary restraint was only positively associated with binge eating in BN, interpersonal difficulties were only associated with dietary restraint in eating disorder not otherwise specified and perfectionism was not associated with core eating disorder maintaining mechanisms in BN. Discussion: A mixture of transdiagnostic and disorder-specific processes was implicated in the maintenance of eating disorders, although longitudinal research is needed to validate results. (PsycInfo Database Record (c) 2021 APA, all rights reserved)</t>
  </si>
  <si>
    <t>Objective: The aim of this study was to determine the intermediate-term outcome of a sample of Spanish children and adolescents with anorexia nervosa (AN). Method: A total of 48 female patients were evaluated at a mean follow- up time of 8 years by means of the Psychiatric Status Rating Scale, the Morgan and Russell Outcome Scale, a structured DSM-III interview and several self-report questionnaires. Their scores were compared with a sex- and age- matched control group. Results: Three patients (6%) still had AN, two (4%) had partial syndromes of anorexia, 11 patients (23%) had recovered but still showed concern about food/body weight and 32 patients (67%) had recovered completely. The crude mortality rate was 2%. Conclusion: The majority of this sample of children and adolescents with anorexia nervosa sample recovered. Perfectionism and interpersonal distrust were significantly more common in the anorexic patients than in the controls. Depression and phobias, including social phobia, were the most common comorbid psychiatric diagnoses at follow- up.</t>
  </si>
  <si>
    <t>Background: Criticisms that generic measures of health-related quality of life (HRQoL) are not sensitive to impairment in anorexia nervosa (AN) has spurred the development of disease-specific measures. This study aimed to compare the psychometric properties of a generic to a disease-specific measure of HRQoL. Methods: 63 participants with AN completed measures of a generic HRQoL (SF-12), disease-specific HRQoL (Eating Disorders Quality of Life Questionnaire; EDQOL), functional impairment (days out of role; DOR; Work and Social Adjustment Scale; WSAS), and eating disorder severity (Eating Disorder Examination; EDE) at baseline, post-treatment, and 6- and 12-months follow-up. Cronbach's α was computed for the SF-12 and EDQOL (internal consistency). Correlations were assessed between SF-12/EDQOL scores and DOR, WSAS, and EDE scores (convergence validity). Three sets of three multiple linear regressions were performed using SF-12 and EDQOL scores as predictors and change in DOR, WSAS, and EDE global scores from baseline to (i) post-treatment, (ii) 6-month follow-up, (iii) and 12-month follow-up as dependent variables (predictive validity and sensitivity). Results: The EDQOL displayed stronger internal consistency (α = 0.92) than the SF-12 (α = 0.80). The SF-12 converged more strongly with DOR and the WSAS (rp = -0.31 to -0.63 vs. 0.06 to 0.70), while the EDQOL converged more strongly with the EDE (rp = -0.01 to 0.48 vs. -0.01 to -0.37). The SF-12 demonstrated stronger predictive validity (β = -0.55 to 0.29) and sensitivity to changes in ED severity (β = -0.47 to 0.32). Conclusions: The SF-12 is a valid and sensitive measure of HRQoL impairment in patients with AN. While the SF-12 may be preferred in research comparing EDs to other populations, and in research and practice as an indicator of functional impairment; the EDQOL may be preferred by clinicians and researchers interested in HRQoL impairment specifically associated with an ED and as an additional indicator of ED severity. © 2013 Mitchison et al.; licensee BioMed Central Ltd.</t>
  </si>
  <si>
    <t>There is considerable evidence that the gastrointestinal hormone cholecystokinin (CCK) induces satiety and reduces food intake in both animals and humans. Impaired CCK secretion was recently reported in patients with bulimia nervosa (BN) in whom plasma CCK responses to a standardized mixed-liquid meal were significantly lower than in controls. The present study was undertaken to determine whether CCK levels were abnormal in another relatively common eating disorder, anorexia nervosa (AN), before and after therapy and to investigate the relationship to the abnormal eating behavior. Plasma CCK, serum glucose, and immunoreactive insulin (IRI) responses to a 50-g oral glucose load were measured in 13 women with AN and in nine normal sex- and age-matched controls. The AN patients were all hospitalized during treatment; following partial restoration of body weight, the tests were repeated. Initial body weights were 70.8% ± 1.8% (mean ± SEM) of ideal body weight (IBW), and following partial restoration were 84.3% ± 1.4%. Body weights in normal controls were 96.3% ± 2.1% of IBW. Initial basal CCK concentrations in the AN patients before nutritional and cognitive behavioral therapy were significantly greater than those in controls (P &lt; .01). After partial restoration of body weight, basal CCK concentration in AN patients approached that of control subjects. When AN patients were given a glucose load before therapy, the change in CCK response was diminished when compared with that of controls. However, CCK responses to the glucose load in AN patients following therapy were similar to those of controls. Blood glucose levels following the oral glucose load were essentially the same as those observed in the controls; however, changes in levels of IRI following the glucose load in AN patients before and after treatment were significantly less than those in the controls. These data indicate that basal CCK levels are abnormally elevated in AN patients, and that diminished responses to an oral glucose load are essentially normalized after therapy and partial restoration of body weight. The significance of the elevated basal CCK levels in AN remains to be elucidated. © 1993.</t>
  </si>
  <si>
    <t>Background: Treatment guidelines identify few adequately powered trials to guide recommendations for anorexia nervosa. Aims: To evaluate the effectiveness of three readily available National Health Service treatments for adolescents (aged 12-18 years) with anorexia nervosa. Method: Multicentre randomised controlled trial of 167 young people comparing in-patient, specialist out-patient and general child and adolescent mental health service (CAMHS) treatment. Results: Each group made considerable progress at 1 year, with further improvement by 2 years. Full recovery rates were poor (33% at 2 years, 27% still with anorexia nervosa). Adherence to inpatient treatment was only 50%. Neither in-patient nor specialist out-patient therapy demonstrated advantages over general CAMHS treatment by intention to treat, although some CAMHS out-patients were subsequently admitted on clinical grounds. In-patient treatment (randomised or after out-patient transfer) predicted poor outcomes. Conclusions: First-line in-patient psychiatric treatment does not provide advantages over out-patient management. Out-patient treatment failures do very poorly on transfer to in-patient facilities.</t>
  </si>
  <si>
    <t>Purpose: We tested in a pilot study a new intervention for body image disturbance in anorexia nervosa (AN). Unlike common treatment approaches our hoop training targeted not only cognitive-emotional and visual aspects of body image, but also tactile and body-scaled action components. Methods: We assessed cognitive, visual, tactile and body-scaled action aspects of body image disturbance before and after completion of hoop training. Twelve AN patients completed treatment as usual (TAU) for body image, 14 completed hoop training in addition to TAU. Results: Results show that patients who completed the 8-week individual hoop training in addition to TAU improved more on body image disturbance tasks from baseline to follow-up than patients who completed only TAU. Hoop training specifically seems to affect tactile body image and body-scaled action. Conclusions: Taken together, a treatment approach in which the full spectrum of body image disturbances in AN is targeted has a unique added effect over treatment as usual. Level of evidence: Level II, non-randomized controlled study. © 2018, The Author(s).</t>
  </si>
  <si>
    <t>Objective: There is limited evidence on the long-term development of health-related quality of life (HRQoL) in eating disorders and its relation to eating disorder symptoms. Our objective was to measure long-term change in the HRQoL of eating disorder patients and compare it to normal population. Methods: Fifty-four bulimia nervosa (BN) and forty-seven anorexia nervosa (AN) patients (ICD-10 diagnosis) entering treatment completed the 15D HRQoL questionnaire and the Eating Disorder Inventory (EDI) before and approximately 8 years after the start of treatment. Results: Baseline HRQoL was severely impaired in the patients. During follow-up, mean HRQoL, body mass index (BMI) and EDI improved statistically significantly in both groups. BMI of AN patients reached normal values, but HRQoL was still severely impaired in both AN and BN compared to general population. Conclusions: The long-term HRQoL after treatment continues to improve, but is still after 8 years poor. Eating disorders are very serious conditions with long-lasting impact on quality of life even after symptom remission. © 2016, Springer International Publishing Switzerland.</t>
  </si>
  <si>
    <t>This study investigated moderators of intervention response in a fully automated Internet-based monitoring and feedback intervention (‘Featback’) with different levels of therapist support for individuals with eating disorder (ED) symptoms. This study was part of a randomized controlled trial comparing four conditions: 1) Featback, 2) Featback with low-intensity (weekly) therapist support, 3) Featback with high-intensity (three times a week) therapist support, and 4) a waiting list. A total of 273 participants completed baseline and post-intervention assessments. The outcome measure was ED psychopathology. Model-based recursive partitioning was applied. Baseline levels of ED psychopathology were found to moderate intervention response. Specifically, in terms of improvement in symptoms of anorexia nervosa, participants with higher baseline levels of anorectic psychopathology showed better outcomes in the waiting list condition and the Featback conditions with low- and high-intensity therapist support in comparison with Featback without therapist support. In terms of improvement in symptoms of bulimia nervosa, participants with mild to moderate bulimic symptoms had better outcomes in the Featback conditions compared with the waiting list. Thus, the fully automated Internet-based intervention with and without therapist support may be particularly suitable in improving mild to moderate bulimic psychopathology, whereas the intervention without therapist support may be less effective in improving severe anorectic psychopathology. Further investigating differential intervention responses is important, as this could help to optimize the delivery and dissemination of E-health interventions and therapist support, which in turn could help moving toward personalized (E-)care. © 2016 Elsevier Ltd</t>
  </si>
  <si>
    <t>Objective: To explore patients’ use of the self-monitoring app Recovery Record during 26 weeks of naturalistic eating disorder treatment. Methods: Selected patient characteristics at baseline were explored as predictors of app use using linear regression. Patients were grouped according to diagnosis (anorexia versus bulimia), and mixed-effects analyses were used to explore differences in app use between diagnoses across four time periods (weeks 1–4; weeks 5–8; weeks 9–12; weeks 13–26). Results: Eighty-four patients were included of which 41 had anorexia and 43 had bulimia. The total number of logs varied greatly (mean (SD): 592 (628.50)), and patient app activity almost ceased at week 13. Increasing age and no previous eating disorder treatment predicted increased app activity (p =.007; p =.039, respectively). Patients with anorexia logged over four times more often than patients with bulimia in the last time period (median (CI): 4.27 (1.28;14.31); p =.018). Time predicted declining app use (all p ≤.007). Conclusion: Future research on long-term app engagement should investigate associations between patients’ app use and changes in their eating disorder symptom severity over time. © 2021 The Authors. Brain and Behavior published by Wiley Periodicals LLC</t>
  </si>
  <si>
    <t>Introduction/Objective: Treatment results of anorexia nervosa (AN) are modest, with fear of weight gain being a strong predictor of treatment outcome and relapse. Here, we present a virtual reality (VR) setup for exposure to healthy weight and evaluate its potential as an adjunct treatment for AN. Methods: In two studies, we investigate VR experience and clinical effects of VR exposure to higher weight in 20 women with high weight concern or shape concern and in 20 women with AN. Results: In study 1, 90% of participants (18/20) reported symptoms of high arousal but verbalized low to medium levels of fear. Study 2 demonstrated that VR exposure to healthy weight induced high arousal in patients with AN and yielded a trend that four sessions of exposure improved fear of weight gain. Explorative analyses revealed three clusters of individual reactions to exposure, which need further exploration. Conclusions: VR exposure is a well-accepted and powerful tool for evoking fear of weight gain in patients with AN. We observed a statistical trend that repeated virtual exposure to healthy weight improved fear of weight gain with large effect sizes. Further studies are needed to determine the mechanisms and differential effects. © 2023 The Author(s). Published by S. Karger AG, Basel. This article is licensed under the Creative Commons Attribution 4.0 International License (CC BY). Usage, derivative works and distribution are permitted provided that proper credit is given to the author and the original publisher.</t>
  </si>
  <si>
    <t>Objective The present study sought to replicate the finding of Wildes and Marcus, Behav Res Ther, 50, 266-274, 2012 that higher levels of weight suppression at pretreatment predict greater total weight gain, faster rate of weight gain, and bulimic symptoms amongst patients admitted with anorexia nervosa. Method Participants were 56 women with anorexia nervosa diagnosed by using strict or lenient weight criteria, who were participating in a randomized controlled psychotherapy trial (McIntosh et al., Am J Psychiatry, 162, 741-747, 2005). Thirty-five women completed outpatient treatment and post-treatment assessment. Weight suppression was the discrepancy between highest lifetime weight at adult height and weight at pretreatment assessment. Outcome variables were total weight gain, rate of weight gain, and bulimic symptoms in the month prior to post-treatment assessment [assessed using the Eating Disorders Examination (Fairburn et al., Binge-Eating: Nature, Assessment and Treatment. New York: Guilford, 1993)]. Results Weight suppression was positively associated with total weight gain and rate of weight gain over treatment. Regression models showed that this association could not be explained by covariates (age at onset of anorexia nervosa and treatment modality). Weight suppression was not significantly associated with bulimic symptoms in the month prior to post-treatment assessment, regardless of whether bulimic symptoms were examined as continuous or dichotomous variables. Discussion The present study reinforces the previous finding that weight suppression predicts total weight gain and rate of weight gain amongst patients being treated for anorexia nervosa. Methodological issues may explain the failure of the present study to find that weight suppression predicts bulimic symptoms. Weight suppression at pretreatment for anorexia nervosa should be assessed routinely and may inform treatment planning. © 2015 Wiley Periodicals, Inc.</t>
  </si>
  <si>
    <t>Describes a series of 4 single-case experiments with 7 female anorexia nervosa patients to identify separate therapeutic variables of behavior modification treatment. Positive and negative reinforcement, informational feedback, and the size of meals contributed to increased eating behavior. Data suggest that feedback of information about weight and caloric intake may be the most important variable in that it sets the occasion for reinforcement. Without feedback, positive reinforcement appeared to be relatively ineffective. It is noted that variables which affect the eating behavior of anorexic patients are similar to those controlling the eating behavior of obese persons (e.g., external rather than internal cues, feedback, and the amount of food offered). (20 ref) (PsycInfo Database Record (c) 2021 APA, all rights reserved)</t>
  </si>
  <si>
    <t>In recent years, overly optimistic claims have been made for the efficacy of behavior modification in the treatment of anorexia nervosa. This claim rests on the mistaken assumption that enforced correction of the emaciation, the most prominent symptom, represents meaningful treatment of this serious and complex condition. Results have been published without the benefit of follow-up studies. The cases of 3 17-20 yr old females are reported in which this method led to deterioration. In spite of bringing about a transient weight increase, behavior modification must be looked upon as potentially damaging in anorexia nervosa. (PsycInfo Database Record (c) 2021 APA, all rights reserved)</t>
  </si>
  <si>
    <t>Notes that attempts to force anorexic patients to eat usually fail; these attempts repeat in hospital the struggle of the patient with his parents. Operant training, in which the patient is granted privileges for gaining weight, has succeeded in getting patients to eat (as in 7 cases reported by the authors). It is suggested that teaching the patient to have a more realistic body image would enable him to maintain this weight gain after discharge from hospital. (French summary) (30 ref) (PsycInfo Database Record (c) 2021 APA, all rights reserved)</t>
  </si>
  <si>
    <t>Used operant conditioning with 32 female anorexia nervosa patients to restore them to their normal weight. A comparative study was carried out on 2 16-patient groups. Ss receiving informational feedback, more flexible contacts with their family, and a special psychomotor program achieved a greater rate of weight gain than Ss in the other group, with an average gain of 1.75 kg vs 1.30 kg/wk. The differences in weight evolution and problems during treatment are discussed. The fact that the study was only short-term, and dealt with a limited aspect of the treatment of anorexia nervosa is noted, as is the need for further follow-up research. (12 ref) (PsycInfo Database Record (c) 2021 APA, all rights reserved)</t>
  </si>
  <si>
    <t>18 female anorexics (mean age 17.4 yrs) received behavioral contracting and supportive psychotherapy; 7 of these Ss received either desensitization or relaxation training as an adjunctive treatment. Relaxation was associated with higher self-esteem and less fear of fat than was desensitization at 6-mo follow-up and with better outcome at 18 mo than was desensitization or no adjunctive treatment. (PsycInfo Database Record (c) 2021 APA, all rights reserved)</t>
  </si>
  <si>
    <t>Describes treatment for anorexia nervosa among 7 female adolescents with other chronic illnesses. The treatment plan followed an aggressive approach that included contracting and other behavior modification strategies as well as psychotherapy directed at underlying psychiatric or personality problems. Five of the patients required hospitalization. All but 1 patient had maintained a reasonable weight at 8-14 mo follow-up. (PsycInfo Database Record (c) 2021 APA, all rights reserved)</t>
  </si>
  <si>
    <t>Used behavioral analysis and psychodynamic hypotheses to develop a comprehensive behavior modification program for treating primary anorexia nervosa (including desensitization, a points system, self-monitoring, thought stopping, and assertive training). This was applied to 6 female anorectic patients who met all the usual criteria for diagnosis; the results obtained are reported. Overall, the program was a "resounding" failure, and it is suggested that the patients' resistance to behavior change was a secondary gain (covert punishment) from the anorectic symptomatology, which exceeded the disadvantages. (PsycInfo Database Record (c) 2021 APA, all rights reserved)</t>
  </si>
  <si>
    <t>Ten female patients with a diagnosis of anorexia nervosa were treated with a combination of behavior modifica-tion and psychotherapy and, when appropriate, psychotropic medication. All patients had favorable weight gain and im-provement in adjustment during hospitalization. Later crises for each patient thus far have not significantly affected their weight. Three case histories illustrate the method used. The interrelationship between weight gain and the process in psychotherapy is illustrated and the psychopathologic features typical of this patient population are discussed. We conclude that the combined therapeutic method described is an effective and appropriate approach to the treatment of patients with anorexia nervosa. © 1977 Southern Medical Association.</t>
  </si>
  <si>
    <t>Objective: To develop a psychotherapy rating scale to measure therapist adherence in the Strong Without Anorexia Nervosa (SWAN) study, a multi-center randomized controlled trial comparing three different psychological treatments for adults with anorexia nervosa. The three treatments under investigation were Enhanced Cognitive Behavioural Therapy (CBT-E), the Maudsley Anorexia Nervosa Treatment for Adults (MANTRA), and Specialist Supportive Clinical Management (SSCM). Method: The SWAN Psychotherapy Rating Scale (SWAN-PRS) was developed, after consultation with the developers of the treatments, and refined. Using the SWAN-PRS, two independent raters initially rated 48 audiotapes of treatment sessions to yield inter-rater reliability data. One rater proceeded to rate a total of 98 audiotapes from 64 trial participants. Results: The SWAN-PRS demonstrated sound psychometric properties, and was considered a reliable measure of therapist adherence. The three treatments were highly distinguishable by independent raters, with therapists demonstrating significantly more behaviors consistent with the actual allocated treatment compared to the other two treatment modalities. There were no significant site differences in therapist adherence observed. Discussion: The findings provide support for the internal validity of the SWAN study. The SWAN-PRS was deemed suitable for use in other trials involving CBT-E, MANTRA, or SSCM. (PsycInfo Database Record (c) 2021 APA, all rights reserved)</t>
  </si>
  <si>
    <t>The cognitive behavior therapy (CBT) for eating disorders has become prevalent in Japan as well as in western countries in recent years. The aim of this presentation was the demonstration and discussion of both advantages and shortcomings of CBT for eating disorders. The following are presumed advantages: 1) Behavioral techniques can be used whose effects were experimentally substantiated. 2) Cognitive techniques are expected to be effective at least for bulimia nervosa. 3) Treatment can be performed in a supportive atmosphere. These points were discussed further presenting a case of anorexia and bulimia nervosa who was treated by CBT and recovered from illness in about 1 year. The operant conditioning technique and the assertiveness training whose effects had been sufficiently validated were primarily effective for this case. However, the assertiveness training did not work well before Katzman et al's psychoeducational approach was introduced, and thus psychoeducation, self monitoring, and cognitive restructuring method may have played a certain role in the whole treatment. Furthermore, the multifaceted treatment itself as mentioned above could be fairly supportive for the patient. On the other hand, the following are presumed shortcomings: 1) Standard strategies of CBT should be modified especially for anorexia nervosa patients because of lack of motivation and complex interactions between mind and body. 2) The grounds for effectiveness of cognitive techniques are insufficient especially for anorexia nervosa. 3) The validated concrete guideline for making a therapeutic relationship is not presented. While the second point means that the precondition for the use of CBT with eating disorders has not been established yet, as a matter of fact, how various cognitive variables lead to the onset and exacerbation of the disease has hardly been clarified yet. We presented one of our research findings in which 'beliefs on self appraisal' played a critical role in the causal chain of various cognitive and behavioral variables. That is, if we can change 'beliefs on self appraisal', other variables including symptoms of eating disorders such as excessive dieting behavior can also be changed sequentially, and we can assume that the effectiveness of cognitive intervention with eating disorders was supported by this result. It was then suggested that more relevant researches should be performed before the scientific grounds of CBT for eating disorders were sufficiently established.</t>
  </si>
  <si>
    <t>Anorexia nervosa (AN) is a severe psychiatric illness primarily affecting a growing number of adolescent girls and young women, but its etiology is not well understood. Approximately half of all individuals treated for AN will never fully recover, and approximately 20% will remain chronically ill . For those who do finally recover, it often takes five-seven years for that to occur. While the basic pathophysiology of most psychiatric disorders is beginning to be understood at some level, relatively little is known about what causes anorexia nervosa or how to best treat this devastating disorder. The objectives of this paper are to: 1) describe what we know about the nature and course of AN; 2) review the literature on cognitive behavioral therapy and non-specific clinical management as viable methods of treatment for AN; and 3) call attention to the fact that more research is necessary to improve outcomes of people suffering with both acute and longstanding AN. Methodological problems of study design and implementation for better treatments of longstanding AN as well as future directions of research will also be discussed. (PsycInfo Database Record (c) 2023 APA, all rights reserved)</t>
  </si>
  <si>
    <t>Background: There are a high number of adolescents who are at risk of developing an eating disorder. There is, therefore, a strong need to implement prevention programs aimed at reducing the incidence of eating disorders at this critical age. Among other factors, successful prevention programs have been shown to be interactive, carried out by professionals, focused on educational as well as psychosocial elements and have taken risk factors as well as resources into account. The objective of this study protocol is to present the design of a new prevention program for eating disorders in schools. Methods/Design: The gender-adapted prevention program extends over six school hours. It contains interactive and educational elements about eating disorders and their treatment. Participants pass through different exercises and reflect on the influences of the media, self-esteem, body perception and individual resources. A cluster-randomized controlled trial is chosen to evaluate the program. Based on an estimated effect size of d = 0.3 a total of 1848 participants are enrolled in the study. Eating disorder risk, internalization of Western beauty ideals, body dissatisfaction, self-concept as well as anxiety and symptoms of depression are measured before and immediately after the intervention as well as at a six-month follow-up. In addition, the intervention group evaluates the different components of the program. Discussion: The study intends to test the practicability and efficacy of an interactive, gender-adapted ED prevention program in schools. Moreover, it will provide valuable information about the occurrence of eating disorder risk factors in school-aged children. Trial registration:ISRCTN97989348 ; Registered 19 December 2012. © 2015 Weigel et al.; licensee BioMed Central.</t>
  </si>
  <si>
    <t>Compared 2 forms of outpatient treatment, educational behavioral treatment (EBT) and cognitive analytical therapy (CAT), for adult onset anorexia nervosa (AOAN). 16 patients (mean age 25.3 yrs) were randomly assigned to EBT, and 14 patients (mean aged 24.7 yrs) were randomly assigned to CAT. Only two-thirds of the sample completed the full course of treatment. However, the outcome did not differ between the cohort who complied with treatment and those who did not. At 1 yr, the whole group had gained an average of 6.8 kg and 19 Ss had a good or intermediate recovery in terms of nutritional outcome. The group given CAT reported significantly greater subjective improvement, but there were no differences in other outcome parameters. Thus, outpatient treatment of AOAN led to a substantial improvement in symptoms after 1 yr. Larger studies will be needed to determine the most effective form of treatment in this group. (PsycInfo Database Record (c) 2021 APA, all rights reserved)</t>
  </si>
  <si>
    <t>Background Patients with Anorexia Nervosa (AN) experience high levels of social difficulties and anxiety. These problems might be underpinned by negatively biased processing of social stimuli. The aim of this study was to examine the feasibility of using a novel Cognitive Bias Modification (CBM) training to target information processing biases in patients with AN. Methods Twenty-eight patients with AN completed a baseline and end of intervention assessment of mood and social appraisals. The CBM training consisted of 5 sessions and included an attentional probe task to train attention towards positive social stimuli and an ambiguous scenarios task to train benign or neutral interpretations of ambiguous social scenarios. Results At baseline patients displayed an attention and interpretation bias towards negative social stimuli. At the end of intervention there was a medium sized increase in attention to positive faces and fewer negative interpretations of ambiguous social stimuli. There were also lower levels of anxiety and higher levels of self-compassion in response to a judgemental video clip. Limitations The lack of a control group is the main limitation to this preliminary study as the changes obtained may have resulted from non-specific aspects of the inpatient treatment. Conclusions A novel CBM training is associated with more positive processing of social information in AN. It would be of interest to test the hypothesis that reducing cognitive biases towards social stimuli impacts on wider features of an eating disorder. © 2015 Published by Elsevier B.V.</t>
  </si>
  <si>
    <t>Purpose: Given data suggesting common co-occurrence and worse outcomes for individuals with eating disorders (EDs) and post-traumatic stress disorder (PTSD), it is critical to identify integrated treatment approaches for this group of patients. Past work has explored the feasibility and initial efficacy of intervention approaches that draw on evidence-based treatments for both EDs and PTSD; however, this work remains limited in scope. In the current study, we explored the feasibility and naturalistic outcomes of PTSD treatment delivered within the context of intensive ED treatment. Method: Participants were 57 adult men and women with DSM-5 EDs and comorbid PTSD who completed a course of either Prolonged Exposure (PE; n = 22) or Cognitive Processing Therapy (CPT; n = 35) (Msessions = 10.40; SD = 5.13) and weekly validated measurements of clinical symptoms while enrolled in ED programming. Results: Multi-level models for PTSD symptoms indicated a significant linear effect of time, such that participants demonstrated significant decreases over time in PTSD symptoms, regardless of treatment modality. Conclusion: Our preliminary investigation provides support for the feasibility and efficacy of an integrated approach to treating EDs and PTSD. It is critical for future work to undertake randomized tests of this integrated approach using large, heterogeneous samples. Level of evidence: Level IV, multiple time series with intervention. © 2022, The Author(s).</t>
  </si>
  <si>
    <t>Objective: Heightened sensitivity toward social rejection has been implicated in eating disorders (ED) and personality disorder (PD). This study examined the effect of a cognitive bias modification training (CBM-I) targeting the interpretation of ambiguous social situations in individuals with comorbid ED and PD. Method: A total of 128 participants [33 with ED and PD, 22 with ED-only, 22 with PD-only, and 51 healthy controls (HC)] were recruited from a hospital and university settings, and included in the final analyses. The participants were randomly assigned to a CBM-I task with benign resolutions or a control task with neutral resolutions in a counterbalanced order in two sessions using a within-subject design. Interpretation bias toward social stimuli was measured using the ambiguous sentence completion task before and after completing the assigned task. Results: The CBM-I task increased benign and decreased negative interpretations with large effect sizes in the diagnostic groups, and with a moderate effect size in the HC group. Participants' anxiety levels were also reduced after the task. The size of the change in negative interpretation was positively associated with baseline negative affect, and negatively associated with baseline positive affect. Discussion: The results suggest that modifying interpretation bias has the potential as a transdiagnostic target of treatment for ED and PD, and a fully powered clinical trial with consecutive sessions would be warranted. Public Significance: Participants with eating disorders and/or personality disorder, and healthy controls completed a single session of a cognitive training intervention targeting rejection sensitivity. The training produced a large decrease in negative interpretation in the diagnostic groups, and a moderate effect in healthy controls. The findings indicate that training for positive processing of social information may be of value to augment treatment in conditions such as eating disorders and personality disorder, in which there are high levels of rejection sensitivity. © 2023 Wiley Periodicals LLC.</t>
  </si>
  <si>
    <t>Objectives: Anorexia nervosa (AN) is a life-threatening mental health condition. A core feature is a disturbance of body image, such that sufferers see themselves as fatter than they actually are. Design: We tested the effectiveness of a novel training programme to recalibrate our participants’ perception of body size. Methods: In a novel adaptation of a cognitive bias training programme, participants judged the body size of a series of female bodies and were given feedback to improve their accuracy over four daily training sessions. In Study 1, we recruited young women with high concerns about their body size for a randomized controlled study. In Study 2, we then applied the training programme to a case series of women with atypical AN. Results: In Study 1, the training programme significantly improved the body size judgements of women with high body concerns compared to controls. We also found evidence of improved body image and reduced eating concerns in this group. In Study 2, the programme again recalibrated the body size judgements of women with atypical AN. We also saw evidence of a clinically meaningful reduction in their body size and eating-disordered concerns. Conclusions: This training has the potential to be a valuable treatment used together with more traditional talking therapies. Statement of contribution What is already known on this subject? A core feature of anorexia nervosa (AN) is an overestimation of body size; sufferers believe themselves to be larger than they are in reality. This study shows that an individual's perceptual boundary between what they classify as a fat versus a thin body is not immutable; it can be changed through a cognitive bias training programme. What does this study add? This means that body size overestimation may now be treatable. Critically, as well as improving the accuracy of body size judgements, we also found a clinically significant improvement in participants’ eating-disordered concerns. This demonstrates that a targeted behavioural training regime can change body perception, and the central role that body overestimation has in eating-disordered beliefs. © 2016 The Authors. British Journal of Health Psychology published by John Wiley &amp; Sons Ltd on behalf of the British Psychological Society</t>
  </si>
  <si>
    <t>Cognitive distortions occur in the areas of personality functioning, self-esteem, self-efficacy, and competence, and many are associated with eating disorders. Common cognitive distortions of eating disorder patients include dichotomous reasoning, overgeneralization, and catastrophizing. Modifications of A. Beck's model of cognitive-behavioral therapy have been researched and the procedures have been recommended for use when counseling eating disordered patients. The treatment should be semi-structural, problem-oriented, and mainly concerned with the patient's present and future rather than the past. Two case studies are presented for demonstration purposes. the 1st involves an 18-yr-old college sophomore girl who developed bulimia nervosa. The 2nd study is a patient with anorexia nervosa. The histories of the illnesses are presented and examples of cognitive distortions are included. Also, resources for eating disorder treatment and information are listed. (PsycInfo Database Record (c) 2021 APA, all rights reserved)</t>
  </si>
  <si>
    <t>This chapter will focus on a case example of a patient with anorexia nervosa to illustrate both evidence based assessment and treatment. In reading the case study, it is important to realize that, although evidence is developing for the treatment of eating disorders, especially bulimia nervosa and binge eating disorder, highly effective interventions for anorexia nervosa do not currently exist, and for many clinical situations recommendations for care must be based on expert opinion and experience because there is not sufficient data from systematic research (American Psychiatric Association [APA], 2006). The focus of the case study is on the outpatient portion of the treatment of an individual with anorexia nervosa, following a brief hospitalization for medical stabilization. Although an interdisciplinary approach was utilized, the emphasis of this chapter is on the individual and family therapy provided by the psychologist. The intervention described reflects the integration of individual and family therapy for anorexia nervosa and the difficulties that are often, encountered with this patient population. In the treatment utilized, the behaviors and belief systems of both the patient with anorexia nervosa and the patients' family members were explored in depth early in the assessment phase. A Maudsley family therapy method (Lock, Le Grange, Agras, &amp; Dare, 2001), which empowers the family unit to address the disorder, was used to challenge maladaptive beliefs and behavioral patterns in the patient with anorexia nervosa and to address dysfunctional patterns in the family. Simultaneously, in individual therapy, cognitive restructuring strategies and behavioral techniques were primarily used to alter maladaptive beliefs and behavior patterns, especially those related to weight, eating, activity, purging, and body size. The case will also demonstrate how beliefs held by patients and family members dealing with anorexia nervosa can impact the effectiveness of therapeutic interventions used. (PsycInfo Database Record (c) 2023 APA, all rights reserved)</t>
  </si>
  <si>
    <t>This article examines the various components of anorexia nervosa symptoms in conjunction with social interest and cognitive reconstruction. Anorexia nervosa (AN) symptoms tend to be exacerbated by an increased focus on self and lack of social interest or focus on others. An integration of social interest in the form of therapeutic cognitive-based empathy and a focus on helping others may enhance treatment and positive outcomes for recovery of AN. Using the cognitive reconstruction techniques outlined in this study, a therapist may be able to promote social interest thoughts and behaviors in clients struggling with AN. Moving the focus from self to other may help reduce neurotic symptoms and promote healing and recovery. A case example is provided. (PsycInfo Database Record (c) 2021 APA, all rights reserved)</t>
  </si>
  <si>
    <t>Emotion acceptance behavior therapy (EABT) is an outpatient psychotherapeutic intervention designed specifically for older adolescents and adults with AN. The principles of EABT derive from empirical work on the psychopathology and treatment of anorexia nervosa (AN), clinical experience, and the general psychotherapy research literature. Specifically, EABT is based on a conceptual model that emphasizes the role of anorexic symptoms in facilitating avoidance of emotions. EABT is divided into three phases, but content across therapy sessions is overlapping, and the phases are not intended to be distinct. In the case report that follows, we describe the course of treatment for a participant in the second EABT case series. Specifically, we present subjective information from the patient and the therapist, as well as objective data regarding the participant's clinical status at pretreatment, posttreatment, and 3- and 6-month follow-ups. Our purpose in presenting this case is to illustrate therapeutic strategies typically employed in EABT and highlight the intended mechanisms of action, so that clinicians will be able to incorporate EABT principles into the treatment of older adolescents and adults with AN. (PsycInfo Database Record (c) 2021 APA, all rights reserved)</t>
  </si>
  <si>
    <t>2 central features of CAT [Cognitive Analytic Therapy] are that (a) it is undertaken as a consciously joint exercise by patient and therapist, and (b) it stresses the concept of procedures as units of goal-directed action / demonstrate how both these features of CAT work out in the practice of treating patients with eating disorders / show how CAT's stress on joint activities and on procedural thinking is helpful in work with patients whose motivation and insight are most often ambivalent or lacking recounts the experiences of a group of therapists at a major psychiatric hospital who have been treating patients presenting with severe eating disorders, using CAT / 2 patients [adult females, 1 with anorexia nervosa and 1 with bulimia nervosa] who had different presentations and underlying target problem procedures (TPPs) are discussed / the cases illustrate the range of difficulties encountered by CAT therapists in managing the different presentations (PsycInfo Database Record (c) 2021 APA, all rights reserved)</t>
  </si>
  <si>
    <t>This chapter describes in depth the adaptation of cognitive behavioral therapy (CBT) for severe and enduring anorexia nervosa (SE-AN) that was implemented and evaluated in the study by Touyz et al. The primary outcomes of the Touyz et al. study for SE-AN were quality of life, mood disorder symptoms, and social adjustment. The more specific dimensions of weight, eating disorder psychopathology, motivation to change, and health care burden were evaluated as secondary outcome measures. The findings from this study indicated that individuals with SE-AN could benefit enormously from psychotherapy, particularly when the focus shifted away from recovery defined as elimination of eating disorder symptoms to a definition of improved quality of life as promoted from a harm reduction model. It is particularly notable that 85% of patients in the study remained in treatment until the end as compared to typical attrition rates, which hover around 50% for acute care. Moreover, participants in both treatment groups improved significantly and equivalently at the end of treatment. The results of the study suggest that adapting treatment goals to focus on quality of life and harm reduction for individuals who have SE-AN may ultimately be of greater benefit than treatments that define recovery based exclusively on weight restoration and elimination of eating pathology. (PsycInfo Database Record (c) 2023 APA, all rights reserved)</t>
  </si>
  <si>
    <t>Background Anorexia nervosa (AN) is a serious illness leading to substantial morbidity and mortality. The treatment of AN very often is protracted; repeated hospitalizations and lost productivity generate substantial economic costs in the health care system. Therefore, this study aimed to determine the differential cost-effectiveness of out-patient focal psychodynamic psychotherapy (FPT), enhanced cognitive-behavioural therapy (CBT-E), and optimized treatment as usual (TAU-O) in the treatment of adult women with AN. Method The analysis was conducted alongside the randomized controlled Anorexia Nervosa Treatment of OutPatients (ANTOP) study. Cost-effectiveness was determined using direct costs per recovery at 22 months post-randomization (n = 156). Unadjusted incremental cost-effectiveness ratios (ICERs) were calculated. To derive cost-effectiveness acceptability curves (CEACs) adjusted net-benefit regressions were applied assuming different values for the maximum willingness to pay (WTP) per additional recovery. Cost-utility and assumptions underlying the base case were investigated in exploratory analyses. Results Costs of in-patient treatment and the percentage of patients who required in-patient treatment were considerably lower in both intervention groups. The unadjusted ICERs indicated FPT and CBT-E to be dominant compared with TAU-O. Moreover, FPT was dominant compared with CBT-E. CEACs showed that the probability for cost-effectiveness of FTP compared with TAU-O and CBT-E was ≥95% if the WTP per recovery was ≥€9825 and ≥€24 550, respectively. Comparing CBT-E with TAU-O, the probability of being cost-effective remained &lt;90% for all WTPs. The exploratory analyses showed similar but less pronounced trends. Conclusions Depending on the WTP, FPT proved cost-effective in the treatment of adult AN. © Cambridge University Press 2016.</t>
  </si>
  <si>
    <t>Objective: A salient disturbance in anorexia nervosa (AN) is the persistent restriction of food intake. Eating behavior in AN is thought to be influenced by anxiety. The current study probed associations between mealtime anxiety and food intake among individuals with AN and healthy comparison individuals (HC). Method: Data were combined across three studies (total of 92 AN and 78 HC) for secondary data analysis. Participants completed a multiitem laboratory buffet meal and visual analogue scale assessments of pre-meal and post-meal anxiety. Linear regression models assessed the association between mealtime anxiety and calorie and fat intake at the meal, and whether associations differed by diagnostic group. Results: Among individuals with AN, pre-meal anxiety was significantly associated with reduced calorie intake and reduced consumption of calories from fat at the meal; these associations were not observed among HC. There was no evidence for an association between calorie/fat intake at the meal and post-meal anxiety in either group. Discussion: Treatments that target mealtime anxiety may improve eating and nourishment among individuals with AN. Interventions like exposure therapy that provide skills in overcoming mealtime anxiety might be enhanced by informing patients that post-meal anxiety is not related to intake. (PsycInfo Database Record (c) 2021 APA, all rights reserved)</t>
  </si>
  <si>
    <t>Body image disturbance represents a central characteristic of anorexia nervosa (AN). Depression and anxiety are the most common mental comorbidities in patients with AN. This study aims to investigate the relationship of body image with symptoms of depression and anxiety during outpatient psychotherapy in AN. Analyses were conducted using the data set of the Anorexia Nervosa Treatment Outpatient Study (ANTOP) randomized controlled trial. The ANTOP study included N = 242 females with AN between 18 and 56 years of age. The trial was designed to compare enhanced cognitive behavioral therapy (CBT-E) and focal psychodynamic therapy (FPT) with optimized treatment as usual (TAU-O) for patients with AN. The analyses on body image dimensions were conducted using measures of correlations and multiple linear regression analyses to assess the relationship and longitudinal prediction of symptoms of depression and anxiety by body image dimensions. Results showed that body image perceptions were significantly associated with symptoms of depression and anxiety in patients with AN at all treatment stages. In addition, body image dimensions at early treatment stages predict depression and anxiety in follow-up measurements. The correlation of symptoms of depression and anxiety by body image perceptions increased along treatment course. The persistence of body image disturbance, while body mass index increases under treatment (persistency effect), may constitute a relevant factor contributing to the course of the most common affective comorbidities of depression and anxiety in patients with AN. Body image disturbances in patients with AN should therefore be explicitly targeted within the specialized psychotherapy of affected patients. © 2016. American Psychological Association.</t>
  </si>
  <si>
    <t>Objective: There is long-standing interest in how best to define stages of illness for anorexia nervosa, including remission and recovery. The authors used data from a previously published study to examine the time course of relapse over the year following full weight restoration. Methods: Following weight restoration in an acute care setting, 93 women with anorexia nervosa were randomly assigned to receive fluoxetine or placebo and were discharged to outpatient care, where they also received cognitive-behavioral therapy for up to 1 year. Relapse was defined on the basis of a priori clinical criteria. Fluoxetine had no impact on the time to relapse. In the present analysis, for each day after entry into the study, the risk of relapse over the following 60 days and the following 90 days was calculated and a parametric function was fitted to approximate the Kaplan-Meier estimator. Results: The risk of relapse rose immediately after entry into the study, reached a peak after approximately 60 days, and then gradually declined. There was no indication of an inflection point at which the risk of relapse fell precipitously after the initial peak. Conclusions: This analysis highlights the fact that adult patients with anorexia nervosa are at increased risk of relapse in the first months following discharge from acute care, suggesting a need for frequent follow-up and relapse prevention-focused treatment during this period. After approximately 2 months, the risk of relapse progressively decreases over time. (PsycInfo Database Record (c) 2022 APA, all rights reserved)</t>
  </si>
  <si>
    <t>Objective: The value of weight suppression (WS) in predicting the course of anorexia nervosa (AN) is uncertain. The objective of this study was to determine, using data from a previously published study, whether patients who remain weight suppressed following restoration to a minimally normal weight are at greater risk for relapse. Method: Following weight restoration, 93 women with AN were randomly assigned to receive fluoxetine or placebo along with cognitive behavioral therapy for 1 year. WS (highest adult weight minus current weight), body mass index (BMI), and their interaction were assessed as predictors of change in weight over the first 28 days, of successful weight maintenance at 6 and 12 months, and of time to relapse. Results: Neither WS nor its interaction with BMI predicted successful weight maintenance at 6 and 12 months, time to relapse, or weight change over the first 28 days following discharge. Discussion: This study found that WS does not substantially impact the likelihood of successful weight maintenance or time to relapse following restoration to a minimally normal weight in AN. (PsycInfo Database Record (c) 2021 APA, all rights reserved)</t>
  </si>
  <si>
    <t>This paper discusses the behavior modification technique of charting as a double‐bind communication. Though the procedure was initially employed as a step in demonstrating operant conditioning () and later in diagnosis of the antecedents and consequences maintaining undesired behavior (), it also proved one of the more powerful therapeutic interventions. Literature reviews on treatment programs for obesity () and behavioral approaches to marital therapy () support this contention. Its efficacy can be explained by integrating the viewpoints of behaviorist and family therapy approaches espoused by Haley () and Weakland et al. (). Following are brief case reports in which charting resulted in quick and sometimes dramatic change. Copyright © 1978, Wiley Blackwell. All rights reserved</t>
  </si>
  <si>
    <t>Anorexia nervosa (AN) is a severe psychiatric disorder without approved medication intervention. Every class of psychoactive medication has been tried to improve treatment outcome; however, randomized controlled trials have been ambiguous at best and across studies have not shown robust improvements in weight gain and recovery. Here we review the available literature on pharmacological interventions since AN came to greater public recognition in the 1960s, including a critical review of why those trials may not have been successful. We further provide a neurobiological background for the disorder and discuss how cognition, learning, and emotion-regulating circuits could become treatment targets in the future. Making every effort to develop effective pharmacological treatment options for AN is imperative as it continues to be a complex psychiatric disorder with high disease burden and mortality. © 2016, Springer International Publishing Switzerland.</t>
  </si>
  <si>
    <t>Whilst there is a growing evidence to support the impact of cognitive-behavioural therapy (CBT) in the treatment of adults with eating disorders, much of this evidence comes from tightly controlled efficacy trials. This study aimed to add to the evidence regarding the effectiveness of CBT when delivered in a routine clinical setting. The participants were 203 adults presenting with a range of eating disorder diagnoses, who were offered CBT in an out-patient community eating disorders service in the UK. Patients completed measures of eating disorder pathology at the start of treatment, following the sixth session, and at the end of treatment. Symptoms of anxiety, depression, and psychosocial functioning were measured pre- and post-treatment. Approximately 55% of patients completed treatment, and there were no factors that predicted attrition. There were significant improvements in eating disorder psychopathology, anxiety, depression and general functioning, with particular changes in eating attitudes in the early part of therapy. Effect sizes were medium to large for both completer and intention to treat analyses. These findings confirm that evidence-based forms of CBT can be delivered with strong outcomes in routine clinical settings. Clinicians should be encouraged to deliver evidence-based treatments when working in these settings. © 2015 Elsevier Ltd.</t>
  </si>
  <si>
    <t>Purpose: Patients with eating disorders (ED) pose a high-risk group regarding relapse. The understanding of factors contributing to a better outcome is much-needed. Therapeutic alliance (TA) is one important, pantheoretical variable in the treatment process, which has shown to be connected with outcome. This review looks into a possible predictive effect of TA on outcome as well as related variables. Methods: A systematic review with pre-determined inclusion criteria following the PRISMA guidelines was conducted for studies published since 2014. Three previous reviews including studies up until 2014 were analyzed for studies matching our inclusion criteria. A total of 26 studies were included. Results: The results were heterogeneous between different patient groups. Regarding the predictive effect of TA, in adolescent samples, the TA of either the patients or their parents seems to impact outcome as well as completion. For adults, results are mixed, with a tendency to a greater impact of TA for anorexia nervosa (AN) patients, while some samples of adult bulimia nervosa (BN) patients did not find any relation between TA and outcome. Conclusion: The effect of TA on clinical outcome depends on the patient group. TA has a greater impact on adolescents, irrespective of diagnosis, and on adults with AN. The examined studies have different limitations which include small sample sizes and questionable study design. The examination of motivation as a potential influencing factor is recommended. Level of evidence: Level I, systematic review. © 2021, The Author(s).</t>
  </si>
  <si>
    <t>Eating disorders (ED) are among the top three most common debilitating illnesses in adolescent females, while high Body Mass Index (BMI) is one of the five leading modifiable risk factors for preventable disease burden. The high prevalence of eating and weight‐related problems in adolescence is of great concern, particularly since this is a period of rapid growth and development. Here, we comment on the current evidence for the prevention of EDs and high BMI and the importance of assessing the cost‐effectiveness of interventions that integrate the prevention of EDs and high BMI in this population. There is evidence that there are effective interventions targeted at children, adolescents and young adults that can reduce the prevalence of risk factors associated with the development of EDs and high BMI concurrently. However, optimal decision-making for the health of younger generations involves considering the value for money of these effective interventions. Further research investigating the cost‐effectiveness of potent and sustainable integrated preventive interventions for EDs and high BMI will provide decision makers with the necessary information to inform investment choices. © 2020 by the authors. Licensee MDPI, Basel, Switzerland.</t>
  </si>
  <si>
    <t>Feeding and eating disorders (FEDs) are serious mental health disorders that cause impairments in physical health, development, cognition and psychosocial function and can go undetected for months or years. They are characterised by disturbed eating behaviour associated with concerns about weight and shape or by disinterest in food, phobic avoidance or avoidance due to sensory aspects of food. Restrictive forms of FEDs lead to significant weight loss requiring intervention. Without specific knowledge of these conditions, they can evade detection, delaying time to diagnosis and treatment and potentially influencing outcome. This review article focuses on the key factors involved in the psychiatric assessment and treatment of four feeding or eating disorders (EDs): anorexia nervosa, avoidant-restrictive food intake disorder, bulimia nervosa and binge eating disorder. They have been chosen for discussion as they are most likely to be encountered in both a psychiatric and paediatric setting. It emphasises the importance of a family-focused, developmentally appropriate and multidisciplinary approach to care. It does not address aspects of medical assessment and treatment. Other feeding or EDs not included in this article are pica, rumination disorder, other specified feeding and eating disorder and unspecified feeding and eating disorder. © Published by the BMJ Publishing Group Limited.</t>
  </si>
  <si>
    <t>Several cognitive behavioral writers have described cognitions regarding food, eating, and body weight as central to the psychopathology of anorexia and bulimia. However, only preliminary efforts have been undertaken to develop valid and reliable assessment methodologies for these cognitions. This paper reviews the current status of self-report questionnaires, thought-sampling procedures, and methods from cognitive psychology as applied to the assessment of eating disorder cognitions. © 1994.</t>
  </si>
  <si>
    <t>Objective: Autistic people with eating disorders (EDs) may have special needs that are not met in standard ED treatment, raising the need for treatment adaptations to accommodate co-existing autism spectrum condition (ASC). Little is currently known about the nature of existing treatment options or adaptations for this population. We conducted a pre-registered systematic review to: (1) identify research articles describing existing interventions for patients with ED and comorbid ASC, and to critically review evidence of their clinical effectiveness and cost-effectiveness (Review 1); (2) review the impact of ASC comorbidity on ED clinical outcomes (Review 2). Method: Peer-reviewed studies published until the end of December 2020 were identified through a systematic search of the electronic databases: Medline, Embase, PsycINFO, Web of Science, CINAHL, Scopus and Cochrane Library. Results: Only one clinical pathway of treatment adaptations (the ‘PEACE’ pathway) was identified in Review 1 with early evidence of cost-savings and favourable treatment outcomes. ASC characteristics were shown in Review 2 to have no direct impact on physical outcomes or ED symptoms, but could be associated with higher rates of comorbidities and greater use of intensive ED treatment. Additionally, patients with ASC characteristics may benefit more from individual sessions, rather than group sessions. Conclusions: Any new treatments or treatment adaptations may not directly impact on ED symptoms, but may be better able to support the complex needs of the ASC population, thus reducing subsequent need for intensive treatment. Future research is warranted to explore evidence of clinical and cost-effectiveness of interventions for this population. © 2021 Eating Disorders Association and John Wiley &amp; Sons Ltd.</t>
  </si>
  <si>
    <t>Reviews studies in which behavior therapy and medications were used to induce weight gain in anorexics. The induction of weight gain is important, since the return to a normal medical state is associated with significant psychological and social improvement in anorexics. Behavior therapy for anorexics usually includes 2 types of procedures: deconditioning the anxiety associated with eating and shaping eating behavior by providing access to powerful reinforcers contingent on eating. These reinforcers often consist of access to the anorexic's family. Drugs such as cyproheptadine, chlorpromazine, amitriptyline, and metoclopramide have been shown to be useful adjuncts in the treatment of anorexia nervosa. Based on the studies reviewed, it is concluded that behavior therapy techniques and drugs are useful in obtaining weight gain in anorexics and, hence, improvement in their psychological state. The author also concludes that it is impossible to treat anorexics with drugs and not use some form of behavioral contingency. (17 ref) (PsycInfo Database Record (c) 2021 APA, all rights reserved)</t>
  </si>
  <si>
    <t>There is a large body of research on the efficacy of various forms of treatment for bulimia nervosa and to a lesser extent anorexia nervosa. Much less is known about how this can be translated into effectiveness in clinical practice. Other factors which are important in service provision and planning such as cost-effectiveness and service acceptability have not received adequate attention. The aim of this paper is to review selectively our knowledge about these core factors in service development and to describe how these factors can be incorporated into newer models of delivery of care for eating disorder sufferers.</t>
  </si>
  <si>
    <t>Cognitive, psychodynamic, and phenomenological scholars converged their attention on abnormal bodily phenomena as the core psychopathological feature of eating disorders (EDs). While cognitive approaches focus their attention on a need for “objective” (i.e., observable, measurable) variables (including behaviours and distorted cognitions), the phenomenological exploration typically targets descriptions of persons’ lived experience. According to a new emerging phenomenological perspective, the classic behavioural and cognitive symptoms of EDs should be considered as epiphenomena of a deeper core represented by a disorder of the embodiment. The cognitive–behavioural model is the most studied and, up till now, clinically efficacious treatment for EDs. However, as any coherent and scientifically grounded model, it presents some limitations in its application. Numerous patients report a chronic course, do not respond to treatment and develop a personality structure based on pathological eating behaviours, since “being anorexic” becomes a new identity for the person. Furthermore, the etiopathogenetic trajectory of EDs influences the treatment response: for example, patients reporting childhood abuse or maltreatment respond differently to cognitive-behavioural therapy. To obtain a deeper comprehension of these disorders, it seems important to shift attention from abnormal eating behaviours to more complex and subtle psycho(patho)logical features, especially experiential ones. This characterisation represents the unavoidable premise for the identification of new therapeutic targets and consequently for an improvement of the outcome of these severe disorders. Thus, the present review aims to provide an integrated view of cognitive, psychodynamic, and phenomenological perspectives on EDs, suggesting new therapeutic targets and intervention strategies based on this integrated model. Level of Evidence: Level V. Level of evidence Level V: Opinions of authorities, based on descriptive studies, narrative reviews, clinical experience, orreports of expert committees. © 2022, The Author(s).</t>
  </si>
  <si>
    <t>Objective: Anorexia nervosa (AN) often has its onset in childhood or adolescence. However, there is insufficient knowledge regarding access to and utilisation of age-specific clinical diagnostics and treatment. Methods: A literature review covering the last 10 years was conducted to provide a narrative review of the current state of research on the detection and treatment of young patients with AN in primary and secondary care. Results: Most articles were of Western European or US origin. Timely diagnosis of the eating disorder (ED) and treatment options more often depend on the structure and quality of the national health care system than on scientific evidence. Regular paediatric health check-ups and age-appropriate eating disorder services appear to facilitate early diagnosis. Age-specific treatment that also involves the carers is often associated with a higher continuity of care and a better outcome. Although many adolescents require an extension of treatment into young adulthood, individual and health care system-related obstacles in many countries prevent a smooth transition. Conclusion: To improve outcomes in childhood and adolescent AN, age-specific and timely diagnostic and therapeutic procedures are urgently needed. © 2021 The Authors. European Eating Disorders Review published by Eating Disorders Association and John Wiley &amp; Sons Ltd.</t>
  </si>
  <si>
    <t>Objectives: Eating disorders are common and serious conditions affecting up to 4% of the population. The mortality rate is high. Despite the seriousness and prevalence of eating disorders in children and adolescents, no Canadian practice guidelines exist to facilitate treatment decisions. This leaves clinicians without any guidance as to which treatment they should use. Our objective was to produce such a guideline. Methods: Using systematic review, the Grading of Recommendations Assessment, Development, and Evaluation (GRADE) system, and the assembly of a panel of diverse stakeholders from across the country, we developed high quality treatment guidelines that are focused on interventions for children and adolescents with eating disorders. Results: Strong recommendations were supported specifically in favour of Family-Based Treatment, and more generally in terms of least intensive treatment environment. Weak recommendations in favour of Multi-Family Therapy, Cognitive Behavioural Therapy, Adolescent Focused Psychotherapy, adjunctive Yoga and atypical antipsychotics were confirmed. Conclusions: Several gaps for future work were identified including enhanced research efforts on new primary and adjunctive treatments in order to address severe eating disorders and complex co-morbidities. © 2020 The Author(s).</t>
  </si>
  <si>
    <t>Eating disorders are prevalent in adulthood and have high rates of morbidity and mortality. In many cases, primary care physicians (PCPs) are the first and/or only medical professionals to interact with individuals with eating disorders. However, PCPs often do not receive adequate training to confidently and appropriately care for these patients. This review includes up-to- date screening and treatment guidelines and relevant studies concerning the care of adult patients with eating disorders and provides concise guidance for PCPs regarding the outpatient management of these patients in primary care. Three case reports are also included to provide real-life examples of patients with eating disorders that PCPs may encounter. Although eating disorders can have grave consequences, recovery is possible and common, even after patients have been ill for many years. PCPs can play an integral role in promoting recovery by following evidence- based guidelines, by identifying when medical or psychiatric hospitalization is indicated, by monitoring for medical complications, and by referring early to evidenced-based therapies. © 2022 Physicians Postgraduate Press, Inc.</t>
  </si>
  <si>
    <t>The paper presents a critical review (with search date 2010) of the major psychotropic medications assessed in eating disorders, namely antipsychotics, antidepressants, mood-stabilizing medications, anxiolytic and other agents. The evidence of efficacy of drug treatments is mostly weak or moderate. In addition, attrition rates are usually higher than for psychotherapies. However, there is support for use of antidepressants, particularly high-dose fluoxetine in bulimia nervosa, and anticonvulsants (topiramate) for binge-eating disorder. Low-dose antipsychotic medication may be clinically useful as adjunct treatment in acute anorexia, particularly where there is high anxiety and obsessive eating-related ruminations and failure to engage, but more trials are needed. Drug therapies such as topiramate and anti-obesity medication may aid weight loss in obese or overweight patients with binge-eating disorder; however, common or potentially serious adverse effects limit their use. © 2011 CINP.</t>
  </si>
  <si>
    <t>Anorexia nervosa (AN) is a potentially severe eating disorder whose core characteristics include energy intake restriction leading to low body weight. Autism spectrum disorder (ASD) is a developmental disorder characterized by deficits in social interaction and communication as well as repetitive, stereotyped behavior and interests. Both high ASD traits and diagnosed ASD are over-represented among individuals with AN, and AN and ASD appear to share certain neurocognitive features. These features are associated with the severity of eating disorder symptoms and prolongation of AN. Thus, individuals with AN and high ASD traits or ASD may benefit less from traditional treatment when compared to those with low ASD traits. No previous reviews have summarized what is known about treatment adaptations for individuals with AN and high ASD traits or ASD. The purpose of this narrative review was to investigate the feasibility of cognitive remediation therapy (CRT), cognitive remediation and emotional skill training (CREST), and cognitive behavioral therapy (CBT), and give an overview of treatment modifications for individuals with AN and co-occurring ASD or high ASD traits. We found nine studies that fulfilled our inclusion criteria. The combined results suggest that individuals with AN and high ASD traits or ASD benefit less from CRT, CREST, and CBT than those with AN and low ASD traits. However, CRT and CREST administered in individual format may be associated with improved cognitive flexibility, motivation for change, and decreased alexithymia among adults with AN and high ASD traits or ASD. Individuals with comorbid AN and ASD themselves highlight the importance of treatment adaptations that take the characteristics of ASD into account. In the future, controlled studies of the treatment strategies for individuals with AN and ASD/high ASD traits are needed in order to improve the outcome of individuals with this challenging comorbidity. © 2022 Saure et al.</t>
  </si>
  <si>
    <t>Objective: To describe a dynamic psychotherapeutic approach specifically developed for women with eating disorders. Method: The developmental origins and psychological disturbances associated with eating disorders are outlined based on a review of the literature and the authors' observations. Principles from contemporary psychodynamic theories that focus on subjectivity and intersubjectivity are applied to the treatment of women with eating disorders and are illustrated with clinical vignettes. Theoretical models employed include intersubjective and relational theory, self psychology, and feminist psychodynamic theory. Results: Relative unresponsiveness to a child's subjective experience and to child-initiated cues are thought to contribute to psychological disturbances among women with eating disorders. These disturbances include impairment in the sense of effectiveness, in the capacity to appreciate and tolerate emotions, and in the continuity and cohesiveness of self-experience. Self-imposed starvation, binge-purge episodes, and excessive exercise may act as psychic organizers in women with these vulnerabilities. An active psychotherapeutic approach with sustained interest in the patient's authentic subjective experience promotes the identification, organization, and integration of emotional experience and the consolidation of a more differentiated sense of self. Conclusion: In the psychotherapeutic treatment of women with eating disorders, a therapeutic posture of sustained empathic enquiry contributes to the patient's curiosity about her own subjective world. Feeling understood in a therapeutic relationship and feeling assisted in organizing and understanding one's subjective experience contributes to the gradual unfolding of the psychological sense of self.</t>
  </si>
  <si>
    <t>Epidemiological and clinical studies show that bipolar disorder and eating disorders co-occur more often than expected by chance alone, yet little is known about treatment of these disorders when they co-occur. Furthermore, eating disorders with comorbid bipolarity may present with pathological affective instability and impulsivity and poor response to antidepressants. Thus, stabilization of mood is likely to be important in achieving stabilization of eating behavior. This article briefly reviews studies examining the co-occurrence of these disorders, compares studies of their treatment, and presents preliminary suggestions for the management of the patient with bipolarity and an eating disorder.</t>
  </si>
  <si>
    <t>Background: Anorexia nervosa is probably the most substantial eating disorder, with basically unknown causes, centered on psychological factors and affected by many social, biological and cultural ones. The aim of this study was to emerge the complex issues regarding the treatment, the early intervention and the prevention of the anorexia nervosa. The method? this study included a search of the literature in several databases (Medline, EMBASE and CINAHL) to identify articles related to anorexia nervosa. Results: Patients with anorexia nervosa develop a refusal in ingestion of food, maintaining a distorted self-perception of their body, considering themselves as overweighed. The diagnosis even though is made according international established criteria, varies among the patients taking into consideration additional factors like family and social environment. As the patients refuse to admit the seriousness of their condition, they seek for medical assistance when disorders appear in vital organs, due to de-nutrition. In most cases hospitalization is necessary and includes a suitable diet program and medication treatment. Conclusions: Psychological therapy is a basic part of the treatment, in long-term basis and is employed by behavior therapy and the patient's support. Advising the public and especially parents with children in adolescence, where usually anorexia nervosa occurs, is necessary as the prevention and the early diagnosis is the best treatment. © All rights reserved.</t>
  </si>
  <si>
    <t>Purpose of review Our aim is to give an overview of the recent literature on psychological treatment for young adults and adults with anorexia nervosa and to discuss the implications of the findings for clinical practice. Recent findings Three systematic reviews and meta-analyses have recently been published on psychological treatments for anorexia nervosa. Treatment outcomes are still modest and mainly focus on weight outcome, although outcomes for eating disorder disease and quality of life have also been reported. Adhering to a treatment protocol might lead to faster and better results. Summary For children and adolescents with anorexia nervosa, the major guidelines recommend a family-based treatment. The treatments of choice for young adults and adults with anorexia nervosa are the Maudsley Anorexia Nervosa Treatment for Adults (MANTRA), Cognitive Behaviour Therapy-Enhanced (CBT-E) and Specialist Supportive Clinical Management (SSCM), but none of these treatments seem to be superior. In search of other ways to improve outcome, shared decision making may be a way to help patients become more involved in their treatment, enhance their motivation and consequently improve the outcome.  Copyright _ 2020 The Author(s). Published by Wolters Kluwer Health, Inc.</t>
  </si>
  <si>
    <t>Aim: Early intervention in eating disorders (EDs) has been a neglected area. Peak onset is in adolescence, suggesting that early intervention should include parents. We synthesize findings from five key theoretical domains, and present pilot data from a phase-specific early intervention for new onset EDs in young people. Methods: From literature searches, we reviewed current knowledge on risk factors for EDs; ED prevention in young people; the evidence base for treatment for young people with EDs; early intervention in other mental health fields; and parenting interventions. Based on these findings, we devised and piloted a parent group intervention. Results: Presenting features are typically parental concern about changes in eating behaviour and/or weight loss. There is a delay between symptom onset and help seeking, by which time the illness is well established. Early intervention should therefore target parents and be delivered at secondary rather than primary care. Effective treatments favour family-focused interventions with parental responsibility for symptom management. We hypothesized that a parents' group might be effective for addressing the specific emotional experience of parents in the early stages and their relative lack of knowledge and understanding. Pilot data show significant improvements in knowledge, skills, confidence, understanding and their child's adherence to meal plans as a result of a 6-week parent group intervention. Conclusion: A parent group intervention addressing themes identified from risk factor, prevention and treatment research is a potentially promising approach to early intervention for EDs. The impact of the intervention on patient outcome needs evaluation. © 2012 Wiley Publishing Asia Pty Ltd.</t>
  </si>
  <si>
    <t>Anorexia nervosa (AN) is a serious eating disorder associated with significant morbidity and mortality, yet evidence-based treatments for AN are scarce-especially for older adolescents and adults, who comprise the majority of clients. Emotion acceptance behavior therapy (EABT) is a novel, manualized psychotherapeutic intervention designed specifically for older adolescents and adults with AN. EABT is based on an empirically informed conceptualization of AN that emphasizes the role of anorexic symptoms in helping clients to avoid emotional states that they perceive as aversive and uncontrollable. Accordingly, EABT includes standard behavioral interventions that are central to the clinical management of AN (e.g., weight monitoring; the prescription of a regular, nutritionally balanced diet) coupled with psychotherapeutic techniques designed to increase emotion awareness, reduce emotion avoidance, and help individuals tolerate distress or discomfort without resorting to eating disorder symptoms or other maladaptive coping. In this chapter, we describe the theoretical background, delivery, and empirical support for EABT. First, we present the EABT model of AN maintenance and show evidence that a "third generation" behavior therapy approach, with its emphasis on acceptance and mindful contact with the present moment, holds promise for treating older adolescents and adults with AN. Next, we provide an abbreviated treatment manual outlining techniques used in the implementation of EABT. Finally, we present preliminary evidence for the efficacy of EABT from two uncontrolled studies and describe directions for future research, highlighting the need for randomized controlled trials to explicate the mechanisms underlying treatment response. (PsycInfo Database Record (c) 2021 APA, all rights reserved)</t>
  </si>
  <si>
    <t>Context: Anorexia nervosa is a primary psychiatric disorder with serious endocrine consequences, including dysregulation of the gonadal, adrenal, and GH axes, and severe bone loss. This Update reviews recent advances in the understanding of the endocrine dysregulation observed in this state of chronic starvation, as well as the mechanisms underlying the disease itself. Evidence Acquisition: Findings of this update are based on a PubMed search and the author's knowledge of this field. Evidence Synthesis: Recent studies have provided insights into the mechanisms underlying endocrine dysregulation in states of chronic starvation as well as the etiology of anorexia nervosa itself. This includes a more complex understanding of the pathophysiologic bases of hypogonadism, hypercortisolemia, GH resistance, appetite regulation, and bone loss. Nevertheless, the etiology of the disease remains largely unknown, and effective therapies for the endocrine complications and for the disease itself are lacking. Conclusions: Despite significant progress in the field, further research is needed to elucidate the mechanisms underlying the development of anorexia nervosa and its endocrine complications. Such investigations promise to yield important advances in the therapeutic approach to this disease as well as to the understanding of the regulation of endocrine function, skeletal biology, and appetite regulation. Copyright © 2011 by The Endocrine Society.</t>
  </si>
  <si>
    <t>Denial and resistance to change are prominent features in most patients with anorexia nervosa. The egosyntonic quality of symptoms can contribute to inaccuracy in self-report, avoidance of treatment, difficulties in establishing a therapeutic relationship, and high rates of attrition and relapse. Individuals with bulimia nervosa are typically more motivated to recover, but often ambivalent about forfeiting the ideal of slenderness and the protective functions of binge-purge behavior. Few attempts have been made to assess denial and resistance in the eating disorders, or to examine alternative strategies for enhancing motivation to change. Review of the clinical literature indicates a striking convergence of recommendations across conceptually distinct treatment approaches. Clinicians are encouraged to acquire a frame of reference that can help them understand the private experience of individuals with eating disorders, empathize with their distress at the prospect of weight gain, and acknowledge the difficulty of change. The Socratic method seems particularly well-suited to work with this population because of its emphasis on collaboration, openness, curiosity, patience, focused and systematic inquiry, and individual discovery. Four themes are crucial in engaging reluctant eating-disordered clients in therapy: the provision of psychoeducational material, an examination of the advantages and disadvantages of symptoms, the explicit use of experimental strategies, and an exploration of personal values.</t>
  </si>
  <si>
    <t>Examines behavioral modification strategies in promoting weight gain in patients with anorexia nervosa, with specific attention directed at the ethical and moral issues of such interventions. Research is reviewed, from an historical perspective, on ethics in relation to operant conditioning programs. Nasogastric feeding, and brief reward programs with patients with anorexia nervosa are examined. Implications for the application of behavior modification techniques in the treatment of patients with anorexia nervosa are discussed. (PsycInfo Database Record (c) 2022 APA, all rights reserved)</t>
  </si>
  <si>
    <t>According to the WHO definition, “telemedicine is the provision of health services, where distance is a critical factor, by all health professionals who use information and communication technologies for the exchange of valid information for the diagnosis, treatment and prevention of diseases, research and evaluation, and for the continuous training of health professionals, all in the interest of advancing the health of individuals and their communities”. The purpose of our review work is specifically to investigate the effects of telemedicine in the treatment and prevention of eating disorders in adolescents. From June 2021 to (September 2021) in the databases of the Web of Science, EMBASE, PsycINFO and CINHAL, using search terms such as telehealth, eating disorder, adolescents, Internet/online treatments CBT and FB-T, anorexia nervosa, bulimia nervosa and binge eating disorder. The articles resulting from the search phases in the databases listed above produced a total of 176 items. Once the procedures for selecting the works were completed, only four studies were included in the review. Modern e-health psychological approaches in the treatment of eating disorders provide potential bases of continuous assistance that are decidedly less burdensome in the costs of territorial services in the case that they are not identified as necessary. © 2021 by the authors. Licensee MDPI, Basel, Switzerland.</t>
  </si>
  <si>
    <t>Cognitive behaviour therapy (CBT) is increasingly becoming the treatment of choice for a number of adolescent mental health problems, including depression (Harrington et al., 1998) and obsessive compulsive disorder (OCD), (March, 1995). In considering the role of CBT in the treatment of adolescent eating disorders, it is helpful to review the phenomenology of anorexia and bulimia nervosa in this age group and to assess the theoretical relevance of a cognitive behavioural approach to their management. The evidence base has been reviewed in the recently published National Institute of Clinical Excellence (NICE) Guidelines on the treatment of eating disorders (NICE, 2004). To date, CBT approaches have not been widely tested in controlled trials in this age group. However, a randomised controlled treatment trial is under way in the North West of England (The TOuCAN Trial), in which CBT is an important component of one of the interventions being studied and this will be described. (PsycInfo Database Record (c) 2021 APA, all rights reserved)</t>
  </si>
  <si>
    <t>Substantial evidence supports the efficacy of psychological treatments for eating disorders. Most investigations have focused on syndromes characterized by binge eating-that is, bulimia nervosa (BN) and binge-eating disorder (BED). There are fewer studies of interventions for anorexia nervosa (AN), which is characterized by extreme dietary restriction and low body weight, although there is a growing evidence base documenting the efficacy of family therapy for younger individuals. In this chapter, we first consider evidence-based treatments for BN and BED and discuss efforts to disseminate efficacious treatments to patients in need of services. Next, we evaluate the evidence for psychological interventions for AN. Finally, we describe emerging directions for the treatment of eating disorders. (PsycInfo Database Record (c) 2023 APA, all rights reserved)</t>
  </si>
  <si>
    <t>Eating disorders represent a significant source of psychological impairment among adolescents. However, most controlled treatment studies have focused on adult populations. This review provides a synthesis of existing data concerning the efficacy of various psychosocial interventions for eating disorders in adolescent samples. Modes of therapy examined in adolescent samples include family therapy, cognitive therapy, behavioral therapy, and cognitive behavioral therapy mostly in patients with anorexia nervosa. At this time, the evidence base is strongest for the Maudsley model of family therapy for anorexia nervosa. Evidence of efficacy for other treatments and other conditions is limited by several methodological factors including the small number of studies, failure to use appropriate control conditions or randomization procedures, and small sample sizes (i.e., fewer than 10 participants per treatment arm). Potential moderators and mediators of treatment effect are reviewed. Finally, results from adolescent studies are contrasted with those from adult studies of eating disorders treatment. Many studies of adult populations comprise late adolescent/young adult participants, suggesting that findings regarding the efficacy of cognitive behavioral therapy for bulimia nervosa in adults likely extend to older adolescent populations.</t>
  </si>
  <si>
    <t>This chapter comprises a focused review of the best available evidence for psychological and pharmacological treatments of choice for anorexia nervosa (AN), bulimia nervosa (BN), binge eating disorder (BED), and eating disorder not otherwise specified (EDNOS), and discusses the role of primary care and presents treatment algorithms. In AN, although there is consensus on the need for specialist care that includes nutritional rehabilitation in addition to psychotherapy, no single approach has been found to offer a distinct advantage. In contrast, manualized cognitive behavior therapy (CBT) for BN has attained "first-line" treatment status with a stronger evidence base than other psychotherapies. Although more trials are needed in BED and EDNOS, less intensive and nonspecialist CBT is likely to be efficacious, combined where appropriate with weight management strategies, either behavioral or pharmacological. Primary care practitioners are in a key role, both with regard to providing care as with co-ordination and initiation of specialist care. (PsycInfo Database Record (c) 2021 APA, all rights reserved)</t>
  </si>
  <si>
    <t>This article summarizes recent research on effective treatments for children and adolescents with eating disorders and illustrates two of the main evidenced based approaches through case descriptions. There are few systematic studies of treatments for children and adolescent eating disorders despite the serious medical and psychological problems attendant to them. One form of family therapy developed at the Maudsley Hospital in London has been the subject of several small to medium sized studies that support the effectiveness of the approach for adolescents with Anorexia Nervosa. The main tenets of the approach include parental empowerment to be active in re-feeding their emaciated children through decreasing parental guilt and anxiety. There are no published controlled trials of any treatment for adolescent Bulimia Nervosa (BN). There are, however, a large number of treatment studies of adults with BN suggesting that cognitive behavioral therapy (CBT) is the treatment of choice for the disorders. A case description of the use of a modified form of CBT for adolescent BN is provided. © 2007 Springer Science+Business Media, LLC.</t>
  </si>
  <si>
    <t>Exposure therapy is a widely used and effective form of treatment in anxiety disorders and addictions but evidence for its usefulness in eating disorders (ED) is inconsistent. This paper systematically reviews the literature on the use of exposure therapy in ED, the theory underpinning its use, and the deficits in current knowledge. Databases were searched to 2012. In addition, potential improvements in the use of exposure techniques in ED are considered by drawing upon theory and research involving neuropharmacology, basic and clinical neuroscience, contemporary behavioural and neurobiological research, and technologies such as virtual reality (VR). © 2012 Elsevier Ltd.</t>
  </si>
  <si>
    <t>Weight restoration is crucial for successful treatment of anorexia nervosa (AN). Without it, patients may face serious or even fatal complications of severe starvation. Renutrition should take into account clinical characteristics unique to these patients, such as gastroparesis and fear of gaining body weight. The efficacy of tube feeding and home-tube feeding (Home-TF) has been suggested in AN and proven in bulimia nervosa (BN). TF and home-TF allow a better body weight gain (mainly fat-free mass) in AN patients and a strong decrease in the frequency and the intensity of binge-eating/purging episodes at relatively short-term (1. year) in BN patients. In AN, home-TF does not increase anxiety, depression, or worsen the eating behavior. In BN patients, home-TF decreases anxiety and depressive state and improves the quality of life. The goal of home-TF is not to cure the patients, but only to avoid serious malnutrition and its complications and to insure a better investment of the patients for their psychotherapy. Home-TF must be associated with psychotherapy, namely cognitive behavioural therapy and family therapy in adolescents. If the fear of gaining body weight is too high, the risk of failure of home-TF, because of poor compliance, is increasing. In any case, the aims and the goals of home-TF should be extensively explained. © 2013.</t>
  </si>
  <si>
    <t>Eating behaviour disorder during early childhood is a common pediatric problem. Many terminologies have been used interchangeably to describe this condition, hindering implementation of therapy and confusing a common problem. The definition suggests an eating behaviour which has consequences for family harmony and growth. The recent Diagnostic and Statistical Manual of Mental Disorders, Fifth Edition does not cover the entire spectrum seen by pediatricians. Publications are substantive but level of evidence is most of the time low. This purpose of this review is to clarify terminology of eating behaviour problems during early childhood; including benign picky eating, limited diets, sensory food aversion, selective eating, food avoidance emotional disorder, pervasive refusal syndrome, tactile defensiveness, functional dysphagia, neophobia and toddler anorexia. This tool is proposed only to ease the clinical management for child care providers. Diagnostic criteria are set and management tools are suggested. The role of dietary counselling and, where necessary, behavioural therapy is clarified. It is hoped that the condition will make its way into mainstream pediatrics to allow these children, and their families, to receive the help they deserve. © 2014 by The Korean Society of Pediatric Gastroenterology, Hepatology and Nutrition.</t>
  </si>
  <si>
    <t>Eating disorders are serious, potentially life-threatening illnesses afflicting individuals through the life span, with a particular impact on both the physical and psychological development of children and adolescents. Because care for children and adolescents with eating disorders can be complex and resources for the treatment of eating disorders are often limited, pediatricians may be called on to not only provide medical supervision for their patients with diagnosed eating disorders but also coordinate care and advocate for appropriate services. This clinical report includes a review of common eating disorders diagnosed in children and adolescents, outlines the medical evaluation of patients suspected of having an eating disorder, presents an overview of treatment strategies, and highlights opportunities for advocacy. Copyright © 2021 by the American Academy of Pediatrics</t>
  </si>
  <si>
    <t>Eating disorders are life-threatening conditions that disproportionately affect females, often during child-bearing years. Although the endocrinological and reproductive sequelae of these conditions often fall within the treatment purview of obstetrician-gynecologists, the assessment of eating pathology is challenging and often not part of routine clinical care. This commentary focuses on one of the common presenting symptoms of eating disorders in women, menstrual dysfunction, and discusses considerations for its clinical management in gynecology. Assessment of menstrual status provides a natural starting point for provider-patient discussion of disordered eating and weight behavior. Routine screening for eating disorders is critical and must be universal given the serious long-term consequences of these disorders. © 2016 Elsevier Inc.</t>
  </si>
  <si>
    <t>Eating disorders, which are associated with a host of adverse medical morbidities, negative psychological sequelae, and considerable reductions in quality of life, should be diagnosed and treated promptly. However, primary care physicians may find it uniquely challenging to detect eating disorders in their early stages, before obvious physical problems arise and while psychological symptoms are subtle. Although psychological symptoms may dominate the presentation, the physician is an integral member of the treatment team and is in a unique role to diagnose and treat eating disorders. This clinical review surveys the eating disorders literature, identified by searching MEDLINE and PubMed for articles published from January 1, 1983, to September 30, 2009, using the following keywords: anorexia nervosa, bulimia nervosa, eating disorders, eating disorders NOS, binge eating, binge eating disorder, and night eating syndrome. This review also focuses on practical issues faced by primary care physicians in the management of these conditions and other issues central to the care of these complex patients with medical and psychiatric comorbid conditions. © 2010 Mayo Foundation for Medical Education and Research.</t>
  </si>
  <si>
    <t>Objectives:Eating disorders (ED) are common in substance use disorders (SUD), yet often go unrecognized when presenting for addiction treatment. Unrecognized ED can potentially worsen treatment outcomes for both SUD and ED. Means to screen, diagnose, and manage ED when a person presents for addiction treatment are reviewed.Methods:Systematic searches using MEDLINE, Google Scholar, and PubMed augmented by references of found articles were completed using the search terms: eating disorder, anorexia nervosa, bulimia nervosa, alcohol, drugs, substance-related disorders, comorbidity, screening, diagnosis, management and treatment. Screening instruments and treatment options applicable to ED or SUD were reviewed for their applicability to persons with comorbid ED and SUD.Results:The SCOFF, Eating Attitudes Test-26 item version and Eating Disorder Examination-Questionnaire are means to screen for ED in persons with SUD. There were no screening instruments designed for both ED and SUD nor were there any pharmacologic treatment trials for comorbid ED and SUD. Psychotherapy trials of DBT and mindfulness incorporated into CBT for comorbid ED and SUD are supportive. Data from studies of ED or SUD alone suggest potential roles for specific medications and other psychotherapies for comorbid ED and SUD.Conclusions:ED often go undetected when a person enters addiction treatment, potentially worsening treatment outcomes. Standardized screening for ED is recommended for all persons, particularly women, entering addiction treatment followed by monitoring of ED behaviors during recovery. Pharmacotherapy currently is only adjunctive, whereas DBT or mindfulness incorporated into CBT have best evidence for comorbid ED and SUD. © 2021 Lippincott Williams and Wilkins. All rights reserved.</t>
  </si>
  <si>
    <t>Currently, research support is strongest for family-based treatment (FBT) for the treatment of anorexia nervosa (AN) in adolescents. However, a strong evidence base for treatments for older adolescents and young adults with AN is lacking. Emphasizing social support in the treatment of AN may be beneficial for older adolescents and young adults with AN. This paper provides a brief review of the literature on FBT for adolescent AN and provides a case example of adolescent AN treated with FBT. We then discuss novel treatments that have incorporated social support for older adolescents and young adults with AN, such as modified FBT and couple-based interventions. We provide case studies of each of these novel treatment approaches as well. Additionally, this paper highlights and discusses developmental considerations and challenges in working with older adolescents and young adults with AN. © 2015</t>
  </si>
  <si>
    <t>Background: Anorexia nervosa is a disorder with high morbidity and significant mortality. It is most common in young adult women, in whom the incidence may be increasing. The focus of treatment has moved to an outpatient setting, and a number of differing psychological therapies are presently used in treatment. This is an update of a Cochrane review which was last published in 2008. Objectives: To assess the effects of specific individual psychological therapies for anorexia nervosa in adults or older adolescents treated in an outpatient setting. Search methods: We searched the Cochrane Depression, Anxiety and Neurosis Review Group Specialised Register (CCDANCTR) (16 July 2014). This register includes relevant randomised controlled trials from: the Cochrane Library (all years), MEDLINE (1950 to date), EMBASE (1974 to date), and PsycINFO (1967 to date). We screened reference lists of all included studies and sent letters to identified, notable researchers requesting information on unpublished or ongoing studies. Selection criteria: All randomised controlled trials of one or more individual outpatient psychological therapies for adults with anorexia nervosa, as defined by DSM-5 or similar international criteria. Data collection and analysis: We selected a range of outcome variables, including physical state, severity of eating disorder attitudes and beliefs, interpersonal function, and general psychiatric symptom severity. Continuous outcome data comparisons used the mean or standardised mean difference (MD or SMD), and binary outcome comparisons used the risk ratio (RR). Two review authors (PH and AC or ST) extracted data independently. Main results: We identified 10 trials from the search, with a total of 599 anorexia nervosa participants, and included them in the review. Seven had been identified in the previous versions of this review and we now include three new trials. We now deem one previously identified ongoing trial to be ineligible, and six ongoing trials are new for this update. Two of the 10 trials included children. Trials tested diverse psychological therapies and comparability was poor. Risks of bias were mostly evident through lack of blinded outcome assessments (in 60% of studies) and incomplete data reporting (attrition bias). The results suggest that treatment as usual (TAU) when delivered by a non-eating-disorder specialist or similar may be less efficacious than focal psychodynamic therapy. This was suggested for a primary outcome of recovery by achievement of a good or intermediate outcome on the Morgan and Russell Scale (RR 0.70, 95% confidence interval (CI) 0.51 to 0.97; 1 RCT, 40 participants; very low-quality evidence). However there were no differences between cognitive analytic therapy and TAU for this outcome (RR 0.78, 95% CI 0.61 to 1.00; 2 RCTs, 71 participants; very low-quality evidence), nor for body mass index (BMI). There were no differences in overall dropout rates between individual psychological therapies and TAU. Two trials found a non-specific specialist therapy (Specialist Supportive Clinical Management) or an Optimised TAU delivered by therapists with eating disorder expertise was similar in outcomes to cognitive behaviour therapy (BMI MD -0.00, 95% CI -0.91 to 0.91; 197 participants, low-quality evidence). When comparing individual psychological therapies with each other, no specific treatment was consistently superior to any other specific approach. Dietary advice as a control arm had a 100% non-completion rate in one trial (35 participants). None of the trials identified any adverse effects. Insufficient power was problematic for the majority of trials. Authors' conclusions: There was a suggestion in one trial that focal psychodynamic therapy might be superior to TAU, but this is in the context of TAU performing poorly. An alternative control condition of dietary advice alone appeared to be unacceptable, but again this is based on just one trial. Owing to the risk of bias and limitations of studies, notably small sample sizes, we can draw no specific conclusions about the effects of specific individual psychological therapies for anorexia nervosa in adults or older adolescents. Larger RCTs of longer treatment duration and follow-up are needed. © 2015 The Cochrane Collaboration.</t>
  </si>
  <si>
    <t>Sleep and eating are both essential life functions. Dysregulation in either sleep or eating behaviors can result in significant problems with physical and mental health. Insomnia is a common sleep complaint, in which people report difficulty with initiating or maintaining sleep or waking up too early. When these symptoms are frequent, chronic, and associated with daytime dysfunction, then individuals may meet the criteria of insomnia disorder. Despite emerging evidence suggesting that insomnia symptoms and insomnia disorder are elevated in people with eating disorders, there remains much to be learned about the mechanisms underlying the association between insomnia and eating disorder pathology. In this chapter, we provide the reader with an overview of the nature of insomnia disorder in people with eating disorders, potential mechanisms for their co-occurrence, and current evidence-based psychological methods of treating insomnia symptoms. Future directions for research are offered to drive further study, which has implications for how both eating disorders and insomnia symptoms are treated. © Springer Nature Switzerland AG 2023.</t>
  </si>
  <si>
    <t>Objective: We are very pleased to introduce a special issue of the International Journal of Eating Disorders on child and adolescent feeding and eating disorders and avoidant/restrictive food intake disorder (ARFID). Method: Contributions focused on five main themes: (1) the definition and assessment of ARFID; (2) the clinical phenomenology of ARFID; (3) similarities and differences between ARFID and anorexia nervosa (AN); (4) novel treatments for ARFID; and (5) new ideas for improving treatment outcomes in AN. Results: These papers highlight the importance of clear operationalization and measurement of the ARFID diagnostic criteria. ARFID phenotypes bear both similarities and important differences in clinical profile, course, and outcome from AN. Findings suggest the utility of adapting existing treatments for restrictive eating disorders to apply to ARFID and engender clinical creativity to move beyond existing treatments and develop novel interventions that address the heterogeneity of ARFID. Furthermore, burgeoning understanding of ARFID offers the potential that novel treatments for ARFID may also be applied to improve outcomes for AN. Discussion: This collection of papers features child and adolescent feeding and eating disorder patient groups that have been understudied and we hope that this catalyzes clinical research in these important presentations. © 2019 Wiley Periodicals, Inc.</t>
  </si>
  <si>
    <t>OBJECTIVES: The RTI International-University of North Carolina at Chapel Hill Evidence-based Practice Center (RTI-UNC EPC) systematically reviewed evidence on efficacy of treatment for anorexia nervosa (AN), bulimia nervosa (BN), and binge eating disorder (BED), harms associated with treatments, factors associated with the treatment efficacy and with outcomes of these conditions, and whether treatment and outcomes for these conditions differ by sociodemographic characteristics. DATA SOURCES: We searched MEDLINE, the Cumulative Index to Nursing and Applied Health (CINAHL), PSYCHINFO, the Educational Resources Information Center (ERIC), the National Agricultural Library (AGRICOLA), and Cochrane Collaboration libraries. REVIEW METHODS: We reviewed each study against a priori inclusion/exclusion criteria. For included articles, a primary reviewer abstracted data directly into evidence tables; a second senior reviewer confirmed accuracy. We included studies published from 1980 to September 2005, in all languages. Studies had to involve populations diagnosed primarily with AN, BN, or BED and report on eating, psychiatric or psychological, or biomarker outcomes. RESULTS: We report on 30 treatment studies for AN, 47 for BN, 25 for BED, and 34 outcome studies for AN, 13 for BN, 7 addressing both AN and BN, and 3 for BED. The AN literature on medications was sparse and inconclusive. Some forms of family therapy are efficacious in treating adolescents. Cognitive behavioral therapy (CBT) may reduce relapse risk for adults after weight restoration. For BN, fluoxetine (60 mg/day) reduces core bulimic symptoms (binge eating and purging) and associated psychological features in the short term. Individual or group CBT decreases core behavioral symptoms and psychological features in both the short and long term. How best to treat individuals who do not respond to CBT or fluoxetine remains unknown. In BED, individual or group CBT reduces binge eating and improves abstinence rates for up to 4 months after treatment; however, CBT is not associated with weight loss. Medications may play a role in treating BED patients. Further research addressing how best to achieve both abstinence from binge eating and weight loss in overweight patients is needed. Higher levels of depression and compulsivity were associated with poorer outcomes in AN; higher mortality was associated with concurrent alcohol and substance use disorders. Only depression was consistently associated with poorer outcomes in BN; BN was not associated with an increased risk of death. Because of sparse data, we could reach no conclusions concerning BED outcomes. No or only weak evidence addresses treatment or outcomes difference for these disorders. CONCLUSIONS: The literature regarding treatment efficacy and outcomes for AN, BN, and BED is of highly variable quality. In future studies, researchers must attend to issues of statistical power, research design, standardized outcome measures, and sophistication and appropriateness of statistical methodology.</t>
  </si>
  <si>
    <t>Purpose of review: To summarize the recent literature examining eating disorders, eating behavior, and body image in middleaged and elderly women. Recent findings: A small but evolving literature has begun to address the epidemiology, features, and potential treatment of eating disorders and related body-image concerns in middle-aged and elderly women. Preliminary findings suggest that pathological eating behaviors and frank eating disorders are surprisingly common in older women, as are associated body-image disturbances. Older women appear less likely to exhibit anorexia and bulimia nervosa and more likely to exhibit binge eating disorder and eating disorder not otherwise specified. The prevalence of such conditions in older women has likely increased in recent decades. On many indices of disordered eating and body image, older women with eating disorder resemble younger women with similar conditions, although older women exhibit certain unique concerns, such as dealing with menopause and with aging. Summary: It appears that clinicians should be alert for eating and body-image disorder even in women well beyond the younger age range in whom these disorders have traditionally been described. Subsequent research should consider treatment strategies tailored for older women with eating disorders. © 2014 Wolters Kluwer Health | Lippincott Williams and Wilkins.</t>
  </si>
  <si>
    <t>Anorexia nervosa is one of the most debilitating mental illnesses that emerges during adolescence, especially among females. Anorexia nervosa is characterized by severe voluntary food restriction and compulsive exercising, which combine to cause extreme body weight loss. We use activity-based anorexia (ABA), an animal model, to investigate the neurobiological bases of vulnerability to anorexia nervosa. This is a Mini-Review, focused on new ideas that have emerged based on recent findings from the Aoki Lab. Our findings point to the cellular and molecular underpinnings of three ABA phenomena: (1) age-dependence of ABA vulnerability; (2) individual differences in the persistence of ABA vulnerability during adolescence; (3) GABAergic synaptic plasticity in the hippocampus and the prefrontal cortex that contributes to the suppression of the maladaptive anorexia-like behaviors. We also include new data on the contribution to ABA vulnerability by cell type-specific knockdown of a GABA receptor subunit, α4, in dorsal hippocampus. Although the GABA system recurs as a key player in the gain of ABA resilience, the data predict why targeting the GABA system, singularly, may have only limited efficacy in treating anorexia nervosa. This is because boosting the GABAergic system may suppress the maladaptive behavior of over-exercising but could also suppress food consumption. We hypothesize that a sub-anesthetic dose of ketamine may be the magic bullet, since a single injection of this drug to mid-adolescent female mice undergoing ABA induction enhances food consumption and reduces wheel running, thereby reducing body weight loss through plasticity at excitatory synaptic inputs to both excitatory and inhibitory neurons. The same treatment is not as efficacious during late adolescence but multiple dosing of ketamine can suppress ABA vulnerability partially. This caveat underscores the importance of conducting behavioral, synaptic and molecular analyses across multiple time points spanning the developmental stage of adolescence and into adulthood. Since this is a Mini-Review, we recommend additional literature for readers seeking more comprehensive reviews on these subjects. Copyright © 2022 Aoki and Santiago.</t>
  </si>
  <si>
    <t>Personality disorders are oftentimes comorbid with eating disorders. According to a review of the literature, obsessive- compulsive personality disorder is the most common Axis II disorder in eating-disordered individuals with restrictive eating behavior, whereas borderline personality disorder is the most common Axis II disorder in those with impulsive eating pathology. Because personality disorders developmentally precede eating disorders and the characteristics of the personality disorder oftentimes mirror the style of eating pathology (eg, highly controlled personality styles and highly controlled eating patterns; impulsive personality styles and impulsive eating pathology), it is reasonable to assume that personality disorders influence subsequent eating pathology. Therefore, it is likely that personality disorders function, to some degree, as risk factors for the development of specific types of eating disorders. The authors discuss the clinical implications of these relationships. © 2010 American Society for Parenteral and Enteral Nutrition.</t>
  </si>
  <si>
    <t>This article reviews eating disorder (ED) prevention programs, highlighting features that define successful programs and particularly promising interventions, and how they might be further refined. The field of ED prevention has advanced considerably both theoretically and methodologically compared with the earlier ED prevention programs, which were largely psychoeducational and met with limited success. Recent meta-analytic findings show that more than half (51%) of ED prevention interventions reduced ED risk factors and more than a quarter (29%) reduced current or future eating pathology (EP). A couple of brief programs have been shown to reduce the risk for future onset of EP and obesity. Selected interactive, multisession programs offered to participants older than 15 years, delivered by professional interventionists and including body acceptance or dissonance-induction content, produced larger effects. Understanding and applying these results can help inform the design of more effective prevention programs in the future. © 2008 Elsevier Inc. All rights reserved.</t>
  </si>
  <si>
    <t>Introduction: Eating disoders (EDs) are complex mental illnesses with a multifactorial etiopathogenesis. These disoders are typically ego-syntonic thus entailing a protracted course in a substantial proportion of cases. Anorexia nervosa (AN) has been reported to have the greatest mortality of any other mental illnesses but all EDs strongly impact patients' lives. International guidelines highlight psychotherapy as a useful therapeutic intervention for EDs with respect to both short- and long-term outcomes. The most used approaches include: psychodynamic psychotherapy, cognitive-behavioral therapy and family-based therapy. This review aims to provide the reader with an update on the available psychotherapy approaches in the ED treatment and to convey some clinical inputs on how to choose the different psychotherapy techniques. Evidence Acquisition: The online search was performed on Medline and PsycInfo databases then a hand-search of the reference list has been also carried out. Inclusion criteria were the following: 1) papers published between 1980 and February 2017; 2) studies focusing on individuals with AN, bulimia nervosa (BN), and binge-eating disorder (BED); 3) research articles and case reports; 4) English language. Reviews were not included. Evidence Synthesis: Sixty articles were finally retained in the present review. Eighteen studies analyzed psychodynamic treatments in AN with the majority of articles reporting that psychodynamic therapies are effective with results maintained at follow-up. Twelve studies on psychodynamic therapies in BN were included. Psychodynamic therapies were not found to be clearly more effective than other approaches. Thirteen articles analyzed psychodynamic therapies in BED. Data are scarce, but all studies found that psychodynamic therapies are effective in both general psychopathology and eating psychopathology with results overall maintained at follow-up. Fifteen articles analyzed psychodynamic therapies in mixed diagnoses and psychodynamic therapies to be effective in improving weight and psychiatric symptoms with satisfactory results at follow-up. Conclusions: Research is still needed to clarify the effectiveness of psychodynamic psychotherapies in the ED field also because of methodological flaws making the available studies difficultly comparable to each other. Nevertheless, psychodynamic interventions showed to be effective, mostly for AN, in treating particularly severe conditions like EDs. (PsycInfo Database Record (c) 2023 APA, all rights reserved)</t>
  </si>
  <si>
    <t>This article is based on an exhaustive review of the psychotherapy outcomes literature, undertaken originally at the instigation of the UK Department of Health by Roth and Fonagy (Department of Health, 1995). We have recently updated this review (Fonagy, Target, Cottrell, Phillips, &amp; Kurtz, 2002; Roth &amp; Fonagy, 2004) and extended it to identify all studies of psychoanalytic psychotherapy. The usual methods for identifying studies were employed (Fonagy, Target, et al., 2002; Roth &amp; Fonagy, in press). The key questions that should be asked of this literature given the current state of research in this area (also see Westen, Morrison, &amp; Thompson-Brenner, 2004) are: Are there any disorders for which short-term psychodynamic psychotherapy (STPP) can be considered evidence-based, Are there any disorders for which STPP is uniquely effective as either the only evidence-based treatment or as a treatment that is more effective than alternatives, and Is there any evidence base for long-term psychodynamic psychotherapy (LTPP) either in terms of achieving effects not normally associated with short-term treatment or addressing problems that have not been addressed by STPP? In this context, short-term therapy is conceived of as a treatment of around 20 sessions delivered usually once weekly. Copyright © 2005 The Menninger Foundation.</t>
  </si>
  <si>
    <t>Eating disorders (anorexia nervosa, bulimia nervosa, and binge eating disorder) are regarded as psychiatric syndromes that have some relationship to obesity. This review describes current clinical and scientific knowledge concerning the clinical descriptions of these disorders, etiology of each disorder, diagnostic signs, and treatment approaches that have been found to be efficacious. Anorexia nervosa is a very serious eating disorder that is associated with severe medical complications. Anorexia nervosa is very difficult to successfully treat, even when intensive inpatient methods are used. Bulimia nervosa and binge eating disorder are typically less severe eating disorders and are more easily treated using outpatient therapy. Pharmacotherapy has not been found to be an effective treatment for anorexia nervosa, but it has been used successfully with bulimia nervosa and binge eating disorder. Psychotherapy approaches have been successfully employed for all three eating disorders. The review concludes with an integrative perspective that illustrates the similarities and differences of the eating disorders and obesity. © 2004 Elsevier Ltd. All rights reserved.</t>
  </si>
  <si>
    <t>The aim of this review was to summarize evidence from research on psychopharmacological options for adult patients with anorexia nervosa (AN). Database searches of MEDLINE and PsycINFO (from January 1966 to January 2014) were performed, and original articles published as full papers, brief reports, case reports, or case series were included. Forty-one papers were screened in detail, and salient characteristics of pharmacological options for AN were summarized for drug classes. The body of evidence for the efficacy of pharmacotherapy in AN was unsatisfactory, the quality of observations was questionable (eg, the majority were not blinded), and sample size was often small. More trials are needed, while considering that nonresponse and nonremission are typical of patients with AN. © Cambridge University Press 2015.</t>
  </si>
  <si>
    <t>Given the high morbidity and mortality rates associated with eating disorders (EDs), many studies have examined the use of medications to treat these disorders. However, with the exception of fluoxetine (for those 12 years and older with bulimia nervosa) and lisdexamfetamine (for adults with moderate-to-severe binge eating disorder), no other medications have been approved by the United States Food and Drug Administration to treat any eating disorder. This article will review many of the positive and negative studies for use of medication in the treatment of eating disorders, including anorexia nervosa, bulimia nervosa, atypical anorexia nervosa, avoidant/restrictive food intake disorder, and binge eating disorder. Various classes of medication will be reviewed, including antidepressants, antipsychotics, mood stabilizers, and anxiolytics. Although the information in this article is important in the education of both patients and their parents, medications should be used cautiously in those with EDs. It should be emphasized that to date, therapy-familybased therapy and enhanced cognitive behavioral therapy-is the mainstay of treatment, with nutrition therapy and correction of malnutrition as the crucial first step in treatment. Copyright © 2018 American Academy of Pediatrics. All rights reserved.</t>
  </si>
  <si>
    <t>Eating disorders are serious psychiatric illnesses that often present during adolescence and young adulthood. They are associated with medical as well as psychological disturbances, and pediatricians play an important role in their identification, diagnosis, and management. There has been a paucity of treatment research that specifically focuses on children and adolescents with eating disorders. This article reviews the scientific evidence for the use of psychotropic medication in the treatment of children and adolescents with eating disorders. © 2011 Elsevier Inc.</t>
  </si>
  <si>
    <t>Pharmacotherapy for anorexia nervosa is considered to be of limited efficacy. However, many studies suffer methodological limitations, and the utility of newer drugs in the treatment of anorexia has not been examined yet. Although there have been more fruitful investigations on the efficacy of medication in the management of bulimia nervosa, there are still many unresolved issues regarding the optimal management of partial remission during the acute treatment phase and the intensity and duration of pharmacotherapy to achieve optimal prophylaxis. Selective serotonin reuptake inhibitors (SSRIs) control the binge urges in binge-eating disorder, but more trials are required to investigate the utility of SSRIs and other agents in maintenance treatment. We review the current status of psychopharmacotherapy for anorexia nervosa, bulimia nervosa and binge-eating disorder and evaluate the merits of newer agents in the treatment of these disorders.</t>
  </si>
  <si>
    <t>Purpose: Eating disorders are prevalent public health problems associated with broad psychosocial impairments and with elevated rates of psychiatric and medical comorbidities. Critical reviews of the treatment literature for eating disorders indicate that although certain specialized psychological treatments and specific medications show efficacy to varying degrees across the different eating disorders, many patients fail to derive sufficient benefit from existing treatments. This article addresses whether combining psychological and pharmacologic interventions confers any additional benefits for treating eating disorders. Methods: This study was a critical review of randomized controlled trials (RCTs) testing combined psychological and pharmacologic treatment approaches for eating disorders with a focus on anorexia nervosa (AN), bulimia nervosa (BN), and binge-eating disorder (BED). Findings: For AN, 3 of the 4 RCTs reported no significant advantage for combining treatments; the fourth reported a statistically significant, albeit clinically modest, advantage. For BN, 10 of the 12 RCTs reported no significant advantage for combining treatments; 2 RCTs found that combining fluoxetine with specific psychological treatments enhanced outcomes relative to medication only but not relative to the psychological treatments only. For BED, of the 12 RCTs, only 2 (both with antiseizure medications) significantly enhanced both binge-eating and weight outcomes, and only 2 (with orlistat, a weight-loss medication) enhanced weight loss but not binge-eating outcomes. Implications: Despite the public health significance of eating disorders, the scope of research performed on the utility of combining treatments is limited. To date, the few RCTs testing combined pharmacologic plus psychological treatments for eating disorders have yielded mostly nonsignificant findings. Future RCTs should focus on testing additive benefits of medications with relevant mechanisms of action to available effective psychological interventions. In addition, future RCTs that test additive effects should use adaptive designs, which could inform treatment algorithms to enhance outcomes among both responders and nonresponders to initial interventions. © 2020 The Authors</t>
  </si>
  <si>
    <t>Objective: Anorexia nervosa (AN) is a life threatening and difficult to treat illness with a high relapse rate. Current treatments are inadequate and new approaches to treatment are needed. Method: We review the data on anxiety in AN, the relationship between anxiety disorders and AN, and the use of Exposure and Response Prevention in treatment. Results: The overlap between AN and anxiety disorders suggest a model of AN in which baseline anxiety features yield eating related fears, avoidance behaviors, and ritualized safety behaviors that promote the underweight state and the perpetuation of the disorder. We propose an Exposure and Response Prevention treatment to prevent relapse in AN. Discussion: Overlap between AN and anxiety disorders suggests that Exposure and Response Prevention may be a new and beneficial approach to preventing relapse in individuals with AN. (PsycInfo Database Record (c) 2021 APA, all rights reserved)</t>
  </si>
  <si>
    <t>Recent years have seen substantial consolidation and development of the evidence base for psychological therapies for eating disorders. This review summarises the key changes over that time period. Specific forms of cognitive behavioural therapy and family-based treatment have consolidated and extended their positions as treatments of choice despite the development of novel approaches. However, there is still a significant need for further development and testing to improve recovery rates, particularly in anorexia nervosa. © 2016 Waller G.</t>
  </si>
  <si>
    <t>Eating disorders are serious psychiatric illnesses with high rates of morbidity and mortality. Effective treatments have traditionally included behaviorally focused therapies as well as several medication strategies. Recent years have seen promising developments in these treatments, including additional support for family-based approaches for children and adolescents, new evidence for “third-wave” behavioral therapies, and new support for the use of lisdexamfetamine for binge eating disorder and olanzapine for anorexia nervosa. Case study and pilot data are beginning to show limited support for neuromodulatory interventions targeting brain regions thought to be involved in eating disorders. This review summarizes treatment developments over the last several years and points towards future directions for the field. © 2019 Davis LE and Attia E.</t>
  </si>
  <si>
    <t>Objective: To present the reader with various psychobehavioral characteristics of muscle dysmorphia, discuss recognition of the disorder, and describe treatment and referral options. Data Sources: We conducted a comprehensive review of the relevant literature in CINAHL, MEDLINE, SPORT Discus, EBSCO, PsycINFO, and PubMed. All years from 1985 to the present were searched for the terms muscle dysmorphia, bigorexia, and reverse anorexia. Data Synthesis: The incidence of muscle dysmorphia is increasing, both in the United States and in other regions of the world, perhaps because awareness and recognition of the condition have increased. Although treatment options are limited, therapy and medication do work. The primary issue is identifying the disorder, because it does not present like other psychobehavioral conditions such as anorexia or bulimia nervosa. Not only do patients see themselves as healthy, most look very healthy from an outward perspective. The causes of muscle dysmorphia are not well understood, which reinforces the need for continued investigation. Conclusions: Muscle dysmorphia is an emerging phenomenon in society. Pressure on males to appear more muscular and lean has prompted a trend in the area of psychobehavioral disorders often likened to anorexia and bulimia nervosa. Athletes are particularly susceptible to developing body image disorders because of the pressures surrounding sport performance and societal trends promoting muscularity and leanness. Health care professionals need to become more familiar with the common signs and symptoms of muscle dysmorphia, as well as the treatment and referral options, in order to assist in providing appropriate care. In the future, authors should continue to properly measure and document the incidence of muscle dysmorphia in athletic populations, both during and after participation. © by the National Athletic Trainers' Association, Inc.</t>
  </si>
  <si>
    <t>Anorexia nervosa (AN) is a serious and often fatal illness. Despite decades of research, investigators have failed to adequately advance our understanding of the biological aspects of AN that could inform the development of effective interventions. Genome-wide association studies are revealing the important role of metabolic factors in AN, and studies of the gastrointestinal tract are shedding light on disruptions in enteric microbial communities and anomalies in gut morphology. In this opinion piece, we review the state of the science through the lens of the clinical presentation of illness. We project how the integration of rigorous science in genomics and microbiology, in collaboration with experienced clinicians, has the potential to markedly enhance treatment outcome via precision interventions. © 2021 The Authors</t>
  </si>
  <si>
    <t>Background: Current literature on Eating Disorders (EDs) is devoid of evidence-based findings providing support to effective treatments, mostly for anorexia nervosa (AN). This lack of successful guidelines may play a role in making these disorders even more resistant. In fact, many individuals do not respond to the available treatments and develop an enduring and disabling illness. With this overview we aimed to highlight and discuss treatment resistance in AN - with an in-depth investigation of resistance-related psychological factors.A literature search was conducted on PubMed and PsychINFO; English-language articles published between 1990 and 2013 investigating the phenomenon of resistance to treatment in AN have been considered.Discussion: The selected papers have been then grouped into four main thematic areas: denial of illness; motivation to change; maintaining factors and treatment outcome; and therapeutic relationship. Eating symptomatology was found to only partially explain resistance to treatment. The role of duration of illness has been questioned whilst some maintaining factors seemed promising in providing a useful framework for this phenomenon. Emotive and relational aspects have been investigated on their role in resistance as well as therapists' countertransference.Summary: Remarkably there has been little research done on resistance to treatment in the ED field, in spite of its clinical relevance. Motivation, insight and subjective meaning of the illness can be useful tools to manage the resistance phenomenon when coupled with a wider approach. The latter enables the therapists to be aware of their role in the therapeutic alliance through countertransference aspects and to consider the EDs as disorders of the development of both personality and self, entailing severe impairments as regards identity and relationships. © 2013 Abbate-Daga et al.; licensee BioMed Central Ltd.</t>
  </si>
  <si>
    <t>Objective Psychological treatments for eating disorders (ED) rely on mastery of effortful attentional control to divert attention from anxiety provoking thoughts. This paper assesses the potential suitability of attentional bias modification treatment (ABMT) for EDs as a way to target early automatic attentional processes and implicitly retune threat perception that happens outside of conscious control. Method We review data on anxiety in EDs, the neurobiological and behavioural relationship between anxiety disorders and EDs, attentional biases (AB) in EDs and the use of ABMT. Results Co-morbidities between EDs and anxiety disorders are common and negatively affect illness outcome. EDs and anxiety disorders share many underlying elements, including AB towards threatening and disorder-relevant stimuli. AB has been modified across a range of anxiety disorders using ABMT. It is possible to modify AB in EDs. Conclusion There is evidence to suggest that ABMT has potential as a targeted, rapid and convenient treatment option for EDs. Copyright © 2013 John Wiley &amp; Sons, Ltd and Eating Disorders Association. Copyright © 2013 John Wiley &amp; Sons, Ltd and Eating Disorders Association.</t>
  </si>
  <si>
    <t>OBJECTIVE: To evaluate the efficacy of fluoxetine in the treatment of anorexia nervosa. DATA SOURCES: Literature obtained through searching MEDLINE (1966-January 2003). DATA SYNTHESIS: Studies conducted on the efficacy of fluoxetine in treating anorexia nervosa have conflicting results. Study design and methodology should be carefully evaluated. CONCLUSIONS: Fluoxetine played a role in the reduction of symptoms of obsessive-compulsive disorder and depression in anorexic patients. While psychotherapy, nutritional therapy, and behavioral therapy should be the mainstays of treatment, fluoxetine should be considered as an option to prevent relapse or to treat associated symptoms of anorexia nervosa following adequate weight restoration as a part of maintenance therapy and not as a primary or acute therapy. Although fluoxetine appears to be promising for the treatment of patients with anorexia nervosa, further studies need to be performed with a larger sample size and/or better design.</t>
  </si>
  <si>
    <t>This review will summarize recent findings concerning the biological regulation of starvation as it relates to anorexia nervosa (AN), a serious eating disorder that mainly affects female adolescents and young adults. AN is generally viewed as a psychosomatic disorder mediated by obsessive concerns about weight, perfectionism and an overwhelming desire to be thin. By contrast, the thesis that will be developed here is that, AN is primarily a metabolic disorder caused by defective regulation of the starvation response, which leads to ambivalence towards food, decreased food consumption and characteristic psychopathology. We will trace the starvation response from yeast to man and describe the central role of insulin (and insulin-like growth factor-1 (IGF-1))/Akt/ F-box transcription factor (FOXO) signaling in this response. Akt is a serine/threonine kinase downstream of the insulin and IGF-1 receptors, whereas FOXO refers to the subfamily of Forkhead box O transcription factors, which are regulated by Akt. We will also discuss how initial bouts of caloric restriction may alter the production of neurotransmitters that regulate appetite and food-seeking behavior and thus, set in motion a vicious cycle. Finally, an integrated approach to treatment will be outlined that addresses the biological aspects of AN. © 2011 Macmillan Publishers Limited All rights reserved.</t>
  </si>
  <si>
    <t>Anorexia nervosa (AN), one of the major eating disorders, is a primarily psychiatric illness affecting a number of adolescents and young adults. AN usually runs a chronic course and is associated with significant morbidity and mortality. Drug therapy has modest success in its treatment. Various pharmacotherapeutic agents are being tested, with variable success. Selective serotonin re-uptake inhibitors are the one class of drug that has been found to be effective in AN, especially in preventing relapse. This article provides an overview of the current literature on the role of selective serotonin re-uptake inhibitors in the treatment of AN. 2004 © Ashley Publications Ltd.</t>
  </si>
  <si>
    <t>The authors provide an overview of the current state of research on self-help interventions for eating disorders. The efficacy of different forms of self-help interventions for bulimia nervosa, binge eating disorder, and other eating disorders at various stages of the care pathway (from prevention to relapse prevention)is described. Cost-effectiveness studies are also presented. Moderators of outcome, such as guidance and adherence, are discussed. Overall, the findings are promising and support the use of self-help interventions in the treatment of bulimic disorders, across the stages of the care pathway. Less is known about the use of self-help in anorexia nervosa. © 2019 Elsevier Inc.</t>
  </si>
  <si>
    <t>Objective: To review serotonergic and dopaminergic system function in anorexia nervosa in terms of potential modulation by atypical antipsychotic medications. Method: A systematic review of clinical, neurobiological and functional neuroimaging findings of serotonergic and dopaminergic system activity in anorexia nervosa was conducted via MEDLINE, PsycINFO and EMBASE psychiatry databases, with a critical review of dysregulation of these systems as therapeutic targets for atypical antipsychotics, in context of evidence regarding the utility and efficacy of these medications in this syndrome. Results: There is evidence of persistently altered serotonergic and dopaminergic function in anorexia nervosa independent to weight-recovery. Case reports, open-label and single-blinded studies, albeit sparse, suggest that atypical antipsychotics may be beneficial in the management of anorexia nervosa psychopathology beyond weight gain. Conclusions: Double-blind placebo controlled studies of atypical antipsychotics in anorexia nervosa with well defined outcome measures are required.</t>
  </si>
  <si>
    <t>Background: Anorexia nervosa is a psychological condition characterised by self-starvation and fear or wait gain or other body image disturbance. The first line of treatment is specific psychological therapy; however, there is no consensus on best practice for treating people who develop severe and enduring anorexia nervosa (SEAN). Notably, there is no universal definition of SEAN. Objectives: To evaluate the benefits and harms of specific psychological therapies for severe and enduring anorexia nervosa compared with other specific therapies, non-specific therapies, no treatment/waiting list, antidepressant medication, dietary counselling alone, or treatment as usual. Search methods: We used standard, extensive Cochrane search methods. The last search date was 22 July 2022. Selection criteria: We included parallel randomised controlled trials (RCTs) of people (any age) with anorexia nervosa of at least three years' duration. Eligible experimental interventions were any specific psychological therapy for improved physical and psychological health in anorexia nervosa, conducted in any treatment setting with no restrictions in terms of number of sessions, modality, or duration of therapy. Eligible comparator interventions included any other specific psychological therapy for anorexia nervosa, non-specific psychological therapy for mental health disorders, no treatment or waiting list, antipsychotic treatment (with or without psychological therapy), antidepressant treatment (with or without psychological therapy), dietary counselling, and treatment as usual as defined by the individual trials. Data collection and analysis: We used standard methodological procedures expected by Cochrane. Our primary outcomes were clinical improvement (weight restoration to within the normal weight range for participant sample) and treatment non-completion. Results were presented using the GRADE appraisal tool. Main results: We found two eligible studies, but only one study provided usable data. This was a parallel-group RCT of 63 adults with SEAN who had an illness duration of at least seven years. The trial compared outpatient cognitive behaviour therapy for SEAN (CBT-SEAN) with specialist supportive clinical management for SEAN (SSCM-SE) over eight months. It is unclear if there is any difference between the effect of CBT-SEAN versus SSCM-SE on clinical improvement at 12 months (risk ratio (RR) 1.42, 95% confidence interval (CI) 0.66 to 3.05) or treatment non-completion (RR 1.72, 95% CI 0.45 to 6.59). There were no reported data on adverse effects. The trial was at high risk of performance and detection bias. We rated the GRADE level of evidence as very low-certainty for both primary outcomes, downgrading for imprecision and risk of bias concerns. Authors' conclusions: This review reports evidence from one trial that evaluated CBT-SEAN versus SSCM-SE. There was very low-certainty evidence of little or no difference in clinical improvement and treatment non-completion between the two therapies. There is a need for larger high-quality trials to determine the benefits of specific psychological therapies for people with SEAN. These should take into account the duration of illness as well as participants' previous experience with evidence-based psychological therapy for anorexia nervosa. Copyright © 2023 The Cochrane Collaboration. Published by John Wiley &amp; Sons, Ltd.</t>
  </si>
  <si>
    <t>Eating disorders (EDs) are a group of severely impaired eating behaviors, which include three subgroups: anorexia nervosa (AN), bulimia nervosa (BN), and ED not otherwise specified (EDNOS). The precise mechanism of EDs is still unclear and the disorders cause remarkable agony for the patients and their families. Although there are many available treatment methods for EDs today, such as family therapy, cognitive behavioral therapy, medication, psychotherapy, and so on, almost half of the patients are refractory to all current medical treatment and never fully recover. For treatment-refractory EDs, stereotactic surgery may be an alternative therapy. This review discusses the history of stereotactic surgery, the modern procedures, and the mostly used targets of stereotactic surgery in EDs. In spite of the limited application of stereotactic surgery in ED nowadays, stereotactic lesion and deep brain stimulation (DBS) are promising treatments with the development of modern functional imaging techniques and the increasing understanding of its mechanism in the future. © 2013 Sun B.</t>
  </si>
  <si>
    <t>Despite the high prevalence and potentially disabling consequences of mental disorders, specialized mental health services are extremely deficient, leading to the so-called ′Mental Health Gap′. Moreover, the services are concentrated in the urban areas, further worsening the rural-urban and tertiary primary care divide. Strengthening of and expanding the existing human resources and infrastructure, and integrating mental health into primary care appear to be the two major solutions. However, both the strategies are riddled with logistic difficulties and have a long gestation period. In such a scenario, telepsychiatry or e-mental health, defined as the use of information and communication technology to provide or support psychiatric services across distances, appears to be a promising answer. Due to its enormous potential, a review of the existing literature becomes imperative. An extensive search of literature was carried out and has been presented to delineate the modes of communication, acceptability and satisfaction, reliability, outcomes, cost-effectiveness, and legal and ethical challenges related to telepsychiatry. Telepsychiatry has been applied for direct patient care (diagnosis and management), consultation, and training, education, and research purposes. Both real-time, live interaction (synchronous) and store-forward (asynchronous) types of technologies have been used for these purposes. A growing amount of literature shows that training, supervision, and consultation by specialists to primary care physicians through telepsychiatry has several advantages. In this background, we have further focused on the models of telepsychiatry best suited for India, considering that mental health care can be integrated into primary care and taken to the doorstep of patients in the community.</t>
  </si>
  <si>
    <t>Objective: The literature suggests that less attention has been afforded to eating disorders (EDs) in adults with learning disabilities (LDs) than in adults of normal intellect. This review aimed to examine the methods, prevalence and implications of an ED diagnosis in adults with LDs. Method: Key texts, journals and online databases were searched for literature examining disordered eating in adults with LDs. Results: A review of the extant literature revealed that a range of dysfunctional eating behaviours have been classified as 'eating disorders' and highlighted a lack of clarity about the distinction between feeding and EDs. A small body of research suggests that some individuals with LDs show the emotional and cognitive characteristics of typical EDs. Discussion: The lack of consensus about conceptualisation, assessment, diagnosis and treatment of EDs in individuals with LDs needs to be addressed in order to aid awareness and enhance clinical approaches for this population. Copyright © 2010 John Wiley &amp; Sons, Ltd and Eating Disorders Association.</t>
  </si>
  <si>
    <t>A serious problem faced by clinicians treating anorexia nervosa is the egosyntonic nature of the illness, wherein individuals with anorexia nervosa value their disorder, thereby hindering motivation for recovery and engagement with treatment. The objective of this review article is to elucidate the nature of egosyntonicity in anorexia nervosa, reviewing both qualitative and quantitative research pertaining to this topic, and, importantly, to present methods to overcome this impediment to recovery in anorexia nervosa treatment. The authors elucidate functions of anorexia nervosa for patients, both within psychological and social spheres, as well as highlight the detrimental effect of egosyntonicity in terms of illness severity and motivation for recovery. The final part of the paper contains suggestions as to methods of bypassing pitfalls linked with the influence of the egosyntonic nature of anorexia nervosa within a treatment setting, as well as an examination of three current treatments (enhanced cognitive-behavioral therapy for eating disorders, Maudsley Model of Anorexia Nervosa Treatment for Adults, and Specialist Supportive Clinical Management) in terms of the degree to which they target egosyntonicity. © 2017 Gregertsen, Mandy and Serpell.</t>
  </si>
  <si>
    <t>Anorexia nervosa is a psychiatric disorder with an unknown etiology that is characterized by an individual’s preoccupation with their weight and body structure while denying the severity of their low body weight. Due to the fact that anorexia nervosa is multifaceted and may indicate the coexistence of genetic, social, hormonal, and psychiatric disorders, a description of non-pharmacological interventions can be used to ameliorate or reduce the symptoms of this condition. Consequently, the purpose of the present narrative review is to describe the profile’s context in the anorexic person as well as the support they would require from their family and environment. In addition, it is aimed at examining preventative and non-pharmacological interventions, such as nutritional interventions, physical activity interventions, psychological interventions, psychosocial interventions, and physical therapy interventions. To reach the narrative review aims, a critical review was conducted utilizing both primary sources, such as scientific publications, and secondary sources, such as bibliographic indexes, web pages, and databases. Nutritional interventions include nutritional education and an individualized treatment for each patient, physical activity interventions include allowing patients to perform controlled physical activity, psychological interventions include family therapy and evaluation of the existence of other psychological disorders, psychosocial interventions include management of the relationship between the patient and social media and physical therapy interventions include relaxation massages and exercises to relieve pain. All these non-pharmacological interventions need to be individualized based on each patient’s needs. © 2023 by the authors.</t>
  </si>
  <si>
    <t>Accumulating evidence suggests that supervised and adapted physical activity provides cognitive benefits for individuals with eating disorders (EDs). The mechanisms underlying the benefits of physical activity are poorly understood. Addressing this knowledge gap may inform the appropriate integration of structured physical activity into eating disorders treatment and recovery. We draw attention to recent findings in the study of the impact of physical activity on the brain, and we describe the neurostructural and neurocognitive changes associated with physical activity observed in various clinical and nonclinical populations. Considering the identified impairment in brain volume- and/or neurocognitive function in various EDs, we propose that positive effects of physical activity may play a meaningful role in successful ED treatment. Accordingly, we outline research steps for closing the knowledge gap on how physical activity may aid in ED recovery, and emphasize the need to combine measures of cognitive and behavioral responses to physical activity, with technology capable of measuring changes in brain structure and/or function. © 2021 The Authors. International Journal of Eating Disorders published by Wiley Periodicals LLC.</t>
  </si>
  <si>
    <t>Notwithstanding a history of over 100 years, psychoanalytically informed psychological therapies have a poor evidence base. This paper provides a selective review of trials of brief psychodynamic psychotherapies and an overview of mostly follow-up or follow-along studies of long-term more intensive psychoanalytic therapy. In relation to the treatment of mood disorders, particularly depression, anorexia nervosa and some personality disorders, there is evidence to suggest that brief psychodynamic psychotherapy is comparable in effectiveness to empirically supported treatments. No trial has shown it to be superior to alternative treatment. Notwithstanding the small number of studies, independent replications of the same version of short-term therapy are totally lacking. This survey of the literature underscores the urgent need for innovative therapeutic interventions based on psychoanalytic models of mental functioning which are specific to the clinical problems they aim to address. © 2005 Association for Research in Nervous and Mental Disease. Published by Elsevier B.V. All rights reserved.</t>
  </si>
  <si>
    <t>Reviews the use of operant conditioning techniques as an adjunct to the treatment of anorexia nervosa. The disorder appears to have a markedly variable prognosis regardless of the method of treatment. Operant conditioning is useful for facilitating weight gain in anorexic patients but in no way prevents recurrence. There is no evidence that behavioral treatments are harmful or result in worse outcome than other therapies. It is argued that future studies must evaluate the role of behavioral techniques within the context of family therapy and must also delineate those patients who are likely to be helped by an operant paradigm vs those for whom it is likely to be useless. Behavior therapy should be recognized as being helpful only for the weight restoration of anorexic patients; concomitant individual and family psychotherapy is required to reduce further morbidity. (85 ref) (PsycInfo Database Record (c) 2021 APA, all rights reserved)</t>
  </si>
  <si>
    <t>Anorexia nervosa is a dangerous and difficult-to-treat illness, but the most common problems may result from the lack of a clear distinction between competence and incompetence. There are a lot of studies which, on the one hand, suggest compulsory treatment of eating disorders; but on the other they underline the difference between "resistance" and "refusal" in the context of anorexia nervosa treatment. According to more flexible authors, anorexia nervosa is not included in the category of illnesses with psychotic symptoms and can't be treated under compulsory order, but when a person is in grave danger of dying it seems to be useful to treat such patients without consent. The main aim of the article is to present state of art literature about compulsory treatment, especially that concerning ethics and efficacy of such treatment. Additionally, the article presents modern attitudes to anorexic patients' treatment such as a new - narrow definition of capacity and a guardianship resolution.</t>
  </si>
  <si>
    <t>Ghrelin, a 28-amino acid peptide hormone expressed in X/A-like endocrine cells of the stomach, is the only known peripherally produced and centrally acting peptide that stimulates food intake and therefore attracted a lot of attention with one major focus on the treatment of conditions where an increased energy intake or body weight gain is desired. Anorexia nervosa is an eating disorder characterized by a pronounced reduction of body weight, a disturbed body image and hormonal alterations. Ghrelin signaling has been thoroughly investigated under conditions of anorexia nervosa. The present review will highlight these alterations of ghrelin in anorexia and discuss possible treatment strategies targeting ghrelin signaling. Lastly, gaps in knowledge will be mentioned to foster future research. © 2018 by the authors. Licensee MDPI, Basel, Switzerland.</t>
  </si>
  <si>
    <t>This article reviews outcomes of psychodynamic psychotherapy (PP) for children and adolescents reported in articles identified by a comprehensive review of the literature on treatment evaluations of psychological and medical interventions for mental disorders in pediatric populations. The review identified 48 reports based on 33 studies. While there is evidence of substantial clinical gains associated with PP, in almost all the studies, when contrasted with family-based interventions, PP fares no better and appears to produce outcomes with some delay relative to family-based therapies. Further rigorous evaluations are needed, but evidence to date suggests that the context in which PP is delivered should be extended from the traditional context of individual therapy and parents should be included in the treatment of children. © 2013 Elsevier Inc.</t>
  </si>
  <si>
    <t>The author reviews recent advances in the treatment of anorexia nervosa. In addition to the usual areas of weight restoration and psychotherapy, he focuses on difficult issues such as how to engage the patient in treatment, the evaluation of the patient, treatment goals, outpatient treatment, and treatment of bulimic and chronic patients. Where expert opinions differ, the author attempts to give a balanced view while acknowledging the relative lack of research data.</t>
  </si>
  <si>
    <t>Comments on an chapter by Barbara Cubic (see record 2013-08817-040). Cubic's case presentation eloquently highlights the numerous challenges of using evidence-based interventions in the treatment of eating disorders. Cubic emphasizes in her case description, among the, different types of eating disorders, anorexia nervosa (AN) is, particularly difficult to treat effectively, and long-term outcome data indicate high levels of treatment nonresponse, relapse, co-occurring psychiatric symptoms, medical complications, and mortality. As described by Dr. Cubic in the context of this case, as well as more generally, treatment of adolescents with AN has additional challenges associated with the ethics of confidentiality, patient autonomy, treatment refusal, and family psychopathology. At present, family based therapy (FBT) and adolescent-focused individual therapy are the primary evidence-based treatments for adolescent AN. In conclusion, this case study illustrates the successful integration of two evidence-based approaches for the treatment of AN that currently have the most empirical support: FBT and cognitive behavioral therapy. (PsycInfo Database Record (c) 2023 APA, all rights reserved)</t>
  </si>
  <si>
    <t>A high percentage of patients with eating disorders (ED) respond to treatments such as cognitive-behavioural therapy. However, some patients do not progress significantly with these treatments, or suffer relapses. The incorporation of new technologies may help to increase the efficacy of standard treatments. Virtual reality has been successfully used to treat body image disturbances in ED patients and seems a suitable technology for cue exposure therapy in this setting. We review the published literature and discuss the results. © 2012 Interactive Media Institute and IOS Press. All rights reserved.</t>
  </si>
  <si>
    <t>Functional neuroimaging is widely used to unravel changes in brain functioning in psychiatric disorders. In the current study, we review single-photon emission tomography (SPECT), positron emission tomography (PET) and functional magnetic resonance imaging (fMRI) studies in anorexia nervosa (AN), a difficult-to-treat eating disorder with the highest mortality rate among psychiatric disorders. We discuss the role of the parietal cortex, anterior and subgenual cingulate cortex, frontal cortex and temporal lobe in light of the cardinal symptoms of AN. The insights of the current review may ultimately lead to the development of new treatments. © 2009 Elsevier Ltd. All rights reserved.</t>
  </si>
  <si>
    <t>Objective: The evaluation and use of treatment fidelity procedures are rare in the development and implementation of psychological interventions. This article aims to review the construct of treatment fidelity, highlight limitations to currently available measures, and introduce a conceptual framework for studying and adapting fidelity measures in clinical research and practice using eating disorders as an example. Method: As treatment fidelity assesses whether an intervention was delivered as intended, we operationalized this construct as: (a) treatment adherence, (b) therapist competence, and (c) treatment differentiation. Results: There is a significant gap in the literature assessing and documenting treatment fidelity. Available studies indicate that existing adherence measures can be time consuming, costly, and are not widely used in the field. Furthermore, therapist competence is a complex and context-dependent construct that is challenging to measure. Finally, treatment differentiation is often inferred by ensuring adherence. Discussion: The development of simplified formal tests of treatment fidelity would help draw conclusions about treatment efficacy and improve the dissemination and implementation of interventions to promote optimal clinical outcomes. © 2021 Wiley Periodicals LLC.</t>
  </si>
  <si>
    <t>Although eating disorders are common psychiatric disorders that usually onset during adolescence, few evidence-based treatments for this age group have been identified. A critical review of treatments used for anorexia nervosa (AN) and bulimia nervosa (BN) and related conditions (EDNOS) is provided that summarizes the rationale for the treatments, evidence of effectiveness available, and outcomes. Critical review of published randomized clinical trials (RCTs). There are only 7 published RCTs of psychotherapy for AN in adolescents with a total of 480 subjects. There are only two published RCTs for outpatient psychotherapy for adolescent BN with a total of 165 subjects. There are no published RCTs examining medications for adolescent AN or BN. For adolescent AN, family-based treatment (FBT) is the treatment with the most evidence supporting its use. Three RCTs suggest that FBT is superior to individual therapy at the end of treatment; however, at follow-up differences between individual and family approaches are generally reduced. For adolescent BN, one study found no differences between cognitive behavioral therapy and FBT at the end of treatment or follow-up, while the other found FBT superior to individual therapy. Although the evidence remains limited, FBT appears to be the first line treatment for adolescent AN. There is little evidence to support a specific treatment for adolescent BN. There is a need for additional studies of treatment of child and adolescent eating disorders. New treatments studies may build on current evidence as well as examine new approaches based on novel findings in the neurosciences about cognitive and emotional processes in eating disorders.</t>
  </si>
  <si>
    <t>Objectives of review. The purpose of this review is to provide an update on treatment interventions for anorexia nervosa (AN). These interventions cover psychotherapy, pharmacotherapy, medical management, and psychiatric management. Summary of recent findings. There are few randomized controlled clinical trials for treatment of AN. A multidimensional treatment including a physician, a psychiatrist, an experienced eating disorder therapist and a registered dietician is recommended. Family therapy for adolescent AN patients is beneficial. Cognitive-behavioral therapy (CBT) is most useful and serotonin reuptake inhibitors are helpful for preventing relapse. Future directions. There is a problem with AN patients accepting treatment and being motivated to give up their illness. Developing therapeutic strategies that address motivation as well as innovative interventions that may affect the anorectic’s sense of confidence and security with interpersonal problems and other life issues are needed. Large, collaborative randomized controlled trials (RCTs) will not give meaningful information if patients refuse to participate and the dropout rate remains high. © 2006 Stephen Wonderlich, James E Mitchell, Martina de Zwaan and Howard Steiger.</t>
  </si>
  <si>
    <t>Purpose of review Recent research on the multimodal treatment of eating disorders in child and adolescent psychiatry has yielded a significant increase in randomized controlled trials and systematic reviews. This review aims to present relevant findings published during the last 2 years related to medical and psychological treatment of anorexia nervosa, bulimia nervosa and avoidant/restrictive food intake disorder (ARFID). Recent findings For anorexia nervosa, recent reports described the efficacy of different treatment settings, lengths of hospital stay and high vs. low-calorie refeeding programmes. For both anorexia and bulimia nervosa, a number of randomized controlled trials comparing individual and family-oriented treatment approaches were published. For the newly defined ARFID, only very preliminary results on possible treatment approaches implying a multidisciplinary treatment programme were obtained. Summary Although there is some evidence of the effectiveness of new child and adolescent psychiatric treatment approaches to eating disorders, the relapse rate remains very high, and there is an urgent need for ongoing intensive research. © 2017 The Author(s). Published by Wolters Kluwer Health, Inc.</t>
  </si>
  <si>
    <t>Objective: To examine the evidence for the use of fluoxetine in treatment of underweight and weight-restored patients with anorexia nervosa (AN) and provide recommendations for the clinical usefulness of fluoxetine in AN. Data Sources: Literature was accessed via PubMed through June 2013 using the terms fluoxetine and anorexia nervosa. In addition, reference citations from publications identified were reviewed. Study Selection and Data Extraction: Randomized controlled trials published in English identified from the data sources were evaluated. Studies including the use of fluoxetine in underweight or weight-restored patients with AN were included. Studies of fluoxetine in preclinical animal models of anorexia nervosa were excluded. Data Synthesis: AN is a serious psychiatric illness with no currently approved medication therapy. Because patients with AN frequently display symptoms of major depressive and obsessive-compulsive disorders, medication therapy is commonly used in attempts to improve these symptoms and prevent relapses of AN. Antide- pressants such as fluoxetine are the most frequently used medications for these symptoms. The evidence for fluoxetine in the treatment of AN is controversial, particularly in patients who remain underweight. One theory of inefficacy is that underweight patients do not have the nutrients required to make serotonin, therefore preventing selective serotonin reuptake inhibitors from taking effect. Another theory involves dysregulation of the serotonin receptor. Despite the lack of evidence, fluoxetine may still be useful in certain underweight and weight-restored patients. Conclusions: The risk-benefit ratio of fluoxetine in underweight and weight- restored patients with AN is undefined by clinical trials; therefore, clinical experience must be applied for its use in this patient population. © The Author(s) 2013.</t>
  </si>
  <si>
    <t>Introduction: Relapse following acute treatment for anorexia nervosa (AN) is common. Evidence suggests cognitive-behavioral therapy (CBT) may be useful in the post-acute period, but few patients have access to trained providers. mHealth technologies have potential to increase access to high-quality care for AN, including in the post-acute period. The aim of this study is to estimate the preliminary feasibility and effectiveness of a CBT-based mobile intervention plus treatment as usual (TAU), offered with and without an accompanying social networking feature. Method: In the current pilot randomized controlled trial, women with AN who have been discharged from acute treatment in the past 2 months (N = 90) will be randomly assigned to a CBT-based mobile intervention plus treatment as usual (TAU), a CBT-based mobile intervention including social networking plus TAU, or TAU alone. We will examine feasibility, acceptability, and preliminary effectiveness of the three conditions in terms of reducing eating disorder psychopathology, reducing frequency of eating disorder behaviors, achieving weight maintenance, reducing depression and suicidal ideation, and reducing clinical impairment. We will examine rehospitalization and full recovery rates in an exploratory fashion. We will also examine whether the mobile intervention and social networking feature change the proposed targets and whether changes in targets are associated with benefit, as well as conduct exploratory analyses to identify within-mobile intervention predictors and moderators of outcome. Discussion: Ultimately, this research may lead to increased access to evidence-based treatment for individuals with AN and prevention of the extreme negative consequences that can result from this serious disorder. Public Significance: Relapse after acute treatment for anorexia nervosa is common, and few patients have access to trained providers to support them following acute care. This study will pilot a coached mobile app, including a social networking component, for this population. If ultimately successful, our approach could greatly increase access to evidence-based treatment for individuals with anorexia nervosa and ultimately prevent the extreme negative consequences that can result from this serious disorder. (PsycInfo Database Record (c) 2023 APA, all rights reserved)</t>
  </si>
  <si>
    <t>Presents data from a qualitative study assessing patients' views regarding what was helpful as well as harmful about the treatment they completed. 21 female referrals to an outpatient university-based eating disorders service (10 with anorexia nervosa and 11 with bulimia nervosa, mean age 24.7 yrs) were interviewed on average 1 year after completion of either family counseling or cognitive-behavioral treatment. Most patients reported improvements as a result of treatment. Patients identified psychoeducation, a supportive environment, challenging of dysfunctional beliefs, and behavioral strategies as helpful components of treatment. A significant minority felt that causes of the illness were dealt with inadequately, and that behavioral strategies were insufficient when symptoms were too overpowering. Results show that gaining the patient's perspective of therapy could provide clinicians with helpful feedback to improve treatment for this challenging patient population. (PsycInfo Database Record (c) 2022 APA, all rights reserved)</t>
  </si>
  <si>
    <t>One of the main aims of treatment after successful recovery from anorexia nervosa (AN) is to prevent a relapse. The Guideline Relapse Prevention (GRP) Anorexia Nervosa offers a structured approach to relapse prevention. This study explores how patients and their parents experience working with the guideline. It also describes the factors that support or hinder successful application of the guideline. A descriptive qualitative research design was chosen involving in-depth interviews with seventeen patients with anorexia nervosa and six sets of parents. Patients and family members were generally satisfied with the support provided by the GRP. It contributed significantly to a better understanding of the personal process of relapse. Patients and families valued being able to keep in touch with their professional during the aftercare programme. The GRP supports the patient's use of self-management strategies for relapse prevention. (PsycInfo Database Record (c) 2021 APA, all rights reserved)</t>
  </si>
  <si>
    <t>Objectives: Difficulties in managing emotions have been implicated in the development and maintenance of anorexia nervosa (AN), and psychological treatment models seek to address this in putative targets of change. Yet the field of psychotherapy remains unclear and insufficiently evidenced about the process of change and how this is actually achieved, including in what steps and in what order within clinical treatment. This qualitative study sought to develop theory about the process of emotional change during recovery from anorexia. Methods: Semi-structured interviews were carried out with nine women currently engaged in psychological treatment for anorexia. Interviews included questions pertaining to participants’ experience of anorexia, emotions, and emotion management. A constructivist version of grounded theory was employed. Results: The analysis produced 10 major categories, comprising over 60 focused codes. Categories were clustered together into three super categories, reflecting 3 distinct but interrelated phases of participants’ journeys toward recovery. The phases were: (1) Coping in a world of uncertainty, (2) Seeing through the façade of anorexia, and (3) Recovery and growth. Whilst movement toward later positions often appeared to be contingent on earlier ones, the analysis suggests that this was not an entirely linear process and that participants moved between positions as they grappled with the process of change. Participants came to view behaviors associated with anorexia as emotion-management strategies that were not working and as a façade. As they moved toward recovery and growth, they became less confined by their need for safety, and to see emotions as meaningful and valuable. Becoming more connected to emotional experience and expression, coincided with positive shifts in their intra and interpersonal relationships. Conclusion: These findings support the recent shift toward emotion-focused models of anorexia. They also highlight an important focus in supporting individuals with AN to connect with, and be guided by, emotional experiences in their relationships with themselves and the world around them. This new grounded theory offers a putative process of change that could be utilized to guide intervention development. Copyright © 2022 Drinkwater, Holttum, Lavender, Startup and Oldershaw.</t>
  </si>
  <si>
    <t>This qualitative study is based on the reality that disordered eating such as anorexia nervosa, bulimia nervosa, and compulsive overeating resulting in obesity represent a major and growing problem in community health. Treatment models using cognitive behavioral therapy suggest that those diagnosed with an eating disorder tend to judge themselves in terms of their body shape, weight, and eating habits. However, the recovery rate for those treated for an eating disorder that only addresses those three issues identified above is less than 60%. A number of quantitative studies have provided evidence that other maladaptive schema may contribute to bulimic and anorexic behaviors. Fewer studies have addressed this issue in relationship to compulsive overeating resulting in obesity. This collective case study further explored and identified other maladaptive schema associated with anorexia nervosa, bulimia nervosa and compulsive overeating resulting in obesity that interfere in the long term recovery. This case study will allow the participants to express thoughts and emotions surrounding their disordered eating in their own voices. This collective case study provides evidence that persons diagnosed with disordered eating have carried early life events into adulthood and that these events have created maladaptive schema which may be interfering in their recovery process. (PsycInfo Database Record (c) 2021 APA, all rights reserved)</t>
  </si>
  <si>
    <t>Anorexia Nervosa (AN) is a serious mental health concern in the United States, with the highest mortality rate of all mental disorders. Females comprise the vast majority of people with AN, although the number of males with the condition is rising. Anorexia Nervosa has a high relapse rate and is often enduring, which makes it challenging to treat successfully; therefore, the mental health profession is in need of innovative therapeutic approaches. Exposure therapy has a growing evidence base for the treatment of eating disorders, including AN; however, there are very few studies that explore body image/mirror exposure specifically in patients with AN. Further, the existing quantitative and qualitative research studies present several methodological limitations, which prompts in depth exploration of this intervention for its specific use with anorexic patients. Using Interpretative Phenomenological Analysis (IPA), the present study explored the experiences of women diagnosed with AN who participated in a novel application of body image/mirror exposure therapy in a naturalistic setting, focusing on the meaning they attributed to the intervention as part of their recovery from AN. The findings may support enhancement of the treatment protocol and inform future outcome studies on the efficacy of using body image/mirror exposure for AN. (PsycInfo Database Record (c) 2021 APA, all rights reserved)</t>
  </si>
  <si>
    <t>Previous studies of recovery from anorexia nervosa (AN) have concentrated on discrete behavioral responses of individual women. Little is understood about the subjective process of women's recovery in the context of family, community, or society. In this feminist grounded theory study, the authors explored the perceptions of 12 women who considered themselves recovered or recovering from AN. They discovered a substantive theory of self-development that explains, within the current social context, women's journey from the perilous self-soothing of devastating weight loss to the informed self-care of healthy eating and problem-solving practices. The findings provide an urgently needed explanatory framework to inform women, clinicians, and health policy makers in their prevention and recovery efforts. © 2005 Sage Publications.</t>
  </si>
  <si>
    <t>Objective: This study investigated the effectiveness of sequenced cognitive-behavioural therapy followed by interpersonal psychotherapy for patients with eating disorder not otherwise specified (EDNOS) type three by comparing individual (IND) and group therapy (GRP). Method: Thirty-five EDNOS participants were matched and randomized to 23 sessions of IND or GRP. Intention-to-treat analysis was used and participants were measured pre-, post-treatment and at 1- and 2.5-year follow-up. Results: Both treatment modalities were efficacious from pre- to post-treatment and to the 1- and 2.5-year follow-up. There was one significant difference between GRP and IND at the 2.5-year follow-up for SCL-90 (global severity index) (F = 5.01; p &lt; 0.03) favouring GRP. Discussion: The treatment appears to result in increased recovery and remission from post-treatment to follow-up in favour of GRP. More research is required before a specific treatment approach for EDNOS type three can be recommended. Copyright © 2005 John Wiley &amp; Sons, Ltd and Eating Disorders Association.</t>
  </si>
  <si>
    <t>Objective: To date no trial has focused on the treatment of adolescents with bulimia nervosa. The aim of this study was to compare the efficacy and cost-effectiveness of family therapy and cognitive behavior therapy (CBT) guided self-care in adolescents with bulimia nervosa or eating disorder not otherwise specified. Method: Eighty-five adolescents with bulimia nervosa or eating disorder not otherwise specified were recruited from eating disorder services in the United Kingdom. Participants were randomly assigned to family therapy for bulimia nervosa or individual CBT guided self-care supported by a health professional. The primary outcome measures were abstinence from binge-eating and vomiting, as assessed by interview at end of treatment (6 months) and again at 12 months. Secondary outcome measures included other bulimic symptoms and cost of care. Results: Of the 85 study participants, 41 were assigned to family therapy and 44 to CBT guided self-care. At 6 months, bingeing had undergone a significantly greater reduction in the guided self-care group than in the family therapy group; however, this difference disappeared at 12 months. There were no other differences between groups in behavioral or attitudinal eating disorder symptoms. The direct cost of treatment was lower for guided self-care than for family therapy. The two treatments did not differ in other cost categories. Conclusions: Compared with family therapy, CBT guided self-care has the slight advantage of offering a more rapid reduction of bingeing, lower cost, and greater acceptability for adolescents with bulimia or eating disorder not otherwise specified. (PsycInfo Database Record (c) 2021 APA, all rights reserved)</t>
  </si>
  <si>
    <t>Technological advancements allow new approaches to psychotherapy via electronic media. The eating disorder literature currently contains no studies on internet intervention in anorexia nervosa (AN). This study presents a RCT on an internet-based relapse prevention program (RP) over nine months after inpatient treatment for AN.The sample comprised 258 women, randomized to the RP or treatment as usual (TAU). Expert- and self-ratings were evaluated by intent-to-treat analyses.Concerning age, age at onset and comorbidity, both groups were comparable at randomization. During the RP, the intervention group gained weight while the TAU group had minimal weight loss. RP completers gained significantly more body weight than patients in the TAU condition. Group-by-time comparisons for eating-related cognitions and behaviors and general psychopathology showed a significantly more favorable course in the RP program for " sexual anxieties" and " bulimic symptoms" (interview), and " maturity fears" and " social insecurity" (EDI-2). General psychopathology showed no significant group-by-time interaction. Important factors for successful relapse prevention were adherence to the intervention protocol and increased spontaneity.Considering the unfavorable course and chronicity of anorexia nervosa (AN), internet-based relapse prevention in AN following inpatient treatment appears a promising approach. Future internet-based programs may be further improved and enhanced. © 2012 Elsevier Ltd.</t>
  </si>
  <si>
    <t>Standardised treatment manuals facilitate therapy planning and enhance comparability for research purposes. Within the Anorexia Nervosa Treatment of Out Patients (ANTOP) study, the largest multisite outpatient intervention trial in anorexia nervosa (AN) to date, manualised enhanced cognitive-behavioural therapy (CBT-E) was offered as one treatment modality. The manual consisted of 9 modules, of which Motivation, Nutrition, Formulation and Relapse Prevention were compulsory. Homework worksheets were provided, to ensure the transfer of therapeutic improvements to daily life. This study investigated the use of modules and worksheets in order to explore practice styles of trained therapists in the treatment of AN. This secondary analysis was based on log-sheets (n = 2604) CBT-E therapists completed after each session. Frequencies of modules and worksheets used across all sessions were calculated. Relationships, such as that between use of module and duration of illness, were examined. The most commonly used module was Motivation. In patients with longer illness duration, the module Self Esteem seemed to be particularly important. The worksheet Scales, balancing the pros and cons of AN, was prioritised by therapists. The results underline the importance of motivational work in the treatment of AN, including validating the ambivalence experienced by most AN patients. With increasing duration of illness, resource-oriented elements, such as self esteem stabilisation, should be of focus. © 2018 by the authors. Licensee MDPI, Basel, Switzerland.</t>
  </si>
  <si>
    <t>Background A heightened sensitivity to social rejection might contribute towards the interpersonal difficulties and symptoms that characterise Anorexia Nervosa (AN). This paper examines the effect of Cognitive Bias Modification for Interpretation biases (CBM-I) training on a negative interpretation bias for ambiguous social scenarios that involve the risk of rejection and eating behaviour. Method Women with AN received a single session of CBM-I training to develop a more benign interpretational style or a control condition (which included 50:50 negative and benign resolutions). To measure participant's interpretation bias for social stimuli, a sentence completion task was used pre and post-training (a near-transfer outcome measure). A test meal was given after the training and salivary cortisol (stress) levels were measured as far-transfer outcome measures. Results CBM-I training led to a significant reduction in a negative interpretation bias in both conditions. No effect on eating behaviour or stress was found, which may be expected as the training conditions did not significantly differ in interpretation bias change. Limitations The control condition may have inadvertently reduced a negative interpretation bias as it involved listening to benign resolutions to ambiguous social scenarios for 50% of the trials. Conclusions It is possible to modify a negative interpretation bias for social stimuli. To clarify the effect of CBM-I training on AN symptomatology, repeated, more intensive, and ecologically-valid training interventions may be required. This is because any change in eating behaviour may not be immediate, particularly in a population with a low body mass index and long-illness durations. © 2017</t>
  </si>
  <si>
    <t>OBJECTIVE: To evaluate the incidence and effects of factors potentially influencing eating disordered patients' dropping out of outpatient cognitive-behavioural therapy (CBT). METHOD: Sixty-seven (64 female, 3 male) patients with eating disorders participated in the study. All patients followed a multidisciplinary team approach for a median period of 9 months. Several factors potentially affecting dropout were retrospectively assessed prior to treatment. RESULTS: The dropout rate was significantly higher in patients with purging anorexia nervosa (AN) compared to those with restrictive AN, bulimia nervosa and eating disorder not otherwise specified (33% vs. 27%, 25% or 21 %, respectively, p&lt;0.05). Among several factors influencing dropout, there was a significant association of patient low cooperativeness, purging episodes, restrictive eating, use of several weight control practices and psychiatric co-morbidity in patients who dropped out compared to completers (all p&lt;0.05). CONCLUSIONS: In outpatient eating disorder treatment, non-compliance and premature interruption of therapy are affected primarily by factors which are related to patients' attitude and behaviour. These factors should be carefully addressed in patients with eating disorders to improve outcome. (PsycInfo Database Record (c) 2021 APA, all rights reserved)</t>
  </si>
  <si>
    <t>Background: Little research has investigated the use of evidence-based guidelines by eating disorder (ED) therapists, or prescribing of psychotropic medication. Moreover, people with EDs have rarely been surveyed on these topics, and their clinical and demographic features have not been presented. This study investigated perception of psychotherapy, psychotropic medication and the clinical characteristics of a community sample of people with EDs. Method: An online survey methodology was used to recruit 253 people with eating disorders in the community. Where feasible, comparisons were made between four types of eating disorder, anorexia nervosa, bulimia nervosa, and two types of atypical or 'sub-threshold' eating disorder. Results: Unlike medication, reported psychotherapy showed some congruence with evidence based and other guidance. Most participants were currently receiving either psychotherapy, medication or both, and most had a severe and chronic ED. Conclusions: Findings are considered in light of use of evidence-based treatment for EDs, calls for greater dissemination of cognitive behaviour therapy (CBT); indications that much may be poor quality; and the importance of what treatments to offer those who are chronically and severely ill. Development of theory and novel treatments is considered a priority. © 2015 Cooper and Kelland.</t>
  </si>
  <si>
    <t>Objective: Underweight patients with eating disorder not otherwise specified without the over-evaluation of shape and weight (EDNOS-W) represent a diagnostic challenge. We aimed to evaluate their clinical characteristics and treatment outcome, compared with anorexia nervosa (AN) cases. Method: Eighty-eight consecutive patients (81 females; age range 13-50 years, 71 AN, and 17 EDNOS-W) were studied. The differential diagnosis of AN and EDNOS-W was based on the eating disorder examination. Results: Compared with AN, EDNOS-W cases had a milder eating disorder psychopathology, but no differences in anthropometric and clinical data. The response to inpatient cognitive behavioral treatment was good and similar between groups, and no differences in the dropout rate or time-to-dropout were observed. The normalization of body weight in EDNOS-W cases was not associated with the appearance of the overevaluation of shape and weight. Conclusion: The data gives preliminary support to the proposal to include EDNOS-W in the diagnosis of AN. © 2008 by Wiley Periodicals, Inc.</t>
  </si>
  <si>
    <t>Introduction: Anorexia nervosa and other eating disorders are common in children and adolescents and are characterized by symptoms such as food restriction, efforts to lose weight, fear of gaining weight and impaired body image. Anorexia nervosa is a life-threatening psychiatric disorder and its management in the outpatient setting can be challenging for clinicians. The aim of this study was to introduce the subunit service model developed for the multidisciplinary diagnosis and management of eating disorders in the outpatient setting and to evaluate the clinical follow-up of patients. Methods: The medical records of 37 patients who were followed up by the eating disorders team at our clinic between 2018 and 2022 were reviewed. The study was designed as retrospective case study. Results: A diagnosis was made according to DSM-5 and a treatment plan was developed for each case. Body mass index (BMI), Clinic Global Impression (CGI) scale scores, duration of follow-up, number of interviews and other scale scores (The Turgay Attention Deficit Hyperactivity Disorder Scale and the Autism Spectrum Screening Questionnaire Scale) of 37 patients aged 12-17 years diagnosed with an eating disorder and followed up in our clinic were statistically compared. Discussion: The Eating Disorder Follow-up Model developed and applied in our clinic had a positive effect on patients BMI scores, a significant improvement in CGI scores was observed. Conclusion: We believe that this multidisciplinary system will serve as a model for other mental health centers by raising awareness and guiding mental health professionals in the follow-up and treatment of eating disorders. Copyright © 2023 Özbaran, Erbasan, Yılancıoğlu, Çek, Taş, Tokmak and Bildik.</t>
  </si>
  <si>
    <t>High dropout rates and poor levels of engagement are well documented for patients with eating disorders. Utilising motivational techniques and providing psycho-education have been suggested as ways to reduce treatment disengagement. This study aimed to evaluate the effect of a newly developed motivational and psycho-educational (MOPED) guided self-help intervention for people with eating disorders on engagement and retention in therapy. Patients who received MOPED pre-treatment (n = 79) were compared with a diagnosis-matched group of patients receiving treatment as usual (TAU; n = 79). The study found that patients receiving MOPED had a higher engagement rate than those within the TAU group. Specifically, patients in the anorexic spectrum were found to present with both higher rates of engagement and completion of therapy when issued with MOPED in comparison with TAU. Self-help packages using motivational style could be a valuable and cost-effective intervention for patients with eating disorders. Copyright © 2016 John Wiley &amp; Sons, Ltd and Eating Disorders Association.</t>
  </si>
  <si>
    <t>Eating disorders (EDs) are uncommon in males. The majority of outcome studies on ED have not presented gender-specific results, mostly because of small study samples or exclusion of males. Furthermore, psychometric tools and outcome criteria used in ED have mainly been validated for females only. The objective of this study was to evaluate gender differences in weight restoration in different EDs. We studied the male representation and outcome in a large retrospective single centre cohort, the Funen Anorexia Nervosa Study (FANS). A total of 1015 patients were included in the study. A total of 356 (35%) patients were diagnosed with anorexia nervosa (AN), 298 (29%) with eating disorder not otherwise specified (EDNOS) and 361 (36%) with bulimia nervosa (BN). The male fractions in AN and EDNOS were similar, but significantly lower in BN. When remission was defined as body weight restoration to at least 85% of ideal body weight (IBW) and no self-reported binge or purgative behaviors in six months, the median time from onset to remission for patients with AN was significantly shorter for males: 7. years for females vs. 3. years for males. Among patients with a 5. years history of disease, remission rates in AN were 39% for females vs. 59% for males. The median time to remission for patients with EDNOS was similar to that of AN: 6. years for females vs. 3. years for males. In patients with EDNOS, 45% of the females remitted within 5. years vs. 77% of the males. With regard to body weight restoration and remission of purging behavior, this study suggests a better outcome for males than for females. © 2010 Elsevier Ireland Ltd.</t>
  </si>
  <si>
    <t>Objective: To study the influence of clinical variables on health-related quality of life (HRQoL) among women with eating disorder (ED) using beta-binomial regression (BBR) to analyze scores on the Short-Form 36 (SF-36) as dependent variable. Method: Female patients diagnosed with ED completed the SF-36 at the beginning of the study and after 2 years of treatment. Sociodemographic and clinical information was recorded. For the multivariate analysis, we used BBR models to identify factors that influence SF-36. Results: Questionnaires were completed by 193 women at baseline and 158 (82%) after 2 years of treatment. Anxiety, depression, and the severity of ED, explained scores in most domains of the SF-36 at baseline. The main predictor of HRQoL after 2 years of follow-up was the HRQoL in the same domain at baseline. However, depression, anxiety, and duration of symptoms at baseline also signifi-cantly influenced HRQoL after 2 years of treatment in some domains. Higher levels of anxiety or depression, longer duration of symptoms, and poorer SF-36 scores at baseline were associated with worse HRQoL after 2 years of treatment and follow-up. Discussion: BBR models provide understandable results for clinicians and can be used in multivariate models with HRQoL dependent variables. © 2009 by Wiley Periodicals, Inc.</t>
  </si>
  <si>
    <t>Although the most prominent feature of anorexia nervosa is weight loss, students of this disorder have noted a variety of attitudes which may underlie the patient's pursuit of thinnes. Since formal measures of these attitudes have not been available, the attempt was made to construct scales that would reflect attitudes considered to be typically held by anorexia nervosa patients. These scales were administered to 105 anorexia nervosa patients periodically over time in a study designed to test the effects of cyproheptadine and behavior modification on weight gain and on a variety of other characteristics in anorexia nervosa. The pretreatment values of the attitude scales were subjected to factor analysis with a yield of 15 relatively interpretable factors. Internal consistency reliability was found to be satisfactory in all but 2 of the 15 factors. The utility of these attitudinal factors in the study of anorexia nervosa was demonstrated in that attitudes (a) were found to be predictive of weight gain, (b) were found to be affected by drug treatment, (c) were found to be affected by behavior modification, and (d) showed differing amounts of change over time. © 1980.</t>
  </si>
  <si>
    <t>Introduction: Monitoring and reduction of aversive tension is a core issue in dialectical behaviour therapy of patients. It has been shown that aversive tension is increased in adult borderline personality disorder and is linked to low emotion labelling ability. However, until now there is no documented evidence that patients with anorexia nervosa suffer from aversive tension as well. Furthermore the usability of a smartphone application for ambulatory monitoring purposes has not been sufficiently explored. Methods and analysis: We compare the mean and maximum self-reported aversive tension in 20 female adolescents (12-19 years) with anorexia nervosa in outpatient treatment with 20 healthy controls. They are required to answer hourly, over a 2-day period, that is, about 30 times, four short questions on their smartphone, which ensures prompt documentation without any recall bias. At the close out, the participants give a structured usability feedback on the application and the procedure. Ethics and dissemination: The achieved result of this trial has direct relevance for efficient therapy strategies and is a prerequisite for trials regarding dialectical behaviour therapy in anorexia nervosa. The results will be disseminated through peer-review publications. The ethics committee of the regional medical association in Mainz, Germany approved the study protocol under the reference number 837.177.13. Trial Registration number: The trial is registered at the German clinical trials registration under the reference number DRKS00005228.</t>
  </si>
  <si>
    <t>Background: The present study determined the psychiatric comorbidity of Axes I and II in a sample of subjects with eating disorders (EDs). The objective was to investigate associations between comorbidity and current and past treatment. Methods: In a sample of 248 women (77 anorexia nervosa, 137 bulimia nervosa, 34 eating disorders not otherwise specified), psychiatric comorbidity of Axes I and II was determined with the Structured Clinical Interview of DSM-IV. Current and past treatment since ED onset were also assessed. Results: High levels of psychiatric comorbidity were found in the total sample (71% Axis I and 68% Axis II). Only 17% of cases had no psychiatric comorbidity. Anxiety (52%) and affective disorders (50%) were the most common Axis I diagnoses. Personality disorders of Clusters C (52%) and B (23%) were most common for Axis II. Twenty-one percent of participants who were not in treatment at the time had a history of inpatient treatment, and an additional 59% had a history of outpatient treatment. Thirty-eight percent of participants currently in outpatient treatment had a history of inpatient treatment. Participants with multiple comorbidity (Axes I and II) had the highest proportion of cases who had been treated by health professionals. Higher levels of comorbidity were associated with experiences in more intense treatment settings (ranging from no treatment to inpatient treatment). Conclusions: ED subjects with greater comorbidity require more treatment encounters and more intense treatment settings. The association between comorbidity and treatment experiences may represent a bias in the assessment of comorbidity when samples with heterogeneous treatment history are recruited. Copyright © 2003 S. Karger AG, Basel.</t>
  </si>
  <si>
    <t>Background: Different body-related behaviours and cognitions (checking, avoidance, comparison, display) have been shown to be related to unhealthy eating attitudes in a non-clinical sample. Aims: This study tested whether the use of body-related behaviours is higher in eating-disordered women than in non-clinical women. It also examined whether the use of body-related behaviours is associated with psychological characteristics (particularly anxiety, depression and narcissistic characteristics), controlling for age and eating pathology. Method: Ninety-nine adult women with diagnosed eating disorders (mean age = 30.4 years, SD = 9.44; mean body mass index = 21.9, SD = 6.39) completed standardized measures of eating pathology, anxiety and depression, narcissistic characteristics, and body-related behaviours and cognitions. Results: The Body-Related Behaviours Scale (BRBS) had acceptable levels of internal consistency in this group, and its scales were only weakly to moderately correlated with each other. There were no differences between diagnostic groups, but the clinical group had higher scores that a previous non-clinical sample on three of the scales. The four body-related behaviours had different patterns of association with eating pathology, depression and narcissistic features. However, anxiety was not associated with BRBS scores. Conclusions: The findings support the importance of a wide range of body-related behaviours and cognitions in understanding the eating disorders. However, the lack of an association with anxiety is counter to the suggestion that the various behaviours measured by the BRBS reflect safety behaviours on the part of sufferers. Depression and narcissistic features might be more important in maintaining such behaviours. © British Association for Behavioural and Cognitive Psychotherapies 2012.</t>
  </si>
  <si>
    <t>The hypothesis that eating disorders are caused by an antecedent mental disorder, presently believed to be an obsessive compulsive disorder, has been clinically implemented during many years but has not improved treatment outcome. Alternatively, eating disorders are eating disorders and the symptoms of anorexic patients and probably bulimic patients as well, are epiphenomena which emerge as a consequence of starvation. This hypothesis is supported by the observations of the effects of a 6 month long period of semi-starvation on healthy human volunteers, which demonstrated not only the emergence of psychiatric symptoms but also the reduction in eating rate which is typical of anorexia nervosa patients. On this framework training anorexic patients how to eat may be a useful intervention. We report that anorexic patients, either with a body mass index&lt;14 or &gt;15.5 display the same pattern of eating behavior, with a low level of intake, a slow eating rate and a high level of satiety. They also have the same, high level of psychiatric symptoms, including obsessive compulsive symptoms. Training patients to eat more food at a progressively higher rate reverses these symptoms and patients remain free of symptoms during an extended period of follow-up. It is suggested that the pattern of eating behavior mediates between the starved condition and the psychopathology of anorexia nervosa.</t>
  </si>
  <si>
    <t>The aim of this study was to investigate the prefrontal activation in childhood anorexia nervosa (AN) patients when imaging symptom-provocative factors such as body type, high-calorie food, and attachment between mother and child. The prefrontal activations during each task, in terms of blood volume changes, were measured by near infrared spectroscopy. Twelve females with childhood AN (mean age, 14.4 years old) and 13 age-matched healthy female controls (mean age, 14.3 years old) participated in this study. Both groups showed increased prefrontal blood volume when viewing images of each symptom-provocative factor. Unexpectedly, there was no significant difference in the prefrontal blood volume increases between the control group and the childhood AN group when viewing images of slender and obese body types and high-calorie food. On the other hand, images of mother-child attachment resulted in significantly greater increases in prefrontal blood volume in the childhood AN group than in the control group. These results indicated that prefrontal activation in AN might be associated with imaging attachment between mother and child, but not associated with imaging body type or high-calorie food. © 2009 Elsevier B.V. All rights reserved.</t>
  </si>
  <si>
    <t>Three groups of women: eating disorder, body dysphoric controls, and non-symptomatic controls, participated in an experiment testing hypotheses derived from cognitive-behavioral theories of eating disorders. In phase 1, participants encoded ambiguous information via instructions to imagine themselves in a variety of ambiguous situations that involved two types of information: body-related or health-related. On a subsequent memory task, participants in the eating disorder group and the body dysphoric control group recalled imagery of the body-related situations with a fatness interpretation and participants in the nonsymptomatic control group recalled imagery with a thinness interpretation. The three groups did not differ in their interpretation of the health-related situations. In phase 2, participants were instructed to imagine themselves in each body-related situation, but were explicitly instructed to imagine the scenes with either a positive or negative inter-pretation. Results indicated that the eating disorder and body dysphoric groups were able to change their interpretation of body-related information when instructed to do so. © 2000, Editrice Kurtis.</t>
  </si>
  <si>
    <t>Objective: This study examined the schema-level cognitive content and processes that might explain the presence of compulsive behaviours among patients with eating disorders. Method: Each of 62 eating-disordered women completed standardised measures of schema-level core beliefs and cognitive processes, and was interviewed for diagnosis and obsessive compulsive features. Results: Compulsive behaviours were associated with four core beliefs - 'mistrust/abuse', 'defectiveness/shame', 'dependence/incompetence' and 'subjugation'. Higher levels of avoidance of emotional arousal were also associated with compulsivity. Discussion: Schema-level beliefs and processes are associated with the presence of compulsivity. The key cognitions might impact via the activation of negative affect, meaning that the compulsive behaviours serve the function of emotion regulation. Such cognitions are likely to be a necessary target in CBT for those presenting with compulsive behaviours in the eating disorders. © 2006 Elsevier Ltd. All rights reserved.</t>
  </si>
  <si>
    <t>Objective: The aim of the study was to compare two dimensions of perfectionism, namely self-oriented perfectionism (SOP) and socially prescribed perfectionism (SPP), in adolescents with anorexia nervosa (AN) or obsessive-compulsive disorder (OCD) and in healthy controls. A further objective was to investigate the influence of perfectionism dimensions on obsessive-compulsive, depressive, and eating symptomatology. Methods: A total of 79 adolescents with AN, 32 with OCD, and 74 healthy controls were recruited. The Child and Adolescent Perfectionism Scale (CAPS) was used to assess SOP and SPP. Measures of depression, obsessive-compulsive and eating symptomatology were administered. Results: The AN group scored higher on SOP than did both the OCD group (p &lt; 0.001) and controls (p &lt; 0.001). In the AN group, SOP accounted for significant variance in scores on the obsessive (p &lt; 0.001), depressive (p &lt; 0.001), and eating symptomatology (p = 0.001), and the interaction between group and SOP was statistically significant when compared with the controls. Mean SPP total score among controls was similar to that in the AN group and higher than that in the OCD group (p = 0.003). Only in the control group did SPP account for significant variance in scores on the measures of obsessive-compulsive (p = 0.002), depression (p = 0.011), and eating symptomatology (p = 0.006). Conclusions: Self-oriented perfectionism seemed more specific to AN than to OCD or controls. It predicted obsessive-compulsive, depressiveand eating symptoms in the AN group. In healthy controls, SPP was related to obsessive-compulsive, depressive, and eating symptomatology. © 2019, Canadian Academy of Child and Adolescent Psychiatry. All rights reserved.</t>
  </si>
  <si>
    <t>There is research evidence to suggest the presence of dysfunctional cognitions in anorexia nervosa and bulimia nervosa that are not related to food, weight, or shape. These maladaptive cognitions have not been addressed by the conventional cognitive behavioral models of etiology or therapy. This study aimed to assess the impact of unhealthy core beliefs on eating disorders and their symptoms. Twenty restricting anorexics, 10 bulimic anorexics, 27 bulimics, and 23 normal controls completed Young's Schema Questionnaire. Eating behaviors and attitudes were also measured. The results indicate that both anorexic and bulimic women had significantly higher levels of unhealthy core beliefs than comparison women, but the clinical groups only differed on one individual core belief (entitlement). However, there were different patterns of association between core beliefs and eating psychopathology in anorexic and bulimic women. It is suggested that future clinical practice should incorporate core beliefs as a potential element in the assessment and treatment of eating disorders.</t>
  </si>
  <si>
    <t>Background: While cognitive formulations of eating disorders emphasise the role of dysfunctional assumptions regarding eating, weight and shape (EWS), less is known about the role of dysfunctional assumptions that are unrelated to EWS and those linking beliefs about EWS with negative beliefs about the self or the world. The present study aimed to develop a brief measure of dysfunctional assumptions in the eating disorders and to validate it clinically. Given that cognitive-behavioural therapy frequently involves the testing of patients' assumptions with the help of behavioural experiments, the measure was designed specifically to assess assumptions that can be addressed using such techniques. Method: The sample consisted of 79 women with DSM-IV eating disorder diagnoses. Each participant completed the measure of testable assumptions in the eating disorders (TAQ-ED), the Eating Disorders Inventory (EDI) and the Brief Fear of Negative Evaluation scale (Brief FNE). Results: The TAQ-ED was made up of three scales, each of which had acceptable psychometric properties. High scores on the eating attitudes/behaviours scales of the EDI and on the Brief FNE were broadly associated with dysfunctional assumptions about the world and one's body. In contrast, high scores on ego-dysfunction scales of the EDI were associated with dysfunctional assumptions about feelings. Conclusions: Different aspects of eating disorder pathology appear to be linked to different types of dysfunctional assumptions in the eating disorders. The clinical value of the proposed new measure of dysfunctional assumptions is discussed, and ideas are provided for behavioural experiments testing such assumptions. © 2005 Elsevier Ltd. All rights reserved.</t>
  </si>
  <si>
    <t>Objective: This project was designed to develop and test the psychometric properties and factor structure of a revision of the Mizes Anorectic Cognitions questionnaire (MAC). The goals of the revision were to improve the reliability and discriminant validity of the Weight and Approval subscale and to equalize the length of the three subscales. Also, the study compared the original MAC and the MAC-R in terms of their psychometric properties. Method: Twenty-four new items were developed for potential inclusion in the MAC-R, in addition to the original 33 items of the MAC. These items were administered to 205 eating disorder patients from five eating disorder clinics or programs, including inpatient, outpatient, and residential treatment settings that served diverse patient populations. Additionally, other measures of eating disorder constructs were administered to assess construct validity. Results: Factor analysis of the large pool of items and item reduction resulted in the final 24-item MAC-R, each subscale being eight items in length. Results showed that the MAC-R highly correlated with the MAC and other eating disorder questionnaires. Reliability of the MAC-R was improved over that of the MAC. Two subscales of the MAC-R discriminated among diagnostic groups, whereas the original MAC did not, indicating improved sensitivity of the revised scale. Discussion: The MAC-R appears to be an improvement over the original MAC. It provides useful information on the cognitions of eating-disordered patients and merits further investigation into its psychometric properties. (C) 2000 by John Wiley and Sons, Inc.</t>
  </si>
  <si>
    <t>OBJECTIVE: To evaluate in a 6-year follow-up study the course of a large clinical sample of patients with eating disorders (EDs) who were treated with individual cognitive behavior therapy. The diagnostic crossover, recovery, and relapses were assessed, applying both Diagnostic and Statistical Manual of Mental Disorders, Fourth Edition (DSM-IV) and the DSM-V proposed criteria. Patients with EDs move in and out of illness states over time, display frequent relapses, show a relevant lifetime psychiatric comorbidity, and migrate between different diagnoses. METHOD: A total of 793 patients (including anorexia nervosa, bulimia nervosa, binge eating disorder, and EDs not otherwise specified) were evaluated on the first day of admission, at the end of treatment, 3 years after the end of treatment, and 3 years after the first follow-up. Clinical data were collected through a face-to-face interview; diagnosis was performed by means of the Structured Clinical Interview for DSM-IV and the Eating Disorder Examination Questionnaire was applied. RESULTS: A consistent rate of relapse and crossover between the different diagnoses over time was observed. Mood disorders comorbidity has been found to be an important determinant of diagnostic instability, whereas the severity of shape concern represented a relevant outcome modifier. Using the DSM-V proposed criteria, most patients of EDs not otherwise specified were reclassified, so that the large majority of ED patients seeking treatment would be included in full-blown diagnoses. CONCLUSIONS: Among EDs, there are different subgroups of patients displaying various courses and outcomes. The diagnostic instability involves the large majority of patients. An integration of categorical and dimensional approaches could improve the psychopathological investigation and the treatment choices. Copyright © 2011 by the American Psychosomatic Society.</t>
  </si>
  <si>
    <t>Background: Eating disorders are characterized by high levels of anxiety, especially while eating. However, little is known about anxiety experienced during meals and specifically what other variables may impact such anxiety. Objective: We sought to further quantify and understand the relationship between food anxiety, eating disorders, and related correlates (e.g., comorbid diagnoses, personality). Methods: In the current study [N = 42 participants diagnosed with an eating disorder (n = 36 participants with anorexia nervosa)], we quantified anxiety before, during, and after a meal using data from a food exposure session in a partial hospital eating disorder center. We examined diagnostic, personality, and clinical factors as correlates of food anxiety. Results: Participants were more likely to experience higher food anxiety if they had a current diagnosis of major depression, obsessive-compulsive disorder, or post-traumatic stress disorder (PTSD). Concern over mistakes was the strongest and most consistent correlate of food anxiety regardless of time during the meal that anxiety was assessed. Other significant correlates were fear of positive evaluation, social appearance anxiety, BMI, and trust. Conclusions: These findings show how diagnoses, perfectionism (concern over mistakes), and other correlates relate to anxiety during meals. Food exposure interventions may benefit from personalizations that address these factors. (PsycInfo Database Record (c) 2021 APA, all rights reserved)</t>
  </si>
  <si>
    <t>Background: Individuals with eating disorders might be characterized by lower levels of direct engagement with the eating experience. This study aims to explore similarities and differences in direct experience while eating in four different weight conditions and healthy controls (HCs): anorexia nervosa (AN), bulimia nervosa (BN), eating disorders not otherwise specified (EDNOS), and obesity (OB). Methods: A total sample of 143 women were recruited. Participants were asked to eat an orange slice and write down 10 things about the experience of eating, classifying the focus of these thoughts as either experiential ("direct experience") or analytical ("thinking about"). A direct experience index (DEI) was calculated by dividing the number of times a participant classified an experience as a "direct experience" (the numerator) by the total number of observations. Participants completed the Five Facet Mindfulness Questionnaire (FFMQ) and rated their level of anxiety after the task. Results: Between-groups significant differences were found on the DEI, with individuals in the OB group scoring higher than AN and BN, and similar to HC. After the task, the AN group reported significantly higher anxiety levels than HC, and EDNOS reported more anxiety than HC and OB. Between-group significant differences were also found for all the FFMQ facets. Conclusion: AN and BN presented lower access to direct experience while eating. Individuals with OB did not respond in the same way as the other clinical groups, showing a similar performance to HC. (PsycInfo Database Record (c) 2021 APA, all rights reserved)</t>
  </si>
  <si>
    <t>Objective The aim of this study was to examine the relationship between quality of life (QoL), weight, and eating disorder symptoms across treatment in individuals with severe and enduring anorexia nervosa (SE-AN). Method Participants were 63 adult females with SE-AN presenting to an outpatient, multisite randomized clinical trial. QoL was assessed using three well-validated QoL questionnaire measures, the EDQOL, SF-12, and WSAS. Participants' weight and severity of symptoms was assessed by Eating Disorder Examination (EDE) and weekly BMI change. Results Predictors of QoL were evaluated in the context of concurrent, prospective,1 and lagged mixed-effects models. Changes in both BMI and EDE were found to significantly affect current and future QoL ratings. Discussion Findings suggest that improvements in QoL may be dependent on symptom change and weight gain. Treatments seeking solely to improve QoL may be unlikely to produce lasting change and clinicians should maintain a focus on weight and behavioral symptoms as much as on improvements in QoL. © 2014 Wiley Periodicals, Inc.</t>
  </si>
  <si>
    <t>We report the results of a study based on 1,428 patients with eating disorders treated at 6 clinics. These patients were consecutively referred over 18 years and used inpatient and outpatient treatment. The subjects were diagnosed with anorexia nervosa, bulimia nervosa, or an eating disorder not otherwise specified. Patients practiced a normal eating pattern with computerized feedback technology, they were supplied with external heat, their physical activity was reduced, and their social habits restored to allow them to return to their normal life. The estimated rate of remission for this therapy was 75% after a median of 12.5 months of treatment. A competing event such as the termination of insurance coverage, or failure of the treatment, interfered with outcomes in 16% of the patients, and the other patients remained in treatment. Of those who went in remission, the estimated rate of relapse was 10% over 5 years of follow-up and there was no mortality. These data replicate the outcomes reported in our previous studies and they compare favorably with the poor long-term remission rates, the high rate of relapse, and the high mortality rate reported with standard treatments for eating disorders. © 2013 American Psychological Association.</t>
  </si>
  <si>
    <t>Objective: Research in individuals with bulimia nervosa has highlighted the clinical significance of weight suppression (WS), defined as the difference between one's highest and current weight. More recently, studies have suggested that WS also may play a role in symptom maintenance and weight gain during treatment in anorexia nervosa (AN) and that the influence of WS on AN outcomes may depend on an individual's body mass index (BMI). However, no study has investigated whether WS or the interaction between WS and BMI is associated with the longer-term course of eating pathology following treatment discharge in patients with AN. Method: The current study examined a sample of females with AN (N = 180) who completed interviews and self-report questionnaires at discharge from intensive treatment and at 3, 6, and 12-months after discharge. Latent growth curve models tested whether WS, BMI, or the WS by BMI interaction significantly predicted the trajectory of eating disorder symptoms (i.e., Eating Disorder Examination global score, BMI, frequency of loss of control eating, frequency of purging) over the year following discharge. Results: WS at discharge predicted change in BMI, and the interaction between WS and BMI predicted growth in eating disorder severity and purging frequency over time. Neither WS nor its interaction with BMI predicted growth in loss of control eating frequency. Discussion: Results provide further support for the clinical significance of WS in AN symptom maintenance, but suggest that the influence of WS likely depends on an individual's BMI as well as the outcome being measured. © 2016 Wiley Periodicals, Inc.(Int J Eat Disord 2016; 49:753–763). © 2016 Wiley Periodicals, Inc.</t>
  </si>
  <si>
    <t>Purpose: The present study compared the use (and effectiveness) of cognitive self-regulation strategies in eating disordered (ED) and non-eating disordered women (non-ED), and whether ED subgroups differ in their use of avoidant/suppressive strategies and cognitive reappraisal. Methods: The participants consisted of 90 adult patients recruited from a specialist eating disorder service and 97 adults without an ED. Cognitive self-regulation strategies were examined on a baseline self-report measure and while looking in a mirror. Results: The results of this study showed that, relative to the non-ED group, ED participants engage in more worry and self-punishment and less distraction and social control strategies in general but not specifically during a body exposure task. Reappraisal strategies were equally likely to be used by clinical and non-clinical groups but participants with anorexia nervosa (AN) found them less effective during the task. Non-ED participants found distraction strategies more effective than the ED group for managing the body exposure experience. ED subgroups used avoidant/suppressive strategies and cognitive reappraisal strategies to a similar extent. Conclusion: The use of maladaptive self-regulation strategies, and the use and effectiveness of some of the more adaptive self-regulation strategies sets eating disorders apart from those without an eating disorder, supporting previous research in the area. Contrary to what was predicted, the results were similar across ED subgroups. The findings highlight the importance of cognitive self-regulation strategies as a focus of research and clinical intervention. (PsycInfo Database Record (c) 2021 APA, all rights reserved)</t>
  </si>
  <si>
    <t>Anorexia nervosa (AN) is a mental health disorder that has serious physical, emotional and social consequences. Whilst cognitive behavioural therapy for AN (CBT-AN) has demonstrated efficacy, there remains a global need to improve AN treatment. Compulsive exercise activity therapy (LEAP) is an active therapy consisting of the addition to CBT-AN of eight specific sessions that focus on exercise and motivation for behavioural change. This paper presents a secondary analysis of 74 female participants in a randomised control trial of LEAP plus CBT-AN versus CBT-AN alone. The main aim of this study was to explore putative predictors and to estimate the magnitude of changes due to LEAP for specific outcome measures. Participants (LEAP: n = 36; CBT-AN: n = 38) were assessed at three successive surveys: baseline, end of therapy, and 6 months post-therapy. The overall effect sizes for changes between baseline to end of therapy and baseline to 6-month follow-up assessment showed large effect sizes (Cohen’s d &gt; = 0.80) for mental-health-related quality of life (MHRQoL), weight concern, dietary restraint, eating concern, AN stage change, and psychological distress (all p &lt; 0.05). The results also indicated that several pre-treatment characteristics, including body mass index (BMI), level of eating disorder (ED) symptoms, and MHRQoL are important for identifying whether a treatment is likely to be effective. Future treatment programs should aim to optimise early improvements in BMI, ED symptoms, and MHRQoL. © 2023 by the authors.</t>
  </si>
  <si>
    <t>Background: Research on which specific maladaptive cognitions characterize eating disorders (ED) is lacking. This study explores irrational beliefs (IBs) in ED patients and controls and the association between IBs and ED-specific and non-specific ED symptomatology and cognitive reappraisal. Methods: 79 ED outpatients with anorexia nervosa, bulimia nervosa, or other specified feeding or eating disorders and 95 controls completed the Attitudes and Beliefs Scale-2 (ABS-2) for IBs. ED outpatients also completed the Eating Disorder Inventory-3 (EDI-3) for ED-specific (EDI-3-ED Risk) and non-specific (EDI-3-General Psychological Maladjustment) symptomatology; General Health Questionnaire (GHQ) for general psychopathology; Emotion Regulation Questionnaire (ERQ) for cognitive reappraisal. Results: Multivariate analysis of variance with post hoc comparisons showed that ED outpatients exhibit greater ABS-2-Awfulizing, ABS-2-Negative Global Evaluations, and ABS-2-Low Frustration Tolerance than controls. No differences emerged between ED diagnoses. According to stepwise linear regression analyses, body mass index (BMI) and ABS-2-Awfulizing predicted greater EDI-3-ED Risk, while ABS-2-Negative Global Evaluations and GHQ predicted greater EDI-3-General Psychological Maladjustment and lower ERQ-Cognitive Reappraisal. Con-clusion: Awfulizing and negative global evaluation contribute to better explaining ED-specific and non-specific ED symptoms and cognitive reappraisal. Therefore, including them, together with BMI and general psychopathology, when assessing ED patients and planning cognitive–behavioral treatment is warranted. © 2021 by the authors. Licensee MDPI, Basel, Switzerland.</t>
  </si>
  <si>
    <t>Background. Overvaluation of body shape/weight is thought to be the core psychopathology underlying eating disorders, which propels engagement in non-compensatory weight-control behaviors. In turn, these behaviors lead to binge eating and/or maintenance of low weight thereby reinforcing overvaluation. The present study investigated the reciprocal relationship between overvaluation and engagement in non-compensatory weight-control behaviors (defined in two ways: restrictive eating and compulsive exercise) among women diagnosed with anorexia nervosa or bulimia nervosa (N = 237). Method. Participants completed clinical interviews in which weekly eating disorder symptoms and behaviors were assessed over 2 years. Results. Overvaluation on a given week was associated with greater engagement in non-compensatory weight-control behaviors during the following week. Further, engagement in non-compensatory weight-control behaviors on a given week was associated with greater overvaluation during the following week. These findings held true regardless of participants' shape/weight concerns (feelings of fatness and fat phobia), and eating disorder diagnosis. Conclusions. Our data provide empirical support for key aspects of the transdiagnostic cognitive-behavioral model of eating disorders and suggest that targeting non-compensatory weight-control behaviors in treatment may help alleviate overvaluation and shape/weight concerns. © 2015 Cambridge University Press.</t>
  </si>
  <si>
    <t>Enhanced cognitive-behavioral therapy (CBT-E) is one of the primary evidence-based treatments for adults with eating disorders (EDs). However, up to 50% of individuals do not respond to CBT-E, likely because of the high heterogeneity present even within similar diagnoses. This high heterogeneity, especially in regard to presenting pathology, makes it difficult to develop a treatment based "on averages" and for clinicians to accurately pinpoint which symptoms should be targeted in treatment. As such, new models based at both the group, and individual level, are needed to more accurately refine targets for personalized evidence-based treatments that can lead to full remission. The current study (Expected N = 120 anorexia nervosa, atypical anorexia nervosa, and bulimia nervosa) will build both group and individual longitudinal models of ED behaviors, cognitions, affect, and physiology. We will collect data for 30 days utilizing a mobile application to assess behaviors, cognition, and affect and a sensor wristband that assesses physiology (heart rate, acceleration). We will also collect outcome data at 1- and 6-month follow-ups to assess ED outcomes and remission status. These data will allow for identification of "on average" and "individual" targets that maintain ED pathology and test if these targets predict outcomes, including ED remission. (PsycInfo Database Record (c) 2021 APA, all rights reserved)</t>
  </si>
  <si>
    <t>AIM: Scientific literature is limited on problems related to the psychotherapy of twins, especially eating disorders. This paper discusses the therapeutic difficulties encountered with two anorexic and one bulimic sets of twins., METHOD AND RESULTS: The three case reports show that the symbiotic tendency of twins is a frequent phenomenon, which may be a special resistance against change, and can serve as a factor maintaining the pathological state. In many cases, the parental behaviour strengthens the symbiosis of the twins, instead of helping the individuation., CONCLUSION: The integration of individual and family therapeutic interventions is proposed. The separation-individuation process of the twins can be stimulated by individual sessions with each of the twins, or separate sessions during family therapy (i.e., sessions with the parents and with one of the twins). In this case, the best strategy would be to have the individual and family therapies conducted by the same therapist.</t>
  </si>
  <si>
    <t>The aim of the present study was to investigate the predictive factors for the development of binge eating in restricting anorexia nervosa patients who underwent an outpatient treatment. The sample was a group of 168 patients with restricting anorexia nervosa, consecutively admitted to an outpatient unit. All the patients underwent a routine baseline assessment. Information regarding binge eating onset and duration of treatment was prospectively recorded in clinical records. Twenty-three patients developed binge episodes during outpatient treatment. High scores on the Eating Disorders Inventory body dissatisfaction subscale and early age at menarche significantly predict the risk of developing binge eating. High levels of ineffectiveness, as measured by the Eating Disorders Inventory, and early age at menarche are significant predictors of a shortened time to develop binge eating. The identification of subjects at risk for developing binge eating should be considered an important step for a successful treatment of restricting anorexic patients. Copyright © 2006 by Lippincott Williams &amp; Wilkins.</t>
  </si>
  <si>
    <t>Increasingly effective treatments for anorexia nervosa have been developed; however, research suggests that these treatments more effectively change restrictive eating behaviors than body image disturbance. This dissertation proposes a treatment manual which utilizes feminist and psychodynamic conceptualizations and interventions to improve cognitive-behavioral mirror exposure therapy in treating body image disturbance in women in remission from anorexia nervosa. The significance of body image disturbance in the development, maintenance, and relapse of anorexia nervosa is reviewed; and a literature review of cognitive-behavioral, feminist, and psychodynamic treatments for anorexia nervosa is provided. A small study surveyed licensed mental health clinicians with experience treating anorexia nervosa about the clarity, potential efficacy, and utility of the proposed integrative treatment manual. Quantitative responses from participants on all Likert-scale items ranged from "neutral" to "strongly agree," and qualitative responses expanded on the areas measured by quantitative items to provide more thorough feedback with strengths, weaknesses, and suggestions for improvement. Overall, participants strongly agreed that the psychodynamic and feminist integrations were beneficial in the manual, but responses varied more as to the clarity, feasibility, and potential efficacy of the proposed treatment. With some modifications, this proposed treatment should be evaluated in a future pilot study before implemented into the treatment population. (PsycInfo Database Record (c) 2021 APA, all rights reserved)</t>
  </si>
  <si>
    <t>Currently, without systematic evidence, psychotherapy for anorexia nervosa (AN) in adults draws on psychodynamic, cognitive, and systemic theories. This study assessed the effectiveness of specific psychotherapies in outpatient management of adults with AN. 84 patients with AN (mean age 26.3 yrs) were randomized to 4 treatments: 3 specific psychotherapies-(a) 1 yr of focal psychoanalytic psychotherapy, (b) 7 mo of cognitive-analytic therapy (CAT), or (c) 1 yr of family therapy-or (d) 1 yr of low contact, 'routine' treatment (control condition). At 1 yr, there was symptomatic improvement in the whole group of patients as assessed by weight gain over the course of the year. This improvement was modest, with several patients being significantly undernourished at follow-up. Psychoanalytic psychotherapy and family therapy were significantly superior to the control treatment; CAT tended to show benefits but there was no statistically significant difference in weight gain between the CAT and 'routine' treatment groups. Results suggest that psychoanalytic and family therapy are of specific value in the outpatient treatment of adult patients with AN. (PsycInfo Database Record (c) 2021 APA, all rights reserved)</t>
  </si>
  <si>
    <t>Body-image disturbance, characterized by negative body-image and low body consciousness, is a core feature of anorexia and bulimia, both of which are affecting more females at increasingly younger ages. It was hypothesized that individuals who score low on measures of body experience and mindfulness will have more symptoms of body-image disturbance and eating disorders, with lower overall well-being and life satisfaction. Inversely, it was hypothesized that individuals who scored high on measures of body experience and mindfulness were more likely to have fewer symptoms of body-image disturbance and eating disorders and greater overall well-being and life satisfaction. Participants were 128 adult females, with and without anorexia and with higher versus lower-symptomology bulimia, who completed 8 surveys on a Web site. A one-way Analysis of Variance was calculated, demonstrating that individuals with anorexia and higher-symptomology bulimia scored significantly higher in tests measuring body-image disturbance and significantly lower in tests measuring body experience and mindfulness, with more negative thinking and lower overall life-satisfaction, when compared to individuals without anorexia and higher-symptomology bulimia, respectively. Additionally, positive moderate correlations were found indicating similarities between individuals with anorexia and higher-symptomology bulimia and between individuals without anorexia and lower-symptomology bulimia. Therefore, individuals with anorexia and more severe bulimia appear not to practice mindfulness, possibly because they equate being mindful with "feeling fat." This may be attributed to lack of learning, cognitive impairments, or willful choice, which are explored. (PsycInfo Database Record (c) 2021 APA, all rights reserved)</t>
  </si>
  <si>
    <t>Objective: Growing evidence suggests an impact of weight suppression (WS) on severity and course of symptoms in patients with eating disorders (ED), but no study explored also the role of the weight loss speed (WLS) together with WS on the same clinical variables, which is the aim of the present work. Method: A mixed cross-sectional and longitudinal cohort study was employed. Four hundred and fourteen patients with anorexia nervosa (AN = 208) or bulimia nervosa (BN = 206) according to DSM-5 criteria were recruited and assessed at referral by means of clinical interviews and self-reported questionnaires. Body mass index and diagnostic status were re-evaluated at the end of treatment. Results: WS was positively correlated with body dissatisfaction in patients with AN (p =.005), but negatively correlated in BN (p =.022). In contrast, WLS was significantly inversely correlated with age and duration of illness in all ED (p &lt;.001), and positively correlated with drive for thinness in BN (p =.007). After treatment, WS at intake predicted higher BMI increase in both AN and BN (p &lt;.03), while higher WLS was significantly associated with a lower drop-out rate in patients with BN (p =.02), and predicted BMI increase only in restricting AN patients (p =.02). In the whole group, WLS significantly predicted remission status (p =.039). Discussion: In our study, both WS and WLS were associated with baseline “core” clinical variables and provided complementary abilities to predict weight gain and remission at the end of treatment. If replicated, our data suggest the importance of considering both WS and WLS as useful clinical variables in the baseline assessment of ED. © 2018 Wiley Periodicals, Inc.</t>
  </si>
  <si>
    <t>This study tested a new schema-based cognitive-behavioural model of eating disorders. The model is predicated on the assumption that important differences between bulimic and restrictive psychopathology exist at the level of schema processing. To test this model, 134 females with eating disorders and 345 non-eating disordered females were recruited. Factor analyses validated the measures used. Three factors emerged for primary avoidance of affect (strategies to avoid the activation of emotion), and two for secondary avoidance of affect (strategies to reduce the experience of emotion once it has been triggered). As predicted, primary and secondary avoidance of affect were found in anorexia, where anorexics of the binge/purge subtype displayed the highest levels. In contrast, secondary avoidance of affect was found to characterise bulimia nervosa, and this avoidance was confined to the behavioural/somatic domain. These findings cannot be explained by existing models of eating disorders, but offer some support for the proposed schema-based model. Treatment implications are discussed, and it is suggested that cognitive-behavioural treatments might be extended to address schema processes in order to help those who suffer from eating-disorders to change their behaviours. © 2006 Springer Science+Business Media, Inc.</t>
  </si>
  <si>
    <t>Objectives The aims were to see which temperament and character dimensions were associated with depression, mainly with its outcome at two-year follow up in eating disorders (EDs). Methods Participants (N = 151) were 44 Anorexia nervosa (AN), 55 Bulimia nervosa (BN) and 52 Eating disorders not otherwise specified (EDNOS) patients. The Beck Depression Inventory (BDI), State and Trait Anxiety Inventory (STAI), Rosenberg Self Esteem Questionnaire (RSE), Eating Disorder Inventory (EDI-2) and Temperament and Character Inventory (TCI) were administered. Results Depression at the beginning (t0) was severe in 22% of the cases. Harm Avoidance and Novelty Seeking had an effect on depressed mood at t0, mediated by Ineffectiveness. Responsibility (SD1) was associated with scores on the BDI at two-year follow up (β = -0.37, 95% CI -2.6, -0.6, p &lt; 0.01). Conclusion The evaluation of personality dimension in EDs has therapeutic and prognostic implications: To enhance self-efficacy and self-directness is crucial for good clinical outcome. © 2014 Elsevier Inc.</t>
  </si>
  <si>
    <t>Conducted a 5-yr follow-up of 25 female (mean age 14.9 yrs) anorexics seen early in their illness (mean duration 8.08 mo). The major focus of treatment was on the therapy of the nuclear family system. All Ss received weekly family therapy; 12 received individual therapy. Five Ss also received a mild behavior modification program. Results are reported along 4 parameters at treatment termination and at follow-up: weight, menstrual function, eating patterns, and social life. At follow-up, 76% were rated as excellent or good, 16% fair or continuing in treatment, and 8% as relapsed. It is suggested that this represents a significant improvement over results at treatment termination. It is concluded that anorexia nervosa in adolescence can have a good outcome for the majority, but it is undemonstrated which are the crucial variables regarding treatment modalities and patient selection. A hypothesis regarding the therapeutic effect of the follow-up is suggested. (13 ref) (PsycInfo Database Record (c) 2021 APA, all rights reserved)</t>
  </si>
  <si>
    <t>The aim of the present study was to analyse outcome, time to remission, and predictors of time to remission in a cohort of Danish eating disorder patients. Seventy-eight patients (35 anorexic, 30 bulimic and 13 unspecified eating disorder patients) were interviewed 2 1/2 years after initial assessment. Method of assessment was Eating Disorder Examination (EDE), Longitudinal Interval Follow-up Evaluation of Eating Disorders (LIFE-EAT-II), Eating Disorder Inventory (EDI), Symptom Check List (SCL-90R), Present State Examination (PSE) and the Structured Clinical Interview for DSM-III-R Axis-II (SCID-II). Method of analysis was Kaplan-Meier estimate of survival, Log Rank test and Cox regression analysis. In total 48.7% reached remission with mean time to remission at 27 months. A trend difference between the diagnostic groups when measuring time to remission was found, i.e. patients with unspecified eating disorders remitted faster than bulimic (BN) patients who in turn remitted faster than anorexic (AN) patients. Body mass index (BMI) at baseline was the best predictor of time to remission for the total sample. Predictors differed when looking at diagnostic groups separately. Final outcome was comparable with earlier studies while relapse frequency was low. Patients with AN remitted faster than found in earlier survival analysis studies, while the remission rate for BN patients was comparable with earlier studies. Despite the prognostic value of BMI for the total sample, predictor analysis implied more disorder diversity than homogeneity.</t>
  </si>
  <si>
    <t>Objective: The network theory of mental disorders conceptualizes eating disorders (EDs) as networks of interacting symptoms. Network analysis studies in EDs mostly have examined transdiagnostic and/or mixed age samples. The aim of our study was to investigate similarities and differences of networks in adolescents and adults with anorexia nervosa (AN) or bulimia nervosa (BN). Method: Participants were 2,535 patients (n = 991 adults with AN, n = 821 adolescents with AN, n = 473 adults with BN, and n = 250 adolescents with BN) who completed the Eating Disorder Inventory-2. Twenty-seven items were selected. Cross-sectional networks were estimated via Joint Graphical Lasso. Core symptoms were identified using strength centrality. Spearman correlations and network comparison tests (NCTs) were used to compare groups. Results: Across diagnoses and ages, feeling ineffective, desire to be thinner, worries that feelings will get out of control, guilt after overeating as well as doing things perfectly emerged as most central symptoms. There were moderate to high correlations between symptom profiles (0.62–0.97, mean: 0.78) as well as high correlations between network structures (0.83–0.93, mean: 0.87) and network strengths (0.73–0.95, mean: 0.85). Global strength significantly differed in two of the six NCTs, and 2.5–10% of edges differed between networks. Discussion: Considerable similarities in network structures and strengths across diagnoses and ages speak in favor of the transdiagnostic approach to EDs. Besides drive for thinness, ineffectiveness, emotion regulation difficulties, and perfectionism might be the most consistent factors in ED networks. These symptoms as well as their symptom connections should be especially focused in treatment regardless of age and diagnosis. © 2021 The Authors. International Journal of Eating Disorders published by Wiley Periodicals LLC.</t>
  </si>
  <si>
    <t>Objective: Though body exposure seems to enhance outcome in cognitive-behavioural therapy of anorexia and bulimia nervosa, the underlying mechanisms are still unknown. Methods: Participants with eating disorders (ED; n = 21) and normal controls (NC; n = 28) were exposed to their own bodies in front of a mirror for 40 minutes under standardized conditions. Emotions, cognitions, and saliva cortisol were assessed every 10 minutes during body exposure. Heart rate and skin conductance were recorded continuously. Results: ED showed higher negative emotional and cognitive responses to body exposure compared to NC, whereas no group differences were found for physiological reactions. In the course of body exposure, the extent of negative emotions and cognitions decreased significantly with medium effects for emotions and low effects for cognitions. Physiological parameters remained stable during the task. Conclusion: Body exposure is a promising technique to overcome negative body-related emotions, but additional cognitive techniques are necessary. (PsycInfo Database Record (c) 2021 APA, all rights reserved)</t>
  </si>
  <si>
    <t>This review focuses on the treatment of attention deficit hyperactivity disorder (ADHD) in adults. It briefly addresses prevalence, diagnostic and differential diagnostic issues specific to adults. Stimulant medication, non-stimulant medication, and psychosocial treatments are thoroughly reviewed. For each class of medication possible mechanism of action, efficacy and side effects are summarized. Special attention is given to the pharmacological treatment for patients with adult ADHD and various comorbidities. In summary, stimulant medications are most effective and combined medication and psychosocial treatment is the most beneficial treatment option for most adult patients with ADHD. © 2008 Dove Medical Press Limited. All rights reserved.</t>
  </si>
  <si>
    <t>Objective: To evaluate the feasibility and acceptability of a novel systemic cognitive behavior therapy-based intervention for carers of people with anorexia nervosa (AN). The intervention provides information and promotes skills development in managing the illness. Carers were also offered professional support. Method: Twenty-seven carers were recruited. Outcomes measuring carer distress, experience of care-giving, level of expressed emotion and problem solving were measured pre- and post-intervention and at follow-up. Carers also gave feedback. Results: There was a significant reduction in carers' anxiety and depression, negative experiences of caregiving and expressed emotion and a significant increase in positive experiences in caregiving after the intervention. Most improvements were maintained at follow- up. The intervention was well received. Discussion: The results of this pilot study indicate that the intervention is acceptable to carers and may have a positive impact on carers' mental health and experience of care-giving. Further investigation of the intervention is warranted. (PsycInfo Database Record (c) 2021 APA, all rights reserved)</t>
  </si>
  <si>
    <t>Objective: Clinicians commonly fail to weigh patients appropriately in cognitive-behavioral therapy for eating disorders (CBT-ED), despite guidelines stressing the need to do so. This study considered the possible patient- and clinician-based reasons why this element of treatment is omitted. Method: Seventy-four CBT-ED clinicians were presented with vignettes that varied in patient diagnosis and distress levels, to determine whether those characteristics influenced different clinician weighing practices. Clinicians' own attitudes to weighing and their anxiety levels were also assessed to determine whether they were related to weighing intentions. Results: Clinicians were more likely to weigh patients with anorexia nervosa than patients with bulimia nervosa, probably due to focusing on physical risk. However, they were less likely to weigh patients who were distressed at the prospect, despite that course of action being particularly clinically indicated. Clinicians were more likely to weigh patients if they had positive beliefs about the value of doing so, and if they were not prone to making unsupported exceptions in delivering this technique. Discussion: This study provides evidence that clinicians use weighing differently according to the patient's presentation and their own beliefs, rather than working within guidelines. Education, training, and supervision are suggested to help clinicians address this failure to weigh patients in the most therapeutic way. © 2019 Wiley Periodicals, Inc.</t>
  </si>
  <si>
    <t>Cognitive-behavioural therapy (CBT) can be effective for anorexia nervosa. However, there is evidence that the delivery of treatments for the eating disorders is inconsistent. This study examined evidence that clinician characteristics and practice can influence the effective implementation of CBT. The participants were 100 qualified clinicians who routinely offered outpatient CBT to adults with anorexia nervosa. They completed a survey of their demographic characteristics, level of anxiety, clinical practice in CBT for anorexia nervosa, and beliefs about the relationship between weight gain and therapeutic alliance in the early part of such treatment. Greater reported levels of weight gain were associated with the use of manuals, early focus on weight gain as a target, structured eating, and a belief that weight gain precedes a good working alliance. Clinician anxiety and early focus on the therapeutic alliance rather than structured eating were associated with poorer outcomes. These conclusions need to be tested within clinical and research settings. However, they suggest that clinicians should be encouraged to use manual-based approaches when treating anorexia nervosa using CBT, as focusing on techniques might result in the best possible outcome in this early part of treatment. (PsycInfo Database Record (c) 2021 APA, all rights reserved)</t>
  </si>
  <si>
    <t>Background Empirically supported treatments for eating disorders, such as cognitive-behavioral therapy and family-based treatment, stress the importance of weighing patients during therapy and using this information as part of treatment. However, weighing practices vary widely across eating disorders professionals, including those that purport to provide empirically supported interventions. Objectives To characterize clinicians' practices regarding the decision to share (open weighing) or withhold (blind weighing) weight information with patients, a topic that has received limited prior attention. Method Clinicians (N-=-114; 85% female) who regularly treat individuals with an eating disorder completed an online survey to identify factors that might impact their decision to practice blind or open weighing. Results Approximately half of the clinicians reported generally using open weighing procedures (n-=-53; 46.49%). Endorsement of cognitive-behavioral or family-based therapeutic orientation was not significantly associated with open weighing. However, clinicians who endorsed therapeutic modalities that do not specifically encourage open weighing were significantly more likely to engage in blind weighing. Clinicians working with clients with anorexia nervosa were significantly more likely to practice blind weighing, compared to clients with other eating disorder diagnoses, and cognitive or emotional impairment from malnutrition emerged as the strongest predictor of clinicians' decisions to practice blind weighing, controlling for all other variables. Discussion Development of specific training modules may be useful for improving adherence to empirically supported protocols that recommend open weighing. More importantly, however, our results highlight the need for future treatment studies to identify whether blind or open weighing is beneficial for improving patient outcomes. © 2014 Wiley Periodicals, Inc.</t>
  </si>
  <si>
    <t>Motivational interviewing (MI) was originally developed for the treatment of substance abuse but is rapidly expanding to other major mental health populations beyond addictions. This brief review considers the use of MI and related motivational enhancement therapies (METs) in the treatment of anxiety, depression, and eating disorders, and concurrent psychosis and substance use disorders. MI-MET has been added and (or) integrated into treatment for these problems in a wide variety of ways, most commonly as a pretreatment to other therapies (psychosocial treatments and pharmacotherapy) or integrated into standard assessment procedures. In each problem domain, the bulk of the current evidence supports the value of adding MI to existing therapies in increasing engagement with treatment and in improving clinical outcomes. This is particularly encouraging in that many of the populations included in these investigations represent severe and treatment-recalcitrant populations. However, research on the application of MI to other major mental health problems beyond addictions is in the early stages, with existing studies having numerous limitations (for example, small uncontrolled studies or lack of adequate control groups, and failure to establish both MI treatment integrity and the unique contribution of MI in integrated treatments). In short, the substantial body of promising preliminary findings strongly support the continued investigation of MI and related methods for these populations in well-designed clinical trials that examine not only the additive value of MI but also mechanisms underlying these effects and individual differences (moderators) indicating the need for MI.</t>
  </si>
  <si>
    <t>Discusses the use of group therapy for bulimia nervosa within a cognitive-behavioral framework, with emphasis on symptom management, mechanisms that may control patients' eating disorders, termination, and inpatient vs outpatient groups. Selected studies evaluating the effects of group therapy are reviewed, and relevant methodological issues are noted. (PsycInfo Database Record (c) 2021 APA, all rights reserved)</t>
  </si>
  <si>
    <t>This study used naturalistic data from psychodynamic (PD) and cognitive- behavioral (CB) clinicians in the community to offer a portrait of treatments for eating disorder (ED) patients as provided in everyday clinical practice. The research aims were (1) to examine the therapeutic interventions reported by PD and CB clinicians working with ED patients; and (2) to assess the impact of different variables (such as patient personality styles, ED symptomatology, and therapists' theoretical orientation and experience) on the technique use reported by clinicians. A national sample of PD and CB clinicians (N = 105) completed the Shedler-Westen Assessment Procedure-200 (SWAP-200; Westen &amp; Shedler, 1999a, 1999b) to assess personality disorders of a female patient with EDs in their care, as well as the Comparative Psychotherapy Process Scale-Bulimia Nervosa (CPPS-BN; Thompson-Brenner &amp; Westen, 2005) to describe the characteristic interventions used in their treatments. Results showed that PD clinicians tended to use primarily PD interventions, while CB clinicians employed CB techniques supplementing them with a wider range of PD strategies. However, clinicians from both theoretical orientations used adjunctive treatment techniques for EDs at a similar level. In addition, use of PD interventions was strongly associated with the personality styles of ED patients regardless of therapists' orientation, primarily being used more often when patients exhibited dysregulated and impulsive styles. Conversely, use of CB interventions was primarily related to a clinicians' CB orientation, patients with more explicit symptoms of anorexia nervosa, and negatively related to clinicians' years of experience. The clinical implications of these findings were discussed. © 2016 American Psychological Association.</t>
  </si>
  <si>
    <t>Presents a rationale for integrating brief dynamic and cognitive-behavioral techniques in the treatment of eating-disorder patients. This approach emphasizes psychodynamic work that is useful in neutralizing defenses and resistances to therapy, which aids access to key conflicts and characterological issues. Symptomatically oriented techniques include behavior therapy, to interrupt sequences that influence psychological functioning through the effects of starvation, and cognitive-level work aimed at challenging thoughts supporting maladaptive behaviors. (PsycInfo Database Record (c) 2021 APA, all rights reserved)</t>
  </si>
  <si>
    <t>Background: Anorexia nervosa (AN) is a debilitating psychiatric disorder associated with a wide array of negative health complications and psychiatric comorbidity. Existing evidence for AN treatment in adults is weak, and no empirically supported treatment has been reliably established. The primary objective of this study is to gain knowledge about the effectiveness of enhanced cognitive behavioral therapy (CBT-E) for anorexia nervosa delivered in a public hospital setting. Baseline predictors of treatment outcome and dropout are studied. Furthermore, there will be collected blood and stool samples for a general biobank to be able to initiate research on possible pathophysiological mechanisms underlying AN. Methods: The study will assess the potency of outpatient CBT-E in a sample of patients suffering from AN (age &gt;16) admitted to the Section for Eating Disorders at the Department for Psychosomatic Medicine, Haukeland University Hospital in Bergen, Norway. The study has a longitudinal design with five main assessment time points: before treatment, at 3 months, at the end of treatment, at 20 weeks, and at 12 months follow-up including biobank samples. A control group without an eating disorder will also be recruited. Discussion: Treatment research in a public hospital setting is important for gaining knowledge about the transportability of treatments evaluated in research clinics into ordinary clinical practice. Furthermore, biological material from the thoroughly described patient cohort will serve as a basis for further research on the pathophysiological mechanisms in AN. (PsycInfo Database Record (c) 2021 APA, all rights reserved)</t>
  </si>
  <si>
    <t>Objective: To analyse a set of variables and their potential impact on the risk for bipolar disorder (BD) in 324 Colombian women with eating disorders (ED), attending in an outpatient program between June 1997 and April 2004. Methods: BD in relatives, multi-impulsive behaviour (presence of binges and purges associated with self-injuries, kleptomania, trichotilomania, or suicide attempt), substance abuse, and substance abuse in relatives, were compared in 62 Cases with ED and BD, and 262 Controls of the same clinical cohort with ED without BD. Diagnosis was made using SCID-I and DSM IV criteria. Results: In this sample, 62 patients with BD of any type (19.1%) were found. Patients with BD and ED have a greater than 13-fold higher risk of familial bipolarity and multi-impulsive behaviour, compared with patients without this comorbidity (OR = 13.2, 95% CI 6.3-27.6). Discussion: These findings agree with the hypothesis that EDs associated with multi-impulsivity, could be part of Bipolar II Spectrum. The early diagnosis of BD is crucial to decide the mood-stabilisers use as soon as possible and prevent greater chronicity, mood-cycle shortening and poor prognosis in both disorders. Copyright © 2006 John Wiley &amp; Sons, Ltd and Eating Disorders Association.</t>
  </si>
  <si>
    <t>Six anorexic inpatients (aged 14-35 yrs) were treated for excessive exercise by using a 2-phase treatment approach: (1) motivational and consciousness strategies such as feedback, discussion of questionnaire data, self-monitoring of exercise behavior, compulsion to exercise and exercise education; and (2) cognitive-behavioral treatment emphasizing self-targeted reduction and weekly monitoring sheets, stimulus control strategies, cognitive restructuring to modify exercise related cognitions, and exposure and response prevention. Motivational interviewing to help Ss develop a discrepancy between the desired outcome and current behavior were used in both. Pooled outcome data, including 4-yr follow-up data, suggest that treatment was successful in 4 cases, as measured on the Eating Disorders Inventory and the Brief Symptom Inventory. (PsycInfo Database Record (c) 2021 APA, all rights reserved)</t>
  </si>
  <si>
    <t>Presents 2 cases of 17-yr-old females with anorexia nervosa who became overweight following an operant behavioral inpatient treatment program that included prolonged exposure to phobic stimuli and response prevention of compulsive exercising. (20 ref) (PsycInfo Database Record (c) 2021 APA, all rights reserved)</t>
  </si>
  <si>
    <t>Studied weight gain in a group of primary anorexics by examining responses to the WAIS (or WISC) and Rorschach for indices that may predict improvement. 27 successively admitted anorexics (mean age 20.9 yrs) to a behavior modification weight gain program completed both measures early in their hospitalization. Using weight gain as a continuous criterion, multiple regression analyses indicated that perceptual-personality variables did not have any predictive power. Cognitive focusing skills, measured by the Arithmetic and Digit Span subtests of the WAIS, accounted for roughly half of the variance and were good predictors of weight gain. The ability to attend and focus cognitively are conditions for improvement in this type of a program. The lack of accessibility to the anorexic's attention that often prevents the success of therapy may be due to an inability to sustain and organize a cognitive focus. (9 ref) (PsycInfo Database Record (c) 2021 APA, all rights reserved)</t>
  </si>
  <si>
    <t>Objective: This study aimed to evaluate short- and long-term outcomes in patients with severe and enduring anorexia nervosa (SE-AN), as compared with those with non SE-AN (NSE-AN), both treated via an inpatient programme based on a "recovery model" approach. Methods: Sixty-six adult patients with anorexia nervosa (AN) were recruited from among consecutive referrals to a community-based eating disorder clinic offering inpatient enhanced cognitive behavioural therapy for eating disorders (CBT-E). Body mass index (BMI), and Eating Disorder Examination (EDE) and Brief Symptom Inventory (BSI) scores were recorded at admission, at the end of treatment, and at 6- and 12-month follow-ups. Results: Thirty-two patients (48.5%) were classified as SE-AN (i.e., duration of illness &gt;7 years), and 34 (51.5%) as NSE-AN. During the treatment, both groups displayed similarly large increases in BMI, as well as improvements in eating-disorder and general psychopathology. After discharge minor deterioration did occur, but both NSE-AN and SE-AN groups showed similar rates of 'good BMI outcome' (BM &gt;= 18.5; 44.0% and 40.7%, respectively) and 'full response' (BMI &gt;= 18.5 and minimal eating-disorder psychopathology; 32.0% and 33.3%, respectively) at 12-month follow-up. Conclusions: These findings suggest that inpatient CBT-E is well accepted by patients with AN, and could also be a viable and promising treatment for those with SE-AN. (PsycInfo Database Record (c) 2021 APA, all rights reserved)</t>
  </si>
  <si>
    <t>There is a critical need to identify processes that may influence outcome in existing treatments for eating disorders (EDs). Intolerance of uncertainty (IU), which refers to excessive distress regarding uncertain situations, is a well-established feature of anxiety disorders. Emerging work suggests that IU decreases over the course of cognitive-behavioral treatments and may relate to better treatment outcomes. As some literature has suggested IU may functionally maintain ED symptoms, testing whether changes in IU over treatment relate to outcome may result in the identification of novel treatment targets. This study aimed to build upon past work documenting links between IU and ED symptoms by exploring changes in IU over treatment and links between early change in IU (1-month) and discharge symptoms. Participants (N = 274) receiving partial hospitalization treatment completed the Eating Pathology Symptoms Inventory and Intolerance of Uncertainty Scale at admission, 1-month post-admission, and discharge. Results suggested that IU significantly reduced from admission to discharge and that reductions in IU scores from admission to 1-month related to cognitive restraint, dietary restriction, and body image at discharge. However, this pattern did not hold for exercise, binge eating, or purging. Altogether, these results replicate past work supporting IU as a common feature across ED diagnoses and provide initial data suggesting that targeting IU early in treatment may enhance treatment outcomes. © 2020</t>
  </si>
  <si>
    <t>Aim of the study was to evaluate the clinical characteristics and the treatment outcome of underweight patients with eating disorder (ED) not otherwise specified without amenorrhea (EDNOS-WA), compared with classical anorexia nervosa (AN) cases. Seventy-three consecutive female patients (57 AN, and 16 EDNOS-WA) were evaluated before and after a 20-week cognitive behaviour inpatient treatment (CBT-I). Assessment included anthropometry, the Eating Disorder Examination (EDE), the Beck Depression Inventory (BDI), the State-Trait Anxiety Inventory (STAI), and the Temperament and Character Inventory (TCI). At logistic regression analysis, amenorrhea was only predicted by baseline BMI and intense exercise, not by psychopathological variables. Response to CBT-I was good and similar between groups, without differences in the dropout rate or time-to-dropout. Our data lend support to the hypothesis that the criterion "amenorrhea" is of no clinical utility n the diagnosis and treatment of AN and could be removed in the forthcoming DSM-V proposal. (PsycInfo Database Record (c) 2021 APA, all rights reserved)</t>
  </si>
  <si>
    <t>This report deals with the long-term prognosis of anorexia nervosa (AN) patients, particularly in the case of drop-outs. The main feature of our AN therapy is behavior therapy consisting of group therapy and behavior counseling during hospitalization. Family members are also instructed regarding our therapeutic goals and methods in order to enlist their help as co-therapists during to critical stages of treatment. The most critical stages are a) when the patient obstinately refuses to cooperate during the early stages of therapy and b) when the patient drops out of therapy against medical advice (AMA). Of 112 consecutive AN cases admitted in our hospital, 109 were followed by phone or interview at least 4 years after discharge. They were classified as follows: Group A (n=68) consisted of patients who completed treatment without significant rejection of our therapy, Group B (n = 22) were patients who rejected our therapy and left the hospital AMA but, with the help of family members, were persuaded to complete the treatment and Group C (n=19) were patients who, after dropping out, were not successfully persuaded to resume treatment. The Global Clinical Scores (GCS) of Garfinkel et al. and the production of children after inpatient treatment were used to compare the outcomes. The proportion of patients with 'excellent' outcome in their GCS was 70.6% in Group A, 59.1% in Group B, and 10.5% in Group C [A vs. B, ns; A vs. C, p&lt;0.001; B vs. C, p&lt;0.01]. Thus, 'obstinate' Group B patients had statistically similar prognosis when compared to the 'tractable' Group A patients. Among the patients, 20.6% (Group A), 45.5% (Group B), and 5.3% (Group C) [A vs. B, p&lt;0.05; A vs. C. ns; B vs. C, p&lt;0.05] had children after inpatient treatment. Thus, Group B patients had significantly more children than the other groups. Therefore, we believe that family therapy (family members as co-therapists) is the key to the successful treatment of drop-out patients.</t>
  </si>
  <si>
    <t>The clinical features and the response to inpatient cognitive-behavior treatment (I-CBT) of underweight individuals with either longstanding or more recent-onset eating disorder have rarely been compared. We compared the psychopathological profile and the response to I-CBT of 37 female patients with longstanding eating disorder (≥10 years, L-ED) and 58 with shorter disease duration. Individuals with L-ED had higher age, baseline BMI, higher frequency of self-induced vomiting, laxative and diuretic misuse, but not different personality traits at baseline and not different psychopathological changes, outcome, and dropout rates in response to I-CBT. This study provides preliminary evidence that I-CBT may be useful to treat L-ED and improve their eating disorder psychopathology. © 2013 Copyright Society for Psychotherapy Research.</t>
  </si>
  <si>
    <t>Objective: To assess the role of measured physical activity (PA) in anorexia nervosa treatment outcome, and to compare the PA of patients with anorexia nervosa with age-matched controls. Method: PA was assessed by means of Sense Wear Armband before and after a cognitive-behavioral inpatient treatment in 53 consecutive females with anorexia nervosa, and in 53 healthy age-matched controls. Results: At baseline, patients with anorexia nervosa exhibited a higher duration of moderate-vigorous PA (MVPA &gt;= 3 Metabolic Equivalent Tasks (METs)) than controls (t = 2.91; p = .004). Dropouts had higher duration (sec) and expenditure (kcal.day-1) of MVPA than completers. At the end of treatment, completers had a higher number of daily steps, MVPA duration, and expenditure than controls. However, PA was not correlated to eating disorder psychopathology either before or after treatment. Discussion: PA is higher in patients with anorexia nervosa than age-matched controls both before and after treatment, and is associated with treatment dropout. (PsycInfo Database Record (c) 2021 APA, all rights reserved)</t>
  </si>
  <si>
    <t>Background: Audit data is important in creating a clear picture of clinical reality in clinical services, and evaluating treatment outcomes. This paper explored the data from an audit of a large national eating disorder (ED) service and evaluated the outcome of inpatient and day treatment programmes for patients with anorexia nervosa (AN) with and without autistic traits. Methods: Four hundred and seventy-six patients receiving treatment for AN at inpatient (IP), day-care (DC) and step-up (SU) programmes were assessed at admission and at discharge on the following measures: autistic traits, body-mass-index (BMI), ED symptoms, depression and anxiety symptoms, work and social functioning, and motivation for change. Outcomes were analyzed first at a within-group level based on change in mean scores and then at an individual level based on the clinical significance of improvement in eating disorder symptoms. Outcomes were compared between patients with high autistic traits (HAT) and low autistic traits (LAT) in each programme. Results: The findings suggest that 45.5% of DC and 35.1% of IP patients showed clinically significant changes in ED symptoms following treatment. Co-occurring high autistic traits positively predicted improvement in ED symptoms in IP setting, but was a negative predictor in DC. In IP, more HAT inpatients no longer met the BMI cut-off for AN compared to LAT peers. In terms of general psychopathology, patients with AN and HAT exhibited more severe depression symptoms, anxiety symptoms and social functioning impairment than their LAT peers, and these symptoms stayed clinically severe after treatment. Conclusions: Patients with AN and hight autistic traits are more likely than their peers with low autistic traits to show weight restoration and improvement in ED systems after inpatient treatment. This reverses in DC, with high autistic trait patients less likely to improve after treatment compared to low autistic trait patients. Our results suggest that inpatient treatment with individualized and structured routine care may be an effective model of treatment for patients with AN and high autistic traits. © Copyright © 2020 Li, Dandil, Toloza, Carr, Oyeleye, Kinnaird and Tchanturia.</t>
  </si>
  <si>
    <t>Objective: To investigate the efficacy and feasibility of music and art therapy combined with cognitive behavioral therapy (CBT) in the treatment of adolescent patients with anorexia. Methods: A total of 77 patients admitted to our hospital from August 2018 to October 2019 were recruited as the study cohort, but 11 patients who dropped out of the study were excluded. The data from the 66 patients were collected for a statistical analysis. There were 31 patients in the control group and 35 patients in the treatment group. After the intervention, the body weight, cognitive and behavioral ability, emotional reaction, and treatment satisfaction changes were compared and analyzed in the two groups. Results: The treatment group had a significantly lower dropout rate and higher overall treatment satisfaction than the control group. After the intervention, the body weights, body mass indexes (BMI), and abdominal subcutaneous fat thicknesses were increased in the two groups, and the increase in the treatment group was significantly higher than it was in the control group (P &lt; 0.05). After the intervention, the Eating Disorder Examination Questionnaire 6.0 (EDE-Q-6.0), the Beck Anxiety Inventory (BAI), and the Beck Depression Inventory (BDI) scores were significantly lower than they were before the intervention, and the scores in the treatment group were significantly lower than they were in the control group (P &lt; 0.05). Conclusion: Music and art therapy combined with CBT can effectively improve patients’ recognition and acceptance of the treatment, the therapeutic effects, and the adverse emotional reactions (e.g., depression and anxiety), and help patients establish the correct cognition regarding food, body shape, and weight. © 2021 E-Century Publishing Corporation. All rights reserved.</t>
  </si>
  <si>
    <t>Premature, unilateral interruption of inpatient treatment of eating disorders (ED) is a key factor limiting success. We evaluated the role of personality dimensions (temperament and character) in predicting drop-out in 145 consecutive ED inpatients (133 females) who entered cognitive behavior therapy. Baseline assessment included anthropometry, the Eating Disorder Examination, the Beck Depression Inventory, the State-Trait Anxiety Inventory, and the Temperament and Character Inventory (TCI). Treatment was based on the new transdiagnostic cognitive behavior theory of ED, adapted for an inpatient setting; it was manual-based and lasted 20 weeks (13, inpatients; 7, residential day hospital). Thirty-four patients (23.4%) discontinued treatment. Drop-outs had a lower level of education, a higher prevalence of separation or divorce in the family, and lower scores on the TCI Persistence scale. After correction for age, gender and body-mass index, scores on the Persistence scale continued to be significantly related to drop-out, and the association was confirmed by Kaplan-Meier analysis. Eating disorder patients with low Persistence scores are significantly less likely to complete inpatient treatment. © 2007 Elsevier Ireland Ltd. All rights reserved.</t>
  </si>
  <si>
    <t>Aim. The aims of this paper were: 1) to evaluate the feasibility of test for evaluating physical fitness (PF) in patients with anorexia nervosa (AN); 2) to investigate the effects of nutritional rehabilitation in this population of patients; and 3) to compare their level of fitness scores (at baseline and after weight restoration) with an age-matched healthy control group. Methods. PF was assessed with an adapted version of the Eurofit Physical Fitness Test Battery (EPFTB) administered to 37 consecutive female AN patients, at baseline and after weight restoration, and to 57 healthy age-matched females. Results. The inpatient treatment, based on cognitive behavior therapy, was associated with a significant improvement in BMI (from 14.5±1.5 to 18.8±1.1, P&lt;0.001) and in 5 out of 6 EPFTB tests (P&lt;0.05) in the AN group. However, both in pre and post, AN patients showed significant lower EPFTB than the control group (all P&lt;0.001) with the exception of the Sit-Up score. Conclusion. Results indicated that PF is lower in AN patients than in controls both at baseline and after weight restoration. Future studies should evaluate if the inclusion of an individualized health-enhancing physical activity program might improve the restoration of physical fitness.</t>
  </si>
  <si>
    <t>This study is part of the larger Christina Barz Study, and it compared consecutively admitted patients with purging disorder (PurD; N = 225) with consecutively admitted patients with anorexia nervosa binge eating/purging subtype (AN-bp; N = 503) and bulimia nervosa purging subtype (BN-p; N = 756). Participants answered self-rating questionnaires on admission, at the end of inpatient treatment, and in a 5-year follow-up. Patients with PurD reported lower severity of general psychopathology than patients with AN-bp and lower severity of eating disorder symptoms than patients with AN-bp and BN-p on admission. Eating disorder symptoms of patients with PurD improved less during the course than of the comparison groups. Diagnostic perseverance was stronger in the PurD group than for patients with AN-bp; mortality was higher than for patients with BN-p. Predictors for better outcome differed for the groups. Our results provide new data about the long-term course of patients with PurD and indicate clinical relevance of the disorder. © 2013 John Wiley &amp; Sons, Ltd and Eating Disorders Association.</t>
  </si>
  <si>
    <t>Objective: The aim of the present study was to determine if readiness to change eating and weight was predictive of anorexia nervosa (AN) inpatient treatment outcome, and whether it mediates the relationships between AN treatment outcome and other known predictors of outcome. Method: Participants were 127 patients with AN who were consecutively admitted to an intensive in-patient treatment program. They completed the Eating Disorder Inventory at admission and a measure of readiness to change after 4 weeks of treatment. Results: Readiness to change significantly predicted treatment outcome, even after controlling for level of eating disorder symptomatology at admission and AN subtype. It was also found to fully mediate the relationship between eating disorder symptomatology at admission and later treatment outcome. Conclusion: These findings suggest not only that readiness to make changes is an important indicator of future inpatient treatment outcome, but that it is the mechanism by which eating disorder symptomatology predicts success in a treatment program. © 2008 by Wiley Periodicals, Inc.</t>
  </si>
  <si>
    <t>Background Individuals with anorexia nervosa (AN) are often thought to show heightened self-control and increased ability to inhibit desires. In addition to inhibitory self-control, antecedent-focused strategies (e.g., cognitive reconstrual - the re-evaluation of tempting situations) might contribute to disorder maintenance and enable disorder-typical, maladaptive behaviors. Methods Over a period of 14Â days, 40 acutely underweight young female patients with anorexia nervosa (AN) and 40 healthy control (HC) participants reported their affect and behavior in self-control situations via ecological momentary assessment during inpatient treatment (AN) and everyday life (HC). Data were analyzed via hierarchical analyses (linear and logistic modeling). Results Conflict strength had a significantly lower impact on self-control success in AN compared to HC. While AN and HC did not generally differ in the number or strength of self-control conflicts or in the percentage of self-control success, AN reported self-controlled behavior to be less dependent on conflict strength. Conclusions While patients with AN were not generally more successful at self-control, they appeared to resolve self-control conflicts more effectively. These findings suggest that the magnitude of self-control conflicts has comparatively little impact on individuals with AN, possibly due to the use of antecedent-focused strategies. If confirmed, cognitive-behavioral therapy might focus on and help patients to exploit these alternative self-control strategies in the battle against their illness. © The Author(s), 2022.</t>
  </si>
  <si>
    <t>Background: An abnormality in regional cerebral blood flow (rCBF) in anorexia nervosa (AN) patients has been reported. There are very few studies that have investigated the rCBF changes in the recovery process of AN. Methods: For eight female AN patients, we performed 123I-IMP single photon emission computed tomography (SPECT) and four psychological assessments (Eating Disorder Inventory (EDI), Eating Attitude Test (EAT), Self-Rating Depression Scale (SDS) and State-Trait Anxiety Inventory (STAI)) both before and after inpatient-behavioral therapy. SPECT images were analyzed using statistical parametric mapping software. We also performed correlational analysis between rCBF and clinical variables. Results: Following treatment, the patients showed significant body weight recovery. They showed significant improvement in EAT, SDS, STAI and a subscale of EDI - interoceptive awareness (IA) - but not in total EDI or other EDI subscales. Significant rCBF increases were observed in the precuneus, posterior cingulate cortex (PCC), right dorsolateral prefrontal cortex (DLPFC), anterior cingulate cortex (ACC) and medial prefrontal cortex (MPFC) by the treatment. Significant correlation was observed between rCBF of right DLPFC and IA score before treatment. Conclusions: Changes of rCBF in right DLPFC, ACC, MPFC, PCC and precuneus were related to the AN recovery process and might be associated with improvement of IA following treatment. © 2006 Elsevier Inc. All rights reserved.</t>
  </si>
  <si>
    <t>Aims and method This is a longitudinal cohort study describing the demand, capacity and outcomes of adult specialist eating disorder in-patient services covering a population of 3.5 million in a South-East England provider collaborative before and since the COVID-19 pandemic, between July 2018 and March 2021. Results There were 351 referrals for admission; 97% were female, 95% had a diagnosis of anorexia nervosa and 19% had a body mass index (BMI) &lt;13. Referrals have increased by 21% since the start of pandemic, coinciding with reduced capacity. Waiting times have increased from 33 to 46 days. There were significant differences in outcomes between providers. A novel, integrated enhanced cognitive behaviour theapy treatment model showed a 25% reduction in length of stay and improved BMI on discharge (50% v. 16% BMI &gt;19), compared with traditional eclectic in-patient treatment. Clinical implications Integrated enhanced cognitive behaviour theapy reduced length of stay and improved outcomes, and can offer more effective use of healthcare resources.  Copyright © The Author(s), 2021. Published by Cambridge University Press on behalf of the Royal College of Psychiatrists.</t>
  </si>
  <si>
    <t>Purpose: To determine the potential effectiveness of a six-session manualised self-esteem group using CBT approaches when given as an adjuvant to adolescent inpatients with Anorexia Nervosa (AN). Methods: Using a randomised controlled design, 50 girls aged 12–17 years with AN were assigned to either self-esteem group with treatment as usual (TAU) (n = 25) or TAU alone (n = 25). 50/78 (64%) consented to be randomised. Both groups completed self-report measures of self-esteem and eating disorder psychopathology at three time points to measure the potential effectiveness of the treatment. Qualitative feedback was collected to assess acceptability. Results: 29 participants completed the study: 15 self-esteem group with TAU, 14 TAU alone. Self-esteem group participants had greater improvement in all outcomes than TAU participants at all time points, the difference in self-report self-esteem at T2 is 1.12 (95% CI − 1.44–3.69; effect size = 0.21). Similar small effect sizes were found for the eating disorder psychopathology measure following completion of the intervention but not at four-week follow-up. Favourable qualitative feedback was gained. Conclusion: These findings demonstrate that the self-esteem group supplements an intensive treatment package which also addresses elements of low self-esteem. The self-esteem group was beneficial for addressing self-esteem and acted as a catalyst for change in eating disorder psychopathology. Positive qualitative feedback indicated the intervention was acceptable to users. Self-esteem group is a potential new adjuvant treatment for AN. EMB Rating: Level 1. © 2021, Crown.</t>
  </si>
  <si>
    <t>Anorexia nervosa (AN) mainly affects girls or women between 13 and 45 years of age. According to previous studies, one of the reasons for the desire to be thin is low self-esteem. The purpose of the study was to examine the self-esteem of 38 female patients with AN between 16 and 25 years of age, before and after 3 months of treatment at a specialist ward for eating disorders in Göteborg, Sweden. A quantitative pre- and post-assessment based on two self-rating questionnaires, the Rosenberg Self-Esteem Scale (RSE-S) and three subscales (weight phobia, body dissatisfaction, and ineffectiveness) of Eating Disorder Inventory-2 (EDI-2), together with body mass index (BMI), were used in the study, which was conducted between June 2005 and March 2008. The results reveal that self-esteem, BMI, weight phobia, and body dissatisfaction improved significantly between pre- and post-treatment. The RSE-S and EDI-2 ineffectiveness correlate highly with one another, which lends support to convergent validity, and the internal consistency was high for both the RSE-S and EDI-2 ineffectiveness. The results indicate that the treatment was effective, as both patients' self-esteem and BMI increased after completed treatment, which was the primary goal of the treatment at this ward. Future studies should focus on follow up and the way self-esteem manifests itself at different points in time within an individual. © 2009 Australian College of Mental Health Nurses Inc.</t>
  </si>
  <si>
    <t>Observational treatment studies provide a valuable alternative to RCTs but are often criticized due to potential self-selection biases. Studies comparing those who do and do not participate in research on eating disorder treatment are scarce, but necessary to evaluate the impact of self-selection bias on outcomes. All consecutive underweight adult first admissions (N = 392) to an integrated inpatient (IP)-partial hospital (PH) behavioral specialty program were invited to participate in a longitudinal study of eating disorder treatment. Demographic and hospital course data were collected on participants (n = 234) and non-participants (n = 158). Participants and non-participants had similar BMI at admission, lengths of stay, and weight gain rates. Participants were less likely than non-participants to end treatment prematurely from IP and were discharged at a higher BMI; the effect size was small. Few differences in hospital course were observed between participants and non-participants. Although participants were more likely to transition to PH and were discharged at a higher BMI, completion of step-down to PH within this integrated IP-PH program rather than research participation status at admission was a better indicator of discharge BMI, which remains the strongest predictor of long-term weight-maintenance in eating disorders. © 2017 Wiley Periodicals, Inc.</t>
  </si>
  <si>
    <t>Background &amp; aims: Refeeding severely malnourished patients with Anorexia nervosa requires specialized in-patient treatment to reduce medical risks, to avoid refeeding syndrome and other life-threatening situations. Methods: The authors present a retrospective cohort nutritional rehabilitation study of 33 very severe Anorexia nervosa in-patients, aged 22.8 ± 7.6 years (x̄±SD) and with an initial body mass index ≤ 12 kg/m2, treated in a specialized Eating Disorders Unit. Results: Thirty-three female patients were included and treated. Mean BMI increased from 11.3 ± 0.7 Kg/m2, to 13.5 ± 1 Kg/m2, and mean body weight from 29.1 ± 3.2 Kg to 34.5 ± 3.3 Kg, after 60 days of intensive in-patient treatments (p &lt; 0.0001).Feeding was carefully instituted; caloric intake levels were established after measuring REE by indirect calorimetry. Nutritional support was initiated with temporary nasogastric feeding in 30 patients, and with oral supplementation in 3 patients.Vitamins, potassium and phosphate supplements were administered during refeeding. All patients achieved a significant increase in body weight, none developed refeeding syndrome as far as laboratory and clinical investigations were concerned. Conclusions: Our findings show that, even in cases of extreme undernutrition, if feeding is performed cautiously and in a specialized unit, it is possible to avoid the refeeding syndrome. © 2010 Elsevier Ltd and European Society for Clinical Nutrition and Metabolism.</t>
  </si>
  <si>
    <t>The capacity of patients with anorexia nervosa (AN) to resist food-based rewards is often assumed to reflect excessive self-control. Previous cross-sectional functional magnetic resonance imaging (fMRI) studies utilizing the delay discounting (DD) paradigm, an index of impulsivity and self-control, suggested altered neural efficiency of decision-making in acutely underweight patients (acAN) and a relative normalization in long-term, weight-recovered individuals with a history of AN (recAN). The current longitudinal study tested for changes in functional magnetic resonance imaging (fMRI) activation during DD associated with intensive weight restoration treatment. A predominately adolescent cohort of 22 female acAN patients (mean age—15.5 years) performed an established DD paradigm during fMRI at the beginning of hospitalization and again after partial weight restoration (≥12% body mass index (BMI) increase). Analyses investigated longitudinal changes in both reward valuation and executive decision-making processes. Additional exploratory analyses included comparisons with data acquired in aged-matched healthy controls (HC) as well as probes of functional connectivity between empirically identified nodes of the “task-positive” frontoparietal control network (FPN) and “task-negative” default-mode network (DMN). While treatment was not associated with changes in behavioral DD parameters or activation, specific to reward processing, deactivation of the DMN during decision-making was significantly less pronounced following partial weight restoration. Strengthened DMN activation during DD might reflect a relative relaxation of cognitive overcontrol or improved self-referential, decision-making. Together, our findings present further evidence that aberrant decision-making in AN might be remediable by treatment and, therefore, might constitute an acute effect rather than a core trait variable of the disorder. © 2020 by the authors. Licensee MDPI, Basel, Switzerland.</t>
  </si>
  <si>
    <t>Background Habits are behavioral routines that are automatic and frequent, relatively independent of any desired outcome, and have potent antecedent cues. Among individuals with anorexia nervosa (AN), behaviors that promote the starved state appear habitual, and this is the foundation of a recent neurobiological model of AN. In this proof-of-concept study, we tested the habit model of AN by examining the impact of an intervention focused on antecedent cues for eating disorder routines.Methods The primary intervention target was habit strength; we also measured clinical impact via eating disorder psychopathology and actual eating. Twenty-Two hospitalized patients with AN were randomly assigned to 12 sessions of either Supportive Psychotherapy or a behavioral intervention aimed at cues for maladaptive behavioral routines, Regulating Emotions and Changing Habits (REaCH).Results Covarying for baseline, REaCH was associated with a significantly lower Self-Report Habit Index (SRHI) score and significantly lower Eating Disorder Examination-Questionnaire (EDE-Q) global score at the end-of-Treatment. The end-of-Treatment effect size for SRHI was d = 1.28, for EDE-Q was d = 0.81, and for caloric intake was d = 1.16.Conclusions REaCH changed habit strength of maladaptive routines more than an active control therapy, and targeting habit strength yielded improvement in clinically meaningful measures. These findings support a habit-based model of AN, and suggest habit strength as a mechanism-based target for intervention. Copyright © Cambridge University Press 2018Â.</t>
  </si>
  <si>
    <t>Objective: This study aimed to explore whether a six session cognitive behavioural group intervention targeting perfectionism is efficacious in reducing perfectionism in adults with anorexia nervosa in an inpatient setting. Method: Adults with anorexia nervosa received a group perfectionism intervention in an inpatient setting. Self-report and patient satisfaction questionnaires were completed at the beginning of the first session and end of the last session. Results: Significant changes of moderate effect size were observed for overall perfectionism, concern over mistakes and personal standards dimensions of perfectionism following participation in the group. These changes were found to be independent of change in body mass index. Conclusions: A group cognitive behavioural approach appears to be efficacious in reducing perfectionism in adults with anorexia nervosa. (PsycInfo Database Record (c) 2021 APA, all rights reserved)</t>
  </si>
  <si>
    <t>Objective To determine the efficacy of 10 session body image therapy (BAT-10) in the treatment of anorexia nervosa with adherence to the methodological guidance for complex interventions. Method Fifty-five adult inpatients with anorexia nervosa at two national centres received the group-based manualised body-image therapy (BAT-10). BAT-10 was refined, developed and manualised over two decades, by using the mindfulness-based cognitive behavioural therapy, including mirror exposure. Outcomes were evaluated using Body Checking Questionnaire, Body Image Avoidance Questionnaire, Physical Appearance State and Trait Anxiety Scale, Eating Disorders Examination Questionnaire and Quality of Life in Eating Disorders. Participant experience was evaluated qualitatively by an interpretative phenomenological analysis. Results Ten session body image therapy achieved highly statistically significant changes in body checking, body avoidance and anxiety, as well as shape-concern and weight-concern, without the between-therapist effects. The quality of life improved globally but not in relation to the psychological subcategory. Discussion Ten session body image therapy delivers behavioural and cognitive improvements in body image in the short-term, suggesting an effective, feasible and acceptable manual-based therapy. Copyright © 2013 John Wiley &amp; Sons, Ltd and Eating Disorders Association. Copyright © 2013 John Wiley &amp; Sons, Ltd and Eating Disorders Association.</t>
  </si>
  <si>
    <t>Up study of 76 severely ill females with anorexia nervosa who met specific diagnostic criteria and had participated in a well-documented hospital treatment study. Information was obtained on 100% of the subjects. A comprehensive assessment was made in 93% of the living subjects in specific categories of weight, eating and weight control behaviours, menstrual function, anorexic attitudes, and psychological, sexual, social and vocational adjustment. Five subjects had died, which gives a crude mortality rate of 6.6%. Standardized mortality rates demonstrated an almost 13-fold increase in mortality in the anorexia nervosa subjects. Only eighteen (23.7%) were fully recovered. Sixty-four per cent developed binge-eating at some time during their illness, 57% at least weekly. Twenty-nine (41 %) were still bulimic at follow-up. The high frequency and chronicity of the bulimic symptoms plus the high rate of weight relapse (42% during the first year after hospital treatment) suggest that intensive intervention is needed to help anorexics restore and maintain their weight within a normal range and to decrease abnormal eating and weight control behaviours. The clinical course and outcome of anorexia nervosa are nresented in a 10-vear follow. © 1995, Cambridge University Press. All rights reserved.</t>
  </si>
  <si>
    <t>The purpose of this study was to examine the predictive validity of the Eating Disorder Recovery Self-Efficacy Questionnaire (EDRSQ), an empirically-derived self-report instrument that assesses confidence to eat without engaging in eating disordered behavior or experiencing undue emotional distress (Normative Eating Self-Efficacy) and confidence to maintain a realistic body image that is not dominated by pursuit of thinness (Body Image Self-Efficacy). Participants were 104 female inpatients with anorexia nervosa (AN), subthreshold AN, or underweight bulimia nervosa who were treated at a specialized eating disorder clinic and completed the EDRSQ and Eating Disorder Inventory-2 (EDI-2) Drive for Thinness (DT) and Body Dissatisfaction (BD) subscales upon admission. A subset of patients completed the EDRSQ (n = 81) and EDI-2 subscales (n = 70) following inpatient treatment. Self-efficacy increased significantly during treatment. EDRSQ scores at admission were inversely related to length of hospital stay and posttreatment DT and BD subscales and positively related to partial hospital weight gain rate. The EDRSQ significantly predicted length of hospital stay and posttreatment BD above and beyond clinical indicators and eating disorder psychopathology at inpatient admission. Findings support the validity of the EDRSQ and suggest it is a useful predictor of short-term hospital treatment outcome in underweight eating disorder patients. © 2007 Elsevier Ltd. All rights reserved.</t>
  </si>
  <si>
    <t>Background: This study aims to assess changes in core eating disorder psychopathology (Eating Attitudes Test, EAT; Eating Disorders Inventory-2, EDI-2), depression (Hamilton Rating Scale, HRSD; Beck Depression Inventory, BDI) and general psychopathology (MMPI-2) after inpatient treatment and one-year follow-up among patients diagnosed with anorexia. Methods: Thirty-two patients were treated for anorexia nervosa on an inpatient unit, and were assessed before and after treatment. The inpatient milieu was designed to use cognitive therapy as the primary therapeutic intervention, along with weight restoration. Results: At discharge, all patients displayed significant change in core eating disorder psychopathology in their depressive symptoms, as well as in general aspects of psychopathology. At one-year follow-up, changes in some areas of core eating disorder psychopathology and depressive symptoms continued to be significantly different than from admissions. Conclusions: The combination of CBT and weight restoration can significantly reduce eating disorder symptoms, depression, and general psychopathology during hospitalization, with some sustained benefit over a one year period. Future research is needed to identify the effect of CBT on anorexia nervosa during a wide variety of treatment settings. Also, research must focus on the influence of outpatient treatment in the outcome of anorexia nervosa. (PsycInfo Database Record (c) 2023 APA, all rights reserved)</t>
  </si>
  <si>
    <t>Background: Previous research has found that many patients with anorexia nervosa (AN) are unable to maintain normal weight after weight restoration. The objective of this study was to identify variables that predicted successful weight maintenance among weight-restored AN patients. Method: Ninety-three patients with AN treated at two sites (Toronto and New York) through in-patient or partial hospitalization achieved a minimally normal weight and were then randomly assigned to receive fluoxetine or placebo along with cognitive behavioral therapy (CBT) for 1 year. Clinical, demographic and psychometric variables were assessed after weight restoration prior to randomization and putative predictors of successful weight maintenance at 6 and 12 months were examined. Results: The most powerful predictors of weight maintenance at 6 and 12 months following weight restoration were pre-randomization body mass index (BMI) and the rate of weight loss in the first 28 days following randomization. Higher BMI and lower rate of weight loss were associated with greater likelihood of maintaining a normal BMI at 6 and 12 months. An additional predictor of weight maintenance was site; patients in Toronto fared better than those in New York. Conclusions: This study found that the best predictors of weight maintenance in weight-restored AN patients over 6 and 12 months were the level of weight restoration at the conclusion of acute treatment and the avoidance of weight loss immediately following intensive treatment. These results suggest that outcome might be improved by achieving a higher BMI during structured treatment programs and on preventing weight loss immediately following discharge from such programs. (PsycInfo Database Record (c) 2021 APA, all rights reserved)</t>
  </si>
  <si>
    <t>The aim of this pilot study was to investigate the impact of the direct treatment of perfectionism on the outcome of perfectionism and eating disorder pathology. Sixty-one participants, attending day hospital treatment, participated in a randomised controlled study, in which treatment as usual (TAU) was compared with TAU combined with a clinician-lead cognitive behavioural treatment for perfectionism (TAU-+-P). Linear mixed model analysis revealed no significant interaction effects but significant main effects for time on variables measuring eating pathology and perfectionism. Outcomes supported the effectiveness of overall treatment but suggested that adding direct treatment of perfectionism did not enhance treatment. The results are discussed in relation to the existing literature on the treatment of perfectionism. © 2014 John Wiley &amp; Sons, Ltd and Eating Disorders Association.</t>
  </si>
  <si>
    <t>Objective: Mirror exposure (ME) is a therapeutic technique to improve body image disturbance. However, evidence on the effectiveness of different forms of ME in clinical populations is lacking. The present study therefore analysed effects of ME on trait-like and state measures of body image in patients with anorexia nervosa (AN) and bulimia nervosa (BN). Method: The present study therefore analysed effects of ME on trait-like and state measures of body image in patients with anorexia nervosa (AN) and bulimia nervosa (BN). In total, 47 inpatients underwent 3 ME sessions guided by a therapist, with instructions to exclusively verbalise positively about their whole body. Participants completed questionnaires on trait-like eating pathology and body image at the start and end of the study, and instruments on state affect and body satisfaction were administered directly before and after each ME session. Subjective physiological arousal and emotional valence relating to each body part were assessed within each session. Results: The results indicate significant improvements in eating pathology and body image regarding trait-like measures in patients with AN and BN. Concerning state measures, negative affect significantly decreased and body satisfaction increased during ME. Physiological arousal decreased and positively valenced emotions relating to the various body parts increased. Conclusions: These findings suggest that positively verbalising about one's body during ME improves eating pathology, body image, affect, and subjective physiological arousal, and thus seems to be an effective form of ME. © 2022 The Authors. European Eating Disorders Review published by Eating Disorders Association and John Wiley &amp; Sons Ltd.</t>
  </si>
  <si>
    <t>Background: Eating rituals are any problematic behaviors involving food. They are usually observed in patients with anorexia nervosa, but research into these behaviors and their role in treatment outcomes is lacking. Objective: We set out to assess the presence of eating rituals in patients with anorexia nervosa treated by means of intensive enhanced cognitive behavioral therapy (ICBT-E), in addition to their change over time and role as potential predictors of treatment outcome. Materials and Methods: Ninety adult female inpatients with anorexia nervosa were recruited. The Participants' body mass index (BMI), and scores for Starvation Symptoms Inventory (SSI), Eating Disorder Examination (EDE), and Brief Symptom Inventory (BSI) were recorded, and a purpose-designed 9-item checklist of eating rituals was completed by trained dieticians during assisted eating-an integral part of the ICBT-E. The Structured Clinical Interview for DSM-IV was used at admission to identify the presence of coexisting axis I psychiatric disorders. All other tests were administered at baseline (admission), the end of treatment and 6-month follow-up. BMI, EDE, and BSI were also re-administered after 4 weeks of treatment in order to examine how refeeding affects these variables. Results: We found a correlation at baseline between eating rituals and both general and eating-disorder psychopathology scores. Eating rituals were also associated with the presence of at least one comorbid anxiety disorder. ICBT-E treatment was associated with a significant reduction in eating rituals, as well as a significant increase in BMI and improved eating-disorder and general psychopathology. However, our most relevant finding was that neither baseline eating ritual scores nor their change during treatment was associated with either BMI or general or eating-disorder psychopathology scores taken at either the end of therapy or at 6-month follow-up. Conclusion: Neither the presence of nor change in eating rituals influence treatment outcomes in patients with anorexia nervosa. (PsycInfo Database Record (c) 2021 APA, all rights reserved)</t>
  </si>
  <si>
    <t>The object of this report is to show retrospectively how we dealt with eating disorder patients' refusaI to receive or continue with our in patient therapy. Thirty consecutive patients consisting of anorexia nervosa and bulimia nervosa with a history of anorexia nervosa were admitted in our hospital from 1994 to 1995. Ten of them had refused to receive or continue with our therapy and 6 of 10 patients took the refusal action two or three times during hospitalization. The causes of patients' refusal or discontinuation of the therapy included discomforts of behavior therapy (33%), anxieties for gaining weight (22%), anxieties for starting behavior therapy (17%), anxieties for returning to work or school (11%), uncontrollable impulse to over eat (11%) and conflict with another patient in the same ward (6%). Whenever the patients refused the therapy, we coped with the avoidance behavior in the following manlier. Initially, we asked the family members to come to the hospital and explained to them the reasons for the patients' refusal. Then, they were instructed to persuade the patients to receive the therapy. Following our advice, the family members tried to persuade to do so. Some of them, however, failed to convince the patients and agreed to their discharge. Consequently, 3 of the 30 patients dropped out of therapy.</t>
  </si>
  <si>
    <t>There are very few magnetic resonance spectroscopy studies in anorexia nervosa and none of them with young adolescent patients. We studied 12 anorexia nervosa (DSM-IV) patients aged 11-17 consecutively admitted to an Eating Disorders Unit. An evaluation with laboratory data, psychopathological scales, magnetic resonance spectroscopy (1H MRS) and a neuropsychological battery was carried out at admission and after 7 months' follow-up and weight recovery. Psychopathological and neuropsychological and MRS examinations were also performed in 12 control subjects. In the MRS study at the frontal gray matter, the anorexic group had a significantly lower N-acetyl-aspartate (NAA) (p = .002), glutamate/glutamine (Glx) (p = .010) and myo-Inositol (mI) (p = .022) than the control group. The NAA correlated positive and significantly with triiodothyronin (Rho = .64) and the estimate level of intelligence measured with the vocabulary subtest of the WISC-R (Rho = .64). There were also positive correlations with body mass index (Rho = .47) and with attention measured with the coding subtest of the WISC-R (Rho = .51) and negative with loss of weight (Rho = -.51) but they were not statistically significant. At follow-up, there was an increase in body mass index (p = .002), triiodothyronin (p = .005), and insulin-like growth factor 1 (p = .017) and a decrease in cortisol (p = .005). In the MRS a significant increase (p = .013) in NAA was observed. The conclusion would be that NAA, Glx and mI are low in the frontal gray matter of adolescents with anorexia nervosa and specially NAA correlates with some nutritional and cognitive parameters. These alterations seem to be reversible in young patients. © 2006 Elsevier Ltd. All rights reserved.</t>
  </si>
  <si>
    <t>Describes a use of behavior conditioning within the context of structural family therapy which has proved effective in treating 4 9-15 yr old females with anorexia nervosa. During the inpatient phase, a behavior paradigm made access to physical activity dependent on weight gain; in the outpatient phase, social activities on the weekend were made dependent on weight gain. It was found that early direct involvement of the family promoted significant rapid weight gain, while continued involvement of the family in therapy during the outpatient phase facilitated the necessary restructuring of the family to prevent relapses. (17 ref) (PsycInfo Database Record (c) 2021 APA, all rights reserved)</t>
  </si>
  <si>
    <t>PURPOSE: The aim of this study was to compare objective and subjective assessments of physical activity (PA) in patients with anorexia nervosa and its effect on treatment outcome. METHODS: Both Actiheart (AH) and International Physical Activity Questionnaire (IPAQ) were used to assess PA in 52 female patients with anorexia nervosa during the first week of inpatient treatment. RESULTS: No correspondence between PA estimated by IPAQ, which had a tendency to underestimate PA, and that measured using AH emerged. However, a significant association was found between the change in Eating Disorder Examination global score at the end of the treatment and light PA measured by AH (beta = -0.12, t = -2.44, P = 0.019), but not that estimated by IPAQ. CONCLUSIONS: PA in patients with anorexia nervosa is underestimated by subjective assessment when compared with objective measurement. Only time spent in light PA, assessed objectively with AH, showed a negative association with improvement in eating disorder psychopathology. Copyright © 2013 by the American College of Sports Medicine.</t>
  </si>
  <si>
    <t>One male and 23 female anorexia nervosa inpatients aged 13-29 yrs participated in a broad spectrum behavior therapy program. Changes in body weight, anorectic behaviors and attitudes, and endocrine variables (24-hr plasma cortisol, dexamethasone suppression test, 24-hr plasma luteinizing hormone [LH]) were measured. Data indicate that specific anorectic behaviors and attitudes showed significant improvement during treatment, while attitudes of general neurotic scope such as the feeling of insufficiency, general distress, (sexual) anxieties, and anancasm did not. On admission, 24-hr plasma cortisol levels were elevated, episodic secretory spikes occurred at unusual times, cortisol plasma half-life was increased, and nonsuppression of cortisol secretion following dexamethasone was observed. All parameters normalized after 10% weight gain. 24-hr plasma LH pattern showed a close relationship with body weight. Data suggest that dysfunctions in anorexia nervosa patients in the hypothalamo-pituitary-adrenal and gonadal axes have little specificity for this disease and are a consequence of nutritional factors. The relationship between cortisol and LH secretion, behavioral and attitudinal variables, and weight gain was more complex than suggested by others, and a positive relationship between the LH secretory pattern and anorectic symptomatology could not be established. (40 ref) (PsycInfo Database Record (c) 2021 APA, all rights reserved)</t>
  </si>
  <si>
    <t>Evaluated the rate of weight gain in 68 patients (aged 12-41 yrs) with anorexia nervosa in a specialized eating disorders unit, using a lenient, flexible approach to refeeding. Despite this more humane approach, similar results were achieved when compared with other more rigid behavioral programs (e.g., K. A. Halmi et al [see PA, Vol 54:1665]) in that they gained 0.16 kg/day. This finding is discussed in the context of the rigid application of behavioral programs that undermine the patient's cooperation and destroy any therapeutic relationship that may develop. (PsycInfo Database Record (c) 2021 APA, all rights reserved)</t>
  </si>
  <si>
    <t>The study aimed to assess the trajectories of change in body checking over time and the change in eating disorder and general psychopathology in patients with anorexia nervosa treated with inpatient enhanced cognitive behavioral therapy (CBT-E). Sixty-six adult patients with anorexia nervosa were recruited from consecutive referrals to a community-based eating disorder clinic. Body mass index, Eating Disorder Examination, Brief Symptom Inventory, and Body Checking Questionnaire (BCQ) scores were recorded at admission (T0), end of treatment (T1), and 6- and 12-month follow-ups (T2 and T3, respectively). The BCQ was also administered at a single time point to an age-matched healthy female comparison participants group (N = 182). In comparison with comparison participants, patients had higher global BCQ scores at T0. However, mean patient scores for global BCQ administered at T1, T2, and T3 were significantly lower than that measured at baseline in the comparison participants group. The change in BCQ was significantly associated to short- and long-term improvements in eating disorder and general psychopathology. The association between change in body checking and the trajectories of change of eating disorder psychopathology supports the potential usefulness of the CBT-E strategy for reducing shape and weight concerns by addressing body checking. (PsycInfo Database Record (c) 2021 APA, all rights reserved)</t>
  </si>
  <si>
    <t>Objective To examine whether drive for thinness, body dissatisfaction, and restrictive/binge eating-purging subtype at admission moderates the weight curves of patients with Anorexia Nervosa (AN) over the course of inpatient treatment. Method The nature of weight curves, individual differences herein and moderating factors are examined in 92 AN patients by means of multilevel modeling. Results The average weight curve of AN patients is characterized by a linear weight increase during treatment that levels off near the end of treatment. Substantial individual differences exist in the shape of patients' weight curves. Patients with stronger body dissatisfaction at admission display a slower linear rate of weight gain over the course of treatment. Neither drive for thinness nor restrictive/binge eating-purging subtype predicted patients' weight curve over the course of treatment. Discussion Body dissatisfaction moderates patients' weight curves over the course of inpatient treatment but more research on factors determining weight curves is needed. © 2010 Wiley Periodicals, Inc.</t>
  </si>
  <si>
    <t>Since body dissatisfaction is an essential part of anorexia/bulimia nervosa, we wanted to assess the patients' body experience before and after intensive treatment. Body experience was studied in 290 eating disorder patients, admitted to a specialised unit, after six months and again after one year using the Body Attitude Test (BAT), the Eating Disorder Inventory (EDI), and the Eating Disorder Evaluation Scale (EDES). The clearly negative body experience of eating disorder patients evolved in a positive way after therapy and this improvement lasted for up to one year after admission. EDI scores and Body Mass Index at the time of admission appeared to be the strongest predictors of the total BAT score at follow-up. Although body dissatisfaction can be quite persistent in eating disorders, intensive treatment can substantially improve the patients' body experience.</t>
  </si>
  <si>
    <t>Examined body perception in eating disorders and its meaning in cognitive behavioral therapy. A total of 44 patients, 25 with bulimia nervosa (mean age 21.7 yrs) and 19 with anorexia nervosa (mean age 26.1 yrs), admitted at a specialized inpatient treatment center participated in the study. Body size estimation procedures (video-distortion and image-marking techniques) and self-report questionnaires were used for the assessment. No significant differences were found in actual body size estimation between the 2 eating disorder groups, either before or after therapy. It emerged after therapy that the outcome was not related to body size estimation. These findings suggest that there is no evidence for a serious impairment of body perception (size estimation) in eating-disordered patients, but rather for a disturbance in the emotional aspect of body image, as expressed in negative body attitudes. Body size perception does not appear to be a predictor of treatment outcome in eating disorders. (PsycInfo Database Record (c) 2021 APA, all rights reserved)</t>
  </si>
  <si>
    <t>This pilot study examined the role of mirror confrontation in the desensitization process of a body image treatment within an inpatient program for anorexia nervosa. A within-subjects design was used. It compared the impact of 2 modes of group body image treatment on body dissatisfaction, anxiety, and avoidance behaviors. Both treatments followed a set format of exposure exercises and homework, but the modified treatment also included mirror confrontation as an exposure exercise. A total of 15 women (aged 19-45 yrs) participated in the study. Results indicate that standard treatment did not produce any significant changes. Modified treatment produced a significant and sustained improvement in body dissatisfaction and a significant reduction in body anxiety and avoidance behaviors. The authors argue that mirror confrontation is a more effective form of exposure because of the strong emotional response it elicits. Patients' pronounced emotional response to this exercise allowed easier identification of the affective and behavioral components of body dissatisfaction and more cogent links into a developmental body image timeline. (PsycInfo Database Record (c) 2021 APA, all rights reserved)</t>
  </si>
  <si>
    <t>The study examined changes in ego functions and mental distress among eating disorder (ED) adolescent inpatients following integrative treatment. Participants included 31 restricting anorexia nervosa and 25 bingeing/purging spectrum ED inpatients. Rorschach Comprehensive System (CS; Exner, 2003) and self-report measures were administered on admission and discharge. We found that improvement in ego functions, mental distress and ED symptomatology occurred in both ED groups at discharge. Nevertheless, the two ED subgroups exhibited different configurations of change as well as varying patterns of relations between changes in mental distress and ego functions and improvement in ED symptoms. These data further indicate that the restricting and bingeing/purging patients may require different treatment approaches.</t>
  </si>
  <si>
    <t>The clinical outcomes of adolescents with avoidant/restrictive food intake disorder (ARFID) remain unclear. Furthermore, no report has compared the characteristics of ARFID and restricting-type anorexia nervosa (R-AN) in elementary-school students on total parenteral nutrition (TPN). This study retrospectively reviewed inpatients diagnosed with ARFID or R-AN between 2005 and 2019. Patients with ARFID (two boys and seven girls) and R-AN (13 girls) were hospitalized because of rapid physical deterioration, and nutrition therapy was continued without withdrawal. The ARFID group exhibited significantly lower body weights at admission than the R-AN group and gained an average of 6.5 kg during hospitalization; furthermore, the monthly weight gain during hospitalization was significantly higher, and no relapse was observed. Early physical improvement in ARFID resulted in good recovery. In conclusion, TPN can be easily introduced to patients with ARFID, in whom aversive eating is a concern, and is a suitable treatment for ARFID. © 2021 Chinese Medical Association. Pediatric Investigation published by John Wiley &amp; Sons Australia, Ltd on behalf of Futang Research Center of Pediatric Development.</t>
  </si>
  <si>
    <t>Objective: The study was aimed at assessing the prevalence of compulsive exercising to control shape and weight in eating disorders (EDs) and its relationship with treatment outcome. Method: Compulsive exercising to control shape and weight, defined according to a modified version of the Intense Exercising to Control Shape or Weight section of the Eating Disorder Examination (EDE), was assessed in 165 consecutive ED inpatients entering a protocol based on the transdiagnostic cognitive behavior theory and treatment of EDs. Baseline assessment also included anthropometry, the global EDE interview, the Beck Depression Inventory, the State-Trait Anxiety Inventory (STAI), the Eating Disorders Inventory-Perfectionism Scale, and the Temperament and Character Inventory. Results: Of the patients, 45.5% were classified as compulsive exercisers, the prevalence being highest (80%) in restricting-type anorexia nervosa (AN), lowest in EDs not otherwise specified (31.9%), and intermediate in binge/purging AN (43.3%) and in purging-type bulimia nervosa (39.3%). Compulsive exercising to control shape and weight was independently predicted by the EDE restraint score (odds ratio, 1.32; 95% confidence interval, 1.06-1.64; P = .014) after adjustment for ED; the total amount of exercise was associated with EDE restraint, as well as with the Temperament and Character Inventory reward dependence. At follow-up, an improved EDE global score was predicted by lower baseline values, higher baseline STAI and STAI improvement, and lower amount of exercise in the last 4 weeks. Voluntary treatment discontinuation was not predicted by baseline exercise. Discussion: Compulsive exercising to control shape and weight is a behavioral feature of restricting-type AN, associated with restraint and temperament dimensions, with influence on treatment outcome. © 2008 Elsevier Inc. All rights reserved.</t>
  </si>
  <si>
    <t>Objective Anorexia nervosa (AN) is a severe illness with high rates of relapse. Exposure and Response Prevention for AN (AN-EXRP) is a new approach that specifically addresses maladaptive eating behavior by targeting eating-related fear and anxiety. The aim of this study was to evaluate AN-EXRP as an adjunctive strategy to improve eating behavior during weight restoration, at a pivotal moment when treatment goals shift toward relapse prevention. Method A randomized controlled trial was conducted to compare AN-EXRP with a comparison condition, Cognitive Remediation Therapy (CRT). Hospitalized patients with AN (n = 32) who had achieved weight restoration to a BMI &gt; 18.5 kg/m2 received 12 sessions of either AN-EXRP or CRT. Outcome was assessed by change in caloric intake in an objective assessment of eating behavior. Results The average test meal caloric intake of participants who received AN-EXRP increased from 352 ± 263 kcal at baseline to 401 ± 215 kcal post-treatment, while that of participants who received CRT decreased from 501 ± 232 kcal at baseline to 424 ± 221 kcal post-treatment [t(28) = 2.5, p =.02]. Improvement in intake was significantly associated with improvement in eating-related anxiety (Spearman's ρ = 0.40, p =.03). Discussion These data demonstrate that AN-EXRP, compared to a credible comparison intervention, is associated with better caloric intake in a laboratory meal over time in AN. Additional studies are required to determine whether incorporation of these techniques into a longer treatment program leads to enduring and clinically significant change. Copyright © 2013 Wiley Periodicals, Inc.</t>
  </si>
  <si>
    <t>Objective: To replicate our previous findings of an association between energy density and diet variety in recently weight-restored patients with anorexia nervosa (AN) and clinical outcome in the year following treatment. Method: Nineteen hospitalized, weight-restored women with AN completed a food record, from which a diet energy density score (DEDS) and a diet variety score (DVS) were calculated. After hospital discharge, patients were contacted regularly; at the end of one year, clinical outcome was determined using modified Morgan-Russell criteria. As in our previous study, outcome was dichotomized into "full, good, or fair" and "poor" groups. Results: Data from 16 subjects were available. The DEDS was significantly lower (p &lt;.05) in the poor outcome group (0.7 ± 1) compared with the "full, good, or fair" outcome group (0.9 ± 1). Although the DVS was also lower in the poor outcome group (13.9 ± 2) compared with the "full, good or fair" outcome group (15.7 ± 1.8), this difference was not statistically significant. Discussion: In recently weight-restored patients with AN, a lower DEDS, but not DVS, is associated with poor clinical outcome after inpatient treatment. This finding may be important in the assessment of risk for relapse in patients with AN. © 2011 Wiley Periodicals, Inc.</t>
  </si>
  <si>
    <t>Background: Changes of perceptual body size distortion and body dissatisfaction during inpatient psychosomatic treatment were assessed. Differences between patients with anorexia and bulimia nervosa were compared. Methods: Forty-one female patients with anorexia and 37 with bulimia nervosa were examined at beginning and end of an inpatient psychosomatic treatment. Body images were assessed by the somatomorph matrix and by the Eating Disorder Inventory (EDI-2). Results: Both groups showed a distorted body size perception at the beginning of treatment. This decreased with the bulimia patients, with anorexia patients it largely remained in spite of a successful increase in weight. With bulimia patients body satisfaction improved, whereas it hardly changed with anorexia patients. Conclusion: Bulimia patients were able to positively modify their body images. Treatment might have enabled patients with anorexia to maintain their level of body satisfaction and to tolerate a bigger perceived body image while they significantly gained weight. Copyright © 2006 John Wiley &amp; Sons, Ltd and Eating Disorders Association.</t>
  </si>
  <si>
    <t>Assessed the effectiveness of (1) a multimodal cognitive-behavioral approach (CBT) with additional body therapy and (2) a behavioral and family approach (BFT) without specific body therapy with 38 inpatients with anorexia nervosa. Ss completed the Eating Attitudes Test, Eating Disorder Inventory, and Beck Depression Inventory at pre- and posttreatment and at follow-up. Both approaches improved eating attitudes, depression, body dissatisfaction, and weight. Improvement was partially maintained at follow-up. Body dissatisfaction was associated with degree of depression. CBT Ss presented a better degree of recovery than did BFT Ss, although no significant differences were found between the 2 S groups in posttreatment and follow-up scores for body dissatisfaction. (PsycInfo Database Record (c) 2021 APA, all rights reserved)</t>
  </si>
  <si>
    <t>In Japan, the cognitive behavioral approach with behavioral limitation (CBBL), which is based on operant and cognitive behavioral therapy, is a commonly practiced approach for inpatients with anorexia nervosa (AN). Although the outcomes of CBBL for adult patients have been shown to be consistent in previous studies, no studies have been conducted to clarify the benefits or dropout rate among adolescents with AN treated with the CBBL approach. Because treatment dropout may disrupt treatment compliance, we examined the predictors among adolescents hospitalized in a psychiatric ward for AN. Participants were 80 girls (median [range] age of 13 [12-14] years) with the restricting or binge-eating/purging type of AN who were divided into three groups: a follow-up group (n = 15), a full remission (FR) group (n = 34), and a dropout (DO) group (n = 31). The dropout rate was 38.8%, with the FR group showing significantly longer durations from first discharge to last medical consultation compared to the DO group (median, 20.5 [15-31.5] vs 10.0 [3-17] months; P &lt; 0.01). In conclusion, the treatment dropout rate among the adolescents was more than one-third. Although the long-term outcome of CBBL for adolescents remains unclear, clinicians should be aware of the high dropout rate from CBBL and pay special attention to improving social integration until treatment termination. (PsycInfo Database Record (c) 2021 APA, all rights reserved)</t>
  </si>
  <si>
    <t>The effects of cognitive-behavioral therapy (CBT) on central dopamine (DA), noradrenaline (NE) and serotonin (5-HT) secretion were studied in a group of 50 female inpatients, of which 14 suffered from anorexia nervosa restricted type (AN-R), 14 from anorexia nervosa bingeing-purging type (AN-BP), and 22 from bulimia nervosa (BN). The aim of the study was to see whether or not CBT modifies the secretion of central DA (blood homovanillic acid=HVA), NE (blood 3-methoxy-4-hydroxy-phenylglycol=MHPG) and the 5-HT transporter (as evaluated by the platelet paroxetine binding=[3H]-Par-binding), if the physical and psychological effects of CBT correlate with changes of the neurotransmitter secretion; and if the biological effects of CBT are linked to specific psychopathological aspect of the disorders. The treatment lasted 20 weeks. Body-mass Index, bingeing and purging, specific AN-BN psychopathological (EDE 12-OD), depression (Beck Inventory), anxiety (STAY Form-Y-1), impulsiveness (Barratt Impulsiveness Scale), self-esteem (Rosenberg Self-Biochemical Scale) and temperament (Temperament and Character Inventory, Cloninger Scale) were assessed at baseline and at the end of the treatment. CBT significantly improved the psychophysical aspects of the diseases. HVA and MHPG concentrations did not change. The [3H]-Par-binding parameters, the maximum binding capacity (Bmax) and dissociation constant (Kd) values did not change in either AN-R or AN-BP patients, while the [3H]-Par Bmax (and not the Kd) increased significantly in BN patients. Correlations emerged between basal and final [3H]-Par Bmax values and psychopathological scores, but not between CBT-induced differences between basal and final values. Our data suggest that only in BN CBT may act through changes in 5-HT system function. (PsycInfo Database Record (c) 2021 APA, all rights reserved)</t>
  </si>
  <si>
    <t>Evaluated binge exposure with response-prevention of bingeing (ERP-B) over 9 sessions as an adjunct to standard milieu therapy in females within an inpatient eating disorders unit. 13 Ss (aged 19-50 yrs) met Diagnostic and Statistical Manual of Mental Disorders-III-Revised (DSM-III-R) criteria for bulimia nervosa (BN) and 7 Ss (aged 18-35 yrs) met the criteria for the bulimic subtype of anorexia nervosa (AN-B). Results indicate significant within-session and pre-post treatment effects in self-report measures urge to binge, lack of control, feelings of guilt, and tension. Further analysis revealed that the AN-B subgroup had significantly greater reduction in depression and urge to vomit compared with the BN group. (PsycInfo Database Record (c) 2021 APA, all rights reserved)</t>
  </si>
  <si>
    <t>Describes a successful operant conditioning program using a variety of individualized reinforcers (e.g., ward privileges, special activities, and weekend passes) to treat 5 hospitalized 13-19 yr old female anorexia nervosa patients. All Ss had weight losses greater than 25% of body weight, morbid aversions to food with conscious dietary restriction, absence of medical illness, and amenorrhea. Ss were initially observed for the 1st 7 days in the hospital, a system of rewards was designed for each S, and goals were set for daily and weekly weight gains. All Ss achieved substantial weight gains in 3-9 wks. It is emphasized that this program is only the initial phase in treating the disorder and that further treatment should be individualized to meet the needs of the patient. (16 ref) (PsycInfo Database Record (c) 2021 APA, all rights reserved)</t>
  </si>
  <si>
    <t>Evaluated the changes in taste responsiveness of anorexia nervosa patients during behavior therapy. Ss comprised 9 females aged 14-25 yrs who were undergoing hospital treatment. Taste responsiveness of anorexia nervosa patients was lower at admission when compared to controls, but it improved significantly over the course of treatment. Taste responsiveness improved prior to increase in body weight, but there was no significant correlation between weight gain and improvement in taste responsiveness. The period required to reach a food intake of 1,600 Kcal/day and the duration of hospitalization were highly correlated. Those who reached 1,600 Kcal/day earlier showed more rapid movements in taste responsiveness. These results suggest that decreased taste responsiveness in anorexia nervosa patients can rapidly improve and such early improvement may result in better progression of treatment. (PsycInfo Database Record (c) 2021 APA, all rights reserved)</t>
  </si>
  <si>
    <t>Objective: Exposure therapy in anorexia nervosa has preliminarily been shown to be effective for increasing food intake. D-Cycloserine is a glutamatergic N-methyl- D-aspartate receptor agonist that has been shown to facilitate the benefits of exposure therapy for anxiety disorders by enhancing the emotional learning in the exposures; therefore, we examined D-cycloserine-facilitation of exposure therapy to increase body mass index (BMI) in patients with anorexia nervosa. Method: Participants (N = 36) with anorexia nervosa (diagnosed via DSM-tV) were recruited from a partial hospitalization eating disorder clinic between February 2013 and November 2013. Participants were randomly assigned to receive exposure therapy plus D-cycloserine (n = 20) or placebo (n = 16). Participants completed psychoeducation and 4 sessions of exposure therapy, with medication (D-cycloserine vs placebo) given prior to the first 3 exposure sessions. They also completed a 1-month follow-up. Results: As hypothesized, participants in the D-cycloserine group showed a significantly greater increase in BMI than those in the placebo group (Wilk A = 0.86, F332 = 2.20, P = .043, np2 = 0.12). D-Cycloserine participants gained 3 pounds relative to 0.5 pounds in the placebo group. Both groups experienced significantly decreased anxiety over the course of therapy (Wilk ^ = 0.80, F3 32 = 3.32, P = .023, np2 = 0.20). Conclusions:This study preliminarily demonstrates that D-cycloserine facilitates exposure therapy for anorexia nervosa, leading to increased weight gain. A potential mechanism is that participants who receive D-cycloserine may generalize learning from within-session exposures to food intake during other similar meals, resulting in sustained increases in BMI. Further research is needed to confirm these findings and test the putative mechanism that generalized learning from exposure therapy can increase BMI and stabilize a healthy weight. (PsycInfo Database Record (c) 2021 APA, all rights reserved)</t>
  </si>
  <si>
    <t>Objective: Exposure therapy appears underutilized in the treatment of eating disorders (EDs), perhaps due to clinicians' concerns that patients will dislike exposure therapy. The present study aims to investigate the attitudes of child patients, adult patients, and parents of child patients with EDs toward exposure therapy relative to four other treatments for EDs. Method: A questionnaire was administered to patients and parents (N = 126) upon admission to a partial hospitalization program for EDs. Participants read vignettes describing five different treatments for EDs, and answered questions assessing attitudes about each treatment. Results: At admission, participants reported the most favorable attitudes toward cognitive therapy, and the least favorable attitudes toward psychiatric medication. Exposure therapy generally received similar scores as interpersonal and expressive art therapy, and was perceived as significantly more preferable and effective in the long-term than psychiatric medication. Relative to child and adult patients, parents reported greater preferences for all treatments except medication, and perceived all treatments as more credible except medication and art therapy. Preliminary findings from a subset of participants who also completed the questionnaire at discharge indicated that positive attitudes toward exposure therapy increased over the course of treatment. Discussion: Individuals with EDs and their parents may enter treatment with particularly favorable views toward cognitive therapy, and do not appear to have strong attitudes toward exposure therapy one way or the other. Clinicians' concerns that patients with EDs will dislike exposure therapy may be largely unfounded. © 2021 Wiley Periodicals LLC.</t>
  </si>
  <si>
    <t>Body image disturbance can be enduring and distressing to individuals with eating disorders and effective treatments remain limited. This pilot study evaluated a group-based treatment - BodyWise - developed for use in full and partial hospitalization with patients with anorexia nervosa at low weight. A partial crossover waitlist design was used. BodyWise (N = 50) versus treatment as usual (N = 40) were compared on standardized measures of body image disturbance. Results demonstrated significant improvement in the group compared to treatment as usual for the primary outcome measure (Eating Disorder Examination - Questionnaire Shape Concern subscale) and other manifestations of body image disturbance including body checking and body image quality of life. BodyWise appeared acceptable to participants, and was easy to deliver within the pragmatics of a busy eating disorder service. There is potential for its wider dissemination as a precursor to more active body image interventions. © 2014 John Wiley &amp; Sons, Ltd and Eating Disorders Association.</t>
  </si>
  <si>
    <t>Objective: This study was designed to compare the change in eating-disorder feature networks in patients with anorexia nervosa after treatment with intensive enhanced cognitive behavior therapy (CBT-E). Methods: Patients seeking treatment for anorexia nervosa were consecutively recruited from January 2016 to September 2020. All patients aged &gt;= 16 years who completed a 20-week intensive CBT-E program (13 weeks of inpatient followed by 7 weeks of day-hospital treatment) were included in the study. Body mass index (BMI) was measured, and the Eating Disorder Examination Questionnaire completed for each patient, both at baseline and the end of treatment. Results: The sample comprised 214 patients with anorexia nervosa. Treated patients showed significant improvements in BMI and eating-disorder psychopathology. Network analysis revealed a significant reduction in the network global and connection strengths at the end of treatment. The most central and highly interconnected nodes in the network at baseline were related to the drive for thinness, but at the end of treatment to body image concerns. Some edge connections were significantly stronger at baseline than at the end of treatment, while others were significantly stronger at the end of treatment than at baseline. Discussion: CBT-E reduces the psychopathology network connectivity over time in patients with anorexia nervosa. The differences in central nodes and edge connections between baseline and end of treatment, not detected by classical inferential analysis, may be informative for understanding the centrality of symptoms in the psychopathology network, and how a specific treatment may act to reduce symptoms and change their connections over time. (PsycInfo Database Record (c) 2021 APA, all rights reserved)</t>
  </si>
  <si>
    <t>Objective: To assess outcomes in adult patients with eating disorders administered enhanced cognitive behavioral therapy (CBT-E) in a day-hospital setting. Method: Forty-three consecutive patients with eating disorders (86% females; mean age 28.8 [SD = 11.8]) were admitted to a 13-week day-hospital CBT-E program. Twenty-five (58.1%) patients were underweight (i.e., body mass index [BMI] &lt;18.5 kg/m2; BMI 15.4 [SD = 2.2]) and 18 not (mean BMI 23.1 [SD = 6.3]) at baseline. All patients responded poorly to prior outpatient treatment. Body mass index and Eating Disorder Examination Questionnaire (EDE-Q), Brief Symptom Inventory (BSI), and Clinical Impairment Assessment (CIA) scores were recorded at baseline, end of treatment, and 20-week follow-up. Results: In 37 patients (86.0%) who completed the treatment, there were substantial improvements in eating-disorder features, general psychopathology, clinical impairment, and body weight (only in underweight patients), which were well maintained at follow-up. Discussion: Day-hospital CBT-E is a promising treatment for adults with eating disorders. © 2021 Wiley Periodicals LLC.</t>
  </si>
  <si>
    <t>The aim of this observational study was to examine the short-term effectiveness of a structured, largely manualised day hospital treatment, as well as the stability of short-term effects in patients with anorexia nervosa (AN) and bulimia nervosa (BN). Eighty-three patients, 47 with AN and 36 with BN, were assessed at pre-treatment, at the end of the day hospital treatment and at follow-up approximately one year after post-treatment. Outcome measures were body mass index (BMI), disturbed eating attitudes and behaviours assessed by the Eating Disorder Inventory (EDI), frequency of bingeing and purging, and general psychopathology assessed by the Symptom Checklist-90 (SCL-90). At the end of the day hospital treatment, significant improvements could be found on all outcome variables (frequency of binge eating/vomiting/ laxative abuse, BMI and core EDI-subscales 'drive for thinness'/ 'bulimia'/'body dissatisfaction'). Effect sizes were generally large (.74 &gt; d &lt; 2.44). The effects were maintained or improved until follow-up (18 months). At follow-up, 40.2% of AN patients and 40.4% of BN patients could be classified as remitted. General psychopathological impairment was also significantly reduced at post-treatment and maintained until follow-up. The results demonstrate both the short-term effectiveness and long-term stability of day hospital treatment in a large sample of patients with anorexia and BN. Copyright © 2008 John Wiley &amp; Sons, Ltd and Eating Disorders Association.</t>
  </si>
  <si>
    <t>Background: Deficits in neuropsychological functioning have consistently been identified in patients with anorexia nervosa (AN). However, little is known on how decision making in AN patients evolves in response to treatment or whether impairments are reversible. Method: AN patients (n = 42) completed the Iowa Gambling Task (IGT) upon admission to a 3-month day-hospital treatment programme and at a 1-year follow-up. Patient IGT performance was compared to age-matched controls (n = 46). Results: AN patients displayed poorer performance on the IGT at admission compared to controls (p &lt;.001). Patients with full remission (n = 31; 73.9%) at the 1-year follow-up improved IGT performance (p = 0.007), and scores were similar compared to controls (p = 0.557). AN patients with partial/no remission at follow-up (n = 11; 26.1%) did not improve IGT scores (p = 0.867). Conclusions: These findings uphold that enduring remission from AN can reverse decision-making impairments, and they might be most likely explained by clinical state rather than a trait vulnerability. Copyright © 2016 John Wiley &amp; Sons, Ltd and Eating Disorders Association. Copyright © 2016 John Wiley &amp; Sons, Ltd and Eating Disorders Association.</t>
  </si>
  <si>
    <t>Source of Grey Literature Search</t>
  </si>
  <si>
    <t xml:space="preserve">Publication Date 
</t>
  </si>
  <si>
    <t>https://www.proquest.com/docview/860323579/$N?accountid=13828&amp;sourcetype=Dissertations%20&amp;%20Theses</t>
  </si>
  <si>
    <t xml:space="preserve">Other Notes from Reviewer (HD)
</t>
  </si>
  <si>
    <t>Publication Date</t>
  </si>
  <si>
    <t>Include Study at Full Paper Screening? 
Y/N</t>
  </si>
  <si>
    <t>Notes</t>
  </si>
  <si>
    <t xml:space="preserve">Treating severe and enduring anorexia nervosa: A randomized controlled trial. 
</t>
  </si>
  <si>
    <r>
      <t xml:space="preserve">Not CBT.
The individual psychotherapy offered is "talking therapy, with cognitive and behavioral elements, </t>
    </r>
    <r>
      <rPr>
        <b/>
        <sz val="11"/>
        <color theme="1"/>
        <rFont val="Arial (Body)"/>
      </rPr>
      <t>with an emphasis on psychodynamic issues and attention to the transference-countertransference relationship</t>
    </r>
    <r>
      <rPr>
        <sz val="11"/>
        <color theme="1"/>
        <rFont val="Arial (Body)"/>
      </rPr>
      <t xml:space="preserve">" (p.168). This emphasis suggests it is not sufficiently CBT to include in this review. </t>
    </r>
  </si>
  <si>
    <r>
      <rPr>
        <b/>
        <sz val="11"/>
        <color theme="1"/>
        <rFont val="Arial (Body)"/>
      </rPr>
      <t xml:space="preserve">
CASP to complete if the study is to be included. 
Notes:
</t>
    </r>
    <r>
      <rPr>
        <sz val="11"/>
        <color theme="1"/>
        <rFont val="Arial (Body)"/>
      </rPr>
      <t xml:space="preserve">• Used Wilcoxon signed-ranks test with online calculator to get non-parametric effect size  for completers only (https://www.psychometrica.de/effect_size.html). </t>
    </r>
    <r>
      <rPr>
        <b/>
        <sz val="11"/>
        <color theme="1"/>
        <rFont val="Arial (Body)"/>
      </rPr>
      <t xml:space="preserve">
</t>
    </r>
    <r>
      <rPr>
        <sz val="11"/>
        <color theme="1"/>
        <rFont val="Arial (Body)"/>
      </rPr>
      <t xml:space="preserve">• Depression and anxiety outcome scores were only reported pre-intervention only, so are not reported as key outcomes for this review. 
• Treatment was offered to patients with at least one unsuccessful secondary health care treatment or with severe anorexia nervosa unmanagable in secondary health care under the Norweigian system. </t>
    </r>
  </si>
  <si>
    <t>Brambilla, Garcia et al.</t>
  </si>
  <si>
    <t>Brambilla, Monteleone et al.</t>
  </si>
  <si>
    <t>Include Study in Review? 
Y/N</t>
  </si>
  <si>
    <t>Include Study in Meta-Analysis? 
Y/N</t>
  </si>
  <si>
    <r>
      <t xml:space="preserve">N for Effect Size Calculations 
</t>
    </r>
    <r>
      <rPr>
        <i/>
        <sz val="11"/>
        <color theme="1"/>
        <rFont val="Arial"/>
        <family val="2"/>
        <scheme val="minor"/>
      </rPr>
      <t xml:space="preserve">(Record N values that match the ES samples) </t>
    </r>
  </si>
  <si>
    <r>
      <t xml:space="preserve">Key Findings 
</t>
    </r>
    <r>
      <rPr>
        <i/>
        <sz val="11"/>
        <color rgb="FF000000"/>
        <rFont val="Arial"/>
        <family val="2"/>
        <scheme val="minor"/>
      </rPr>
      <t>(in words)</t>
    </r>
    <r>
      <rPr>
        <b/>
        <sz val="11"/>
        <color rgb="FF000000"/>
        <rFont val="Arial"/>
        <family val="2"/>
        <scheme val="minor"/>
      </rPr>
      <t xml:space="preserve">
</t>
    </r>
  </si>
  <si>
    <r>
      <t xml:space="preserve">Notes from Title/Abstract Screening
</t>
    </r>
    <r>
      <rPr>
        <i/>
        <sz val="11"/>
        <color theme="1"/>
        <rFont val="Arial"/>
        <family val="2"/>
        <scheme val="minor"/>
      </rPr>
      <t>(FYI only to guide full paper screening)</t>
    </r>
  </si>
  <si>
    <r>
      <t xml:space="preserve">Quality Rating 
</t>
    </r>
    <r>
      <rPr>
        <i/>
        <sz val="11"/>
        <color theme="1"/>
        <rFont val="Arial"/>
        <family val="2"/>
        <scheme val="minor"/>
      </rPr>
      <t>High/Medium/Low</t>
    </r>
  </si>
  <si>
    <r>
      <t>Subsample Descriptor</t>
    </r>
    <r>
      <rPr>
        <i/>
        <sz val="11"/>
        <color theme="1"/>
        <rFont val="Arial"/>
        <family val="2"/>
        <scheme val="minor"/>
      </rPr>
      <t xml:space="preserve"> 
(i.e., to explain if data recorded on this line is for a subsample of Ps with anorexia nervosa receiving CBT)</t>
    </r>
  </si>
  <si>
    <r>
      <t xml:space="preserve">Total Number of Participants in the Whole Study Sample </t>
    </r>
    <r>
      <rPr>
        <i/>
        <sz val="11"/>
        <color theme="1"/>
        <rFont val="Arial"/>
        <family val="2"/>
        <scheme val="minor"/>
      </rPr>
      <t>(irrespective of diagnosis/subsample etc.)</t>
    </r>
  </si>
  <si>
    <r>
      <t xml:space="preserve">Total Number of Participants with Anorexia Nervosa Allocated to CBT and Lost to Attrition </t>
    </r>
    <r>
      <rPr>
        <i/>
        <sz val="11"/>
        <color theme="1"/>
        <rFont val="Arial"/>
        <family val="2"/>
        <scheme val="minor"/>
      </rPr>
      <t>(See formula in guidelines)</t>
    </r>
  </si>
  <si>
    <r>
      <t xml:space="preserve">Mean Age 
</t>
    </r>
    <r>
      <rPr>
        <i/>
        <sz val="11"/>
        <color theme="1"/>
        <rFont val="Arial"/>
        <family val="2"/>
        <scheme val="minor"/>
      </rPr>
      <t>(Years)</t>
    </r>
  </si>
  <si>
    <r>
      <t xml:space="preserve">Sex 
</t>
    </r>
    <r>
      <rPr>
        <i/>
        <sz val="11"/>
        <color theme="1"/>
        <rFont val="Arial"/>
        <family val="2"/>
        <scheme val="minor"/>
      </rPr>
      <t xml:space="preserve">(%age Female - Use formula in guidance notes) </t>
    </r>
  </si>
  <si>
    <r>
      <t xml:space="preserve">Mean Baseline BMI 
</t>
    </r>
    <r>
      <rPr>
        <i/>
        <sz val="11"/>
        <color theme="1"/>
        <rFont val="Arial"/>
        <family val="2"/>
        <scheme val="minor"/>
      </rPr>
      <t>(if not reported, record appropriate measure as per guidance document)</t>
    </r>
  </si>
  <si>
    <r>
      <t xml:space="preserve">Mean Duration of Illness 
</t>
    </r>
    <r>
      <rPr>
        <i/>
        <sz val="11"/>
        <color theme="1"/>
        <rFont val="Arial"/>
        <family val="2"/>
        <scheme val="minor"/>
      </rPr>
      <t>(state whether years/months)</t>
    </r>
  </si>
  <si>
    <r>
      <t>Ethnicity</t>
    </r>
    <r>
      <rPr>
        <i/>
        <sz val="11"/>
        <color theme="1"/>
        <rFont val="Arial"/>
        <family val="2"/>
        <scheme val="minor"/>
      </rPr>
      <t xml:space="preserve"> 
(%age white - Use formula in guidance notes)</t>
    </r>
  </si>
  <si>
    <r>
      <t xml:space="preserve">Name of Therapy
</t>
    </r>
    <r>
      <rPr>
        <i/>
        <sz val="11"/>
        <color theme="1"/>
        <rFont val="Arial"/>
        <family val="2"/>
        <scheme val="minor"/>
      </rPr>
      <t>(Name (Acronym))</t>
    </r>
  </si>
  <si>
    <r>
      <t xml:space="preserve">Backup Information: Alternative Scores for Effect Size Calculations
</t>
    </r>
    <r>
      <rPr>
        <i/>
        <sz val="11"/>
        <color theme="1"/>
        <rFont val="Arial"/>
        <family val="2"/>
        <scheme val="minor"/>
      </rPr>
      <t xml:space="preserve">(Name of statistic in brackets) </t>
    </r>
  </si>
  <si>
    <r>
      <t>Timing of Follow-Up Effect Size Measure</t>
    </r>
    <r>
      <rPr>
        <i/>
        <sz val="11"/>
        <color theme="1"/>
        <rFont val="Arial"/>
        <family val="2"/>
        <scheme val="minor"/>
      </rPr>
      <t xml:space="preserve"> 
(state if months or years)</t>
    </r>
  </si>
  <si>
    <r>
      <t>Pre-Post Correlation Score</t>
    </r>
    <r>
      <rPr>
        <i/>
        <sz val="11"/>
        <color theme="1"/>
        <rFont val="Arial"/>
        <family val="2"/>
        <scheme val="minor"/>
      </rPr>
      <t xml:space="preserve">
</t>
    </r>
  </si>
  <si>
    <r>
      <t xml:space="preserve">Total Number of Planned Sessions 
</t>
    </r>
    <r>
      <rPr>
        <i/>
        <sz val="11"/>
        <color theme="1"/>
        <rFont val="Arial"/>
        <family val="2"/>
        <scheme val="minor"/>
      </rPr>
      <t>(note other stats in brackets)</t>
    </r>
  </si>
  <si>
    <r>
      <t xml:space="preserve">Name of Manual Authors and Date of Publication
</t>
    </r>
    <r>
      <rPr>
        <i/>
        <sz val="11"/>
        <color theme="1"/>
        <rFont val="Arial"/>
        <family val="2"/>
        <scheme val="minor"/>
      </rPr>
      <t>Author/s (YYYY)</t>
    </r>
  </si>
  <si>
    <r>
      <t xml:space="preserve">Included Interventions </t>
    </r>
    <r>
      <rPr>
        <i/>
        <sz val="11"/>
        <color theme="1"/>
        <rFont val="Arial"/>
        <family val="2"/>
        <scheme val="minor"/>
      </rPr>
      <t>(if not manual-based; otherwise NA)</t>
    </r>
  </si>
  <si>
    <r>
      <rPr>
        <b/>
        <i/>
        <sz val="11"/>
        <color theme="1"/>
        <rFont val="Arial"/>
        <family val="2"/>
        <scheme val="minor"/>
      </rPr>
      <t xml:space="preserve">**Non parametric**
</t>
    </r>
    <r>
      <rPr>
        <i/>
        <sz val="11"/>
        <color theme="1"/>
        <rFont val="Arial"/>
        <family val="2"/>
        <scheme val="minor"/>
      </rPr>
      <t xml:space="preserve">It is suggested that converting partial eta squared to Cohen's d/Hedges' g is not meaningful. Therefore, I emailed the authors to ask for the means and standard deviations to calculate a parametric effect size on 07/02/2024 asking for a reply by 19/02/2024. Otherwise, we may need to leave this paper out. 
</t>
    </r>
    <r>
      <rPr>
        <b/>
        <sz val="11"/>
        <color theme="1"/>
        <rFont val="Arial"/>
        <family val="2"/>
        <scheme val="minor"/>
      </rPr>
      <t xml:space="preserve">Decisions Made: 
</t>
    </r>
    <r>
      <rPr>
        <sz val="11"/>
        <color theme="1"/>
        <rFont val="Arial"/>
        <family val="2"/>
        <scheme val="minor"/>
      </rPr>
      <t>• Reported number of AN-R. Recorded remainder of AN patients as AN-BP.</t>
    </r>
    <r>
      <rPr>
        <b/>
        <sz val="11"/>
        <color theme="1"/>
        <rFont val="Arial"/>
        <family val="2"/>
        <scheme val="minor"/>
      </rPr>
      <t xml:space="preserve"> 
</t>
    </r>
    <r>
      <rPr>
        <sz val="11"/>
        <color theme="1"/>
        <rFont val="Arial"/>
        <family val="2"/>
        <scheme val="minor"/>
      </rPr>
      <t xml:space="preserve">• Paper reports two QoL measures - EDQOL and SF-12. Chose to report EDQOL as it is ED-specific. </t>
    </r>
    <r>
      <rPr>
        <b/>
        <sz val="11"/>
        <color theme="1"/>
        <rFont val="Arial"/>
        <family val="2"/>
        <scheme val="minor"/>
      </rPr>
      <t xml:space="preserve">
Notes: 
</t>
    </r>
    <r>
      <rPr>
        <sz val="11"/>
        <color theme="1"/>
        <rFont val="Arial"/>
        <family val="2"/>
        <scheme val="minor"/>
      </rPr>
      <t xml:space="preserve">• Ps considered Severe and Enduring AN (SE-AN), meaning they had AN for at least 7 years.
• Paper reports effect sizes rather than individual pre-post outcome measures. 
• Main paper (another paper by Le Grange et al. (2014) paper looked at predictors and moderators for this main paper.)  
• Corrected CONSORT-like diagram in correction paper Touyz et al. (2013) - checked in case anything needed amending here. </t>
    </r>
  </si>
  <si>
    <r>
      <t xml:space="preserve">Total Number of Participants with Anorexia Nervosa Allocated to Receive CBT
</t>
    </r>
    <r>
      <rPr>
        <i/>
        <sz val="11"/>
        <color theme="1"/>
        <rFont val="Arial"/>
        <family val="2"/>
        <scheme val="minor"/>
      </rPr>
      <t>(N for ITT samples)</t>
    </r>
  </si>
  <si>
    <r>
      <t xml:space="preserve">Total Number of Participants with Anorexia Nervosa Completing CBT
</t>
    </r>
    <r>
      <rPr>
        <i/>
        <sz val="11"/>
        <color theme="1"/>
        <rFont val="Arial"/>
        <family val="2"/>
        <scheme val="minor"/>
      </rPr>
      <t>(N for completer samples)</t>
    </r>
  </si>
  <si>
    <t xml:space="preserve">Outcome Reported?
</t>
  </si>
  <si>
    <r>
      <t>Type of Pre-Post Correlation Measure</t>
    </r>
    <r>
      <rPr>
        <i/>
        <sz val="11"/>
        <color theme="1"/>
        <rFont val="Arial"/>
        <family val="2"/>
        <scheme val="minor"/>
      </rPr>
      <t xml:space="preserve">
</t>
    </r>
  </si>
  <si>
    <t xml:space="preserve">Outcome Reported? 
</t>
  </si>
  <si>
    <r>
      <t xml:space="preserve">Key
</t>
    </r>
    <r>
      <rPr>
        <sz val="11"/>
        <color theme="1"/>
        <rFont val="Arial"/>
        <family val="2"/>
        <scheme val="minor"/>
      </rPr>
      <t>Italics = Data recorded on more than one row per study</t>
    </r>
  </si>
  <si>
    <t xml:space="preserve">Pre-Post Effect Size Score*
</t>
  </si>
  <si>
    <t>Outcome Reported?</t>
  </si>
  <si>
    <r>
      <t xml:space="preserve">Completed? 
</t>
    </r>
    <r>
      <rPr>
        <sz val="11"/>
        <rFont val="Arial (Body)"/>
      </rPr>
      <t>http://dx.doi.org/10.13039/501100003176; http://dx.doi.org/10.13039/501100004587; http://dx.doi.org/10.13039/501100008530</t>
    </r>
  </si>
  <si>
    <r>
      <t xml:space="preserve">Completed 2021 Protocol article in https://pubmed.ncbi.nlm.nih.gov/31876397/ (added 25/05/2021)
</t>
    </r>
    <r>
      <rPr>
        <sz val="11"/>
        <color rgb="FF000000"/>
        <rFont val="Arial"/>
        <family val="2"/>
      </rPr>
      <t>http://dx.doi.org/10.13039/501100000272</t>
    </r>
  </si>
  <si>
    <r>
      <t xml:space="preserve">Full Paper Retrieved?
</t>
    </r>
    <r>
      <rPr>
        <b/>
        <i/>
        <sz val="11"/>
        <color theme="1"/>
        <rFont val="Arial"/>
        <family val="2"/>
      </rPr>
      <t>Y/N</t>
    </r>
  </si>
  <si>
    <r>
      <rPr>
        <u/>
        <sz val="11"/>
        <color rgb="FF000000"/>
        <rFont val="Arial"/>
        <family val="2"/>
      </rPr>
      <t>Objective: In this study, we evaluate the efficacy of outpatient individual cognitive behavioral therapy for young adults (CBT-YA) and combined family/individual therapy for young adults (FT-YA) for anorexia nervosa (AN). Method: Participants (aged 17-24 years) with AN in Sweden were recruited and assigned to 18 months of CBT-YA or FT-YA. Treatment efficacy was assessed primarily using BMI, presence of diagnosis, and degree of eating-related psychopathology at post-treatment and follow-up. Secondary outcomes included depression and general psychological psychopathology. The trial was registered at http://www.isrctn.com/, ISRCTN (25181390). Results: Seventy-eight participants were randomized, and seventy-four of them received allocated treatment and provided complete data. Clinical outcomes from within groups resulted in significant improvements for both groups. BMI increased from baseline (CBT-YA 16.49; FT-YA 16.54) to post-treatment (CBT-YA 19.61; FT-YA 19.33) with high effect sizes. The rate of weight restoration was 64.9% in the CBT-YA group and 83.8% in the FT-YA group. The rate of recovery was 76% in both groups at post-treatment, and at follow-up, 89% and 81% had recovered in the CBT-YA and FT-YA groups respectively. Conclusions: Outpatient CBT-YA and FT-YA appear to be of benefit to young adults with AN in terms of weight restoration and reduced eating disorder and general psychopathology. (PsycInfo Database Record (c) 2021 APA, all rights reserved)</t>
    </r>
  </si>
  <si>
    <r>
      <rPr>
        <u/>
        <sz val="11"/>
        <color rgb="FF000000"/>
        <rFont val="Arial (Body)"/>
      </rPr>
      <t>Objective: In this study, we evaluate the efficacy of outpatient individual cognitive behavioral therapy for young adults (CBT-YA) and combined family/individual therapy for young adults (FT-YA) for anorexia nervosa (AN). Method: Participants (aged 17-24 years) with AN in Sweden were recruited and assigned to 18 months of CBT-YA or FT-YA. Treatment efficacy was assessed primarily using BMI, presence of diagnosis, and degree of eating-related psychopathology at post-treatment and follow-up. Secondary outcomes included depression and general psychological psychopathology. The trial was registered at http://www.isrctn.com/, ISRCTN (25181390). Results: Seventy-eight participants were randomized, and seventy-four of them received allocated treatment and provided complete data. Clinical outcomes from within groups resulted in significant improvements for both groups. BMI increased from baseline (CBT-YA 16.49; FT-YA 16.54) to post-treatment (CBT-YA 19.61; FT-YA 19.33) with high effect sizes. The rate of weight restoration was 64.9% in the CBT-YA group and 83.8% in the FT-YA group. The rate of recovery was 76% in both groups at post-treatment, and at follow-up, 89% and 81% had recovered in the CBT-YA and FT-YA groups respectively. Conclusions: Outpatient CBT-YA and FT-YA appear to be of benefit to young adults with AN in terms of weight restoration and reduced eating disorder and general psychopathology. (PsycInfo Database Record (c) 2021 APA, all rights reserved)</t>
    </r>
  </si>
  <si>
    <r>
      <rPr>
        <u/>
        <sz val="11"/>
        <color rgb="FF000000"/>
        <rFont val="Arial (Body)"/>
      </rPr>
      <t>Introduction Dialectical behaviour therapy (DBT) is a well-known intervention for treating borderline personality disorder, and has been increasingly adapted for other disorders. Standard DBT consists of four treatment modes, delivered over a year. Adaptations to DBT include changes to modes of delivery, treatment length, and skills modules taught to clients, or incorporating interventions from other evidence-based therapies. There is a need to synthesise existing evidence on DBT so that stakeholders - clinicians, researchers and policymakers - can understand how it has been provided for various psychiatric conditions, and whether it has been effective. Methods and analysis This study proposes a scoping review conducted according to Arksey and O'Malley's (2005) procedures, to map and summarise the literature on DBT interventions for treating a range of psychiatric concerns. Electronic databases (ie, the Cochrane Central Register of Controlled Trials, PubMed, PsycINFO, SCOPUS, EBSCOhost and ProQuest Dissertations and Theses), conference proceedings and the US National Institutes of Health Ongoing Trial Register will be searched for intervention studies that involve a control or comparison group, and that report quantitative data on pre/post-measures for psychiatric symptom severity. The initial search was conducted on 18 September 2020, and data charting has not commenced. An update will be performed in September 2022, pending this protocol's publication. Data charting will collect individual studies' characteristics, methodology and reported findings. Outcomes will be reported by following the Preferred Reporting Items for Systematic Reviews and Meta-Analyses guidelines for Scoping Reviews. Ethics and dissemination No ethical approval is required for this study. The goal of dissemination is to keep DBT stakeholders abreast on latest updates in clinical applications of DBT. Findings from this research are intended to inform a more specific topic of study (eg, a meta-analysis), to further aid in the development of DBT interventions for psychiatric populations. Registration details The study protocol was pre-registered with the Open Science Framework on 24 August 2021 (https://osf.io/vx6gw).  ©</t>
    </r>
  </si>
  <si>
    <r>
      <rPr>
        <u/>
        <sz val="11"/>
        <color rgb="FF000000"/>
        <rFont val="Arial (Body)"/>
      </rPr>
      <t>10.1002/(sici)1520-6572(199722)3:2&lt;57::aid-sess5&gt;3.0.co;2-5</t>
    </r>
  </si>
  <si>
    <r>
      <rPr>
        <u/>
        <sz val="11"/>
        <color rgb="FF000000"/>
        <rFont val="Arial (Body)"/>
      </rPr>
      <t>Objective: Apps purporting to assist with the management of eating disorders are proliferating; although less is known about (a) the safety or efficacy of the apps on the marketplaces and (b) if the research evidence supports dissemination of these apps. In this research forum, we seek to synthesize the current data and provide practical considerations around the use and research of these apps. Methods: A search of the iOS and Google Play stores was conducted in June 2021 to identify publicly available apps targeting eating disorders. A PubMed search was also conducted in June 2021 to identify relevant publications around smartphone apps for eating disorders. Results: Sixty-five apps that support the treatment of eating disorders were identified and coded across 105 data points on the publicly available mindApps.org website. The literature search revealed 13 articles. Seven percent of marketplaces apps offered any research support and the 13 published studies focused on only four apps. Discussion: There is a need for more translational research on smartphone apps for eating disorders. Current marketplace offerings present risks that may not be balanced by their limited evidence. Research efforts should focus on offering evidenced-based apps for the marketplace. Clinicians should weigh known and emerging risks and benefits of these apps within the context of research gaps when making decisions around use. © 2022 Wiley Periodicals LLC.</t>
    </r>
  </si>
  <si>
    <r>
      <rPr>
        <u/>
        <sz val="11"/>
        <color rgb="FF000000"/>
        <rFont val="Arial (Body)"/>
      </rPr>
      <t>Background: We describe the theoretical rationale and protocol for Self-Help And Recovery guide for Eating Disorders (SHARED), a trial investigating whether a guided self-care intervention (Recovery MANTRA) is a useful addition to treatment as usual for individuals with anorexia nervosa. Recovery MANTRA, a 6-week self-care intervention supplemented by peer mentorship, is a module extension of the Maudsley Model of Treatment for Adults with Anorexia Nervosa and targets the maintenance factors identified by the cognitive-interpersonal model of the illness. Methods: Patients accessing outpatient services for anorexia nervosa are randomized to either treatment as usual or treatment as usual plus Recovery MANTRA. Outcome variables include change in body weight at the end of the intervention (primary) and changes in body weight and eating disorder symptoms at immediate and extended follow-up (6-months; secondary). Change is also assessed for the domains identified by the theoretical model, including motivation, hope, confidence to change, positive mood, cognitive flexibility, therapeutic alliance and social adjustment. Feedback from peer mentors is gathered to understand the impact on their own well-being of providing guidance. Discussion: Results from this exploratory investigation will determine whether a larger clinical trial is justifiable and feasible for this affordable intervention, which has potential for high reach and scalability. Trial registration: ClinicalTrials.gov NCT02336841. © 2015 Cardi et al.; licensee BioMed Central.</t>
    </r>
  </si>
  <si>
    <r>
      <rPr>
        <u/>
        <sz val="11"/>
        <color rgb="FF000000"/>
        <rFont val="Arial (Body)"/>
      </rPr>
      <t>Objective: Although self-monitoring is an important part of eating disorder treatment, non-adherence is commonly observed among patients asked to maintain paper food records. This study aims to compare the efficacy and acceptability of electronic self-monitoring via Recovery Record to self-monitoring via traditional paper records, in an intensive outpatient (IOP) eating disorder treatment for adults. Method: Ninety patients were recruited from an IOP eating disorder clinic and randomly assigned to the experimental or control condition. Those in the control condition received the standard treatment delivered by the IOP programme, including the use of paper records for self-monitoring. Those in the experimental condition received the same treatment but used Recovery Record for self-monitoring. Results: The results did not demonstrate statistically significant group differences over time on eating disorder symptomatology, and there were no statistically significant group differences on acceptability or adherence. Conclusions: Our pilot efficacy data do not support superiority of the app over paper records in an IOP setting, so proceeding to a larger efficacy trial is not warranted. Future studies should aim to determine whether the app is efficacious as an adjunct to less intensive treatment or to further explore adherence and acceptability outcomes in studies with larger sample sizes. Clinical trial registration: ClinicalTrials.gov Identifier: NCT02484794. © 2020 John Wiley &amp; Sons, Ltd and Eating Disorders Association</t>
    </r>
  </si>
  <si>
    <r>
      <rPr>
        <u/>
        <sz val="11"/>
        <color rgb="FF000000"/>
        <rFont val="Arial (Body)"/>
      </rPr>
      <t>Anorexia nervosa (AN) is characterised by a failure to maintain a normal body weight due to a paucity of nutrition, an intense fear of gaining weight or behaviour that prevents the individual from gaining weight, or both. The long-term prognosis is often poor, with severe developmental, medical and psychosocial complications, high rates of relapse and mortality. ’Family therapy approaches’ indicate a range of approaches, derived from different theories, that involve the family in treatment. We have included therapies developed on the basis of dominant family systems theories, approaches that are based on or broadly similar to the family-based therapy derived from the Maudsley model, approaches that incorporate a focus on cognitive restructuring, as well as approaches that involve the family without articulation of a theoretical approach.This is an update of a Cochrane Review first published in 2010. Objectives To evaluate the efficacy of family therapy approaches compared with standard treatment and other treatments for AN. Search methods We searched the Cochrane Common Mental Disorders Controlled Trials Register (CCMDCTR) and PsycINFO (OVID) (all years to April 2016). We ran additional searches directly on Cochrane Central Register for Controlled Trials (CENTRAL), MEDLINE, Ovid Embase, and PsycINFO (to 2008 and 2016 to 2018). We searched the World Health Organization (WHO) trials portal (ICTRP) and ClinicalTrials.gov, together with four theses databases (all years to 2018). We checked the reference lists of all included studies and relevant systematic reviews. We have included in the analyses only studies from searches conducted to April 2016. Selection criteria Randomised controlled trials (RCTs) of family therapy approaches compared to any other intervention or other types of family therapy approaches were eligible for inclusion. We included participants of any age or gender with a primary clinical diagnosis of anorexia nervosa. Data collection and analysis Four review authors selected the studies, assessed quality and extracted data. We used a random-effects meta-analysis. We used the risk ratio (with a 95% confidence interval) to summarise dichotomous outcomes and both the standardised mean difference and the mean difference to summarise continuous measures. Main results We included 25 trials in this version of the review (13 from the original 2010 review and 12 newly-included studies). Sixteen trials were of adolescents, eight trials of adults (seven of these in young adults aged up to 26 years) and one trial included three age groups: one adolescent, one young adult and one adult. Most investigated family-based therapy or variants. Reporting of trial conduct was generally inadequate, so that in a large number of studies we rated the risk of bias as unclear for many of the domains. Selective reporting bias was particularly problematic, with 68% of studies rated at high risk of bias in this area, followed by incomplete outcome data, with 44% of studies rated at high risk of bias in this area. For the main outcome measure of remission there was some low-quality evidence (from only two studies, 81 participants) suggesting that family therapy approaches might offer some advantage over treatment as usual on rates of remission, post intervention (risk ratio (RR) 3.50, 95% confidence interval (CI) 1.49 to 8.23; I                             2                              = 0%). However, at follow-up, low-quality evidence from only one study suggested this effect was not maintained. There was very low-quality evidence from only one trial, which means it is difficult to determine whether family therapy approaches offer any advantage over educational interventions for remission (RR 9.00, 95% CI 0.53 to 153.79; 1 study, N = 30). Similarly, there was very low-quality evidence from only five trials for remission post-intervention, again meaning that it is difficult to determine whether there is any advantage of family therapy approaches over psychological interventions (RR 1.22, 95% CI 0.89 to 1.67; participants = 252; studies = 5; I                             2                              = 37%) and at long-term follow-up (RR 1.08, 95% CI 0.91 to 1.28; participants = 200; studies = 4 with 1 of these contributing 3 pairwise comparisons for different age groups; I                             2                              = 0%). There was no indication that the age group had any impact on the overall treatment effect; however, it should be noted that there were very few trials undertaken in adults, with the age range of adult studies included in this analysis from 20 to 27. There was some evidence of a small effect favouring family based therapy compared with other psychological interventions in terms of weight gain post-intervention (standardised mean difference (SMD) 0.32, 95% CI 0.01 to 0.63; participants = 210; studies = 4 with 1 of these contributing 3 pairwise comparisons for different age groups; I                             2                              = 11%) . Overall, there was insufficient evidence to determine whether there were any differences between groups across all comparisons for most of the secondary outcomes (weight, eating disorder psychopathology, dropouts, relapse, or family functioning measures), either at post-intervention or at follow-up. Authors’ conclusions There is a limited amount of low-quality evidence to suggest that family therapy approaches may be effective compared to treatment as usual in the short term. This finding is based on two trials that included only a small number of participants, and both had issues about potential bias. There is insufficient evidence to determine whether there is an advantage of family therapy approaches in people of any age compared to educational interventions (one study, very low quality) or other psychological therapies (five studies, very low quality). Most studies contributing to this finding were undertaken in adolescents and youth. There are clear potential impacts on how family therapy approaches might be delivered to different age groups and further work is required to understand what the resulting effects on treatment efficacy might be. There is insufficient evidence to determine whether one type of family therapy approach is more effective than another. The field would benefit from further large, well-conducted trials.                          © 2019 The Cochrane Collaboration. Published by John Wiley &amp; Sons, Ltd.</t>
    </r>
  </si>
  <si>
    <r>
      <rPr>
        <u/>
        <sz val="11"/>
        <color rgb="FF000000"/>
        <rFont val="Arial (Body)"/>
      </rPr>
      <t>In summary, we have found that DBT is extremely useful in the management of chronic AN as it provides a treatment context in which change is not only possible, but explicitly nurtured, encouraged, and reinforced while respecting and accepting patients' struggles and ambivalence. Although a complete explication of its principles and utility for AN is beyond the scope of the present discussion, we hope that we have stimulated readers' interest in learning more about DBT. Information about DBT training and resources can be found at the web site of the Behavioral Technology Transfer Group, http://www.behavioraltech.com.</t>
    </r>
  </si>
  <si>
    <r>
      <rPr>
        <u/>
        <sz val="11"/>
        <color rgb="FF000000"/>
        <rFont val="Arial (Body)"/>
      </rPr>
      <t>Background: Adolescents with anorexia nervosa have set-shifting inefficiencies that can be exacerbated by starvation and that may interfere with outcomes of treatment interventions. Cognitive Remediation Therapy (CRT), an adjunctive treatment focused on improving set-shifting, can target inefficiencies and may augment treatment effectiveness. The best way to add CRT to the standard of care (Family Based Treatment, FBT) for adolescents with anorexia remains understudied. Methods/design: This is a randomized controlled trial designed to determine if CRT is effective in increasing flexibility in adolescents with anorexia and/or their parents. Participants are adolescents 12–18 years old with anorexia and their parents. 54 family groups will be randomized into one of three groups: FBT only, FBT plus Parent-focused CRT, or FBT plus Adolescent-focused CRT. Psychosocial, neurocognitive, and behavioral measures will be collected throughout the study. Discussion: This is the first study of its kind to apply CRT to parents. All forms of CRT in the context of anorexia have targeted the individual with anorexia's thinking style. We propose that it may be impactful to target the parent of the adolescent with anorexia as parents carry the burden of treatment and re-nourishment of their child during FBT and may have similar thinking styles. Conclusion: This study takes an experimental therapeutics approach to further our understanding of the mechanisms of treatment for adolescents with anorexia. It focuses on increasing cognitive flexibility in patients or their parents and determining the appropriate dose of CRT needed to achieve positive change. Trial registration: ClinicalTrails.gov Identifier NCT03928028 © 2021 Elsevier Inc.</t>
    </r>
  </si>
  <si>
    <r>
      <rPr>
        <u/>
        <sz val="11"/>
        <color rgb="FF000000"/>
        <rFont val="Arial (Body)"/>
      </rPr>
      <t>Context: Hypothetically, topiramate can improve drinking outcomes among alcohol-dependent individuals by reducing alcohol's reinforcing effects through facilitation of γ-aminobutyric acid function and inhibition of glutaminergic pathways in the corticomesolimbic system. Objective: To determine if topiramate is a safe and efficacious treatment for alcohol dependence. Design, Setting, and Participants: Double-blind, randomized, placebo-controlled, 14-week trial of 371 men and women aged 18 to 65 years diagnosed with alcohol dependence, conducted between January 27, 2004, and August 4, 2006, at 17 US sites. Interventions: Up to 300 mg/d of topiramate (n=183) or placebo (n=188), along with a weekly compliance enhancement intervention. Main Outcome Measures: Primary efficacy variable was self-reported percentage of heavy drinking days. Secondary outcomes included other self-reported drinking measures (percentage of days abstinent and drinks per drinking day) along with the laboratory measure of alcohol consumption (plasma γ-glutamyltransferase). Results: Treating all dropouts as relapse to baseline, topiramate was more efficacious than placebo at reducing the percentage of heavy drinking days from baseline to week 14 (mean difference, 8.44%; 95% confidence interval, 3.07%-13.80%; P=.002). Prespecified mixed-model analysis also showed that topiramate compared with placebo decreased the percentage of heavy drinking days (mean difference, 16.19%; 95% confidence interval, 10.79%-21.60%; P&lt;.001) and all other drinking outcomes (P&lt;.001 for all comparisons). Adverse events that were more common with topiramate vs placebo, respectively, included paresthesia (50.8% vs 10.6%), taste perversion (23.0% vs 4.8%), anorexia (19.7% vs 6.9%), and difficulty with concentration (14.8% vs 3.2%). Conclusion: Topiramate is a promising treatment for alcohol dependence. Trial Registration: clinicaltrials.gov Identifier: NCT00210925. ©2007 American Medical Association. All rights reserved.</t>
    </r>
  </si>
  <si>
    <r>
      <rPr>
        <u/>
        <sz val="11"/>
        <color rgb="FF000000"/>
        <rFont val="Arial (Body)"/>
      </rPr>
      <t>Background: Digital health interventions (DHIs) are poised to reduce target symptoms in a scalable, affordable, and empirically supported way. DHIs that involve coaching or clinical support often collect text data from 2 sources: (1) open correspondence between users and the trained practitioners supporting them through a messaging system and (2) text data recorded during the intervention by users, such as diary entries. Natural language processing (NLP) offers methods for analyzing text, augmenting the understanding of intervention effects, and informing therapeutic decision making. Objective: This study aimed to present a technical framework that supports the automated analysis of both types of text data often present in DHIs. This framework generates text features and helps to build statistical models to predict target variables, including user engagement, symptom change, and therapeutic outcomes. Methods: We first discussed various NLP techniques and demonstrated how they are implemented in the presented framework. We then applied the framework in a case study of the Healthy Body Image Program, a Web-based intervention trial for eating disorders (EDs). A total of 372 participants who screened positive for an ED received a DHI aimed at reducing ED psychopathology (including binge eating and purging behaviors) and improving body image. These users generated 37,228 intervention text snippets and exchanged 4285 user-coach messages, which were analyzed using the proposed model. Results: We applied the framework to predict binge eating behavior, resulting in an area under the curve between 0.57 (when applied to new users) and 0.72 (when applied to new symptom reports of known users). In addition, initial evidence indicated that specific text features predicted the therapeutic outcome of reducing ED symptoms. Conclusions: The case study demonstrates the usefulness of a structured approach to text data analytics. NLP techniques improve the prediction of symptom changes in DHIs. We present a technical framework that can be easily applied in other clinical trials and clinical presentations and encourage other groups to apply the framework in similar contexts. © Burkhardt Funk, Shiri Sadeh-Sharvit, Ellen E Fitzsimmons-Craft, Mickey Todd Trockel, Grace E Monterubio, Neha J Goel, Katherine N Balantekin, Dawn M Eichen, Rachael E Flatt, Marie-Laure Firebaugh, Corinna Jacobi, Andrea K Graham, Mark Hoogendoorn, Denise E Wilfley, C Barr Taylor. Originally published in the Journal of Medical Internet Research (http://www.jmir.org), 19.02.2020.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t>
    </r>
  </si>
  <si>
    <r>
      <rPr>
        <u/>
        <sz val="11"/>
        <color rgb="FF000000"/>
        <rFont val="Arial (Body)"/>
      </rPr>
      <t>In the third of this series of updated reviews on the major psychiatric drug groups, produced in association with the College of Mental Health Pharmacy (CMHP; www.cmhp.org.uk), Michele Sie describes the main types of sleep disorder and their features, and provides an overview of their treatment. Copyright © 2013 John Wiley &amp; Sons, Ltd.</t>
    </r>
  </si>
  <si>
    <r>
      <rPr>
        <u/>
        <sz val="11"/>
        <color rgb="FF000000"/>
        <rFont val="Arial (Body)"/>
      </rPr>
      <t>Background: Cancer cachexia (CC) is a multifactorial process characterized by progressive weight loss, muscle mass, and fat tissue wasting, which adversely affects the quality of life and survival of patients with advanced stages of cancer. CC has a complex and multifactorial pathophysiology, and there is no established standard treatment. Therefore, it is often irreversible and a single treatment modality is unlikely to suppress its progression. We are conducting a randomized trial to investigate the efficacy and safety of a multimodal intervention compared to the best supportive care for patients who received palliative chemotherapy. Methods: Patients with lung or gastrointestinal cancers undergoing palliative chemotherapy are eligible. Patients are randomized into a multimodal intervention care (MIC) arm versus a conventional palliative care (CPC) arm. MIC includes ibuprofen, omega-3-fatty acid, oral nutritional supplement, weekly physical, psychiatric assessment, nutritional counseling, and complementary and alternative medicine. CPC includes basic nutritional counseling and megestrol acetate as needed (i.e., anorexia ≥ grade 2). All interventions are performed for 12 weeks per subject. The co-primary outcomes are change (kg) in total lean body mass and handgrip strength (kg) from the baseline. A total of 112 patients will be assigned to the two arms (56 in each group). Discussion: The purpose of this study is to evaluate the effect of MIC in preventing or alleviating CC in patients who underwent palliative chemotherapy. As there is no established single treatment for CC, it is expected that the results of this clinical trial will provide new insights to significantly improve the quality of life of patients with cancer. Considering the complex mechanisms of cachexia, the effect of MIC rather than a single specific drug is more promising. In this study, we did not overly restrict the type of cancer or chemotherapy. Therefore, we attempted to measure the effects of complex interventions while preserving clinical situations. Thus, it is expected that the results of this study can be applied effectively to real-world practice. Trial registration: This clinical trial was registered in the Clinical Research Information Service (KCT0004967), Korean Clinical Trial Registry on April 27, 2020, and ClinicalTrial.gov (NCT 04907864) on June 1, 2021. © 2022, The Author(s).</t>
    </r>
  </si>
  <si>
    <r>
      <rPr>
        <u/>
        <sz val="11"/>
        <color rgb="FF000000"/>
        <rFont val="Arial (Body)"/>
      </rPr>
      <t>Objectives: Obsessive-compulsive disorder (OCD) in childhood and adolescence often leads to significant impairment in various areas of life and has a high risk of becoming chronic. Cognitive behavioral therapy (CBT) is the recommended first-line treatment, but it is too rarely implemented in accordance with guidelines and is often not available close to the patient’s home. Importantly, internet-based CBT could help to reduce this gap in care. Having previously successfully demonstrated the feasibility of an internet-based CBT approach, we aimed to assess its effectiveness in a waiting list controlled randomized trial. Methods: Children and adolescents aged 6–18 years with a principal diagnosis of OCD received 14 sessions of therapist-delivered CBT via videoconference distributed over 16 weeks. After inclusion, participants were randomly assigned to either the treatment or waiting list group. Participants in the treatment group began treatment immediately after baseline diagnostics, and participants in the waiting list group began treatment after a 16-week waiting period. The primary outcome was a pre-post comparison of OCD symptoms as measured with the Children’s Yale-Brown Obsessive Compulsive Scale (CY-BOCS). Additionally, remission was an important outcome measure. Follow-up assessments were conducted for all measures 16 and 32 weeks after completion of treatment. Results: A total of 60 children and adolescents were included into the analyses. Over the course of the treatment, OCD symptoms according to the CY-BOCS significantly decreased in the treatment group compared to the waiting-list control group. Cohen’s d between groups was 1.63. After the patients in the waiting list group also received the treatment, the OCD symptoms decreased significantly in this group as well. This improvement of symptoms increased over the course of the follow-up assessments. Remission rate peaked at the 32-week follow-up, with 68% in the treatment group and 79% in the waiting list group. Importantly, patient satisfaction with treatment was high to very high. Conclusion: In our study, OCD symptoms decreased significantly and remission rate was high after internet-based CBT. Those effects were comparable to those found in studies of face-to-face treatment. Although further evidence is needed, these are early indications that our approach may be a viable way to provide access to adequate treatment for children and adolescents affected by OCD. Clinical trial registration: [www.ClinicalTrials.gov], identifier [NCT05037344]. Copyright © 2022 Hollmann, Hohnecker, Haigis, Alt, Kühnhausen, Pascher, Wörz, App, Lautenbacher, Renner and Conzelmann.</t>
    </r>
  </si>
  <si>
    <r>
      <rPr>
        <u/>
        <sz val="11"/>
        <color rgb="FF000000"/>
        <rFont val="Arial (Body)"/>
      </rPr>
      <t>This review, although not exhaustive, provides information on the potential impact of psychiatric illness on obstetric outcome. There is clear evidence that psychiatric illness poses a risk to pregnancy outcome. The reproductive safety data on many of the available treatments fail to demonstrate a clear risk from treatment. The medications with clear teratogenic, neonatal, and developmental risks are, not surprisingly, those used to treat some of the most severe and debilitating psychiatric illnesses. Even the amount of information available is inadequate without some straightforward clinical guidelines. A model of risk for illness and treatments of illnesses during pregnancy developed by the authors' group [237] reminds clinicians that nonexposure does not exist. Rather, the decision is which type of exposure is in the best interest of the patient and family-exposure to illness or exposure to treatment. Regardless of the choice, clinicians are encouraged to think in terms of reducing the total number of exposures; that is, if choosing to treat, patients should be kept well by adjusting and monitoring medications-partial treatment simply provides exposure to illness and treatment. Guidelines to accomplish the goal of minimizing exposures include: 1. Treating women of reproductive capacity from the first visit as if they are pregnant: choosing treatments with reproductive safety information (eg, new and improved = no data) and providing supplemental folic acid for all women (800 μg), with higher doses for those treated with anticonvulsants (3 to 4 mg). 2. For women who conceive while taking a medication, and if it was efficacious for them, then the majority of decisions for medication selection should be considered already made for pregnancy and lactation (eg, do not switch medications once pregnant or for breastfeeding, as that simply exposes the baby to a second medication and the data previously discussed do not apply). 3. Because the serum concentration of most medications decreases during pregnancy, establishing criteria a priori for increasing the maternal daily dose; as a general rule, sleep patterns are good markers of psychiatric illnesses. 4. Always preferring monotherapy to two medications. 5. Obtaining up-to-date information at www.emorywomensprogram.org (a website with links to many support groups, reproductive safety registries) or other women's health websites. These basic guidelines can help decrease the number of exposures and aid in conducting clinical care with at least some reproductive safety data.</t>
    </r>
  </si>
  <si>
    <r>
      <rPr>
        <u/>
        <sz val="11"/>
        <color rgb="FF000000"/>
        <rFont val="Arial (Body)"/>
      </rPr>
      <t>Background: Anxiety disorders are infrequently recognized during routine health care even though they are common in adolescent girls and adult women. Purpose: To evaluate evidence on the effectiveness of screening for anxiety disorders in primary care in improving symptoms, function, and quality of life; harms of screening; accuracy of screening instruments; and effectiveness and harms of treatments. Data Sources: English-language searches of Ovid MEDLINE, Cochrane Central Register of Controlled Trials, Cochrane Database of Systematic Reviews, and Health and Psychosocial Instruments (1 January 1996 to 4 November 2019); ClinicalTrials.gov (November 2019); and reference lists of studies and reviews. Study Selection: Studies that enrolled adolescent girls and adult women not currently diagnosed with anxiety disorders, including pregnant or postpartum women, and compared clinical outcomes and harms between women who were and were not screened; diagnostic accuracy studies of screening instruments; and systematic reviews of randomized trials of behavioral and pharmacologic treatments. Data Extraction: Dual extraction and quality assessment of individual studies. Data Synthesis: No studies evaluated the overall effectiveness or harms of screening. Thirty-three studies and 2 systematic reviews (171 studies; 112 574 participants) evaluated the diagnostic accuracy of 27 screening instruments and their variations against a clinical diagnosis or other instruments. Most demonstrated moderate to high accuracy for adults (Generalized Anxiety Disorder scale: Sensitivity, 70% to 97%; specificity, 50% to 89%), pregnant and postpartum women (Edinburgh Postnatal Depression Scale: Sensitivity, 74%; specificity, 64%), and adolescents (Screen for Child Anxiety Related Emotional Disorders: Sensitivity, 64% to 74%; specificity, 64% to 73%). Anxiety symptoms improved with cognitive behavioral therapy (246 randomized controlled trials; 17 209 participants) and antianxiety medications (126 randomized controlled trials; 8225 participants). Limitation: Limited data on long-term harms of treatment and no treatment trials in pregnant or postpartum women. Conclusion: Evidence on the overall effectiveness and harms of screening for anxiety is insufficient. Most screening instruments are moderately to highly accurate. Behavioral therapies and antianxiety medications effectively improve anxiety symptoms. © 2020 American College of Physicians. All rights reserved.</t>
    </r>
  </si>
  <si>
    <r>
      <rPr>
        <u/>
        <sz val="11"/>
        <color rgb="FF000000"/>
        <rFont val="Arial (Body)"/>
      </rPr>
      <t>Background This study compared the best available treatment for bulimia nervosa, cognitive-behavioural therapy (CBT) augmented by fluoxetine if indicated, with a stepped-care treatment approach in order to enhance treatment effectiveness. Aims To establish the relative effectiveness of these two approaches. Method This was a randomised trial conducted at four clinical centres (Clinicaltrials.gov registration number: NCT00733525). A total of 293 participants with bulimia nervosa were randomised to one of two treatment conditions: manual-based CBT delivered in an individual therapy format involving 20 sessions over 18 weeks and participants who were predicted to be non-responders after 6 sessions of CBT had fluoxetine added to treatment; or a stepped-care approach that began with supervised self-help, with the addition of fluoxetine in participants who were predicted to be non-responders after six sessions, followed by CBT for those who failed to achieve abstinence with self-help and medication management. Results Both in the intent-to-treat and completer samples, there were no differences between the two treatment conditions in inducing recovery (no binge eating or purging behaviours for 28 days) or remission (no longer meeting DSM-IV criteria). At the end of 1-year follow-up, the stepped-care condition was significantly superior to CBT. Conclusions Therapist-assisted self-help was an effective first-level treatment in the stepped-care sequence, and the full sequence was more effective than CBT suggesting that treatment is enhanced with a more individualised approach. (PsycInfo Database Record (c) 2021 APA, all rights reserved)</t>
    </r>
  </si>
  <si>
    <r>
      <rPr>
        <u/>
        <sz val="11"/>
        <color rgb="FF000000"/>
        <rFont val="Arial (Body)"/>
      </rPr>
      <t>People with pre-pandemic health conditions are more vulnerable and more likely to suffer greater psychosocial impact due to the current COVID-19 pandemic and the lockdown measures. Thus, the objective of this work was to systematically review the impact of the early stages COVID-19 pandemic on people with pre-existing psychiatric disorders. The search was performed between 23 January and 2 September 2021 in PubMed, PsycINFO, and EMBASE. A total of 4167 published results were identified; however, only 49 were included in this review. Results show that there was considerable heterogeneity among studies, which resulted in a low consensus. However, it seems that the impact of the first stage of the COVID-19 pandemic on psychiatric disorders was two-fold: (1) an overall effect, in which people suffering from psychiatric disorders in general experienced more psychological distress and anxiety when compared to people who had no psychiatric diagnosis, and (2) a condition-specific effect, namely in people suffering from eating disorders and obsessive compulsive disorders. Moreover, the current work highlights that there were also some external factors that were related to worsening symptoms. For instance, unemployment or experiencing work and financial difficulties can be a trigger for greater distress during the pandemic for people with mood disorders, and being alone and in social isolation during the COVID-19 pandemic may actually increase substance use and relapse rates. Further studies are needed to prospectively investigate the long-term effects of the current COVID-19 pandemic on people with (pre)-existing psychiatric conditions and on the onset or deterioration of psychiatric-related symptoms in a larger number of participants, as well as exploring the long-term effects of the current pandemic on mental health. © 2022 by the authors. Licensee MDPI, Basel, Switzerland. This article is an open access article distributed under the terms and conditions of the Creative Commons Attribution (CC BY) license (https:// creativecommons.org/licenses/by/ 4.0/).</t>
    </r>
  </si>
  <si>
    <r>
      <rPr>
        <u/>
        <sz val="11"/>
        <color rgb="FF000000"/>
        <rFont val="Arial (Body)"/>
      </rPr>
      <t>OBJECTIVE: To determine the effectiveness of interventions designed to prevent and treat obesity, and maintain weight loss. DESIGN: A systematic review of randomised controlled trials. SUBJECTS: Overweight and obese adults and children. MEASUREMENTS: Post-intervention changes in weight, fat content and fat distribution, measured relative to baseline. RESULTS: For obese children, family therapy and lifestyle modification appear to be effective in prevention and treatment, respectively. The effectiveness of interventions to prevent and treat obesity in adults remains unclear, although behavioural therapy and multicomponent strategies may be useful. Continued therapist contact appears to be useful for maintaining weight loss. Pharmacological interventions appear to be effective for up to 9 months, after which regain occurs. Surgery appears to be effective for the morbidly obese and gastric bypass is more effective than gastroplasty. In general, the methodological quality of studies was poor. CONCLUSION: Due to problems with methodological quality, it is recommended that research findings indicative of promising interventions are replicated. EDITORIAL NOTE: The full version of this review contained tabular and illustrative information that was too extensive and detailed to publish in the journal. This information is available on the CRD website (http://www.york.ac.uk/instl crd/obesity.htm), or in the full CRD publication (contact first author).</t>
    </r>
  </si>
  <si>
    <r>
      <rPr>
        <u/>
        <sz val="11"/>
        <color rgb="FF000000"/>
        <rFont val="Arial (Body)"/>
      </rPr>
      <t>Background: Exposure and Response Prevention (ERP) is a form of behavioural therapy for tics; however, its effectiveness remains uncertain. We aimed to evaluate the effectiveness of internet-delivered, therapist-supported, and parent-assisted ERP for treatment of tics in children and young people with Tourette syndrome or chronic tic disorder. Methods: This multicentre, parallel group, single-blind, randomised controlled trial was conducted across two study sites in England. Participants were recruited via 16 patient identification centres, two study sites in England (Nottingham and London), or online self-referral. Eligible participants were aged 9–17 years, had Tourette syndrome or chronic tic disorder, had not received behavioural therapy for tics in the past 12 months or were about to start, and had a Yale Global Tic Severity Scale (YGTSS) Total Tic Severity Score (TTSS) of more than 15 or more than 10 if they had only motor or vocal tics. Patients were excluded if they had started or stopped medication for tics within the past 2 months; had current alcohol or substance dependence, psychosis, suicidality, anorexia nervosa, or suspected moderate to severe intellectual disability; or presented an immediate risk to self or others; or the parent or carer was unable to speak, read, or write in English. Eligible patients were randomly assigned (1:1) by masked outcome assessors to receive 10 weeks of online, remotely delivered, therapist-supported ERP or psychoeducation (active control). Outcome assessors, statisticians, health economists, the trial manager, and the chief investigator were masked to group allocation. Patients were not directly informed of their allocation, but this could be established from the content once treatment commenced and the patients were not, therefore, considered masked to treatment. The primary outcome was YGTSS-TTSS 3 months after randomisation, and analysis was done in all randomised patients for whom data were available for each timepoint and outcome. Safety analysis was by intention to treat. Longer term follow-up is ongoing. This trial is registered with ISRCTN (ISRCTN70758207) and ClinicalTrials.gov (NCT03483493). Findings: Between May 8, 2018, and Sept 30, 2019, we assessed 445 candidates for inclusion in the study. 221 potential participants were excluded (90 did not meet inclusion criteria, 84 declined to participate, and 47 unable to contact family). 224 participants were enrolled and randomly assigned to ERP (n=112) or psychoeducation (n=112). The enrolled patients were mostly male (n=177; 79%) and of White ethnicity (n=195; 87%). 11 patients were lost to follow-up 3 months after randomisation in the ERP group, compared with 12 patients in the psychoeducation group. Mean YGTSS-TTSS at 3 months after randomisation was 23·9 (SD 8·2) in the ERP group and 26·8 (7·3) in the psychoeducation group. The mean total decrease in YGTSS-TTSS at 3 months was 4·5 (16%, SD 1·1) in the ERP group versus 1·6 (6%, 1·0) in the psychoeducation group. The estimated mean difference in YGTSS-TTSS change between the groups adjusted for baseline and site was –2·29 points (95% CI –3·86 to –0·71) in favour of ERP, with an effect size of –0·31 (95% CI –0·52 to –0·10). Two serious adverse events occurred (one collapse and one tic attack), both in the psychoeducation group, neither of which were related to study treatment. Interpretation: ERP is an effective behavioural therapy for tics. Remotely delivered, online ERP with minimal therapist contact time represents an efficient public mental health approach to improve access to behavioural therapy for tics in children and adolescents. Funding: National Institute for Health Research and Health and Technology Assessment. © 2021 The Author(s). Published by Elsevier Ltd. This is an Open Access article under the CC BY 4.0 license</t>
    </r>
  </si>
  <si>
    <r>
      <t>The aim of this study was to compare the immediate and long-term effect of a cognitive-behavior therapy program for anorexia nervosa</t>
    </r>
    <r>
      <rPr>
        <u/>
        <sz val="11"/>
        <color theme="1"/>
        <rFont val="Arial (Body)"/>
      </rPr>
      <t xml:space="preserve"> inpatients </t>
    </r>
    <r>
      <rPr>
        <sz val="11"/>
        <color theme="1"/>
        <rFont val="Arial (Body)"/>
      </rPr>
      <t>with and without concomitant Major Depressive Episodes (MDE). The program has been adapted from the "enhanced" form of Cognitive Behavior Therapy (CBT) for eating disorders. Sixty-three consecutive underweight adult patients with severe eating disorder were treated with inpatient CBT. MDE was assessed with the structured clinical interview for DSM-IV. The Eating Disorder Examination, and the Brief Symptom Inventory were recorded at entry, at the end of treatment, and 6 and 12 months later. MDE was present in 60.3% of participants. No significant differences were observed in the demographic and baseline clinical variables between patients with and without MDE. Significant improvements in weight, and in eating disorder and general psychopathology were showed. There were no differences between participants with and without MDE in terms of treatment outcome, and the severity of depression was not associated with changes in global Eating Disorder Examination score. These findings suggest that a diagnosis of MDE does not influence the outcome of inpatient treatment for anorexia nervosa patients, and that the severity of depression cannot be used to predict the success or failure of such treatment. (PsycInfo Database Record (c) 2021 APA, all rights reserved)</t>
    </r>
  </si>
  <si>
    <t>Full Paper Screening (AS)</t>
  </si>
  <si>
    <t xml:space="preserve">Results of the full paper screening process for papers found in the academic searches. </t>
  </si>
  <si>
    <t>Title Abstract Screening (GLS)</t>
  </si>
  <si>
    <t xml:space="preserve">Results of the attempted paper retrieval after initial title and abstract screening of academic database searches. </t>
  </si>
  <si>
    <t xml:space="preserve">Results of the data extraction process for the full and final dataset used to conducted meta-analyses and moderator analyses in Zotero. </t>
  </si>
  <si>
    <t xml:space="preserve">Results of the title and abstract screening process for papers found in the grey literature searches. None of these papers were included and therefore none required full paper screening. </t>
  </si>
  <si>
    <t xml:space="preserve">Results of the title and abstract screening process of academic database searches after duplicates were removed in Zotero. Additional papers from re-running the academic searches are added and marked out at the end of this sheet.  </t>
  </si>
  <si>
    <r>
      <rPr>
        <b/>
        <sz val="11"/>
        <color rgb="FF000000"/>
        <rFont val="Arial"/>
        <family val="2"/>
        <scheme val="minor"/>
      </rPr>
      <t>Supplementary Materials:</t>
    </r>
    <r>
      <rPr>
        <sz val="11"/>
        <color rgb="FF000000"/>
        <rFont val="Arial"/>
        <family val="2"/>
        <scheme val="minor"/>
      </rPr>
      <t xml:space="preserve"> </t>
    </r>
    <r>
      <rPr>
        <i/>
        <sz val="11"/>
        <color rgb="FF000000"/>
        <rFont val="Arial"/>
        <family val="2"/>
        <scheme val="minor"/>
      </rPr>
      <t>Data file</t>
    </r>
  </si>
  <si>
    <t>Updated 26/11/2024: Later excluded after peer review feedback. Decision made to exclude studies which include pharmacological interventions.</t>
  </si>
  <si>
    <t xml:space="preserve">To use this one - This is the full thesis from which the published paper Ball and Mitchell (2004) derives. </t>
  </si>
  <si>
    <r>
      <rPr>
        <i/>
        <sz val="12"/>
        <color theme="1"/>
        <rFont val="Arial"/>
        <family val="2"/>
      </rPr>
      <t xml:space="preserve">Tested in Meta-Essentials using the weight outcome variable (06/02/2024)
</t>
    </r>
    <r>
      <rPr>
        <b/>
        <sz val="12"/>
        <color theme="1"/>
        <rFont val="Arial"/>
        <family val="2"/>
      </rPr>
      <t>Decisions Made:</t>
    </r>
    <r>
      <rPr>
        <sz val="12"/>
        <color theme="1"/>
        <rFont val="Arial"/>
        <family val="2"/>
      </rPr>
      <t xml:space="preserve">
• Correlation coefficient not reported. Used estimate for ES calculations.
• Reports outcomes for the Beck Depression Inventory (BDI) cognitive subscale only. As subscale measure only, this is not recorded here for inclusion in the review.  
</t>
    </r>
    <r>
      <rPr>
        <b/>
        <sz val="12"/>
        <color theme="1"/>
        <rFont val="Arial"/>
        <family val="2"/>
      </rPr>
      <t xml:space="preserve">Notes: </t>
    </r>
    <r>
      <rPr>
        <sz val="12"/>
        <color theme="1"/>
        <rFont val="Arial"/>
        <family val="2"/>
      </rPr>
      <t xml:space="preserve">
• ES were reported but only for between-treatment differences. 
• Whole P sample is aged 13-23, and study also reported on parents.  
• Only reported results of completer analyses. 
</t>
    </r>
  </si>
  <si>
    <t>Case Series</t>
  </si>
  <si>
    <r>
      <rPr>
        <b/>
        <i/>
        <sz val="12"/>
        <color theme="1"/>
        <rFont val="Arial"/>
        <family val="2"/>
      </rPr>
      <t xml:space="preserve">Update 11/11/2024: </t>
    </r>
    <r>
      <rPr>
        <i/>
        <sz val="12"/>
        <color theme="1"/>
        <rFont val="Arial"/>
        <family val="2"/>
      </rPr>
      <t xml:space="preserve">Amended study design from cohort to case series as there is just one group of patients in this study. 
Tested in Meta-Essentials using the weight outcome variable (06/02/2024)
Decisions Made: 
• Included this study despite the inclusion of 9 participants with "atypical anorexia nervosa" because they appear to be subdiagnostic rather than "atypical" in the full sense of the word. Participants are described as either meeting full ICD-10 diagnostic criteria for anorexia nervosa, or having "atypical anorexia nervosa", which the authors describe as a starting BMI 17.5-18.5 but otherwise meeting all other criteria. As discussed with GW, as these patietns are low-weight and only miss one criterion for full diagnosis, I will include this study. 
• Correlation coefficient not reported. Used estimate to calculate the ES for BMI. 
• The "all participants" data includes patients who completed and did not complete treatment (i.e., complete and incomplete data). This is therefore not ITT, but is deemed better measure to use than completer only.
• N pre-and-post treatment differed. Used N pre-treatment for the meta-analyses. 
Notes: 
• Only 9/65 participants were listed as "atypical", and would likely have been included in other studies as they only just missed by one criteria and are low weight. Nonetheless, including subthreshold patients is a potential weakness to be aware of.  
• Number of sessions received varied considerably as authors state is to be expected in naturalistic studies like this. 
• EDE-Q reported only at start and then used in regression, but post scores not stated.
</t>
    </r>
  </si>
  <si>
    <r>
      <rPr>
        <i/>
        <sz val="12"/>
        <color theme="1"/>
        <rFont val="Arial"/>
        <family val="2"/>
      </rPr>
      <t xml:space="preserve">Emailed author to ask for details needed for BMI variable asking for reply by 19/02/2024. Have got enough information still to include with only ED symptom variable. </t>
    </r>
    <r>
      <rPr>
        <b/>
        <sz val="12"/>
        <color theme="1"/>
        <rFont val="Arial"/>
        <family val="2"/>
      </rPr>
      <t xml:space="preserve">
Decisions Made:
</t>
    </r>
    <r>
      <rPr>
        <sz val="12"/>
        <color theme="1"/>
        <rFont val="Arial"/>
        <family val="2"/>
      </rPr>
      <t xml:space="preserve">• DASS subscale scores for depression and anxiety were recorded. However, they are not included in this review as they are only subscale scores and are not directly comparable to the other recorded global/total scores. 
</t>
    </r>
    <r>
      <rPr>
        <b/>
        <sz val="12"/>
        <color theme="1"/>
        <rFont val="Arial"/>
        <family val="2"/>
      </rPr>
      <t>Notes:</t>
    </r>
    <r>
      <rPr>
        <sz val="12"/>
        <color theme="1"/>
        <rFont val="Arial"/>
        <family val="2"/>
      </rPr>
      <t xml:space="preserve"> 
• Outcome statistics based on ITT analysis.
• Two CBT participants were taken as inpatients during the study, and then returned to outpatient therapy once they were at a BMI capable to do so. 
• 25-40 sessions over 10 months.
• Mean sessions recorded. However, duration depended on BMI, with lower BMIs receiving closer to 40 sessions. 
• CBT-E seems to have performed better in this RCT than in Fairburn et al. (2013) and ANTOP. 
• The different treatments focus on different mechanisms of change, yet outcomes were similar across all models. The authors suggest this might be due to specific interventions like in-session weighing being common across the treatments.
• CBT-E used daily self-monitoring of food intake and related cognitions and behaviours, whereas the other treatments didn't, and CBT had better outcomes of achieving a healthy weight overall. There may be a link as suggested by the authors. </t>
    </r>
  </si>
  <si>
    <r>
      <rPr>
        <i/>
        <sz val="12"/>
        <color theme="1"/>
        <rFont val="Arial"/>
        <family val="2"/>
      </rPr>
      <t xml:space="preserve">Tested in Meta-Essentials using the weight outcome variable (06/02/2024)
</t>
    </r>
    <r>
      <rPr>
        <b/>
        <i/>
        <sz val="12"/>
        <color theme="1"/>
        <rFont val="Arial"/>
        <family val="2"/>
      </rPr>
      <t xml:space="preserve">Notes
</t>
    </r>
    <r>
      <rPr>
        <i/>
        <sz val="12"/>
        <color theme="1"/>
        <rFont val="Arial"/>
        <family val="2"/>
      </rPr>
      <t xml:space="preserve">• Received email 22/01/2024 from Dr Calugi with completer N for adolescents and adults. </t>
    </r>
    <r>
      <rPr>
        <b/>
        <i/>
        <sz val="12"/>
        <color theme="1"/>
        <rFont val="Arial"/>
        <family val="2"/>
      </rPr>
      <t xml:space="preserve">
</t>
    </r>
    <r>
      <rPr>
        <i/>
        <sz val="12"/>
        <color theme="1"/>
        <rFont val="Arial"/>
        <family val="2"/>
      </rPr>
      <t xml:space="preserve">•  Adult and adolescent results reported seperately. No overall results reported.
• Adults had a longer duration of illness than adolescents and a greater proportion of disordered eating behaviours (bingeing, purging).
• Italian version of EDE-Q used. 
• Only completer data reported (not ITT). </t>
    </r>
  </si>
  <si>
    <r>
      <rPr>
        <b/>
        <i/>
        <sz val="12"/>
        <color theme="1"/>
        <rFont val="Arial"/>
        <family val="2"/>
      </rPr>
      <t xml:space="preserve">Update 11/11/2024: </t>
    </r>
    <r>
      <rPr>
        <i/>
        <sz val="12"/>
        <color theme="1"/>
        <rFont val="Arial"/>
        <family val="2"/>
      </rPr>
      <t xml:space="preserve">Amended study design from cohort to case series as there is just one group of patients in this study. 
Tested in Meta-Essentials using the weight outcome variable (06/02/2024)
</t>
    </r>
    <r>
      <rPr>
        <b/>
        <i/>
        <sz val="12"/>
        <color theme="1"/>
        <rFont val="Arial"/>
        <family val="2"/>
      </rPr>
      <t xml:space="preserve">Decisions Made: </t>
    </r>
    <r>
      <rPr>
        <i/>
        <sz val="12"/>
        <color theme="1"/>
        <rFont val="Arial"/>
        <family val="2"/>
      </rPr>
      <t xml:space="preserve">
• Correlation coefficient not reported. Used estimate for ES calculations.
• Calculated estimates of SD from the SE. Used SD to calculate ES for ITT data. 
</t>
    </r>
    <r>
      <rPr>
        <b/>
        <i/>
        <sz val="12"/>
        <color theme="1"/>
        <rFont val="Arial"/>
        <family val="2"/>
      </rPr>
      <t xml:space="preserve">Notes: </t>
    </r>
    <r>
      <rPr>
        <i/>
        <sz val="12"/>
        <color theme="1"/>
        <rFont val="Arial"/>
        <family val="2"/>
      </rPr>
      <t xml:space="preserve">
• Reports means and SD for completer data, but means and SE for ITT data.
• Unclear what Cohen's f effect size is measuring (i.e., is it pre-post)? For BMI, this is 27.2 (p = &lt;.001) for completers and 494.1 (p = &lt;.001) for ITT. For EDE-Q, this is 15.1 (p = &lt;.001) for completers, and 106.8 (p = &lt;.001) for ITT. </t>
    </r>
  </si>
  <si>
    <r>
      <rPr>
        <i/>
        <sz val="12"/>
        <color theme="1"/>
        <rFont val="Arial"/>
        <family val="2"/>
      </rPr>
      <t xml:space="preserve">Tested in Meta-Essentials and dataset complete for meta-analysis (06/02/2024) 
</t>
    </r>
    <r>
      <rPr>
        <b/>
        <sz val="12"/>
        <color theme="1"/>
        <rFont val="Arial"/>
        <family val="2"/>
      </rPr>
      <t xml:space="preserve">Decisions Made:
</t>
    </r>
    <r>
      <rPr>
        <sz val="12"/>
        <color theme="1"/>
        <rFont val="Arial"/>
        <family val="2"/>
      </rPr>
      <t xml:space="preserve">• Correlation coefficient not reported. Used estimate for ES calculations.
• Use means and SDs for ES calculation,not reported ES, as not 100% certain this is correctly interpreted post-inter-rater agreement. 
</t>
    </r>
    <r>
      <rPr>
        <b/>
        <sz val="12"/>
        <color theme="1"/>
        <rFont val="Arial"/>
        <family val="2"/>
      </rPr>
      <t>Notes:</t>
    </r>
    <r>
      <rPr>
        <sz val="12"/>
        <color theme="1"/>
        <rFont val="Arial"/>
        <family val="2"/>
      </rPr>
      <t xml:space="preserve">
• T1 = post-treatment as duration is one year. 
• Control group are healthy controls. 
• Was 2022b in previous sheets: removed the b as this is now the only included Cassioli et al. 2022 study. 
• Completer data only reported.  </t>
    </r>
  </si>
  <si>
    <r>
      <rPr>
        <sz val="12"/>
        <color theme="1"/>
        <rFont val="Arial"/>
        <family val="2"/>
      </rPr>
      <t xml:space="preserve">2.86 </t>
    </r>
    <r>
      <rPr>
        <i/>
        <sz val="12"/>
        <color theme="1"/>
        <rFont val="Arial"/>
        <family val="2"/>
      </rPr>
      <t>(Mean BMI centile)</t>
    </r>
  </si>
  <si>
    <r>
      <rPr>
        <b/>
        <i/>
        <sz val="12"/>
        <color theme="1"/>
        <rFont val="Arial"/>
        <family val="2"/>
      </rPr>
      <t xml:space="preserve">Updated 12/11/2024: </t>
    </r>
    <r>
      <rPr>
        <i/>
        <sz val="12"/>
        <color theme="1"/>
        <rFont val="Arial"/>
        <family val="2"/>
      </rPr>
      <t xml:space="preserve">Checked with Glenn and amended study design from cohort to case series as there is just one group of patients in this study. 
Tested in Meta-Essentials and dataset complete for meta-analysis (06/02/2024) 
</t>
    </r>
    <r>
      <rPr>
        <b/>
        <i/>
        <sz val="12"/>
        <color theme="1"/>
        <rFont val="Arial"/>
        <family val="2"/>
      </rPr>
      <t xml:space="preserve">Decisions Made:
</t>
    </r>
    <r>
      <rPr>
        <i/>
        <sz val="12"/>
        <color theme="1"/>
        <rFont val="Arial"/>
        <family val="2"/>
      </rPr>
      <t xml:space="preserve">• Participants are identifiable as outpatients because they would have been excluded if they were unable to participate in outpatient therapy. 
• Correlation coefficient not reported. Estimate used for ES calculations.
</t>
    </r>
    <r>
      <rPr>
        <b/>
        <i/>
        <sz val="12"/>
        <color theme="1"/>
        <rFont val="Arial"/>
        <family val="2"/>
      </rPr>
      <t>Notes:</t>
    </r>
    <r>
      <rPr>
        <i/>
        <sz val="12"/>
        <color theme="1"/>
        <rFont val="Arial"/>
        <family val="2"/>
      </rPr>
      <t xml:space="preserve">
• Patients substantially underweight 
• Adolescent-only sample
• Double-checked scores for BMI centile as the pre-post scores looked strange, but they are exactly as reported in the paper and appear to calculate reasonable ES.</t>
    </r>
  </si>
  <si>
    <r>
      <rPr>
        <b/>
        <i/>
        <sz val="12"/>
        <color theme="1"/>
        <rFont val="Arial"/>
        <family val="2"/>
      </rPr>
      <t xml:space="preserve">Updated 12/11/2024: </t>
    </r>
    <r>
      <rPr>
        <i/>
        <sz val="12"/>
        <color theme="1"/>
        <rFont val="Arial"/>
        <family val="2"/>
      </rPr>
      <t xml:space="preserve">Checked with Glenn and amended study design from cohort to case series as there is just one group of patients in this study. 
Tested in Meta-Essentials using the weight outcome variable (06/02/2024)
</t>
    </r>
    <r>
      <rPr>
        <b/>
        <sz val="12"/>
        <color theme="1"/>
        <rFont val="Arial"/>
        <family val="2"/>
      </rPr>
      <t xml:space="preserve">Decisions Made:
</t>
    </r>
    <r>
      <rPr>
        <sz val="12"/>
        <color theme="1"/>
        <rFont val="Arial"/>
        <family val="2"/>
      </rPr>
      <t xml:space="preserve">• Correlation coefficients not reported. Used estimate for ES calculations.
• Calculated SD from SE to then calculate ES. </t>
    </r>
    <r>
      <rPr>
        <b/>
        <sz val="12"/>
        <color theme="1"/>
        <rFont val="Arial"/>
        <family val="2"/>
      </rPr>
      <t xml:space="preserve">
Notes  
</t>
    </r>
    <r>
      <rPr>
        <sz val="12"/>
        <color theme="1"/>
        <rFont val="Arial"/>
        <family val="2"/>
      </rPr>
      <t xml:space="preserve">• Adolescent sample. 
• Double-checked scores for BMI centile as the pre-post scores looked strange, but they are exactly as reported in the paper and appear to calculate reasonable ES. 
• Removed the a from 2019 date as this is now the only 2019 study included. 
• Completer analyses only reported.  
</t>
    </r>
  </si>
  <si>
    <r>
      <rPr>
        <i/>
        <sz val="12"/>
        <color theme="1"/>
        <rFont val="Arial"/>
        <family val="2"/>
      </rPr>
      <t>Tested in Meta-Essentials using the weight outcome variable (06/02/2024)</t>
    </r>
    <r>
      <rPr>
        <b/>
        <i/>
        <sz val="12"/>
        <color theme="1"/>
        <rFont val="Arial"/>
        <family val="2"/>
      </rPr>
      <t xml:space="preserve">
Decisions Made: 
</t>
    </r>
    <r>
      <rPr>
        <i/>
        <sz val="12"/>
        <color theme="1"/>
        <rFont val="Arial"/>
        <family val="2"/>
      </rPr>
      <t xml:space="preserve">• Correlation coefficient not reported. Estimate used to calculate ES. 
• Calculated SD from SE to then calculate ES. 
</t>
    </r>
    <r>
      <rPr>
        <b/>
        <i/>
        <sz val="12"/>
        <color theme="1"/>
        <rFont val="Arial"/>
        <family val="2"/>
      </rPr>
      <t xml:space="preserve">Notes:
</t>
    </r>
    <r>
      <rPr>
        <i/>
        <sz val="12"/>
        <color theme="1"/>
        <rFont val="Arial"/>
        <family val="2"/>
      </rPr>
      <t xml:space="preserve">• Removed the a as this is now the only 2023 study included. 
• Completer data is reported but not in a format for use in this review, so only ITT analyses included. </t>
    </r>
  </si>
  <si>
    <r>
      <rPr>
        <b/>
        <i/>
        <sz val="12"/>
        <color theme="1"/>
        <rFont val="Arial"/>
        <family val="2"/>
      </rPr>
      <t xml:space="preserve">Updated 12/11/2024: </t>
    </r>
    <r>
      <rPr>
        <i/>
        <sz val="12"/>
        <color theme="1"/>
        <rFont val="Arial"/>
        <family val="2"/>
      </rPr>
      <t xml:space="preserve">Checked with Glenn and kept study design as cohort as there were two groups (adults and adolescents). </t>
    </r>
  </si>
  <si>
    <r>
      <rPr>
        <i/>
        <sz val="12"/>
        <color theme="1"/>
        <rFont val="Arial"/>
        <family val="2"/>
      </rPr>
      <t xml:space="preserve">Tested in Meta-Essentials using the weight outcome variable (06/02/2024)
</t>
    </r>
    <r>
      <rPr>
        <b/>
        <i/>
        <sz val="12"/>
        <color theme="1"/>
        <rFont val="Arial"/>
        <family val="2"/>
      </rPr>
      <t xml:space="preserve">Decisions Made: 
</t>
    </r>
    <r>
      <rPr>
        <i/>
        <sz val="12"/>
        <color theme="1"/>
        <rFont val="Arial"/>
        <family val="2"/>
      </rPr>
      <t xml:space="preserve">• Correlation coefficients not reported for the early change statistics. Used estimate for ES calculations.
</t>
    </r>
    <r>
      <rPr>
        <b/>
        <i/>
        <sz val="12"/>
        <color theme="1"/>
        <rFont val="Arial"/>
        <family val="2"/>
      </rPr>
      <t>Notes:</t>
    </r>
    <r>
      <rPr>
        <i/>
        <sz val="12"/>
        <color theme="1"/>
        <rFont val="Arial"/>
        <family val="2"/>
      </rPr>
      <t xml:space="preserve">
• Paper gave main findings in writing, including effect sizes for pre-post outcomes.
• ES was reported for pre-post-treatment for ITT and completers. (unusual!) </t>
    </r>
  </si>
  <si>
    <r>
      <rPr>
        <i/>
        <sz val="12"/>
        <color theme="1"/>
        <rFont val="Arial"/>
        <family val="2"/>
      </rPr>
      <t xml:space="preserve">Tested in Meta-Essentials using the weight outcome variable (06/02/2024)
</t>
    </r>
    <r>
      <rPr>
        <b/>
        <i/>
        <sz val="12"/>
        <color theme="1"/>
        <rFont val="Arial"/>
        <family val="2"/>
      </rPr>
      <t>Decisions Made:</t>
    </r>
    <r>
      <rPr>
        <i/>
        <sz val="12"/>
        <color theme="1"/>
        <rFont val="Arial"/>
        <family val="2"/>
      </rPr>
      <t xml:space="preserve">
• Correlation coefficients not reported. Used estimate for ES calculations. 
</t>
    </r>
    <r>
      <rPr>
        <b/>
        <i/>
        <sz val="12"/>
        <color theme="1"/>
        <rFont val="Arial"/>
        <family val="2"/>
      </rPr>
      <t xml:space="preserve">Notes: </t>
    </r>
    <r>
      <rPr>
        <i/>
        <sz val="12"/>
        <color theme="1"/>
        <rFont val="Arial"/>
        <family val="2"/>
      </rPr>
      <t xml:space="preserve">
• This article is actually a letter to the editor, though it looks like a brief report. </t>
    </r>
    <r>
      <rPr>
        <b/>
        <i/>
        <sz val="12"/>
        <color theme="1"/>
        <rFont val="Arial"/>
        <family val="2"/>
      </rPr>
      <t xml:space="preserve">
</t>
    </r>
    <r>
      <rPr>
        <i/>
        <sz val="12"/>
        <color theme="1"/>
        <rFont val="Arial"/>
        <family val="2"/>
      </rPr>
      <t xml:space="preserve">• Patients classed as severe and enduring anorexia nervosa (BMI less than 16). 
• EDE-Q reported pre-scores only, so not included as outcome measure. 
• Reports for completers and non-completers, but not ITT. </t>
    </r>
  </si>
  <si>
    <r>
      <rPr>
        <sz val="12"/>
        <color theme="1"/>
        <rFont val="Arial"/>
        <family val="2"/>
      </rPr>
      <t xml:space="preserve">17 (median), 14-19 (IQR)
</t>
    </r>
    <r>
      <rPr>
        <b/>
        <sz val="12"/>
        <color theme="1"/>
        <rFont val="Arial"/>
        <family val="2"/>
      </rPr>
      <t>16.67</t>
    </r>
    <r>
      <rPr>
        <sz val="12"/>
        <color theme="1"/>
        <rFont val="Arial"/>
        <family val="2"/>
      </rPr>
      <t xml:space="preserve"> (mean estimated using Wan et al., 2013 spreadsheet), 3.86 (SD estimated using Wan et al., 2013 spreadsheet)</t>
    </r>
  </si>
  <si>
    <r>
      <rPr>
        <sz val="12"/>
        <color theme="1"/>
        <rFont val="Arial"/>
        <family val="2"/>
      </rPr>
      <t xml:space="preserve">16.4 (median)
</t>
    </r>
    <r>
      <rPr>
        <b/>
        <sz val="12"/>
        <color theme="1"/>
        <rFont val="Arial"/>
        <family val="2"/>
      </rPr>
      <t>15.91</t>
    </r>
    <r>
      <rPr>
        <sz val="12"/>
        <color theme="1"/>
        <rFont val="Arial"/>
        <family val="2"/>
      </rPr>
      <t xml:space="preserve"> (mean estimate from Wan et al., 2013 spreadsheet)</t>
    </r>
  </si>
  <si>
    <r>
      <rPr>
        <sz val="12"/>
        <color theme="1"/>
        <rFont val="Arial"/>
        <family val="2"/>
      </rPr>
      <t xml:space="preserve">14.34-16.98 (IQR)
</t>
    </r>
    <r>
      <rPr>
        <b/>
        <sz val="12"/>
        <color theme="1"/>
        <rFont val="Arial"/>
        <family val="2"/>
      </rPr>
      <t>2.04</t>
    </r>
    <r>
      <rPr>
        <sz val="12"/>
        <color theme="1"/>
        <rFont val="Arial"/>
        <family val="2"/>
      </rPr>
      <t xml:space="preserve"> (SD estimate from Wan et al., 2013 spreadsheet)</t>
    </r>
  </si>
  <si>
    <r>
      <rPr>
        <sz val="12"/>
        <color theme="1"/>
        <rFont val="Arial"/>
        <family val="2"/>
      </rPr>
      <t xml:space="preserve">17.14 (median)
</t>
    </r>
    <r>
      <rPr>
        <b/>
        <sz val="12"/>
        <color theme="1"/>
        <rFont val="Arial"/>
        <family val="2"/>
      </rPr>
      <t>17.00</t>
    </r>
    <r>
      <rPr>
        <sz val="12"/>
        <color theme="1"/>
        <rFont val="Arial"/>
        <family val="2"/>
      </rPr>
      <t xml:space="preserve"> (mean estimate from Wan et al., 2013 spreadsheet).</t>
    </r>
  </si>
  <si>
    <r>
      <rPr>
        <sz val="12"/>
        <color theme="1"/>
        <rFont val="Arial"/>
        <family val="2"/>
      </rPr>
      <t xml:space="preserve">15.91-17.96 (IQR)
</t>
    </r>
    <r>
      <rPr>
        <b/>
        <sz val="12"/>
        <color theme="1"/>
        <rFont val="Arial"/>
        <family val="2"/>
      </rPr>
      <t xml:space="preserve">1.58 </t>
    </r>
    <r>
      <rPr>
        <sz val="12"/>
        <color theme="1"/>
        <rFont val="Arial"/>
        <family val="2"/>
      </rPr>
      <t>(SD estimate from Wan et al., 2013 spreadsheet)</t>
    </r>
  </si>
  <si>
    <t xml:space="preserve">16.42 (median)
16.40 (mean estimate calculated using Wan et al. 2013 spreadsheet) </t>
  </si>
  <si>
    <t>15.22-17.57 (IQR)
1.82 (SD estimate calculated using Wan et al., 2013 spreadsheet)</t>
  </si>
  <si>
    <r>
      <rPr>
        <sz val="12"/>
        <color theme="1"/>
        <rFont val="Arial"/>
        <family val="2"/>
      </rPr>
      <t xml:space="preserve">1.79 (median)
</t>
    </r>
    <r>
      <rPr>
        <b/>
        <sz val="12"/>
        <color theme="1"/>
        <rFont val="Arial"/>
        <family val="2"/>
      </rPr>
      <t>1.93 (</t>
    </r>
    <r>
      <rPr>
        <sz val="12"/>
        <color theme="1"/>
        <rFont val="Arial"/>
        <family val="2"/>
      </rPr>
      <t>mean estimated using Wan et al., 2013 spreadsheet)</t>
    </r>
  </si>
  <si>
    <r>
      <rPr>
        <sz val="12"/>
        <color theme="1"/>
        <rFont val="Arial"/>
        <family val="2"/>
      </rPr>
      <t xml:space="preserve">0.59-3.42 (IQR)
</t>
    </r>
    <r>
      <rPr>
        <b/>
        <sz val="12"/>
        <color theme="1"/>
        <rFont val="Arial"/>
        <family val="2"/>
      </rPr>
      <t>2.19</t>
    </r>
    <r>
      <rPr>
        <sz val="12"/>
        <color theme="1"/>
        <rFont val="Arial"/>
        <family val="2"/>
      </rPr>
      <t xml:space="preserve"> (SD calculated using Wan et al., 2013 spreadsheet)</t>
    </r>
  </si>
  <si>
    <r>
      <rPr>
        <sz val="12"/>
        <color theme="1"/>
        <rFont val="Arial"/>
        <family val="2"/>
      </rPr>
      <t xml:space="preserve">0.36 (median)
</t>
    </r>
    <r>
      <rPr>
        <b/>
        <sz val="12"/>
        <color theme="1"/>
        <rFont val="Arial"/>
        <family val="2"/>
      </rPr>
      <t xml:space="preserve">0.50 </t>
    </r>
    <r>
      <rPr>
        <sz val="12"/>
        <color theme="1"/>
        <rFont val="Arial"/>
        <family val="2"/>
      </rPr>
      <t>(mean estimation calculated using Wan et al., 2013 spreadsheet)</t>
    </r>
  </si>
  <si>
    <r>
      <rPr>
        <sz val="12"/>
        <color theme="1"/>
        <rFont val="Arial"/>
        <family val="2"/>
      </rPr>
      <t xml:space="preserve">0.13-1.00 (IQR) 
</t>
    </r>
    <r>
      <rPr>
        <b/>
        <sz val="12"/>
        <color theme="1"/>
        <rFont val="Arial"/>
        <family val="2"/>
      </rPr>
      <t xml:space="preserve">0.67 </t>
    </r>
    <r>
      <rPr>
        <sz val="12"/>
        <color theme="1"/>
        <rFont val="Arial"/>
        <family val="2"/>
      </rPr>
      <t>(SD estimated using Wan et al., 2013 spreadsheet)</t>
    </r>
  </si>
  <si>
    <r>
      <rPr>
        <sz val="12"/>
        <color theme="1"/>
        <rFont val="Arial"/>
        <family val="2"/>
      </rPr>
      <t xml:space="preserve">0.67 (median)
</t>
    </r>
    <r>
      <rPr>
        <b/>
        <sz val="12"/>
        <color theme="1"/>
        <rFont val="Arial"/>
        <family val="2"/>
      </rPr>
      <t xml:space="preserve">0.81 </t>
    </r>
    <r>
      <rPr>
        <sz val="12"/>
        <color theme="1"/>
        <rFont val="Arial"/>
        <family val="2"/>
      </rPr>
      <t>(mean estimated using Wan et al., 2013 spreadsheet)</t>
    </r>
  </si>
  <si>
    <r>
      <rPr>
        <sz val="12"/>
        <color theme="1"/>
        <rFont val="Arial"/>
        <family val="2"/>
      </rPr>
      <t xml:space="preserve">0.16-1.61 (IQR)
</t>
    </r>
    <r>
      <rPr>
        <b/>
        <sz val="12"/>
        <color theme="1"/>
        <rFont val="Arial"/>
        <family val="2"/>
      </rPr>
      <t xml:space="preserve">1.12 </t>
    </r>
    <r>
      <rPr>
        <sz val="12"/>
        <color theme="1"/>
        <rFont val="Arial"/>
        <family val="2"/>
      </rPr>
      <t>(SD estimate calculated using Wan et al., 2013 spreadsheet)</t>
    </r>
  </si>
  <si>
    <r>
      <rPr>
        <sz val="12"/>
        <color theme="1"/>
        <rFont val="Arial"/>
        <family val="2"/>
      </rPr>
      <t xml:space="preserve">9 (median)
</t>
    </r>
    <r>
      <rPr>
        <b/>
        <sz val="12"/>
        <color theme="1"/>
        <rFont val="Arial"/>
        <family val="2"/>
      </rPr>
      <t>9.33</t>
    </r>
    <r>
      <rPr>
        <sz val="12"/>
        <color theme="1"/>
        <rFont val="Arial"/>
        <family val="2"/>
      </rPr>
      <t xml:space="preserve"> (mean estimated using Wan et al., 2013 spreadsheet)</t>
    </r>
  </si>
  <si>
    <r>
      <rPr>
        <sz val="12"/>
        <color theme="1"/>
        <rFont val="Arial"/>
        <family val="2"/>
      </rPr>
      <t xml:space="preserve">2-17 (IQR)
</t>
    </r>
    <r>
      <rPr>
        <b/>
        <sz val="12"/>
        <color theme="1"/>
        <rFont val="Arial"/>
        <family val="2"/>
      </rPr>
      <t>11.59</t>
    </r>
    <r>
      <rPr>
        <sz val="12"/>
        <color theme="1"/>
        <rFont val="Arial"/>
        <family val="2"/>
      </rPr>
      <t xml:space="preserve"> (SD estimated using Wan et al., 2013 spreadsheet)</t>
    </r>
  </si>
  <si>
    <r>
      <rPr>
        <sz val="12"/>
        <color theme="1"/>
        <rFont val="Arial"/>
        <family val="2"/>
      </rPr>
      <t xml:space="preserve">4 (median)
</t>
    </r>
    <r>
      <rPr>
        <b/>
        <sz val="12"/>
        <color theme="1"/>
        <rFont val="Arial"/>
        <family val="2"/>
      </rPr>
      <t xml:space="preserve">6 </t>
    </r>
    <r>
      <rPr>
        <sz val="12"/>
        <color theme="1"/>
        <rFont val="Arial"/>
        <family val="2"/>
      </rPr>
      <t>(mean estimated using Wan et al., 2013 spreadsheet)</t>
    </r>
  </si>
  <si>
    <r>
      <rPr>
        <sz val="12"/>
        <color theme="1"/>
        <rFont val="Arial"/>
        <family val="2"/>
      </rPr>
      <t xml:space="preserve">0-14 (IQR)
</t>
    </r>
    <r>
      <rPr>
        <b/>
        <sz val="12"/>
        <color theme="1"/>
        <rFont val="Arial"/>
        <family val="2"/>
      </rPr>
      <t xml:space="preserve">10.82 </t>
    </r>
    <r>
      <rPr>
        <sz val="12"/>
        <color theme="1"/>
        <rFont val="Arial"/>
        <family val="2"/>
      </rPr>
      <t>(SD estimated using Wan et al., 2013 spreadsheet)</t>
    </r>
  </si>
  <si>
    <t>4 (median)
6 (mean estimated using Wan et al., 2013 spreadsheet)</t>
  </si>
  <si>
    <t>1-13 (IQR)
13 (SD estimated using Wan et al.'s 2013 spreadsheet)</t>
  </si>
  <si>
    <r>
      <rPr>
        <sz val="12"/>
        <color theme="1"/>
        <rFont val="Arial"/>
        <family val="2"/>
      </rPr>
      <t xml:space="preserve">7 (median)
</t>
    </r>
    <r>
      <rPr>
        <b/>
        <sz val="12"/>
        <color theme="1"/>
        <rFont val="Arial"/>
        <family val="2"/>
      </rPr>
      <t>6</t>
    </r>
    <r>
      <rPr>
        <sz val="12"/>
        <color theme="1"/>
        <rFont val="Arial"/>
        <family val="2"/>
      </rPr>
      <t xml:space="preserve"> (mean estimated using Wan et al.'s 2013 spreadsheet)</t>
    </r>
  </si>
  <si>
    <r>
      <rPr>
        <sz val="12"/>
        <color theme="1"/>
        <rFont val="Arial"/>
        <family val="2"/>
      </rPr>
      <t xml:space="preserve">1-10 (IQR)
</t>
    </r>
    <r>
      <rPr>
        <b/>
        <sz val="12"/>
        <color theme="1"/>
        <rFont val="Arial"/>
        <family val="2"/>
      </rPr>
      <t xml:space="preserve">6.96 </t>
    </r>
    <r>
      <rPr>
        <sz val="12"/>
        <color theme="1"/>
        <rFont val="Arial"/>
        <family val="2"/>
      </rPr>
      <t>(SD estimated using Wan et al.'s 2013 spreadsheet)</t>
    </r>
  </si>
  <si>
    <r>
      <rPr>
        <sz val="12"/>
        <color theme="1"/>
        <rFont val="Arial"/>
        <family val="2"/>
      </rPr>
      <t xml:space="preserve">2 (median)
</t>
    </r>
    <r>
      <rPr>
        <b/>
        <sz val="12"/>
        <color theme="1"/>
        <rFont val="Arial"/>
        <family val="2"/>
      </rPr>
      <t>3.67</t>
    </r>
    <r>
      <rPr>
        <sz val="12"/>
        <color theme="1"/>
        <rFont val="Arial"/>
        <family val="2"/>
      </rPr>
      <t xml:space="preserve"> (mean estimated using Wan et al.'s 2013 spreadsheet)</t>
    </r>
  </si>
  <si>
    <r>
      <rPr>
        <sz val="12"/>
        <color theme="1"/>
        <rFont val="Arial"/>
        <family val="2"/>
      </rPr>
      <t xml:space="preserve">0-9 (IQR)
</t>
    </r>
    <r>
      <rPr>
        <b/>
        <sz val="12"/>
        <color theme="1"/>
        <rFont val="Arial"/>
        <family val="2"/>
      </rPr>
      <t>6.96</t>
    </r>
    <r>
      <rPr>
        <sz val="12"/>
        <color theme="1"/>
        <rFont val="Arial"/>
        <family val="2"/>
      </rPr>
      <t xml:space="preserve"> (SD estimated using Wan et al.'s 2013 spreadsheet)</t>
    </r>
  </si>
  <si>
    <t>2 (median)
4.33 (mean estimated using Wan et al.'s 2013 spreadsheet)</t>
  </si>
  <si>
    <t>1-10 (IQR)
6.96 (SD estimated using Wan et al.'s 2013 spreadsheet)</t>
  </si>
  <si>
    <t>In the paper initially submitted to CBT in May 2024, I thought I could include this paper in my systematic review, but not in the meta-analyses because Meta-Essentials cannot include non-parametric data. 
In the reviewers' feedback in October 2024, it was pointed out to me that an Excel file from a paper by Wan et al. (2013) could be used to convert medians, IQRs to mean and SD estimates by inputting this data plus the sample size. This has been done and parametric data has been added to the relevent columns.</t>
  </si>
  <si>
    <r>
      <rPr>
        <i/>
        <sz val="12"/>
        <rFont val="Arial"/>
        <family val="2"/>
      </rPr>
      <t xml:space="preserve">Note </t>
    </r>
    <r>
      <rPr>
        <b/>
        <i/>
        <sz val="12"/>
        <rFont val="Arial"/>
        <family val="2"/>
      </rPr>
      <t>11/11/2024:</t>
    </r>
    <r>
      <rPr>
        <i/>
        <sz val="12"/>
        <rFont val="Arial"/>
        <family val="2"/>
      </rPr>
      <t xml:space="preserve"> Two groups - one was another treatment - so definitely a cohort study. 
</t>
    </r>
    <r>
      <rPr>
        <i/>
        <u/>
        <sz val="12"/>
        <rFont val="Arial"/>
        <family val="2"/>
      </rPr>
      <t xml:space="preserve">Update 04/11/2024: </t>
    </r>
    <r>
      <rPr>
        <i/>
        <sz val="12"/>
        <rFont val="Arial"/>
        <family val="2"/>
      </rPr>
      <t xml:space="preserve">Converted non-parametric data into parametric estimates using the Excel workbook from Wan et al. (2013) available to download from: </t>
    </r>
    <r>
      <rPr>
        <i/>
        <u/>
        <sz val="12"/>
        <color rgb="FF1155CC"/>
        <rFont val="Arial"/>
        <family val="2"/>
      </rPr>
      <t>https://bmcmedresmethodol.biomedcentral.com/articles/10.1186/1471-2288-14-135and</t>
    </r>
    <r>
      <rPr>
        <i/>
        <sz val="12"/>
        <rFont val="Arial"/>
        <family val="2"/>
      </rPr>
      <t xml:space="preserve"> and added the results to this table for inclusion in the meta-analyses to be re-run to address reviewers' feedback. </t>
    </r>
    <r>
      <rPr>
        <b/>
        <sz val="12"/>
        <rFont val="Arial"/>
        <family val="2"/>
      </rPr>
      <t xml:space="preserve">
Decisions made:• </t>
    </r>
    <r>
      <rPr>
        <sz val="12"/>
        <rFont val="Arial"/>
        <family val="2"/>
      </rPr>
      <t xml:space="preserve">Emailed on 05/02/2024 asking for ES data (or parametric data to calculate ES). Given until 19/02/2024 to reply. Cannot find a suitable statistic within the paper to be used for calculation of effect size using calculator (No. 11 </t>
    </r>
    <r>
      <rPr>
        <u/>
        <sz val="12"/>
        <color rgb="FF1155CC"/>
        <rFont val="Arial"/>
        <family val="2"/>
      </rPr>
      <t>https://www.psychometrica.de/effect_size.html).</t>
    </r>
    <r>
      <rPr>
        <sz val="12"/>
        <rFont val="Arial"/>
        <family val="2"/>
      </rPr>
      <t xml:space="preserve"> Only place I can find a manual calculation thus far is chatGPT and I cannot verify where it gets this information, so I'm reluctant to use. To discuss with GW. Considering leaving out the two papers where the only stats I have are non-parametric. </t>
    </r>
    <r>
      <rPr>
        <b/>
        <sz val="12"/>
        <rFont val="Arial"/>
        <family val="2"/>
      </rPr>
      <t xml:space="preserve">
Notes: </t>
    </r>
    <r>
      <rPr>
        <sz val="12"/>
        <rFont val="Arial"/>
        <family val="2"/>
      </rPr>
      <t xml:space="preserve">
• This study compares a group undertaking TAU (not CBT) with a group undertaking G-CBT.
</t>
    </r>
  </si>
  <si>
    <r>
      <rPr>
        <b/>
        <i/>
        <sz val="12"/>
        <color theme="1"/>
        <rFont val="Arial"/>
        <family val="2"/>
      </rPr>
      <t>Updated 12/11/2024:</t>
    </r>
    <r>
      <rPr>
        <i/>
        <sz val="12"/>
        <color theme="1"/>
        <rFont val="Arial"/>
        <family val="2"/>
      </rPr>
      <t xml:space="preserve"> Checked with Glenn and amended study design from experiment to case series as there is just one group of patients in this study and it seems closer to a small case series. 
Tested in Meta-Essentials using the weight outcome variable (06/02/2024)
</t>
    </r>
    <r>
      <rPr>
        <b/>
        <sz val="12"/>
        <color theme="1"/>
        <rFont val="Arial"/>
        <family val="2"/>
      </rPr>
      <t xml:space="preserve">Decisions Made: 
</t>
    </r>
    <r>
      <rPr>
        <sz val="12"/>
        <color theme="1"/>
        <rFont val="Arial"/>
        <family val="2"/>
      </rPr>
      <t xml:space="preserve">• Outpatients as inpatient (hospitalisation) and not receiving other therapies at the time of treatment was an exclusion criteria.
</t>
    </r>
    <r>
      <rPr>
        <b/>
        <sz val="12"/>
        <color theme="1"/>
        <rFont val="Arial"/>
        <family val="2"/>
      </rPr>
      <t xml:space="preserve">Notes: 
</t>
    </r>
    <r>
      <rPr>
        <sz val="12"/>
        <color theme="1"/>
        <rFont val="Arial"/>
        <family val="2"/>
      </rPr>
      <t xml:space="preserve">• ES reported in study (unusual) with CIs and p value (even more unusual!) 
• Reported a QoL measure and thus reported all measures of interest - unusual.
• Single-arm experiment
• Recruitment via advertisements (self-selecting) 
• Reports ITT data only. </t>
    </r>
  </si>
  <si>
    <r>
      <rPr>
        <i/>
        <sz val="12"/>
        <color theme="1"/>
        <rFont val="Arial"/>
        <family val="2"/>
      </rPr>
      <t xml:space="preserve">Tested in Meta-Essentials using the weight outcome variable (06/02/2024)
</t>
    </r>
    <r>
      <rPr>
        <b/>
        <i/>
        <sz val="12"/>
        <color theme="1"/>
        <rFont val="Arial"/>
        <family val="2"/>
      </rPr>
      <t xml:space="preserve">Decision Made:  
</t>
    </r>
    <r>
      <rPr>
        <i/>
        <sz val="12"/>
        <color theme="1"/>
        <rFont val="Arial"/>
        <family val="2"/>
      </rPr>
      <t xml:space="preserve">• Correlation coefficients not reported. Used estimate for ES calculations.
• Study used the Kessler-10 item scale (K10) to measure depression and anxiety together. As this is a combined measure, the only paper to do this thus far, and my review looks at depression and anxiety as separate variables, it has been excluded from reporting for this review.   
</t>
    </r>
    <r>
      <rPr>
        <b/>
        <i/>
        <sz val="12"/>
        <color theme="1"/>
        <rFont val="Arial"/>
        <family val="2"/>
      </rPr>
      <t xml:space="preserve">Notes: </t>
    </r>
    <r>
      <rPr>
        <i/>
        <sz val="12"/>
        <color theme="1"/>
        <rFont val="Arial"/>
        <family val="2"/>
      </rPr>
      <t xml:space="preserve">
• Needed to refer to supplementary information for addition N details.
• Therapy was twice weekly for 4 weeks then weekly from then on.
• Only ITT data reported </t>
    </r>
  </si>
  <si>
    <r>
      <rPr>
        <i/>
        <sz val="12"/>
        <color theme="1"/>
        <rFont val="Arial"/>
        <family val="2"/>
      </rPr>
      <t xml:space="preserve">Tested in Meta-Essentials using the weight outcome variable (06/02/2024)
</t>
    </r>
    <r>
      <rPr>
        <b/>
        <sz val="12"/>
        <color theme="1"/>
        <rFont val="Arial"/>
        <family val="2"/>
      </rPr>
      <t xml:space="preserve">
Decisions Made: 
</t>
    </r>
    <r>
      <rPr>
        <sz val="12"/>
        <color theme="1"/>
        <rFont val="Arial"/>
        <family val="2"/>
      </rPr>
      <t xml:space="preserve">• In this study, results are only reported for the whole group of patients, which includes patients with a subsyndromal diagnosis, meaning they have one criterion absent from a full anorexia nervosa diagnosis. Patients also had to have a BMI of 15.0-18.5 (i.e., be underweight). After discussion with GW, this study can be included because patients met low-weight criteria deemed crucial to inclusion in this review. </t>
    </r>
    <r>
      <rPr>
        <b/>
        <sz val="12"/>
        <color theme="1"/>
        <rFont val="Arial"/>
        <family val="2"/>
      </rPr>
      <t xml:space="preserve">
</t>
    </r>
    <r>
      <rPr>
        <sz val="12"/>
        <color theme="1"/>
        <rFont val="Arial"/>
        <family val="2"/>
      </rPr>
      <t xml:space="preserve">• I have included this paper (Herzog et al., 2022) and excluded Zipfel et al. (2014) to avoid over-representing this ANTOP study sample in my review and because this paper provides more data of relevance to this review. While the original Zipfel study reports effect sizes, the Herzog study includes the exact same pre-post data on key outcomes (BMI, EDE-2) plus the longer five-year follow-up data, as well as reporting on depression. 
• Quality of life was also reported on, but only as subscale scores, and is not therefore reported for this review. 
• Only ITT data reported 
</t>
    </r>
  </si>
  <si>
    <r>
      <rPr>
        <sz val="12"/>
        <color theme="1"/>
        <rFont val="Arial"/>
        <family val="2"/>
      </rPr>
      <t xml:space="preserve">Note 11/11/2024: Splits group into two - AN and Atypical AN - so is a cohort study.
Tested in Meta-Essentials using the weight outcome variable (06/02/2024). Had sufficient stats to make this calculation. 
</t>
    </r>
    <r>
      <rPr>
        <b/>
        <sz val="12"/>
        <color theme="1"/>
        <rFont val="Arial"/>
        <family val="2"/>
      </rPr>
      <t xml:space="preserve">Decisions Made: 
</t>
    </r>
    <r>
      <rPr>
        <sz val="12"/>
        <color theme="1"/>
        <rFont val="Arial"/>
        <family val="2"/>
      </rPr>
      <t xml:space="preserve">• Correlation coefficients not reported. Used estimate for ES calculations.
</t>
    </r>
    <r>
      <rPr>
        <b/>
        <sz val="12"/>
        <color theme="1"/>
        <rFont val="Arial"/>
        <family val="2"/>
      </rPr>
      <t xml:space="preserve">
Notes: 
</t>
    </r>
    <r>
      <rPr>
        <sz val="12"/>
        <color theme="1"/>
        <rFont val="Arial"/>
        <family val="2"/>
      </rPr>
      <t xml:space="preserve">• Outcome statistics based on ITT analysis and transformed variables.  
• Reported outcomes for patients with AN only, which are only reported as ITT. 
• Calculated SD from SE </t>
    </r>
  </si>
  <si>
    <r>
      <rPr>
        <b/>
        <i/>
        <sz val="12"/>
        <color theme="1"/>
        <rFont val="Arial"/>
        <family val="2"/>
      </rPr>
      <t>16.43 (mean)</t>
    </r>
    <r>
      <rPr>
        <i/>
        <sz val="12"/>
        <color theme="1"/>
        <rFont val="Arial"/>
        <family val="2"/>
      </rPr>
      <t xml:space="preserve">
16.5 (median)</t>
    </r>
  </si>
  <si>
    <r>
      <rPr>
        <b/>
        <i/>
        <sz val="12"/>
        <color theme="1"/>
        <rFont val="Arial"/>
        <family val="2"/>
      </rPr>
      <t>2.06 (SD)</t>
    </r>
    <r>
      <rPr>
        <i/>
        <sz val="12"/>
        <color theme="1"/>
        <rFont val="Arial"/>
        <family val="2"/>
      </rPr>
      <t xml:space="preserve">
12.5-21.5 (range)
3.4 (IQR)
</t>
    </r>
  </si>
  <si>
    <r>
      <rPr>
        <b/>
        <i/>
        <sz val="12"/>
        <color theme="1"/>
        <rFont val="Arial"/>
        <family val="2"/>
      </rPr>
      <t xml:space="preserve">3.98 (mean)
</t>
    </r>
    <r>
      <rPr>
        <i/>
        <sz val="12"/>
        <color theme="1"/>
        <rFont val="Arial"/>
        <family val="2"/>
      </rPr>
      <t>4.0 (median)</t>
    </r>
  </si>
  <si>
    <r>
      <rPr>
        <b/>
        <i/>
        <sz val="12"/>
        <color theme="1"/>
        <rFont val="Arial"/>
        <family val="2"/>
      </rPr>
      <t xml:space="preserve">1.27 (SD)
</t>
    </r>
    <r>
      <rPr>
        <i/>
        <sz val="12"/>
        <color theme="1"/>
        <rFont val="Arial"/>
        <family val="2"/>
      </rPr>
      <t>0.8 - 5.7 (range)
2.1 (IQR)</t>
    </r>
  </si>
  <si>
    <r>
      <rPr>
        <b/>
        <i/>
        <sz val="12"/>
        <color theme="1"/>
        <rFont val="Arial"/>
        <family val="2"/>
      </rPr>
      <t xml:space="preserve">Update 11/11/2024: </t>
    </r>
    <r>
      <rPr>
        <i/>
        <sz val="12"/>
        <color theme="1"/>
        <rFont val="Arial"/>
        <family val="2"/>
      </rPr>
      <t xml:space="preserve">Amended study design from cohort to case series as there is just one group of patients in this study. 
</t>
    </r>
    <r>
      <rPr>
        <b/>
        <i/>
        <sz val="12"/>
        <color theme="1"/>
        <rFont val="Arial"/>
        <family val="2"/>
      </rPr>
      <t xml:space="preserve">Decisions made:
• </t>
    </r>
    <r>
      <rPr>
        <i/>
        <sz val="12"/>
        <color theme="1"/>
        <rFont val="Arial"/>
        <family val="2"/>
      </rPr>
      <t xml:space="preserve">Used the N written down for the pre-scores as the N for meta-analysis calculations. 
</t>
    </r>
    <r>
      <rPr>
        <b/>
        <i/>
        <sz val="12"/>
        <color theme="1"/>
        <rFont val="Arial"/>
        <family val="2"/>
      </rPr>
      <t xml:space="preserve">Notes:
</t>
    </r>
    <r>
      <rPr>
        <i/>
        <sz val="12"/>
        <color theme="1"/>
        <rFont val="Arial"/>
        <family val="2"/>
      </rPr>
      <t xml:space="preserve">• Emailed authors on 05/02/2024 asking for ES data (or parametric data to calculate ES). Given until 19/02/2024 to reply. Received data 16/02/2024 and calculated means and SDs so that this paper can be included in the parametric analyses. 
Depression and anxiety outcome scores were only reported pre-intervention only, so are not reported as key outcomes for this review. 
• Treatment was offered to patients with at least one unsuccessful secondary health care treatment or with severe anorexia nervosa unmanagable in secondary health care under the Norweigian system. May explain high drop-out rates as compared with other CBT treatments. 
• Correlation coefficient estimate used for ES calculations. </t>
    </r>
  </si>
  <si>
    <r>
      <rPr>
        <b/>
        <i/>
        <sz val="12"/>
        <color theme="1"/>
        <rFont val="Arial"/>
        <family val="2"/>
      </rPr>
      <t>16.43 (mean)</t>
    </r>
    <r>
      <rPr>
        <i/>
        <sz val="12"/>
        <color theme="1"/>
        <rFont val="Arial"/>
        <family val="2"/>
      </rPr>
      <t xml:space="preserve">
17.2 (median)</t>
    </r>
  </si>
  <si>
    <r>
      <rPr>
        <b/>
        <i/>
        <sz val="12"/>
        <color theme="1"/>
        <rFont val="Arial"/>
        <family val="2"/>
      </rPr>
      <t xml:space="preserve">2.06 (SD)
</t>
    </r>
    <r>
      <rPr>
        <i/>
        <sz val="12"/>
        <color theme="1"/>
        <rFont val="Arial"/>
        <family val="2"/>
      </rPr>
      <t>13.8-21.5 (range)
2.5 (IQR)</t>
    </r>
  </si>
  <si>
    <r>
      <rPr>
        <b/>
        <i/>
        <sz val="12"/>
        <color theme="1"/>
        <rFont val="Arial"/>
        <family val="2"/>
      </rPr>
      <t xml:space="preserve">3.98 (mean)
</t>
    </r>
    <r>
      <rPr>
        <i/>
        <sz val="12"/>
        <color theme="1"/>
        <rFont val="Arial"/>
        <family val="2"/>
      </rPr>
      <t>3.4 (median)</t>
    </r>
  </si>
  <si>
    <r>
      <rPr>
        <b/>
        <i/>
        <sz val="12"/>
        <color theme="1"/>
        <rFont val="Arial"/>
        <family val="2"/>
      </rPr>
      <t xml:space="preserve">1.27 (SD)
</t>
    </r>
    <r>
      <rPr>
        <i/>
        <sz val="12"/>
        <color theme="1"/>
        <rFont val="Arial"/>
        <family val="2"/>
      </rPr>
      <t>1.8 - 5.5 (range) 
2.2 (IQR)</t>
    </r>
  </si>
  <si>
    <r>
      <rPr>
        <b/>
        <i/>
        <sz val="12"/>
        <color theme="1"/>
        <rFont val="Arial"/>
        <family val="2"/>
      </rPr>
      <t>Update 11/11/2024:</t>
    </r>
    <r>
      <rPr>
        <i/>
        <sz val="12"/>
        <color theme="1"/>
        <rFont val="Arial"/>
        <family val="2"/>
      </rPr>
      <t xml:space="preserve"> Amended study design from cohort to case series as there is just one group of patients in this study. 
Tested in Meta-Essentials using the ED symptoms outcome variable as no weight variable  (06/02/2024)</t>
    </r>
    <r>
      <rPr>
        <b/>
        <sz val="12"/>
        <color theme="1"/>
        <rFont val="Arial"/>
        <family val="2"/>
      </rPr>
      <t xml:space="preserve">
Decisions Made: </t>
    </r>
    <r>
      <rPr>
        <sz val="12"/>
        <color theme="1"/>
        <rFont val="Arial"/>
        <family val="2"/>
      </rPr>
      <t xml:space="preserve">
• Correlation coefficient not reported. Used estimate to calculate ES.
</t>
    </r>
    <r>
      <rPr>
        <b/>
        <sz val="12"/>
        <color theme="1"/>
        <rFont val="Arial"/>
        <family val="2"/>
      </rPr>
      <t xml:space="preserve">Notes:
</t>
    </r>
    <r>
      <rPr>
        <sz val="12"/>
        <color theme="1"/>
        <rFont val="Arial"/>
        <family val="2"/>
      </rPr>
      <t xml:space="preserve">• One of only two studies that do not report pre-post weight (this and Watson et al.)
• GW confirmed that outcome data in this study was for completers only.  
</t>
    </r>
  </si>
  <si>
    <r>
      <rPr>
        <b/>
        <sz val="12"/>
        <color theme="1"/>
        <rFont val="Arial"/>
        <family val="2"/>
      </rPr>
      <t xml:space="preserve">Decisions Made:
</t>
    </r>
    <r>
      <rPr>
        <sz val="12"/>
        <color theme="1"/>
        <rFont val="Arial"/>
        <family val="2"/>
      </rPr>
      <t xml:space="preserve">• To report ES as stated in the paper for pre-post changes in scores and/or pre-to-follow-up changes in scores. ES are reported in the paper. The author's analyses for calculating ES seem to be more complex than what I have been manually doing.
</t>
    </r>
    <r>
      <rPr>
        <b/>
        <sz val="12"/>
        <color theme="1"/>
        <rFont val="Arial"/>
        <family val="2"/>
      </rPr>
      <t xml:space="preserve">Notes: </t>
    </r>
    <r>
      <rPr>
        <sz val="12"/>
        <color theme="1"/>
        <rFont val="Arial"/>
        <family val="2"/>
      </rPr>
      <t xml:space="preserve">
•</t>
    </r>
    <r>
      <rPr>
        <b/>
        <sz val="12"/>
        <color theme="1"/>
        <rFont val="Arial"/>
        <family val="2"/>
      </rPr>
      <t xml:space="preserve"> </t>
    </r>
    <r>
      <rPr>
        <sz val="12"/>
        <color theme="1"/>
        <rFont val="Arial"/>
        <family val="2"/>
      </rPr>
      <t xml:space="preserve">Completer analyses - only 1 drop out, which is unusual - only reported. 
• Paper states ES reported for interpretation/consideration due to small sample sizes (p.1017). 
</t>
    </r>
  </si>
  <si>
    <r>
      <rPr>
        <i/>
        <sz val="12"/>
        <color theme="1"/>
        <rFont val="Arial"/>
        <family val="2"/>
      </rPr>
      <t xml:space="preserve">Note. 11/11/2024: Cohort study because has AN and sub AN groups.
Tested in Meta-Essentials using the weight outcome variable (06/02/2024). All fine as this is non-parametric data. 
</t>
    </r>
    <r>
      <rPr>
        <b/>
        <sz val="12"/>
        <color theme="1"/>
        <rFont val="Arial"/>
        <family val="2"/>
      </rPr>
      <t xml:space="preserve">***Main result parametric, but some non-parametric results**
Q for GW
</t>
    </r>
    <r>
      <rPr>
        <sz val="12"/>
        <color theme="1"/>
        <rFont val="Arial"/>
        <family val="2"/>
      </rPr>
      <t xml:space="preserve">• Which of the two STAI scores (if any) should I use in the meta-analysis? Have calculated ES for both for now. </t>
    </r>
    <r>
      <rPr>
        <b/>
        <sz val="12"/>
        <color theme="1"/>
        <rFont val="Arial"/>
        <family val="2"/>
      </rPr>
      <t xml:space="preserve">
Decisions Made:
</t>
    </r>
    <r>
      <rPr>
        <sz val="12"/>
        <color theme="1"/>
        <rFont val="Arial"/>
        <family val="2"/>
      </rPr>
      <t xml:space="preserve">
• Excluded subthreshold anorexia nervosa patients in this case because they were not required to be underweight.  The criteria for subthreshold was to meet all criteria for AN except for amenhorrea or underweight. This was easy to exclude as results were reported separately by diagnosis.
• Paper mentions a correlation for BMI, but it is not the pre-post correlations I need. Used correlation coeffiecient estimate to calculate ES for BMI.  
</t>
    </r>
    <r>
      <rPr>
        <b/>
        <sz val="12"/>
        <color theme="1"/>
        <rFont val="Arial"/>
        <family val="2"/>
      </rPr>
      <t>Notes:</t>
    </r>
    <r>
      <rPr>
        <sz val="12"/>
        <color theme="1"/>
        <rFont val="Arial"/>
        <family val="2"/>
      </rPr>
      <t xml:space="preserve">
• BMI outcomes are reported as means and SDs; other outcomes are non-parametric. 
• Emailed on 05/02/2024 asking for ES data (or parametric data to calculate ES). Given until 19/02/2024 to reply. Academic responded - dataset no longer available. Will attempt non-parametric calculations. 
• ITT results reported only </t>
    </r>
  </si>
  <si>
    <r>
      <rPr>
        <i/>
        <sz val="12"/>
        <color theme="1"/>
        <rFont val="Arial"/>
        <family val="2"/>
      </rPr>
      <t xml:space="preserve">Tested in Meta-Essentials using the ED outcome variable (06/02/2024). Reports own ES calculations, so use these. 
</t>
    </r>
    <r>
      <rPr>
        <b/>
        <sz val="12"/>
        <color theme="1"/>
        <rFont val="Arial"/>
        <family val="2"/>
      </rPr>
      <t xml:space="preserve">Decisions Made: 
</t>
    </r>
    <r>
      <rPr>
        <sz val="12"/>
        <color theme="1"/>
        <rFont val="Arial"/>
        <family val="2"/>
      </rPr>
      <t xml:space="preserve">• Post-treatment outcomes were measured one year after 40 sessions of CBT over a minimum of 40 weeks (i.e., approx at treatment-end), but are not explicitly labelled post-treatment outcomes. Including as post-treatment outcomes as deemed sufficently close to finishing therapy. </t>
    </r>
    <r>
      <rPr>
        <b/>
        <sz val="12"/>
        <color theme="1"/>
        <rFont val="Arial"/>
        <family val="2"/>
      </rPr>
      <t xml:space="preserve">
</t>
    </r>
    <r>
      <rPr>
        <sz val="12"/>
        <color theme="1"/>
        <rFont val="Arial"/>
        <family val="2"/>
      </rPr>
      <t xml:space="preserve">• Correlation coefficients not reported. Used estimate to calculate ES. 
</t>
    </r>
    <r>
      <rPr>
        <b/>
        <sz val="12"/>
        <color theme="1"/>
        <rFont val="Arial"/>
        <family val="2"/>
      </rPr>
      <t xml:space="preserve">Notes 
</t>
    </r>
    <r>
      <rPr>
        <sz val="12"/>
        <color theme="1"/>
        <rFont val="Arial"/>
        <family val="2"/>
      </rPr>
      <t>• One of two papers that don't report weight (Leung et al.)</t>
    </r>
  </si>
  <si>
    <r>
      <rPr>
        <i/>
        <sz val="12"/>
        <color theme="1"/>
        <rFont val="Arial"/>
        <family val="2"/>
      </rPr>
      <t xml:space="preserve">Tested in Meta-Essentials using the weight outcome variable (06/02/2024)
</t>
    </r>
    <r>
      <rPr>
        <b/>
        <i/>
        <sz val="12"/>
        <color theme="1"/>
        <rFont val="Arial"/>
        <family val="2"/>
      </rPr>
      <t xml:space="preserve">Notes: 
</t>
    </r>
    <r>
      <rPr>
        <i/>
        <sz val="12"/>
        <color theme="1"/>
        <rFont val="Arial"/>
        <family val="2"/>
      </rPr>
      <t xml:space="preserve">• Technically, this is a quasi-experimental study, meaning the first part of the study is more like a case-control study, and the latter part is more experimental. Used case-control CASP form and NOS case-control risk of bias assessment (18/11/2024) as a result but marked study experimental as labelled. 
• Outcome data is reported for those participants who completed the first 40-session CBT-E treatment plus the additional EMDR/CBT treatment in the second treatment period only. Outcomes reported here are these participants baseline (T0) and post-40-session CBT-E only (T1) scores. 
• T2 referred to an extended 20-25 sessions of either CBT-E or EMDR after the full 40 session CBT, which comprised the experimental component of this study. As this was beyond the manual-recommended full dose of CBT according to Fairburn (2008), these results will not be reported. 
• This paper states the number of AN-BP sub-type but not AN-R. This could be because we are to assume the rest are AN-R, but as this is not stated I've marked AN-R as unknown. 
• Completer data only. </t>
    </r>
  </si>
  <si>
    <r>
      <rPr>
        <i/>
        <sz val="12"/>
        <color theme="1"/>
        <rFont val="Arial"/>
        <family val="2"/>
      </rPr>
      <t xml:space="preserve">Tested in Meta-Essentials using the weight outcome variable (06/02/2024)
</t>
    </r>
    <r>
      <rPr>
        <b/>
        <sz val="12"/>
        <color theme="1"/>
        <rFont val="Arial"/>
        <family val="2"/>
      </rPr>
      <t xml:space="preserve">Decisions made:
</t>
    </r>
    <r>
      <rPr>
        <sz val="12"/>
        <color theme="1"/>
        <rFont val="Arial"/>
        <family val="2"/>
      </rPr>
      <t xml:space="preserve">• Post-treatment analysis was conducted at 6 months, approximately 1 month post-treatment end. While the paper calls this six-month follow-up, it is more like treatment end, and therefore I am including this study in my review.
</t>
    </r>
    <r>
      <rPr>
        <b/>
        <sz val="12"/>
        <color theme="1"/>
        <rFont val="Arial"/>
        <family val="2"/>
      </rPr>
      <t>Notes:</t>
    </r>
    <r>
      <rPr>
        <sz val="12"/>
        <color theme="1"/>
        <rFont val="Arial"/>
        <family val="2"/>
      </rPr>
      <t xml:space="preserve">
• Reported outcomes labelled "clinical diagnosis". There were two sets of outcomes for both pre-and-post-treatment noted: clinical diagnosis and strict criteria. I cannot find anything explaining these any further, so have gone with the clinical diagnosis data as it is likely to be the most comparable with other data in my review. 
• 5 patients in the CT group had BMI between 17.5 and 19, whereas the rest had BMIs below 17.5. This is important to note because the inclusion of patients closer to normal weight in a small sample may bias the outcomes. 
• Used correlation coefficient estimate for ES as not reported in paper.
• Study conducted at the Royal Hallamshire, Sheffield, and researchers subsequently set up the Sheffield Eating Disorder Service. 
• ITT data reported only. 
</t>
    </r>
  </si>
  <si>
    <t>30 sessions</t>
  </si>
  <si>
    <t>In the paper initially submitted to CBT in May 2024, I thought I could include this paper in my systematic review, but not in the meta-analyses because Meta-Essentials cannot include non-parametric data. 
In the reviewers' feedback in October 2024, it was pointed out to me that Table 4 page 2508 contained the parametric pre-post data (weight, ED symptoms, depression, QoL) I need to include this paper in the meta-analyses. Added to this table on 04/11/2024. 
Note. Corrected diagram in correction paper Touyz et al. (2013). Ini</t>
  </si>
  <si>
    <r>
      <rPr>
        <i/>
        <u/>
        <sz val="12"/>
        <color theme="1"/>
        <rFont val="Arial"/>
        <family val="2"/>
      </rPr>
      <t xml:space="preserve">Update 04/11/2024: </t>
    </r>
    <r>
      <rPr>
        <i/>
        <sz val="12"/>
        <color theme="1"/>
        <rFont val="Arial"/>
        <family val="2"/>
      </rPr>
      <t xml:space="preserve">Extracted parametric data and added to this table for inclusion in the meta-analyses to be re-run to address reviewers' feedback. 
</t>
    </r>
    <r>
      <rPr>
        <i/>
        <u/>
        <sz val="12"/>
        <color theme="1"/>
        <rFont val="Arial"/>
        <family val="2"/>
      </rPr>
      <t xml:space="preserve">When I thought that the only data included was non-parametric: </t>
    </r>
    <r>
      <rPr>
        <b/>
        <i/>
        <sz val="12"/>
        <color theme="1"/>
        <rFont val="Arial"/>
        <family val="2"/>
      </rPr>
      <t xml:space="preserve">
</t>
    </r>
    <r>
      <rPr>
        <i/>
        <sz val="12"/>
        <color theme="1"/>
        <rFont val="Arial"/>
        <family val="2"/>
      </rPr>
      <t xml:space="preserve">It is suggested that converting partial eta squared to Cohen's d/Hedges' g is not meaningful. Therefore, I emailed the authors to ask for the means and standard deviations to calculate a parametric effect size on 07/02/2024 asking for a reply by 19/02/2024. Otherwise, we may need to leave this paper out. 
</t>
    </r>
    <r>
      <rPr>
        <b/>
        <sz val="12"/>
        <color theme="1"/>
        <rFont val="Arial"/>
        <family val="2"/>
      </rPr>
      <t xml:space="preserve">Decisions Made: 
</t>
    </r>
    <r>
      <rPr>
        <sz val="12"/>
        <color theme="1"/>
        <rFont val="Arial"/>
        <family val="2"/>
      </rPr>
      <t>• Reported number of AN-R. Recorded remainder of AN patients as AN-BP.</t>
    </r>
    <r>
      <rPr>
        <b/>
        <sz val="12"/>
        <color theme="1"/>
        <rFont val="Arial"/>
        <family val="2"/>
      </rPr>
      <t xml:space="preserve"> 
</t>
    </r>
    <r>
      <rPr>
        <sz val="12"/>
        <color theme="1"/>
        <rFont val="Arial"/>
        <family val="2"/>
      </rPr>
      <t xml:space="preserve">• Paper reports two QoL measures - EDQOL and SF-12. Chose to report EDQOL as it is ED-specific. </t>
    </r>
    <r>
      <rPr>
        <b/>
        <sz val="12"/>
        <color theme="1"/>
        <rFont val="Arial"/>
        <family val="2"/>
      </rPr>
      <t xml:space="preserve">
Notes: 
</t>
    </r>
    <r>
      <rPr>
        <sz val="12"/>
        <color theme="1"/>
        <rFont val="Arial"/>
        <family val="2"/>
      </rPr>
      <t xml:space="preserve">• Ps considered Severe and Enduring AN (SE-AN), meaning they had AN for at least 7 years.
• Paper reports effect sizes rather than individual pre-post outcome measures. 
• Main paper (another paper by Le Grange et al. (2014) paper looked at predictors and moderators for this main paper.)  
• Corrected CONSORT-like diagram in correction paper Touyz et al. (2013) - checked in case anything needed amending here. </t>
    </r>
  </si>
  <si>
    <r>
      <rPr>
        <b/>
        <i/>
        <sz val="12"/>
        <color theme="1"/>
        <rFont val="Arial"/>
        <family val="2"/>
      </rPr>
      <t>Update 11/11/2024:</t>
    </r>
    <r>
      <rPr>
        <i/>
        <sz val="12"/>
        <color theme="1"/>
        <rFont val="Arial"/>
        <family val="2"/>
      </rPr>
      <t xml:space="preserve"> Definitely a cohort as there are groups with different EDs in this study. 
</t>
    </r>
    <r>
      <rPr>
        <b/>
        <i/>
        <sz val="12"/>
        <color theme="1"/>
        <rFont val="Arial"/>
        <family val="2"/>
      </rPr>
      <t xml:space="preserve">Decisions Made: 
</t>
    </r>
    <r>
      <rPr>
        <i/>
        <sz val="12"/>
        <color theme="1"/>
        <rFont val="Arial"/>
        <family val="2"/>
      </rPr>
      <t xml:space="preserve">• Correlation coefficients not reported. Used estimate to calculate ES. 
</t>
    </r>
    <r>
      <rPr>
        <b/>
        <i/>
        <sz val="12"/>
        <color theme="1"/>
        <rFont val="Arial"/>
        <family val="2"/>
      </rPr>
      <t xml:space="preserve">Notes: 
</t>
    </r>
    <r>
      <rPr>
        <i/>
        <sz val="12"/>
        <color theme="1"/>
        <rFont val="Arial"/>
        <family val="2"/>
      </rPr>
      <t xml:space="preserve">• Patient characteristics only available for ITT group. 
• Report included effect sizes (which is unusual thus far in reading papers)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</si>
</sst>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x14ac:knownFonts="1">
    <font>
      <sz val="10"/>
      <color rgb="FF000000"/>
      <name val="Arial"/>
      <scheme val="minor"/>
    </font>
    <font>
      <sz val="12"/>
      <color theme="1"/>
      <name val="Arial"/>
      <family val="2"/>
      <scheme val="minor"/>
    </font>
    <font>
      <sz val="11"/>
      <color rgb="FF000000"/>
      <name val="Arial"/>
      <family val="2"/>
      <scheme val="minor"/>
    </font>
    <font>
      <b/>
      <sz val="11"/>
      <color rgb="FF000000"/>
      <name val="Arial"/>
      <family val="2"/>
      <scheme val="minor"/>
    </font>
    <font>
      <i/>
      <sz val="11"/>
      <color rgb="FF000000"/>
      <name val="Arial"/>
      <family val="2"/>
      <scheme val="minor"/>
    </font>
    <font>
      <b/>
      <sz val="11"/>
      <color theme="1"/>
      <name val="Arial (Body)"/>
    </font>
    <font>
      <b/>
      <sz val="11"/>
      <color rgb="FF000000"/>
      <name val="Arial (Body)"/>
    </font>
    <font>
      <sz val="11"/>
      <color rgb="FF000000"/>
      <name val="Arial (Body)"/>
    </font>
    <font>
      <sz val="11"/>
      <color theme="1"/>
      <name val="Arial (Body)"/>
    </font>
    <font>
      <i/>
      <sz val="11"/>
      <color theme="1"/>
      <name val="Arial (Body)"/>
    </font>
    <font>
      <b/>
      <u/>
      <sz val="11"/>
      <color theme="1"/>
      <name val="Arial"/>
      <family val="2"/>
      <scheme val="minor"/>
    </font>
    <font>
      <sz val="11"/>
      <color theme="1"/>
      <name val="Arial"/>
      <family val="2"/>
      <scheme val="minor"/>
    </font>
    <font>
      <b/>
      <sz val="11"/>
      <color theme="1"/>
      <name val="Arial"/>
      <family val="2"/>
      <scheme val="minor"/>
    </font>
    <font>
      <sz val="11"/>
      <name val="Arial"/>
      <family val="2"/>
      <scheme val="minor"/>
    </font>
    <font>
      <i/>
      <sz val="11"/>
      <color theme="1"/>
      <name val="Arial"/>
      <family val="2"/>
      <scheme val="minor"/>
    </font>
    <font>
      <b/>
      <i/>
      <sz val="11"/>
      <color theme="1"/>
      <name val="Arial"/>
      <family val="2"/>
      <scheme val="minor"/>
    </font>
    <font>
      <b/>
      <i/>
      <sz val="11"/>
      <color rgb="FF000000"/>
      <name val="Arial"/>
      <family val="2"/>
      <scheme val="minor"/>
    </font>
    <font>
      <b/>
      <sz val="11"/>
      <color theme="1"/>
      <name val="Arial"/>
      <family val="2"/>
    </font>
    <font>
      <b/>
      <sz val="11"/>
      <color rgb="FF000000"/>
      <name val="Arial"/>
      <family val="2"/>
    </font>
    <font>
      <sz val="11"/>
      <color theme="1"/>
      <name val="Arial"/>
      <family val="2"/>
    </font>
    <font>
      <sz val="11"/>
      <name val="Arial (Body)"/>
    </font>
    <font>
      <sz val="11"/>
      <color rgb="FF000000"/>
      <name val="Arial"/>
      <family val="2"/>
    </font>
    <font>
      <i/>
      <sz val="11"/>
      <color theme="1"/>
      <name val="Arial"/>
      <family val="2"/>
    </font>
    <font>
      <b/>
      <i/>
      <sz val="11"/>
      <color theme="1"/>
      <name val="Arial"/>
      <family val="2"/>
    </font>
    <font>
      <b/>
      <i/>
      <sz val="11"/>
      <color rgb="FF000000"/>
      <name val="Arial"/>
      <family val="2"/>
    </font>
    <font>
      <u/>
      <sz val="11"/>
      <color rgb="FF000000"/>
      <name val="Arial"/>
      <family val="2"/>
    </font>
    <font>
      <u/>
      <sz val="11"/>
      <color rgb="FF0000FF"/>
      <name val="Arial"/>
      <family val="2"/>
    </font>
    <font>
      <u/>
      <sz val="11"/>
      <color rgb="FF000000"/>
      <name val="Arial (Body)"/>
    </font>
    <font>
      <u/>
      <sz val="11"/>
      <color rgb="FF0000FF"/>
      <name val="Arial (Body)"/>
    </font>
    <font>
      <u/>
      <sz val="11"/>
      <color theme="1"/>
      <name val="Arial (Body)"/>
    </font>
    <font>
      <sz val="12"/>
      <color theme="1"/>
      <name val="Arial"/>
      <family val="2"/>
    </font>
    <font>
      <i/>
      <sz val="12"/>
      <color theme="1"/>
      <name val="Arial"/>
      <family val="2"/>
    </font>
    <font>
      <b/>
      <sz val="12"/>
      <color theme="1"/>
      <name val="Arial"/>
      <family val="2"/>
    </font>
    <font>
      <b/>
      <i/>
      <sz val="12"/>
      <color theme="1"/>
      <name val="Arial"/>
      <family val="2"/>
    </font>
    <font>
      <sz val="10"/>
      <name val="Arial"/>
      <family val="2"/>
    </font>
    <font>
      <u/>
      <sz val="12"/>
      <color rgb="FF0000FF"/>
      <name val="Arial"/>
      <family val="2"/>
    </font>
    <font>
      <i/>
      <sz val="12"/>
      <name val="Arial"/>
      <family val="2"/>
    </font>
    <font>
      <b/>
      <i/>
      <sz val="12"/>
      <name val="Arial"/>
      <family val="2"/>
    </font>
    <font>
      <i/>
      <u/>
      <sz val="12"/>
      <name val="Arial"/>
      <family val="2"/>
    </font>
    <font>
      <i/>
      <u/>
      <sz val="12"/>
      <color rgb="FF1155CC"/>
      <name val="Arial"/>
      <family val="2"/>
    </font>
    <font>
      <b/>
      <sz val="12"/>
      <name val="Arial"/>
      <family val="2"/>
    </font>
    <font>
      <sz val="12"/>
      <name val="Arial"/>
      <family val="2"/>
    </font>
    <font>
      <u/>
      <sz val="12"/>
      <color rgb="FF1155CC"/>
      <name val="Arial"/>
      <family val="2"/>
    </font>
    <font>
      <i/>
      <u/>
      <sz val="12"/>
      <color theme="1"/>
      <name val="Arial"/>
      <family val="2"/>
    </font>
    <font>
      <i/>
      <sz val="12"/>
      <color theme="1"/>
      <name val="Arial"/>
      <family val="2"/>
      <scheme val="minor"/>
    </font>
  </fonts>
  <fills count="10">
    <fill>
      <patternFill patternType="none"/>
    </fill>
    <fill>
      <patternFill patternType="gray125"/>
    </fill>
    <fill>
      <patternFill patternType="solid">
        <fgColor theme="0" tint="-0.249977111117893"/>
        <bgColor indexed="64"/>
      </patternFill>
    </fill>
    <fill>
      <patternFill patternType="solid">
        <fgColor theme="0" tint="-0.249977111117893"/>
        <bgColor rgb="FFD9D9D9"/>
      </patternFill>
    </fill>
    <fill>
      <patternFill patternType="solid">
        <fgColor theme="0" tint="-0.249977111117893"/>
        <bgColor rgb="FFFFF2CC"/>
      </patternFill>
    </fill>
    <fill>
      <patternFill patternType="solid">
        <fgColor theme="0" tint="-0.249977111117893"/>
        <bgColor rgb="FFFCE5CD"/>
      </patternFill>
    </fill>
    <fill>
      <patternFill patternType="solid">
        <fgColor theme="0" tint="-0.249977111117893"/>
        <bgColor rgb="FFC9DAF8"/>
      </patternFill>
    </fill>
    <fill>
      <patternFill patternType="solid">
        <fgColor theme="0" tint="-0.249977111117893"/>
        <bgColor rgb="FFF4CCCC"/>
      </patternFill>
    </fill>
    <fill>
      <patternFill patternType="solid">
        <fgColor theme="0" tint="-0.249977111117893"/>
        <bgColor rgb="FFD9EAD3"/>
      </patternFill>
    </fill>
    <fill>
      <patternFill patternType="solid">
        <fgColor theme="0" tint="-0.249977111117893"/>
        <bgColor rgb="FFA4C2F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right style="thin">
        <color rgb="FF000000"/>
      </right>
      <top/>
      <bottom style="thin">
        <color rgb="FF000000"/>
      </bottom>
      <diagonal/>
    </border>
    <border>
      <left/>
      <right/>
      <top/>
      <bottom style="thin">
        <color rgb="FF000000"/>
      </bottom>
      <diagonal/>
    </border>
    <border>
      <left/>
      <right style="thin">
        <color rgb="FF000000"/>
      </right>
      <top/>
      <bottom/>
      <diagonal/>
    </border>
    <border>
      <left style="thin">
        <color rgb="FF000000"/>
      </left>
      <right style="thin">
        <color rgb="FF000000"/>
      </right>
      <top/>
      <bottom/>
      <diagonal/>
    </border>
  </borders>
  <cellStyleXfs count="1">
    <xf numFmtId="0" fontId="0" fillId="0" borderId="0"/>
  </cellStyleXfs>
  <cellXfs count="129">
    <xf numFmtId="0" fontId="0" fillId="0" borderId="0" xfId="0"/>
    <xf numFmtId="0" fontId="2" fillId="0" borderId="0" xfId="0" applyFont="1"/>
    <xf numFmtId="0" fontId="3" fillId="0" borderId="0" xfId="0" applyFont="1"/>
    <xf numFmtId="0" fontId="2" fillId="0" borderId="1" xfId="0" applyFont="1" applyBorder="1" applyAlignment="1">
      <alignment horizontal="left" vertical="center" wrapText="1"/>
    </xf>
    <xf numFmtId="0" fontId="3" fillId="2" borderId="1" xfId="0" applyFont="1" applyFill="1" applyBorder="1" applyAlignment="1">
      <alignment horizontal="center" vertical="center" wrapText="1"/>
    </xf>
    <xf numFmtId="0" fontId="2" fillId="0" borderId="1" xfId="0" applyFont="1" applyBorder="1" applyAlignment="1">
      <alignment vertical="top" wrapText="1"/>
    </xf>
    <xf numFmtId="0" fontId="7" fillId="0" borderId="1" xfId="0" applyFont="1" applyBorder="1" applyAlignment="1">
      <alignment horizontal="left" vertical="top"/>
    </xf>
    <xf numFmtId="49" fontId="8" fillId="0" borderId="1" xfId="0" applyNumberFormat="1" applyFont="1" applyBorder="1" applyAlignment="1">
      <alignment horizontal="left" vertical="top" wrapText="1"/>
    </xf>
    <xf numFmtId="0" fontId="8" fillId="0" borderId="1" xfId="0" applyFont="1" applyBorder="1" applyAlignment="1">
      <alignment horizontal="left" vertical="top" wrapText="1"/>
    </xf>
    <xf numFmtId="49" fontId="9" fillId="0" borderId="1" xfId="0" applyNumberFormat="1" applyFont="1" applyBorder="1" applyAlignment="1">
      <alignment horizontal="left" vertical="top" wrapText="1"/>
    </xf>
    <xf numFmtId="0" fontId="9" fillId="0" borderId="1" xfId="0" applyFont="1" applyBorder="1" applyAlignment="1">
      <alignment horizontal="left" vertical="top" wrapText="1"/>
    </xf>
    <xf numFmtId="49" fontId="5" fillId="2" borderId="1" xfId="0" applyNumberFormat="1" applyFont="1" applyFill="1" applyBorder="1" applyAlignment="1">
      <alignment horizontal="center" vertical="center" wrapText="1"/>
    </xf>
    <xf numFmtId="49" fontId="6" fillId="2"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0" fontId="6" fillId="2" borderId="1" xfId="0" applyFont="1" applyFill="1" applyBorder="1" applyAlignment="1">
      <alignment horizontal="center" vertical="center"/>
    </xf>
    <xf numFmtId="0" fontId="12" fillId="3" borderId="1" xfId="0" applyFont="1" applyFill="1" applyBorder="1" applyAlignment="1">
      <alignment horizontal="center" vertical="center" wrapText="1"/>
    </xf>
    <xf numFmtId="0" fontId="2" fillId="2" borderId="0" xfId="0" applyFont="1" applyFill="1" applyAlignment="1">
      <alignment horizontal="left" vertical="top"/>
    </xf>
    <xf numFmtId="49" fontId="11" fillId="0" borderId="1" xfId="0" applyNumberFormat="1" applyFont="1" applyBorder="1" applyAlignment="1">
      <alignment horizontal="left" vertical="top" wrapText="1"/>
    </xf>
    <xf numFmtId="0" fontId="11" fillId="0" borderId="1" xfId="0" applyFont="1" applyBorder="1" applyAlignment="1">
      <alignment horizontal="left" vertical="top" wrapText="1"/>
    </xf>
    <xf numFmtId="10" fontId="11" fillId="0" borderId="1" xfId="0" applyNumberFormat="1" applyFont="1" applyBorder="1" applyAlignment="1">
      <alignment horizontal="left" vertical="top" wrapText="1"/>
    </xf>
    <xf numFmtId="0" fontId="2" fillId="0" borderId="0" xfId="0" applyFont="1" applyAlignment="1">
      <alignment horizontal="left" vertical="top"/>
    </xf>
    <xf numFmtId="49" fontId="11" fillId="0" borderId="0" xfId="0" applyNumberFormat="1" applyFont="1" applyAlignment="1">
      <alignment horizontal="left" vertical="top" wrapText="1"/>
    </xf>
    <xf numFmtId="0" fontId="11" fillId="0" borderId="0" xfId="0" applyFont="1" applyAlignment="1">
      <alignment horizontal="left" vertical="top" wrapText="1"/>
    </xf>
    <xf numFmtId="10" fontId="11" fillId="0" borderId="0" xfId="0" applyNumberFormat="1" applyFont="1" applyAlignment="1">
      <alignment horizontal="left" vertical="top" wrapText="1"/>
    </xf>
    <xf numFmtId="0" fontId="2" fillId="0" borderId="0" xfId="0" applyFont="1" applyAlignment="1">
      <alignment horizontal="left" vertical="top" wrapText="1"/>
    </xf>
    <xf numFmtId="9" fontId="11" fillId="0" borderId="0" xfId="0" applyNumberFormat="1" applyFont="1" applyAlignment="1">
      <alignment horizontal="left" vertical="top" wrapText="1"/>
    </xf>
    <xf numFmtId="49" fontId="14" fillId="0" borderId="0" xfId="0" applyNumberFormat="1" applyFont="1" applyAlignment="1">
      <alignment horizontal="left" vertical="top" wrapText="1"/>
    </xf>
    <xf numFmtId="0" fontId="14" fillId="0" borderId="0" xfId="0" applyFont="1" applyAlignment="1">
      <alignment horizontal="left" vertical="top" wrapText="1"/>
    </xf>
    <xf numFmtId="10" fontId="14" fillId="0" borderId="0" xfId="0" applyNumberFormat="1" applyFont="1" applyAlignment="1">
      <alignment horizontal="left" vertical="top" wrapText="1"/>
    </xf>
    <xf numFmtId="9" fontId="14" fillId="0" borderId="0" xfId="0" applyNumberFormat="1" applyFont="1" applyAlignment="1">
      <alignment horizontal="left" vertical="top" wrapText="1"/>
    </xf>
    <xf numFmtId="0" fontId="12" fillId="0" borderId="0" xfId="0" applyFont="1" applyAlignment="1">
      <alignment horizontal="left" vertical="top" wrapText="1"/>
    </xf>
    <xf numFmtId="0" fontId="15" fillId="0" borderId="0" xfId="0" applyFont="1" applyAlignment="1">
      <alignment horizontal="left" vertical="top" wrapText="1"/>
    </xf>
    <xf numFmtId="0" fontId="16" fillId="0" borderId="0" xfId="0" applyFont="1" applyAlignment="1">
      <alignment horizontal="left" vertical="top"/>
    </xf>
    <xf numFmtId="49" fontId="17" fillId="3" borderId="1" xfId="0" applyNumberFormat="1" applyFont="1" applyFill="1" applyBorder="1" applyAlignment="1">
      <alignment horizontal="center" vertical="center" wrapText="1"/>
    </xf>
    <xf numFmtId="49" fontId="18" fillId="3" borderId="1" xfId="0" applyNumberFormat="1" applyFont="1" applyFill="1" applyBorder="1" applyAlignment="1">
      <alignment horizontal="center" vertical="center" wrapText="1"/>
    </xf>
    <xf numFmtId="0" fontId="17" fillId="3" borderId="1" xfId="0" applyFont="1" applyFill="1" applyBorder="1" applyAlignment="1">
      <alignment horizontal="center" vertical="center" wrapText="1"/>
    </xf>
    <xf numFmtId="49" fontId="19" fillId="0" borderId="1" xfId="0" applyNumberFormat="1" applyFont="1" applyBorder="1" applyAlignment="1">
      <alignment horizontal="left" vertical="top" wrapText="1"/>
    </xf>
    <xf numFmtId="0" fontId="19" fillId="0" borderId="1" xfId="0" applyFont="1" applyBorder="1" applyAlignment="1">
      <alignment horizontal="left" vertical="top" wrapText="1"/>
    </xf>
    <xf numFmtId="0" fontId="2" fillId="0" borderId="1" xfId="0" applyFont="1" applyBorder="1" applyAlignment="1">
      <alignment horizontal="left" vertical="top" wrapText="1"/>
    </xf>
    <xf numFmtId="0" fontId="13" fillId="0" borderId="1" xfId="0" applyFont="1" applyBorder="1" applyAlignment="1">
      <alignment horizontal="left" vertical="top" wrapText="1"/>
    </xf>
    <xf numFmtId="49" fontId="22" fillId="0" borderId="1" xfId="0" applyNumberFormat="1" applyFont="1" applyBorder="1" applyAlignment="1">
      <alignment horizontal="left" vertical="top" wrapText="1"/>
    </xf>
    <xf numFmtId="0" fontId="22" fillId="0" borderId="1" xfId="0" applyFont="1" applyBorder="1" applyAlignment="1">
      <alignment horizontal="left" vertical="top" wrapText="1"/>
    </xf>
    <xf numFmtId="0" fontId="23" fillId="0" borderId="1" xfId="0" applyFont="1" applyBorder="1" applyAlignment="1">
      <alignment horizontal="left" vertical="top" wrapText="1"/>
    </xf>
    <xf numFmtId="0" fontId="24" fillId="0" borderId="1" xfId="0" applyFont="1" applyBorder="1" applyAlignment="1">
      <alignment horizontal="left" vertical="top"/>
    </xf>
    <xf numFmtId="49" fontId="22" fillId="0" borderId="0" xfId="0" applyNumberFormat="1" applyFont="1" applyAlignment="1">
      <alignment horizontal="left" vertical="top" wrapText="1"/>
    </xf>
    <xf numFmtId="0" fontId="22" fillId="0" borderId="0" xfId="0" applyFont="1" applyAlignment="1">
      <alignment horizontal="left" vertical="top" wrapText="1"/>
    </xf>
    <xf numFmtId="49" fontId="19" fillId="0" borderId="0" xfId="0" applyNumberFormat="1" applyFont="1" applyAlignment="1">
      <alignment horizontal="left" vertical="top" wrapText="1"/>
    </xf>
    <xf numFmtId="0" fontId="19" fillId="0" borderId="0" xfId="0" applyFont="1" applyAlignment="1">
      <alignment horizontal="left" vertical="top" wrapText="1"/>
    </xf>
    <xf numFmtId="0" fontId="17" fillId="0" borderId="0" xfId="0" applyFont="1" applyAlignment="1">
      <alignment horizontal="left" vertical="top" wrapText="1"/>
    </xf>
    <xf numFmtId="0" fontId="3" fillId="0" borderId="0" xfId="0" applyFont="1" applyAlignment="1">
      <alignment horizontal="center" vertical="center"/>
    </xf>
    <xf numFmtId="49" fontId="17" fillId="2" borderId="1" xfId="0" applyNumberFormat="1" applyFont="1" applyFill="1" applyBorder="1" applyAlignment="1">
      <alignment horizontal="center" vertical="center" wrapText="1"/>
    </xf>
    <xf numFmtId="0" fontId="17" fillId="2" borderId="1" xfId="0" applyFont="1" applyFill="1" applyBorder="1" applyAlignment="1">
      <alignment horizontal="center" vertical="center" wrapText="1"/>
    </xf>
    <xf numFmtId="0" fontId="18" fillId="2" borderId="0" xfId="0" applyFont="1" applyFill="1" applyAlignment="1">
      <alignment horizontal="center" vertical="center"/>
    </xf>
    <xf numFmtId="0" fontId="19" fillId="0" borderId="0" xfId="0" applyFont="1" applyAlignment="1">
      <alignment horizontal="left" vertical="top"/>
    </xf>
    <xf numFmtId="0" fontId="21" fillId="0" borderId="0" xfId="0" applyFont="1" applyAlignment="1">
      <alignment horizontal="left" vertical="top"/>
    </xf>
    <xf numFmtId="0" fontId="21" fillId="0" borderId="1" xfId="0" applyFont="1" applyBorder="1" applyAlignment="1">
      <alignment horizontal="left" vertical="top" wrapText="1"/>
    </xf>
    <xf numFmtId="49" fontId="25" fillId="0" borderId="1" xfId="0" applyNumberFormat="1" applyFont="1" applyBorder="1" applyAlignment="1">
      <alignment horizontal="left" vertical="top" wrapText="1"/>
    </xf>
    <xf numFmtId="49" fontId="26" fillId="0" borderId="1" xfId="0" applyNumberFormat="1" applyFont="1" applyBorder="1" applyAlignment="1">
      <alignment horizontal="left" vertical="top" wrapText="1"/>
    </xf>
    <xf numFmtId="0" fontId="6" fillId="0" borderId="0" xfId="0" applyFont="1" applyAlignment="1">
      <alignment horizontal="center" vertical="center"/>
    </xf>
    <xf numFmtId="0" fontId="7" fillId="0" borderId="0" xfId="0" applyFont="1"/>
    <xf numFmtId="49" fontId="27" fillId="0" borderId="1" xfId="0" applyNumberFormat="1" applyFont="1" applyBorder="1" applyAlignment="1">
      <alignment horizontal="left" vertical="top" wrapText="1"/>
    </xf>
    <xf numFmtId="49" fontId="28" fillId="0" borderId="1" xfId="0" applyNumberFormat="1" applyFont="1" applyBorder="1" applyAlignment="1">
      <alignment horizontal="left" vertical="top" wrapText="1"/>
    </xf>
    <xf numFmtId="0" fontId="7" fillId="0" borderId="1" xfId="0" applyFont="1" applyBorder="1" applyAlignment="1">
      <alignment horizontal="left" vertical="top" wrapText="1"/>
    </xf>
    <xf numFmtId="0" fontId="8" fillId="0" borderId="1" xfId="0" applyFont="1" applyBorder="1" applyAlignment="1">
      <alignment horizontal="left" vertical="top"/>
    </xf>
    <xf numFmtId="0" fontId="18" fillId="2" borderId="0" xfId="0" applyFont="1" applyFill="1" applyAlignment="1">
      <alignment horizontal="center" vertical="center"/>
    </xf>
    <xf numFmtId="49" fontId="12" fillId="4" borderId="2" xfId="0" applyNumberFormat="1" applyFont="1" applyFill="1" applyBorder="1" applyAlignment="1">
      <alignment horizontal="center" vertical="center" wrapText="1"/>
    </xf>
    <xf numFmtId="49" fontId="12" fillId="4" borderId="5" xfId="0" applyNumberFormat="1" applyFont="1" applyFill="1" applyBorder="1" applyAlignment="1">
      <alignment horizontal="center" vertical="center" wrapText="1"/>
    </xf>
    <xf numFmtId="49" fontId="12" fillId="4" borderId="3" xfId="0" applyNumberFormat="1" applyFont="1" applyFill="1" applyBorder="1" applyAlignment="1">
      <alignment horizontal="center" vertical="center" wrapText="1"/>
    </xf>
    <xf numFmtId="49" fontId="10" fillId="4" borderId="1" xfId="0" applyNumberFormat="1" applyFont="1" applyFill="1" applyBorder="1" applyAlignment="1">
      <alignment horizontal="left" vertical="top" wrapText="1"/>
    </xf>
    <xf numFmtId="0" fontId="12" fillId="3" borderId="1" xfId="0" applyFont="1" applyFill="1" applyBorder="1" applyAlignment="1">
      <alignment horizontal="center" vertical="center" wrapText="1"/>
    </xf>
    <xf numFmtId="0" fontId="13" fillId="2" borderId="1" xfId="0" applyFont="1" applyFill="1" applyBorder="1" applyAlignment="1">
      <alignment horizontal="center" vertical="center"/>
    </xf>
    <xf numFmtId="49" fontId="12" fillId="3" borderId="1"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0" fontId="12" fillId="8"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49" fontId="12" fillId="5" borderId="1" xfId="0" applyNumberFormat="1" applyFont="1" applyFill="1" applyBorder="1" applyAlignment="1">
      <alignment horizontal="center" vertical="center" wrapText="1"/>
    </xf>
    <xf numFmtId="49" fontId="12" fillId="6" borderId="1" xfId="0" applyNumberFormat="1" applyFont="1" applyFill="1" applyBorder="1" applyAlignment="1">
      <alignment horizontal="center" vertical="center" wrapText="1"/>
    </xf>
    <xf numFmtId="49" fontId="12" fillId="7" borderId="1" xfId="0"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0" fontId="12" fillId="9" borderId="1" xfId="0" applyFont="1" applyFill="1" applyBorder="1" applyAlignment="1">
      <alignment horizontal="center" vertical="center" wrapText="1"/>
    </xf>
    <xf numFmtId="0" fontId="12" fillId="3" borderId="6"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12" fillId="3" borderId="4" xfId="0" applyFont="1" applyFill="1" applyBorder="1" applyAlignment="1">
      <alignment horizontal="center" vertical="center" wrapText="1"/>
    </xf>
    <xf numFmtId="49" fontId="30" fillId="0" borderId="8" xfId="0" applyNumberFormat="1" applyFont="1" applyFill="1" applyBorder="1" applyAlignment="1">
      <alignment horizontal="left" vertical="top" wrapText="1"/>
    </xf>
    <xf numFmtId="0" fontId="30" fillId="0" borderId="8" xfId="0" applyFont="1" applyFill="1" applyBorder="1" applyAlignment="1">
      <alignment horizontal="left" vertical="top" wrapText="1"/>
    </xf>
    <xf numFmtId="10" fontId="30" fillId="0" borderId="8" xfId="0" applyNumberFormat="1" applyFont="1" applyFill="1" applyBorder="1" applyAlignment="1">
      <alignment horizontal="left" vertical="top" wrapText="1"/>
    </xf>
    <xf numFmtId="0" fontId="31" fillId="0" borderId="9" xfId="0" applyFont="1" applyFill="1" applyBorder="1" applyAlignment="1">
      <alignment horizontal="left" vertical="top" wrapText="1"/>
    </xf>
    <xf numFmtId="0" fontId="30" fillId="0" borderId="10" xfId="0" applyFont="1" applyFill="1" applyBorder="1" applyAlignment="1">
      <alignment horizontal="left" vertical="top" wrapText="1"/>
    </xf>
    <xf numFmtId="0" fontId="30" fillId="0" borderId="11" xfId="0" applyFont="1" applyFill="1" applyBorder="1" applyAlignment="1">
      <alignment horizontal="left" vertical="top" wrapText="1"/>
    </xf>
    <xf numFmtId="0" fontId="30" fillId="0" borderId="0" xfId="0" applyFont="1" applyFill="1" applyAlignment="1">
      <alignment horizontal="left" vertical="top" wrapText="1"/>
    </xf>
    <xf numFmtId="0" fontId="0" fillId="0" borderId="0" xfId="0" applyFill="1"/>
    <xf numFmtId="49" fontId="31" fillId="0" borderId="11" xfId="0" applyNumberFormat="1" applyFont="1" applyFill="1" applyBorder="1" applyAlignment="1">
      <alignment horizontal="left" vertical="top" wrapText="1"/>
    </xf>
    <xf numFmtId="0" fontId="31" fillId="0" borderId="11" xfId="0" applyFont="1" applyFill="1" applyBorder="1" applyAlignment="1">
      <alignment horizontal="left" vertical="top" wrapText="1"/>
    </xf>
    <xf numFmtId="10" fontId="31" fillId="0" borderId="11" xfId="0" applyNumberFormat="1" applyFont="1" applyFill="1" applyBorder="1" applyAlignment="1">
      <alignment horizontal="left" vertical="top" wrapText="1"/>
    </xf>
    <xf numFmtId="0" fontId="31" fillId="0" borderId="11" xfId="0" applyFont="1" applyFill="1" applyBorder="1" applyAlignment="1">
      <alignment vertical="top" wrapText="1"/>
    </xf>
    <xf numFmtId="0" fontId="31" fillId="0" borderId="0" xfId="0" applyFont="1" applyFill="1" applyAlignment="1">
      <alignment horizontal="left" vertical="top" wrapText="1"/>
    </xf>
    <xf numFmtId="0" fontId="31" fillId="0" borderId="12" xfId="0" applyFont="1" applyFill="1" applyBorder="1" applyAlignment="1">
      <alignment vertical="top" wrapText="1"/>
    </xf>
    <xf numFmtId="49" fontId="31" fillId="0" borderId="9" xfId="0" applyNumberFormat="1" applyFont="1" applyFill="1" applyBorder="1" applyAlignment="1">
      <alignment horizontal="left" vertical="top" wrapText="1"/>
    </xf>
    <xf numFmtId="10" fontId="31" fillId="0" borderId="9" xfId="0" applyNumberFormat="1" applyFont="1" applyFill="1" applyBorder="1" applyAlignment="1">
      <alignment horizontal="left" vertical="top" wrapText="1"/>
    </xf>
    <xf numFmtId="0" fontId="31" fillId="0" borderId="13" xfId="0" applyFont="1" applyFill="1" applyBorder="1" applyAlignment="1">
      <alignment horizontal="left" vertical="top" wrapText="1"/>
    </xf>
    <xf numFmtId="0" fontId="31" fillId="0" borderId="14" xfId="0" applyFont="1" applyFill="1" applyBorder="1" applyAlignment="1">
      <alignment horizontal="left" vertical="top" wrapText="1"/>
    </xf>
    <xf numFmtId="49" fontId="31" fillId="0" borderId="15" xfId="0" applyNumberFormat="1" applyFont="1" applyFill="1" applyBorder="1" applyAlignment="1">
      <alignment horizontal="left" vertical="top" wrapText="1"/>
    </xf>
    <xf numFmtId="0" fontId="31" fillId="0" borderId="15" xfId="0" applyFont="1" applyFill="1" applyBorder="1" applyAlignment="1">
      <alignment horizontal="left" vertical="top" wrapText="1"/>
    </xf>
    <xf numFmtId="10" fontId="31" fillId="0" borderId="15" xfId="0" applyNumberFormat="1" applyFont="1" applyFill="1" applyBorder="1" applyAlignment="1">
      <alignment horizontal="left" vertical="top" wrapText="1"/>
    </xf>
    <xf numFmtId="0" fontId="31" fillId="0" borderId="16" xfId="0" applyFont="1" applyFill="1" applyBorder="1" applyAlignment="1">
      <alignment horizontal="left" vertical="top" wrapText="1"/>
    </xf>
    <xf numFmtId="0" fontId="31" fillId="0" borderId="12" xfId="0" applyFont="1" applyFill="1" applyBorder="1" applyAlignment="1">
      <alignment horizontal="left" vertical="top" wrapText="1"/>
    </xf>
    <xf numFmtId="0" fontId="31" fillId="0" borderId="17" xfId="0" applyFont="1" applyFill="1" applyBorder="1" applyAlignment="1">
      <alignment horizontal="left" vertical="top" wrapText="1"/>
    </xf>
    <xf numFmtId="0" fontId="30" fillId="0" borderId="9" xfId="0" applyFont="1" applyFill="1" applyBorder="1" applyAlignment="1">
      <alignment horizontal="left" vertical="top" wrapText="1"/>
    </xf>
    <xf numFmtId="0" fontId="31" fillId="0" borderId="8" xfId="0" applyFont="1" applyFill="1" applyBorder="1" applyAlignment="1">
      <alignment horizontal="left" vertical="top" wrapText="1"/>
    </xf>
    <xf numFmtId="0" fontId="31" fillId="0" borderId="18" xfId="0" applyFont="1" applyFill="1" applyBorder="1" applyAlignment="1">
      <alignment horizontal="left" vertical="top" wrapText="1"/>
    </xf>
    <xf numFmtId="49" fontId="31" fillId="0" borderId="17" xfId="0" applyNumberFormat="1" applyFont="1" applyFill="1" applyBorder="1" applyAlignment="1">
      <alignment horizontal="left" vertical="top" wrapText="1"/>
    </xf>
    <xf numFmtId="10" fontId="31" fillId="0" borderId="17" xfId="0" applyNumberFormat="1" applyFont="1" applyFill="1" applyBorder="1" applyAlignment="1">
      <alignment horizontal="left" vertical="top" wrapText="1"/>
    </xf>
    <xf numFmtId="10" fontId="31" fillId="0" borderId="18" xfId="0" applyNumberFormat="1" applyFont="1" applyFill="1" applyBorder="1" applyAlignment="1">
      <alignment horizontal="left" vertical="top" wrapText="1"/>
    </xf>
    <xf numFmtId="0" fontId="31" fillId="0" borderId="9" xfId="0" applyFont="1" applyFill="1" applyBorder="1" applyAlignment="1">
      <alignment horizontal="left" vertical="top" wrapText="1"/>
    </xf>
    <xf numFmtId="0" fontId="30" fillId="0" borderId="17" xfId="0" applyFont="1" applyFill="1" applyBorder="1" applyAlignment="1">
      <alignment horizontal="left" vertical="top" wrapText="1"/>
    </xf>
    <xf numFmtId="10" fontId="31" fillId="0" borderId="0" xfId="0" applyNumberFormat="1" applyFont="1" applyFill="1" applyAlignment="1">
      <alignment horizontal="left" vertical="top" wrapText="1"/>
    </xf>
    <xf numFmtId="0" fontId="34" fillId="0" borderId="17" xfId="0" applyFont="1" applyFill="1" applyBorder="1"/>
    <xf numFmtId="10" fontId="31" fillId="0" borderId="12" xfId="0" applyNumberFormat="1" applyFont="1" applyFill="1" applyBorder="1" applyAlignment="1">
      <alignment horizontal="left" vertical="top" wrapText="1"/>
    </xf>
    <xf numFmtId="49" fontId="31" fillId="0" borderId="8" xfId="0" applyNumberFormat="1" applyFont="1" applyFill="1" applyBorder="1" applyAlignment="1">
      <alignment horizontal="left" vertical="top" wrapText="1"/>
    </xf>
    <xf numFmtId="10" fontId="31" fillId="0" borderId="8" xfId="0" applyNumberFormat="1" applyFont="1" applyFill="1" applyBorder="1" applyAlignment="1">
      <alignment horizontal="left" vertical="top" wrapText="1"/>
    </xf>
    <xf numFmtId="0" fontId="31" fillId="0" borderId="10" xfId="0" applyFont="1" applyFill="1" applyBorder="1" applyAlignment="1">
      <alignment horizontal="left" vertical="top" wrapText="1"/>
    </xf>
    <xf numFmtId="0" fontId="30" fillId="0" borderId="11" xfId="0" applyFont="1" applyFill="1" applyBorder="1" applyAlignment="1">
      <alignment vertical="top" wrapText="1"/>
    </xf>
    <xf numFmtId="0" fontId="35" fillId="0" borderId="10" xfId="0" applyFont="1" applyFill="1" applyBorder="1" applyAlignment="1">
      <alignment horizontal="left" vertical="top" wrapText="1"/>
    </xf>
    <xf numFmtId="0" fontId="33" fillId="0" borderId="9" xfId="0" applyFont="1" applyFill="1" applyBorder="1" applyAlignment="1">
      <alignment horizontal="left" vertical="top" wrapText="1"/>
    </xf>
    <xf numFmtId="0" fontId="33" fillId="0" borderId="15" xfId="0" applyFont="1" applyFill="1" applyBorder="1" applyAlignment="1">
      <alignment horizontal="left" vertical="top" wrapText="1"/>
    </xf>
    <xf numFmtId="0" fontId="31" fillId="0" borderId="15" xfId="0" applyFont="1" applyFill="1" applyBorder="1" applyAlignment="1">
      <alignment vertical="top" wrapText="1"/>
    </xf>
    <xf numFmtId="0" fontId="32" fillId="0" borderId="10" xfId="0" applyFont="1" applyFill="1" applyBorder="1" applyAlignment="1">
      <alignment horizontal="left" vertical="top" wrapText="1"/>
    </xf>
    <xf numFmtId="0" fontId="1" fillId="0" borderId="8" xfId="0" applyFont="1" applyFill="1" applyBorder="1" applyAlignment="1">
      <alignment horizontal="left" vertical="top" wrapText="1"/>
    </xf>
    <xf numFmtId="0" fontId="44" fillId="0" borderId="11" xfId="0" applyFont="1"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hyperlink" Target="http://mindapps.org/" TargetMode="External"/><Relationship Id="rId13" Type="http://schemas.openxmlformats.org/officeDocument/2006/relationships/hyperlink" Target="http://clinicaltrials.gov/" TargetMode="External"/><Relationship Id="rId18" Type="http://schemas.openxmlformats.org/officeDocument/2006/relationships/hyperlink" Target="http://www.cmhp.org.uk/" TargetMode="External"/><Relationship Id="rId26" Type="http://schemas.openxmlformats.org/officeDocument/2006/relationships/hyperlink" Target="http://www.york.ac.uk/instl" TargetMode="External"/><Relationship Id="rId3" Type="http://schemas.openxmlformats.org/officeDocument/2006/relationships/hyperlink" Target="http://isrctn.org/" TargetMode="External"/><Relationship Id="rId21" Type="http://schemas.openxmlformats.org/officeDocument/2006/relationships/hyperlink" Target="http://www.clinicaltrials.gov/" TargetMode="External"/><Relationship Id="rId7" Type="http://schemas.openxmlformats.org/officeDocument/2006/relationships/hyperlink" Target="http://3.0.co/" TargetMode="External"/><Relationship Id="rId12" Type="http://schemas.openxmlformats.org/officeDocument/2006/relationships/hyperlink" Target="http://clinicaltrials.gov/" TargetMode="External"/><Relationship Id="rId17" Type="http://schemas.openxmlformats.org/officeDocument/2006/relationships/hyperlink" Target="http://www.jmir.org/" TargetMode="External"/><Relationship Id="rId25" Type="http://schemas.openxmlformats.org/officeDocument/2006/relationships/hyperlink" Target="http://creativecommons.org/licenses/by/" TargetMode="External"/><Relationship Id="rId2" Type="http://schemas.openxmlformats.org/officeDocument/2006/relationships/hyperlink" Target="http://clinicaltrials.gov/" TargetMode="External"/><Relationship Id="rId16" Type="http://schemas.openxmlformats.org/officeDocument/2006/relationships/hyperlink" Target="http://clinicaltrials.gov/" TargetMode="External"/><Relationship Id="rId20" Type="http://schemas.openxmlformats.org/officeDocument/2006/relationships/hyperlink" Target="http://clinicaltrial.gov/" TargetMode="External"/><Relationship Id="rId1" Type="http://schemas.openxmlformats.org/officeDocument/2006/relationships/hyperlink" Target="http://www.psicologia.net/" TargetMode="External"/><Relationship Id="rId6" Type="http://schemas.openxmlformats.org/officeDocument/2006/relationships/hyperlink" Target="https://osf.io/vx6gw" TargetMode="External"/><Relationship Id="rId11" Type="http://schemas.openxmlformats.org/officeDocument/2006/relationships/hyperlink" Target="http://clinicaltrials.gov/" TargetMode="External"/><Relationship Id="rId24" Type="http://schemas.openxmlformats.org/officeDocument/2006/relationships/hyperlink" Target="http://clinicaltrials.gov/" TargetMode="External"/><Relationship Id="rId5" Type="http://schemas.openxmlformats.org/officeDocument/2006/relationships/hyperlink" Target="http://www.psicologia.net/" TargetMode="External"/><Relationship Id="rId15" Type="http://schemas.openxmlformats.org/officeDocument/2006/relationships/hyperlink" Target="http://clinicaltrails.gov/" TargetMode="External"/><Relationship Id="rId23" Type="http://schemas.openxmlformats.org/officeDocument/2006/relationships/hyperlink" Target="http://clinicaltrials.gov/" TargetMode="External"/><Relationship Id="rId10" Type="http://schemas.openxmlformats.org/officeDocument/2006/relationships/hyperlink" Target="http://www.controlled-trials.com/" TargetMode="External"/><Relationship Id="rId19" Type="http://schemas.openxmlformats.org/officeDocument/2006/relationships/hyperlink" Target="http://clinicaltrials.gov/" TargetMode="External"/><Relationship Id="rId4" Type="http://schemas.openxmlformats.org/officeDocument/2006/relationships/hyperlink" Target="http://www.isrctn.com/" TargetMode="External"/><Relationship Id="rId9" Type="http://schemas.openxmlformats.org/officeDocument/2006/relationships/hyperlink" Target="http://clinicaltrials.gov/" TargetMode="External"/><Relationship Id="rId14" Type="http://schemas.openxmlformats.org/officeDocument/2006/relationships/hyperlink" Target="http://www.behavioraltech.com/" TargetMode="External"/><Relationship Id="rId22" Type="http://schemas.openxmlformats.org/officeDocument/2006/relationships/hyperlink" Target="http://www.emorywomensprogram.org/" TargetMode="External"/><Relationship Id="rId27" Type="http://schemas.openxmlformats.org/officeDocument/2006/relationships/hyperlink" Target="http://clinicaltrials.gov/"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www.psicologia.net/" TargetMode="External"/><Relationship Id="rId2" Type="http://schemas.openxmlformats.org/officeDocument/2006/relationships/hyperlink" Target="http://www.isrctn.com/" TargetMode="External"/><Relationship Id="rId1" Type="http://schemas.openxmlformats.org/officeDocument/2006/relationships/hyperlink" Target="http://clinicaltrials.gov/" TargetMode="External"/><Relationship Id="rId5" Type="http://schemas.openxmlformats.org/officeDocument/2006/relationships/hyperlink" Target="http://isrctn.org/" TargetMode="External"/><Relationship Id="rId4" Type="http://schemas.openxmlformats.org/officeDocument/2006/relationships/hyperlink" Target="http://www.psicologia.net/"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bmcmedresmethodol.biomedcentral.com/articles/10.1186/1471-2288-14-135an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BD71F-3E8B-D84A-BC24-C77B1B886ADD}">
  <dimension ref="A1:C20"/>
  <sheetViews>
    <sheetView zoomScale="110" zoomScaleNormal="110" workbookViewId="0">
      <selection activeCell="F19" sqref="F19"/>
    </sheetView>
  </sheetViews>
  <sheetFormatPr baseColWidth="10" defaultRowHeight="14" x14ac:dyDescent="0.15"/>
  <cols>
    <col min="1" max="1" width="10.83203125" style="1"/>
    <col min="2" max="2" width="28.6640625" style="1" customWidth="1"/>
    <col min="3" max="3" width="57.83203125" style="1" customWidth="1"/>
    <col min="4" max="16384" width="10.83203125" style="1"/>
  </cols>
  <sheetData>
    <row r="1" spans="1:3" x14ac:dyDescent="0.15">
      <c r="A1" s="1" t="s">
        <v>14313</v>
      </c>
    </row>
    <row r="3" spans="1:3" x14ac:dyDescent="0.15">
      <c r="A3" s="2" t="s">
        <v>13825</v>
      </c>
    </row>
    <row r="5" spans="1:3" x14ac:dyDescent="0.15">
      <c r="A5" s="1" t="s">
        <v>13836</v>
      </c>
    </row>
    <row r="6" spans="1:3" x14ac:dyDescent="0.15">
      <c r="A6" s="1" t="s">
        <v>13837</v>
      </c>
    </row>
    <row r="7" spans="1:3" x14ac:dyDescent="0.15">
      <c r="A7" s="1" t="s">
        <v>13838</v>
      </c>
    </row>
    <row r="9" spans="1:3" x14ac:dyDescent="0.15">
      <c r="A9" s="1" t="s">
        <v>13830</v>
      </c>
    </row>
    <row r="11" spans="1:3" ht="30" x14ac:dyDescent="0.15">
      <c r="A11" s="4" t="s">
        <v>13831</v>
      </c>
      <c r="B11" s="4" t="s">
        <v>13829</v>
      </c>
      <c r="C11" s="4" t="s">
        <v>13832</v>
      </c>
    </row>
    <row r="12" spans="1:3" ht="60" x14ac:dyDescent="0.15">
      <c r="A12" s="3">
        <v>1</v>
      </c>
      <c r="B12" s="3" t="s">
        <v>13828</v>
      </c>
      <c r="C12" s="3" t="s">
        <v>14312</v>
      </c>
    </row>
    <row r="13" spans="1:3" ht="30" x14ac:dyDescent="0.15">
      <c r="A13" s="3">
        <v>2</v>
      </c>
      <c r="B13" s="3" t="s">
        <v>13826</v>
      </c>
      <c r="C13" s="3" t="s">
        <v>14309</v>
      </c>
    </row>
    <row r="14" spans="1:3" ht="30" x14ac:dyDescent="0.15">
      <c r="A14" s="3">
        <v>3</v>
      </c>
      <c r="B14" s="3" t="s">
        <v>14306</v>
      </c>
      <c r="C14" s="3" t="s">
        <v>14307</v>
      </c>
    </row>
    <row r="15" spans="1:3" ht="45" x14ac:dyDescent="0.15">
      <c r="A15" s="3">
        <v>4</v>
      </c>
      <c r="B15" s="3" t="s">
        <v>14308</v>
      </c>
      <c r="C15" s="3" t="s">
        <v>14311</v>
      </c>
    </row>
    <row r="16" spans="1:3" ht="45" x14ac:dyDescent="0.15">
      <c r="A16" s="3">
        <v>5</v>
      </c>
      <c r="B16" s="3" t="s">
        <v>13827</v>
      </c>
      <c r="C16" s="5" t="s">
        <v>14310</v>
      </c>
    </row>
    <row r="18" spans="1:1" x14ac:dyDescent="0.15">
      <c r="A18" s="2" t="s">
        <v>13835</v>
      </c>
    </row>
    <row r="19" spans="1:1" x14ac:dyDescent="0.15">
      <c r="A19" s="1" t="s">
        <v>13833</v>
      </c>
    </row>
    <row r="20" spans="1:1" x14ac:dyDescent="0.15">
      <c r="A20" s="1" t="s">
        <v>13834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K3142"/>
  <sheetViews>
    <sheetView topLeftCell="F1" workbookViewId="0">
      <pane ySplit="1" topLeftCell="A3141" activePane="bottomLeft" state="frozen"/>
      <selection pane="bottomLeft" activeCell="R197" sqref="R197"/>
    </sheetView>
  </sheetViews>
  <sheetFormatPr baseColWidth="10" defaultColWidth="12.6640625" defaultRowHeight="14" x14ac:dyDescent="0.15"/>
  <cols>
    <col min="1" max="1" width="24.5" style="59" customWidth="1"/>
    <col min="2" max="2" width="12.1640625" style="59" customWidth="1"/>
    <col min="3" max="3" width="44.6640625" style="59" customWidth="1"/>
    <col min="4" max="4" width="23.6640625" style="59" customWidth="1"/>
    <col min="5" max="5" width="83.6640625" style="59" customWidth="1"/>
    <col min="6" max="6" width="15.5" style="59" customWidth="1"/>
    <col min="7" max="7" width="19" style="59" customWidth="1"/>
    <col min="8" max="8" width="34.6640625" style="59" customWidth="1"/>
    <col min="9" max="9" width="17.6640625" style="59" customWidth="1"/>
    <col min="10" max="10" width="36.1640625" style="59" customWidth="1"/>
    <col min="11" max="11" width="35.1640625" style="59" customWidth="1"/>
    <col min="12" max="16384" width="12.6640625" style="59"/>
  </cols>
  <sheetData>
    <row r="1" spans="1:11" s="58" customFormat="1" ht="45" x14ac:dyDescent="0.15">
      <c r="A1" s="11" t="s">
        <v>17</v>
      </c>
      <c r="B1" s="11" t="s">
        <v>18</v>
      </c>
      <c r="C1" s="11" t="s">
        <v>19</v>
      </c>
      <c r="D1" s="11" t="s">
        <v>20</v>
      </c>
      <c r="E1" s="11" t="s">
        <v>21</v>
      </c>
      <c r="F1" s="11" t="s">
        <v>22</v>
      </c>
      <c r="G1" s="11" t="s">
        <v>23</v>
      </c>
      <c r="H1" s="11" t="s">
        <v>24</v>
      </c>
      <c r="I1" s="13" t="s">
        <v>25</v>
      </c>
      <c r="J1" s="13" t="s">
        <v>26</v>
      </c>
      <c r="K1" s="13" t="s">
        <v>13841</v>
      </c>
    </row>
    <row r="2" spans="1:11" ht="210" x14ac:dyDescent="0.15">
      <c r="A2" s="7" t="s">
        <v>28</v>
      </c>
      <c r="B2" s="8">
        <v>2015</v>
      </c>
      <c r="C2" s="7" t="s">
        <v>29</v>
      </c>
      <c r="D2" s="7" t="s">
        <v>30</v>
      </c>
      <c r="E2" s="7" t="s">
        <v>31</v>
      </c>
      <c r="F2" s="7" t="s">
        <v>32</v>
      </c>
      <c r="G2" s="7" t="s">
        <v>33</v>
      </c>
      <c r="H2" s="7" t="s">
        <v>34</v>
      </c>
      <c r="I2" s="8" t="s">
        <v>5</v>
      </c>
      <c r="J2" s="8" t="s">
        <v>35</v>
      </c>
      <c r="K2" s="8" t="s">
        <v>36</v>
      </c>
    </row>
    <row r="3" spans="1:11" ht="225" x14ac:dyDescent="0.15">
      <c r="A3" s="7" t="s">
        <v>38</v>
      </c>
      <c r="B3" s="8">
        <v>2013</v>
      </c>
      <c r="C3" s="7" t="s">
        <v>39</v>
      </c>
      <c r="D3" s="7" t="s">
        <v>40</v>
      </c>
      <c r="E3" s="7" t="s">
        <v>41</v>
      </c>
      <c r="F3" s="7" t="s">
        <v>32</v>
      </c>
      <c r="G3" s="7" t="s">
        <v>33</v>
      </c>
      <c r="H3" s="7" t="s">
        <v>42</v>
      </c>
      <c r="I3" s="8" t="s">
        <v>5</v>
      </c>
      <c r="J3" s="8" t="s">
        <v>43</v>
      </c>
      <c r="K3" s="8" t="s">
        <v>44</v>
      </c>
    </row>
    <row r="4" spans="1:11" ht="270" x14ac:dyDescent="0.15">
      <c r="A4" s="7" t="s">
        <v>46</v>
      </c>
      <c r="B4" s="8">
        <v>2020</v>
      </c>
      <c r="C4" s="7" t="s">
        <v>47</v>
      </c>
      <c r="D4" s="7" t="s">
        <v>30</v>
      </c>
      <c r="E4" s="7" t="s">
        <v>13848</v>
      </c>
      <c r="F4" s="7" t="s">
        <v>32</v>
      </c>
      <c r="G4" s="7" t="s">
        <v>33</v>
      </c>
      <c r="H4" s="7" t="s">
        <v>48</v>
      </c>
      <c r="I4" s="8" t="s">
        <v>5</v>
      </c>
      <c r="J4" s="8" t="s">
        <v>43</v>
      </c>
      <c r="K4" s="8" t="s">
        <v>49</v>
      </c>
    </row>
    <row r="5" spans="1:11" ht="165" x14ac:dyDescent="0.15">
      <c r="A5" s="7" t="s">
        <v>51</v>
      </c>
      <c r="B5" s="8">
        <v>1999</v>
      </c>
      <c r="C5" s="7" t="s">
        <v>52</v>
      </c>
      <c r="D5" s="7" t="s">
        <v>53</v>
      </c>
      <c r="E5" s="60" t="s">
        <v>13839</v>
      </c>
      <c r="F5" s="7" t="s">
        <v>32</v>
      </c>
      <c r="G5" s="7" t="s">
        <v>33</v>
      </c>
      <c r="H5" s="7" t="s">
        <v>54</v>
      </c>
      <c r="I5" s="8" t="s">
        <v>5</v>
      </c>
      <c r="J5" s="8" t="s">
        <v>55</v>
      </c>
      <c r="K5" s="8" t="s">
        <v>56</v>
      </c>
    </row>
    <row r="6" spans="1:11" ht="270" x14ac:dyDescent="0.15">
      <c r="A6" s="7" t="s">
        <v>58</v>
      </c>
      <c r="B6" s="8">
        <v>2015</v>
      </c>
      <c r="C6" s="7" t="s">
        <v>59</v>
      </c>
      <c r="D6" s="7" t="s">
        <v>60</v>
      </c>
      <c r="E6" s="7" t="s">
        <v>13849</v>
      </c>
      <c r="F6" s="7" t="s">
        <v>32</v>
      </c>
      <c r="G6" s="7" t="s">
        <v>61</v>
      </c>
      <c r="H6" s="7" t="s">
        <v>62</v>
      </c>
      <c r="I6" s="8" t="s">
        <v>5</v>
      </c>
      <c r="J6" s="8" t="s">
        <v>63</v>
      </c>
      <c r="K6" s="8" t="s">
        <v>64</v>
      </c>
    </row>
    <row r="7" spans="1:11" ht="314" x14ac:dyDescent="0.15">
      <c r="A7" s="7" t="s">
        <v>66</v>
      </c>
      <c r="B7" s="8">
        <v>2016</v>
      </c>
      <c r="C7" s="7" t="s">
        <v>67</v>
      </c>
      <c r="D7" s="7" t="s">
        <v>60</v>
      </c>
      <c r="E7" s="7" t="s">
        <v>13850</v>
      </c>
      <c r="F7" s="7" t="s">
        <v>32</v>
      </c>
      <c r="G7" s="7" t="s">
        <v>33</v>
      </c>
      <c r="H7" s="7" t="s">
        <v>68</v>
      </c>
      <c r="I7" s="8" t="s">
        <v>5</v>
      </c>
      <c r="J7" s="8" t="s">
        <v>69</v>
      </c>
      <c r="K7" s="8" t="s">
        <v>70</v>
      </c>
    </row>
    <row r="8" spans="1:11" ht="150" x14ac:dyDescent="0.15">
      <c r="A8" s="7" t="s">
        <v>72</v>
      </c>
      <c r="B8" s="8">
        <v>2005</v>
      </c>
      <c r="C8" s="7" t="s">
        <v>73</v>
      </c>
      <c r="D8" s="7" t="s">
        <v>74</v>
      </c>
      <c r="E8" s="7" t="s">
        <v>13851</v>
      </c>
      <c r="F8" s="7" t="s">
        <v>32</v>
      </c>
      <c r="G8" s="7" t="s">
        <v>33</v>
      </c>
      <c r="H8" s="7" t="s">
        <v>75</v>
      </c>
      <c r="I8" s="8" t="s">
        <v>5</v>
      </c>
      <c r="J8" s="8" t="s">
        <v>76</v>
      </c>
      <c r="K8" s="8" t="s">
        <v>77</v>
      </c>
    </row>
    <row r="9" spans="1:11" ht="240" x14ac:dyDescent="0.15">
      <c r="A9" s="7" t="s">
        <v>78</v>
      </c>
      <c r="B9" s="8">
        <v>2020</v>
      </c>
      <c r="C9" s="7" t="s">
        <v>79</v>
      </c>
      <c r="D9" s="7" t="s">
        <v>60</v>
      </c>
      <c r="E9" s="7" t="s">
        <v>13852</v>
      </c>
      <c r="F9" s="7" t="s">
        <v>32</v>
      </c>
      <c r="G9" s="7" t="s">
        <v>33</v>
      </c>
      <c r="H9" s="7" t="s">
        <v>80</v>
      </c>
      <c r="I9" s="8" t="s">
        <v>5</v>
      </c>
      <c r="J9" s="8" t="s">
        <v>81</v>
      </c>
      <c r="K9" s="8" t="s">
        <v>82</v>
      </c>
    </row>
    <row r="10" spans="1:11" ht="180" x14ac:dyDescent="0.15">
      <c r="A10" s="7" t="s">
        <v>84</v>
      </c>
      <c r="B10" s="8">
        <v>2012</v>
      </c>
      <c r="C10" s="7" t="s">
        <v>85</v>
      </c>
      <c r="D10" s="7" t="s">
        <v>86</v>
      </c>
      <c r="E10" s="7" t="s">
        <v>13853</v>
      </c>
      <c r="F10" s="7" t="s">
        <v>32</v>
      </c>
      <c r="G10" s="7" t="s">
        <v>33</v>
      </c>
      <c r="H10" s="7" t="s">
        <v>87</v>
      </c>
      <c r="I10" s="8" t="s">
        <v>5</v>
      </c>
      <c r="J10" s="8" t="s">
        <v>81</v>
      </c>
      <c r="K10" s="8"/>
    </row>
    <row r="11" spans="1:11" ht="314" x14ac:dyDescent="0.15">
      <c r="A11" s="7" t="s">
        <v>89</v>
      </c>
      <c r="B11" s="8">
        <v>2005</v>
      </c>
      <c r="C11" s="7" t="s">
        <v>90</v>
      </c>
      <c r="D11" s="7" t="s">
        <v>91</v>
      </c>
      <c r="E11" s="7" t="s">
        <v>13854</v>
      </c>
      <c r="F11" s="7" t="s">
        <v>32</v>
      </c>
      <c r="G11" s="7" t="s">
        <v>33</v>
      </c>
      <c r="H11" s="7" t="s">
        <v>92</v>
      </c>
      <c r="I11" s="8" t="s">
        <v>5</v>
      </c>
      <c r="J11" s="8" t="s">
        <v>93</v>
      </c>
      <c r="K11" s="8" t="s">
        <v>94</v>
      </c>
    </row>
    <row r="12" spans="1:11" ht="195" x14ac:dyDescent="0.15">
      <c r="A12" s="7" t="s">
        <v>96</v>
      </c>
      <c r="B12" s="8">
        <v>2012</v>
      </c>
      <c r="C12" s="7" t="s">
        <v>97</v>
      </c>
      <c r="D12" s="7" t="s">
        <v>86</v>
      </c>
      <c r="E12" s="7" t="s">
        <v>13855</v>
      </c>
      <c r="F12" s="7" t="s">
        <v>32</v>
      </c>
      <c r="G12" s="7" t="s">
        <v>33</v>
      </c>
      <c r="H12" s="7" t="s">
        <v>98</v>
      </c>
      <c r="I12" s="8" t="s">
        <v>5</v>
      </c>
      <c r="J12" s="8" t="s">
        <v>93</v>
      </c>
      <c r="K12" s="8" t="s">
        <v>99</v>
      </c>
    </row>
    <row r="13" spans="1:11" ht="270" x14ac:dyDescent="0.15">
      <c r="A13" s="7" t="s">
        <v>101</v>
      </c>
      <c r="B13" s="8">
        <v>2014</v>
      </c>
      <c r="C13" s="7" t="s">
        <v>102</v>
      </c>
      <c r="D13" s="7" t="s">
        <v>103</v>
      </c>
      <c r="E13" s="7" t="s">
        <v>13856</v>
      </c>
      <c r="F13" s="7" t="s">
        <v>32</v>
      </c>
      <c r="G13" s="7" t="s">
        <v>33</v>
      </c>
      <c r="H13" s="7" t="s">
        <v>104</v>
      </c>
      <c r="I13" s="8" t="s">
        <v>5</v>
      </c>
      <c r="J13" s="8" t="s">
        <v>93</v>
      </c>
      <c r="K13" s="8" t="s">
        <v>105</v>
      </c>
    </row>
    <row r="14" spans="1:11" ht="195" x14ac:dyDescent="0.15">
      <c r="A14" s="7" t="s">
        <v>107</v>
      </c>
      <c r="B14" s="8">
        <v>2017</v>
      </c>
      <c r="C14" s="7" t="s">
        <v>108</v>
      </c>
      <c r="D14" s="7" t="s">
        <v>86</v>
      </c>
      <c r="E14" s="7" t="s">
        <v>13857</v>
      </c>
      <c r="F14" s="7" t="s">
        <v>32</v>
      </c>
      <c r="G14" s="7" t="s">
        <v>33</v>
      </c>
      <c r="H14" s="7" t="s">
        <v>109</v>
      </c>
      <c r="I14" s="8" t="s">
        <v>5</v>
      </c>
      <c r="J14" s="8" t="s">
        <v>110</v>
      </c>
      <c r="K14" s="8" t="s">
        <v>111</v>
      </c>
    </row>
    <row r="15" spans="1:11" ht="135" x14ac:dyDescent="0.15">
      <c r="A15" s="7" t="s">
        <v>113</v>
      </c>
      <c r="B15" s="8">
        <v>1989</v>
      </c>
      <c r="C15" s="7" t="s">
        <v>114</v>
      </c>
      <c r="D15" s="7" t="s">
        <v>115</v>
      </c>
      <c r="E15" s="7" t="s">
        <v>116</v>
      </c>
      <c r="F15" s="7" t="s">
        <v>32</v>
      </c>
      <c r="G15" s="7" t="s">
        <v>33</v>
      </c>
      <c r="H15" s="7" t="s">
        <v>117</v>
      </c>
      <c r="I15" s="8" t="s">
        <v>5</v>
      </c>
      <c r="J15" s="8" t="s">
        <v>118</v>
      </c>
      <c r="K15" s="8" t="s">
        <v>119</v>
      </c>
    </row>
    <row r="16" spans="1:11" ht="165" x14ac:dyDescent="0.15">
      <c r="A16" s="7" t="s">
        <v>121</v>
      </c>
      <c r="B16" s="8">
        <v>2011</v>
      </c>
      <c r="C16" s="7" t="s">
        <v>122</v>
      </c>
      <c r="D16" s="7" t="s">
        <v>86</v>
      </c>
      <c r="E16" s="7" t="s">
        <v>13858</v>
      </c>
      <c r="F16" s="7" t="s">
        <v>32</v>
      </c>
      <c r="G16" s="7" t="s">
        <v>33</v>
      </c>
      <c r="H16" s="7" t="s">
        <v>123</v>
      </c>
      <c r="I16" s="8" t="s">
        <v>5</v>
      </c>
      <c r="J16" s="8" t="s">
        <v>118</v>
      </c>
      <c r="K16" s="8" t="s">
        <v>124</v>
      </c>
    </row>
    <row r="17" spans="1:11" ht="165" x14ac:dyDescent="0.15">
      <c r="A17" s="7" t="s">
        <v>126</v>
      </c>
      <c r="B17" s="8">
        <v>2014</v>
      </c>
      <c r="C17" s="7" t="s">
        <v>127</v>
      </c>
      <c r="D17" s="7" t="s">
        <v>128</v>
      </c>
      <c r="E17" s="7" t="s">
        <v>13859</v>
      </c>
      <c r="F17" s="7" t="s">
        <v>32</v>
      </c>
      <c r="G17" s="7" t="s">
        <v>33</v>
      </c>
      <c r="H17" s="7" t="s">
        <v>129</v>
      </c>
      <c r="I17" s="8" t="s">
        <v>5</v>
      </c>
      <c r="J17" s="8" t="s">
        <v>118</v>
      </c>
      <c r="K17" s="8" t="s">
        <v>130</v>
      </c>
    </row>
    <row r="18" spans="1:11" ht="225" x14ac:dyDescent="0.15">
      <c r="A18" s="7" t="s">
        <v>132</v>
      </c>
      <c r="B18" s="8">
        <v>2019</v>
      </c>
      <c r="C18" s="7" t="s">
        <v>133</v>
      </c>
      <c r="D18" s="7" t="s">
        <v>134</v>
      </c>
      <c r="E18" s="7" t="s">
        <v>135</v>
      </c>
      <c r="F18" s="7" t="s">
        <v>32</v>
      </c>
      <c r="G18" s="7" t="s">
        <v>33</v>
      </c>
      <c r="H18" s="7" t="s">
        <v>136</v>
      </c>
      <c r="I18" s="8" t="s">
        <v>5</v>
      </c>
      <c r="J18" s="8" t="s">
        <v>137</v>
      </c>
      <c r="K18" s="8" t="s">
        <v>138</v>
      </c>
    </row>
    <row r="19" spans="1:11" ht="150" x14ac:dyDescent="0.15">
      <c r="A19" s="7" t="s">
        <v>140</v>
      </c>
      <c r="B19" s="8">
        <v>2010</v>
      </c>
      <c r="C19" s="7" t="s">
        <v>141</v>
      </c>
      <c r="D19" s="7" t="s">
        <v>142</v>
      </c>
      <c r="E19" s="7" t="s">
        <v>13860</v>
      </c>
      <c r="F19" s="7" t="s">
        <v>32</v>
      </c>
      <c r="G19" s="7" t="s">
        <v>33</v>
      </c>
      <c r="H19" s="7" t="s">
        <v>143</v>
      </c>
      <c r="I19" s="8" t="s">
        <v>5</v>
      </c>
      <c r="J19" s="8" t="s">
        <v>137</v>
      </c>
      <c r="K19" s="8" t="s">
        <v>144</v>
      </c>
    </row>
    <row r="20" spans="1:11" ht="225" x14ac:dyDescent="0.15">
      <c r="A20" s="7" t="s">
        <v>146</v>
      </c>
      <c r="B20" s="8">
        <v>2015</v>
      </c>
      <c r="C20" s="7" t="s">
        <v>147</v>
      </c>
      <c r="D20" s="7" t="s">
        <v>74</v>
      </c>
      <c r="E20" s="7" t="s">
        <v>13861</v>
      </c>
      <c r="F20" s="7" t="s">
        <v>32</v>
      </c>
      <c r="G20" s="7" t="s">
        <v>33</v>
      </c>
      <c r="H20" s="7" t="s">
        <v>148</v>
      </c>
      <c r="I20" s="8" t="s">
        <v>5</v>
      </c>
      <c r="J20" s="8" t="s">
        <v>137</v>
      </c>
      <c r="K20" s="8" t="s">
        <v>149</v>
      </c>
    </row>
    <row r="21" spans="1:11" ht="195" x14ac:dyDescent="0.15">
      <c r="A21" s="7" t="s">
        <v>151</v>
      </c>
      <c r="B21" s="8">
        <v>2023</v>
      </c>
      <c r="C21" s="7" t="s">
        <v>152</v>
      </c>
      <c r="D21" s="7" t="s">
        <v>153</v>
      </c>
      <c r="E21" s="7" t="s">
        <v>154</v>
      </c>
      <c r="F21" s="7" t="s">
        <v>32</v>
      </c>
      <c r="G21" s="7" t="s">
        <v>33</v>
      </c>
      <c r="H21" s="7" t="s">
        <v>155</v>
      </c>
      <c r="I21" s="8" t="s">
        <v>5</v>
      </c>
      <c r="J21" s="8" t="s">
        <v>137</v>
      </c>
      <c r="K21" s="8" t="s">
        <v>156</v>
      </c>
    </row>
    <row r="22" spans="1:11" ht="285" x14ac:dyDescent="0.15">
      <c r="A22" s="7" t="s">
        <v>158</v>
      </c>
      <c r="B22" s="8">
        <v>2011</v>
      </c>
      <c r="C22" s="7" t="s">
        <v>159</v>
      </c>
      <c r="D22" s="7" t="s">
        <v>160</v>
      </c>
      <c r="E22" s="7" t="s">
        <v>13862</v>
      </c>
      <c r="F22" s="7" t="s">
        <v>32</v>
      </c>
      <c r="G22" s="7" t="s">
        <v>33</v>
      </c>
      <c r="H22" s="7" t="s">
        <v>161</v>
      </c>
      <c r="I22" s="8" t="s">
        <v>5</v>
      </c>
      <c r="J22" s="8" t="s">
        <v>137</v>
      </c>
      <c r="K22" s="8" t="s">
        <v>162</v>
      </c>
    </row>
    <row r="23" spans="1:11" ht="195" x14ac:dyDescent="0.15">
      <c r="A23" s="7" t="s">
        <v>164</v>
      </c>
      <c r="B23" s="8">
        <v>2017</v>
      </c>
      <c r="C23" s="7" t="s">
        <v>165</v>
      </c>
      <c r="D23" s="7" t="s">
        <v>60</v>
      </c>
      <c r="E23" s="7" t="s">
        <v>13863</v>
      </c>
      <c r="F23" s="7" t="s">
        <v>32</v>
      </c>
      <c r="G23" s="7" t="s">
        <v>33</v>
      </c>
      <c r="H23" s="7" t="s">
        <v>166</v>
      </c>
      <c r="I23" s="8" t="s">
        <v>5</v>
      </c>
      <c r="J23" s="8" t="s">
        <v>137</v>
      </c>
      <c r="K23" s="8" t="s">
        <v>167</v>
      </c>
    </row>
    <row r="24" spans="1:11" ht="120" x14ac:dyDescent="0.15">
      <c r="A24" s="7" t="s">
        <v>169</v>
      </c>
      <c r="B24" s="8">
        <v>2009</v>
      </c>
      <c r="C24" s="7" t="s">
        <v>170</v>
      </c>
      <c r="D24" s="7" t="s">
        <v>171</v>
      </c>
      <c r="E24" s="7" t="s">
        <v>13864</v>
      </c>
      <c r="F24" s="7" t="s">
        <v>32</v>
      </c>
      <c r="G24" s="7" t="s">
        <v>33</v>
      </c>
      <c r="H24" s="7" t="s">
        <v>172</v>
      </c>
      <c r="I24" s="8" t="s">
        <v>5</v>
      </c>
      <c r="J24" s="8" t="s">
        <v>137</v>
      </c>
      <c r="K24" s="8" t="s">
        <v>173</v>
      </c>
    </row>
    <row r="25" spans="1:11" ht="342" x14ac:dyDescent="0.15">
      <c r="A25" s="7" t="s">
        <v>175</v>
      </c>
      <c r="B25" s="8">
        <v>2018</v>
      </c>
      <c r="C25" s="7" t="s">
        <v>176</v>
      </c>
      <c r="D25" s="7" t="s">
        <v>40</v>
      </c>
      <c r="E25" s="7" t="s">
        <v>13865</v>
      </c>
      <c r="F25" s="7" t="s">
        <v>32</v>
      </c>
      <c r="G25" s="7" t="s">
        <v>33</v>
      </c>
      <c r="H25" s="7" t="s">
        <v>177</v>
      </c>
      <c r="I25" s="8" t="s">
        <v>5</v>
      </c>
      <c r="J25" s="8" t="s">
        <v>137</v>
      </c>
      <c r="K25" s="8" t="s">
        <v>178</v>
      </c>
    </row>
    <row r="26" spans="1:11" ht="180" x14ac:dyDescent="0.15">
      <c r="A26" s="7" t="s">
        <v>180</v>
      </c>
      <c r="B26" s="8">
        <v>2018</v>
      </c>
      <c r="C26" s="7" t="s">
        <v>181</v>
      </c>
      <c r="D26" s="7" t="s">
        <v>86</v>
      </c>
      <c r="E26" s="7" t="s">
        <v>13866</v>
      </c>
      <c r="F26" s="7" t="s">
        <v>32</v>
      </c>
      <c r="G26" s="7" t="s">
        <v>33</v>
      </c>
      <c r="H26" s="7" t="s">
        <v>182</v>
      </c>
      <c r="I26" s="8" t="s">
        <v>5</v>
      </c>
      <c r="J26" s="8" t="s">
        <v>137</v>
      </c>
      <c r="K26" s="8" t="s">
        <v>183</v>
      </c>
    </row>
    <row r="27" spans="1:11" ht="285" x14ac:dyDescent="0.15">
      <c r="A27" s="7" t="s">
        <v>185</v>
      </c>
      <c r="B27" s="8">
        <v>2020</v>
      </c>
      <c r="C27" s="7" t="s">
        <v>186</v>
      </c>
      <c r="D27" s="7" t="s">
        <v>187</v>
      </c>
      <c r="E27" s="7" t="s">
        <v>13867</v>
      </c>
      <c r="F27" s="7" t="s">
        <v>32</v>
      </c>
      <c r="G27" s="7" t="s">
        <v>33</v>
      </c>
      <c r="H27" s="7" t="s">
        <v>188</v>
      </c>
      <c r="I27" s="8" t="s">
        <v>5</v>
      </c>
      <c r="J27" s="8" t="s">
        <v>137</v>
      </c>
      <c r="K27" s="8" t="s">
        <v>189</v>
      </c>
    </row>
    <row r="28" spans="1:11" ht="195" x14ac:dyDescent="0.15">
      <c r="A28" s="7" t="s">
        <v>126</v>
      </c>
      <c r="B28" s="8">
        <v>2013</v>
      </c>
      <c r="C28" s="7" t="s">
        <v>190</v>
      </c>
      <c r="D28" s="7" t="s">
        <v>191</v>
      </c>
      <c r="E28" s="7" t="s">
        <v>13868</v>
      </c>
      <c r="F28" s="7" t="s">
        <v>32</v>
      </c>
      <c r="G28" s="7" t="s">
        <v>33</v>
      </c>
      <c r="H28" s="7" t="s">
        <v>192</v>
      </c>
      <c r="I28" s="8" t="s">
        <v>5</v>
      </c>
      <c r="J28" s="8" t="s">
        <v>137</v>
      </c>
      <c r="K28" s="8" t="s">
        <v>193</v>
      </c>
    </row>
    <row r="29" spans="1:11" ht="225" x14ac:dyDescent="0.15">
      <c r="A29" s="7" t="s">
        <v>195</v>
      </c>
      <c r="B29" s="8">
        <v>2023</v>
      </c>
      <c r="C29" s="7" t="s">
        <v>196</v>
      </c>
      <c r="D29" s="7" t="s">
        <v>134</v>
      </c>
      <c r="E29" s="7" t="s">
        <v>13869</v>
      </c>
      <c r="F29" s="7" t="s">
        <v>32</v>
      </c>
      <c r="G29" s="7" t="s">
        <v>33</v>
      </c>
      <c r="H29" s="7" t="s">
        <v>197</v>
      </c>
      <c r="I29" s="8" t="s">
        <v>5</v>
      </c>
      <c r="J29" s="8" t="s">
        <v>137</v>
      </c>
      <c r="K29" s="8" t="s">
        <v>198</v>
      </c>
    </row>
    <row r="30" spans="1:11" ht="240" x14ac:dyDescent="0.15">
      <c r="A30" s="7" t="s">
        <v>200</v>
      </c>
      <c r="B30" s="8">
        <v>2011</v>
      </c>
      <c r="C30" s="7" t="s">
        <v>201</v>
      </c>
      <c r="D30" s="7" t="s">
        <v>74</v>
      </c>
      <c r="E30" s="7" t="s">
        <v>202</v>
      </c>
      <c r="F30" s="7" t="s">
        <v>32</v>
      </c>
      <c r="G30" s="7" t="s">
        <v>33</v>
      </c>
      <c r="H30" s="7" t="s">
        <v>203</v>
      </c>
      <c r="I30" s="8" t="s">
        <v>5</v>
      </c>
      <c r="J30" s="8" t="s">
        <v>137</v>
      </c>
      <c r="K30" s="8" t="s">
        <v>204</v>
      </c>
    </row>
    <row r="31" spans="1:11" ht="225" x14ac:dyDescent="0.15">
      <c r="A31" s="7" t="s">
        <v>206</v>
      </c>
      <c r="B31" s="8">
        <v>2012</v>
      </c>
      <c r="C31" s="7" t="s">
        <v>207</v>
      </c>
      <c r="D31" s="7" t="s">
        <v>60</v>
      </c>
      <c r="E31" s="7" t="s">
        <v>13870</v>
      </c>
      <c r="F31" s="7" t="s">
        <v>32</v>
      </c>
      <c r="G31" s="7" t="s">
        <v>33</v>
      </c>
      <c r="H31" s="7" t="s">
        <v>208</v>
      </c>
      <c r="I31" s="8" t="s">
        <v>5</v>
      </c>
      <c r="J31" s="8" t="s">
        <v>137</v>
      </c>
      <c r="K31" s="8" t="s">
        <v>209</v>
      </c>
    </row>
    <row r="32" spans="1:11" ht="30" x14ac:dyDescent="0.15">
      <c r="A32" s="7" t="s">
        <v>210</v>
      </c>
      <c r="B32" s="8">
        <v>2014</v>
      </c>
      <c r="C32" s="7" t="s">
        <v>211</v>
      </c>
      <c r="D32" s="7" t="s">
        <v>212</v>
      </c>
      <c r="E32" s="8" t="s">
        <v>213</v>
      </c>
      <c r="F32" s="7" t="s">
        <v>32</v>
      </c>
      <c r="G32" s="7" t="s">
        <v>33</v>
      </c>
      <c r="H32" s="7" t="s">
        <v>214</v>
      </c>
      <c r="I32" s="8" t="s">
        <v>5</v>
      </c>
      <c r="J32" s="8" t="s">
        <v>215</v>
      </c>
      <c r="K32" s="8" t="s">
        <v>216</v>
      </c>
    </row>
    <row r="33" spans="1:11" ht="225" x14ac:dyDescent="0.15">
      <c r="A33" s="7" t="s">
        <v>218</v>
      </c>
      <c r="B33" s="8">
        <v>2018</v>
      </c>
      <c r="C33" s="7" t="s">
        <v>219</v>
      </c>
      <c r="D33" s="7" t="s">
        <v>60</v>
      </c>
      <c r="E33" s="7" t="s">
        <v>13871</v>
      </c>
      <c r="F33" s="7" t="s">
        <v>32</v>
      </c>
      <c r="G33" s="7" t="s">
        <v>220</v>
      </c>
      <c r="H33" s="7" t="s">
        <v>221</v>
      </c>
      <c r="I33" s="8" t="s">
        <v>5</v>
      </c>
      <c r="J33" s="8" t="s">
        <v>222</v>
      </c>
      <c r="K33" s="8"/>
    </row>
    <row r="34" spans="1:11" ht="210" x14ac:dyDescent="0.15">
      <c r="A34" s="7" t="s">
        <v>224</v>
      </c>
      <c r="B34" s="8">
        <v>2013</v>
      </c>
      <c r="C34" s="7" t="s">
        <v>225</v>
      </c>
      <c r="D34" s="7" t="s">
        <v>226</v>
      </c>
      <c r="E34" s="7" t="s">
        <v>227</v>
      </c>
      <c r="F34" s="7" t="s">
        <v>32</v>
      </c>
      <c r="G34" s="7" t="s">
        <v>228</v>
      </c>
      <c r="H34" s="7" t="s">
        <v>229</v>
      </c>
      <c r="I34" s="8" t="s">
        <v>5</v>
      </c>
      <c r="J34" s="8" t="s">
        <v>222</v>
      </c>
      <c r="K34" s="8" t="s">
        <v>230</v>
      </c>
    </row>
    <row r="35" spans="1:11" ht="409.6" x14ac:dyDescent="0.15">
      <c r="A35" s="7" t="s">
        <v>232</v>
      </c>
      <c r="B35" s="8">
        <v>2022</v>
      </c>
      <c r="C35" s="7" t="s">
        <v>8</v>
      </c>
      <c r="D35" s="7" t="s">
        <v>134</v>
      </c>
      <c r="E35" s="7" t="s">
        <v>233</v>
      </c>
      <c r="F35" s="7" t="s">
        <v>32</v>
      </c>
      <c r="G35" s="7" t="s">
        <v>33</v>
      </c>
      <c r="H35" s="7" t="s">
        <v>234</v>
      </c>
      <c r="I35" s="8" t="s">
        <v>5</v>
      </c>
      <c r="J35" s="8" t="s">
        <v>222</v>
      </c>
      <c r="K35" s="8" t="s">
        <v>235</v>
      </c>
    </row>
    <row r="36" spans="1:11" ht="240" x14ac:dyDescent="0.15">
      <c r="A36" s="7" t="s">
        <v>237</v>
      </c>
      <c r="B36" s="8">
        <v>2018</v>
      </c>
      <c r="C36" s="7" t="s">
        <v>238</v>
      </c>
      <c r="D36" s="7" t="s">
        <v>134</v>
      </c>
      <c r="E36" s="7" t="s">
        <v>13872</v>
      </c>
      <c r="F36" s="7" t="s">
        <v>32</v>
      </c>
      <c r="G36" s="7" t="s">
        <v>220</v>
      </c>
      <c r="H36" s="7" t="s">
        <v>239</v>
      </c>
      <c r="I36" s="8" t="s">
        <v>5</v>
      </c>
      <c r="J36" s="8" t="s">
        <v>222</v>
      </c>
      <c r="K36" s="8" t="s">
        <v>240</v>
      </c>
    </row>
    <row r="37" spans="1:11" ht="195" x14ac:dyDescent="0.15">
      <c r="A37" s="7" t="s">
        <v>241</v>
      </c>
      <c r="B37" s="8">
        <v>2023</v>
      </c>
      <c r="C37" s="7" t="s">
        <v>242</v>
      </c>
      <c r="D37" s="7" t="s">
        <v>86</v>
      </c>
      <c r="E37" s="7" t="s">
        <v>13873</v>
      </c>
      <c r="F37" s="7" t="s">
        <v>32</v>
      </c>
      <c r="G37" s="7" t="s">
        <v>33</v>
      </c>
      <c r="H37" s="7" t="s">
        <v>243</v>
      </c>
      <c r="I37" s="8" t="s">
        <v>5</v>
      </c>
      <c r="J37" s="8" t="s">
        <v>222</v>
      </c>
      <c r="K37" s="8"/>
    </row>
    <row r="38" spans="1:11" ht="240" x14ac:dyDescent="0.15">
      <c r="A38" s="7" t="s">
        <v>244</v>
      </c>
      <c r="B38" s="8">
        <v>2020</v>
      </c>
      <c r="C38" s="7" t="s">
        <v>245</v>
      </c>
      <c r="D38" s="7" t="s">
        <v>60</v>
      </c>
      <c r="E38" s="7" t="s">
        <v>13874</v>
      </c>
      <c r="F38" s="7" t="s">
        <v>32</v>
      </c>
      <c r="G38" s="7" t="s">
        <v>246</v>
      </c>
      <c r="H38" s="7" t="s">
        <v>247</v>
      </c>
      <c r="I38" s="8" t="s">
        <v>5</v>
      </c>
      <c r="J38" s="8" t="s">
        <v>222</v>
      </c>
      <c r="K38" s="8"/>
    </row>
    <row r="39" spans="1:11" ht="255" x14ac:dyDescent="0.15">
      <c r="A39" s="7" t="s">
        <v>249</v>
      </c>
      <c r="B39" s="8">
        <v>2011</v>
      </c>
      <c r="C39" s="7" t="s">
        <v>250</v>
      </c>
      <c r="D39" s="7" t="s">
        <v>251</v>
      </c>
      <c r="E39" s="7" t="s">
        <v>13875</v>
      </c>
      <c r="F39" s="7" t="s">
        <v>32</v>
      </c>
      <c r="G39" s="7" t="s">
        <v>33</v>
      </c>
      <c r="H39" s="7" t="s">
        <v>252</v>
      </c>
      <c r="I39" s="8" t="s">
        <v>5</v>
      </c>
      <c r="J39" s="8" t="s">
        <v>222</v>
      </c>
      <c r="K39" s="8" t="s">
        <v>253</v>
      </c>
    </row>
    <row r="40" spans="1:11" ht="255" x14ac:dyDescent="0.15">
      <c r="A40" s="7" t="s">
        <v>255</v>
      </c>
      <c r="B40" s="8">
        <v>2014</v>
      </c>
      <c r="C40" s="7" t="s">
        <v>256</v>
      </c>
      <c r="D40" s="7" t="s">
        <v>60</v>
      </c>
      <c r="E40" s="7" t="s">
        <v>13876</v>
      </c>
      <c r="F40" s="7" t="s">
        <v>32</v>
      </c>
      <c r="G40" s="7" t="s">
        <v>257</v>
      </c>
      <c r="H40" s="7" t="s">
        <v>258</v>
      </c>
      <c r="I40" s="8" t="s">
        <v>5</v>
      </c>
      <c r="J40" s="8" t="s">
        <v>222</v>
      </c>
      <c r="K40" s="8" t="s">
        <v>259</v>
      </c>
    </row>
    <row r="41" spans="1:11" ht="255" x14ac:dyDescent="0.15">
      <c r="A41" s="7" t="s">
        <v>261</v>
      </c>
      <c r="B41" s="8">
        <v>2021</v>
      </c>
      <c r="C41" s="7" t="s">
        <v>262</v>
      </c>
      <c r="D41" s="7" t="s">
        <v>60</v>
      </c>
      <c r="E41" s="7" t="s">
        <v>13877</v>
      </c>
      <c r="F41" s="7" t="s">
        <v>32</v>
      </c>
      <c r="G41" s="7" t="s">
        <v>263</v>
      </c>
      <c r="H41" s="7" t="s">
        <v>264</v>
      </c>
      <c r="I41" s="8" t="s">
        <v>5</v>
      </c>
      <c r="J41" s="8" t="s">
        <v>222</v>
      </c>
      <c r="K41" s="8" t="s">
        <v>265</v>
      </c>
    </row>
    <row r="42" spans="1:11" ht="180" x14ac:dyDescent="0.15">
      <c r="A42" s="7" t="s">
        <v>267</v>
      </c>
      <c r="B42" s="8">
        <v>2019</v>
      </c>
      <c r="C42" s="7" t="s">
        <v>268</v>
      </c>
      <c r="D42" s="7" t="s">
        <v>60</v>
      </c>
      <c r="E42" s="7" t="s">
        <v>13878</v>
      </c>
      <c r="F42" s="7" t="s">
        <v>32</v>
      </c>
      <c r="G42" s="7" t="s">
        <v>269</v>
      </c>
      <c r="H42" s="7" t="s">
        <v>270</v>
      </c>
      <c r="I42" s="8" t="s">
        <v>5</v>
      </c>
      <c r="J42" s="8" t="s">
        <v>222</v>
      </c>
      <c r="K42" s="8"/>
    </row>
    <row r="43" spans="1:11" ht="210" x14ac:dyDescent="0.15">
      <c r="A43" s="7" t="s">
        <v>271</v>
      </c>
      <c r="B43" s="8">
        <v>2021</v>
      </c>
      <c r="C43" s="7" t="s">
        <v>4</v>
      </c>
      <c r="D43" s="7" t="s">
        <v>134</v>
      </c>
      <c r="E43" s="7" t="s">
        <v>13879</v>
      </c>
      <c r="F43" s="7" t="s">
        <v>32</v>
      </c>
      <c r="G43" s="7" t="s">
        <v>33</v>
      </c>
      <c r="H43" s="7" t="s">
        <v>272</v>
      </c>
      <c r="I43" s="8" t="s">
        <v>5</v>
      </c>
      <c r="J43" s="8" t="s">
        <v>222</v>
      </c>
      <c r="K43" s="8"/>
    </row>
    <row r="44" spans="1:11" ht="210" x14ac:dyDescent="0.15">
      <c r="A44" s="7" t="s">
        <v>274</v>
      </c>
      <c r="B44" s="8">
        <v>2013</v>
      </c>
      <c r="C44" s="7" t="s">
        <v>275</v>
      </c>
      <c r="D44" s="7" t="s">
        <v>74</v>
      </c>
      <c r="E44" s="7" t="s">
        <v>13880</v>
      </c>
      <c r="F44" s="7" t="s">
        <v>32</v>
      </c>
      <c r="G44" s="7" t="s">
        <v>228</v>
      </c>
      <c r="H44" s="7" t="s">
        <v>276</v>
      </c>
      <c r="I44" s="8" t="s">
        <v>5</v>
      </c>
      <c r="J44" s="8" t="s">
        <v>222</v>
      </c>
      <c r="K44" s="8"/>
    </row>
    <row r="45" spans="1:11" ht="240" x14ac:dyDescent="0.15">
      <c r="A45" s="7" t="s">
        <v>278</v>
      </c>
      <c r="B45" s="8">
        <v>2022</v>
      </c>
      <c r="C45" s="7" t="s">
        <v>10</v>
      </c>
      <c r="D45" s="7" t="s">
        <v>134</v>
      </c>
      <c r="E45" s="60" t="s">
        <v>279</v>
      </c>
      <c r="F45" s="7" t="s">
        <v>32</v>
      </c>
      <c r="G45" s="7" t="s">
        <v>33</v>
      </c>
      <c r="H45" s="7" t="s">
        <v>280</v>
      </c>
      <c r="I45" s="8" t="s">
        <v>5</v>
      </c>
      <c r="J45" s="8" t="s">
        <v>222</v>
      </c>
      <c r="K45" s="8"/>
    </row>
    <row r="46" spans="1:11" ht="409.6" x14ac:dyDescent="0.15">
      <c r="A46" s="7" t="s">
        <v>282</v>
      </c>
      <c r="B46" s="8">
        <v>2022</v>
      </c>
      <c r="C46" s="7" t="s">
        <v>283</v>
      </c>
      <c r="D46" s="7" t="s">
        <v>284</v>
      </c>
      <c r="E46" s="7" t="s">
        <v>285</v>
      </c>
      <c r="F46" s="7" t="s">
        <v>32</v>
      </c>
      <c r="G46" s="7" t="s">
        <v>33</v>
      </c>
      <c r="H46" s="7" t="s">
        <v>286</v>
      </c>
      <c r="I46" s="8" t="s">
        <v>5</v>
      </c>
      <c r="J46" s="8" t="s">
        <v>222</v>
      </c>
      <c r="K46" s="8" t="s">
        <v>287</v>
      </c>
    </row>
    <row r="47" spans="1:11" ht="409.6" x14ac:dyDescent="0.15">
      <c r="A47" s="7" t="s">
        <v>289</v>
      </c>
      <c r="B47" s="8">
        <v>2014</v>
      </c>
      <c r="C47" s="7" t="s">
        <v>290</v>
      </c>
      <c r="D47" s="7" t="s">
        <v>291</v>
      </c>
      <c r="E47" s="60" t="s">
        <v>292</v>
      </c>
      <c r="F47" s="7" t="s">
        <v>32</v>
      </c>
      <c r="G47" s="7" t="s">
        <v>257</v>
      </c>
      <c r="H47" s="7" t="s">
        <v>293</v>
      </c>
      <c r="I47" s="8" t="s">
        <v>5</v>
      </c>
      <c r="J47" s="8" t="s">
        <v>222</v>
      </c>
      <c r="K47" s="8" t="s">
        <v>294</v>
      </c>
    </row>
    <row r="48" spans="1:11" ht="225" x14ac:dyDescent="0.15">
      <c r="A48" s="7" t="s">
        <v>296</v>
      </c>
      <c r="B48" s="8">
        <v>2009</v>
      </c>
      <c r="C48" s="7" t="s">
        <v>297</v>
      </c>
      <c r="D48" s="7" t="s">
        <v>60</v>
      </c>
      <c r="E48" s="7" t="s">
        <v>298</v>
      </c>
      <c r="F48" s="7" t="s">
        <v>32</v>
      </c>
      <c r="G48" s="7" t="s">
        <v>299</v>
      </c>
      <c r="H48" s="7" t="s">
        <v>300</v>
      </c>
      <c r="I48" s="8" t="s">
        <v>5</v>
      </c>
      <c r="J48" s="8" t="s">
        <v>222</v>
      </c>
      <c r="K48" s="8" t="s">
        <v>301</v>
      </c>
    </row>
    <row r="49" spans="1:11" ht="240" x14ac:dyDescent="0.15">
      <c r="A49" s="7" t="s">
        <v>303</v>
      </c>
      <c r="B49" s="8">
        <v>2022</v>
      </c>
      <c r="C49" s="7" t="s">
        <v>304</v>
      </c>
      <c r="D49" s="7" t="s">
        <v>153</v>
      </c>
      <c r="E49" s="7" t="s">
        <v>305</v>
      </c>
      <c r="F49" s="7" t="s">
        <v>32</v>
      </c>
      <c r="G49" s="7" t="s">
        <v>33</v>
      </c>
      <c r="H49" s="7" t="s">
        <v>306</v>
      </c>
      <c r="I49" s="8" t="s">
        <v>5</v>
      </c>
      <c r="J49" s="8" t="s">
        <v>222</v>
      </c>
      <c r="K49" s="8" t="s">
        <v>301</v>
      </c>
    </row>
    <row r="50" spans="1:11" ht="210" x14ac:dyDescent="0.15">
      <c r="A50" s="7" t="s">
        <v>307</v>
      </c>
      <c r="B50" s="8">
        <v>2012</v>
      </c>
      <c r="C50" s="7" t="s">
        <v>308</v>
      </c>
      <c r="D50" s="7" t="s">
        <v>60</v>
      </c>
      <c r="E50" s="7" t="s">
        <v>309</v>
      </c>
      <c r="F50" s="7" t="s">
        <v>32</v>
      </c>
      <c r="G50" s="7" t="s">
        <v>310</v>
      </c>
      <c r="H50" s="7" t="s">
        <v>311</v>
      </c>
      <c r="I50" s="8" t="s">
        <v>5</v>
      </c>
      <c r="J50" s="8" t="s">
        <v>222</v>
      </c>
      <c r="K50" s="8"/>
    </row>
    <row r="51" spans="1:11" ht="195" x14ac:dyDescent="0.15">
      <c r="A51" s="7" t="s">
        <v>312</v>
      </c>
      <c r="B51" s="8">
        <v>2019</v>
      </c>
      <c r="C51" s="7" t="s">
        <v>313</v>
      </c>
      <c r="D51" s="7" t="s">
        <v>103</v>
      </c>
      <c r="E51" s="7" t="s">
        <v>314</v>
      </c>
      <c r="F51" s="7" t="s">
        <v>32</v>
      </c>
      <c r="G51" s="7" t="s">
        <v>33</v>
      </c>
      <c r="H51" s="7" t="s">
        <v>315</v>
      </c>
      <c r="I51" s="8" t="s">
        <v>5</v>
      </c>
      <c r="J51" s="8" t="s">
        <v>222</v>
      </c>
      <c r="K51" s="8"/>
    </row>
    <row r="52" spans="1:11" ht="150" x14ac:dyDescent="0.15">
      <c r="A52" s="7" t="s">
        <v>317</v>
      </c>
      <c r="B52" s="8">
        <v>1998</v>
      </c>
      <c r="C52" s="7" t="s">
        <v>318</v>
      </c>
      <c r="D52" s="7" t="s">
        <v>319</v>
      </c>
      <c r="E52" s="7" t="s">
        <v>320</v>
      </c>
      <c r="F52" s="7" t="s">
        <v>32</v>
      </c>
      <c r="G52" s="7" t="s">
        <v>33</v>
      </c>
      <c r="H52" s="7" t="s">
        <v>321</v>
      </c>
      <c r="I52" s="8" t="s">
        <v>5</v>
      </c>
      <c r="J52" s="8" t="s">
        <v>222</v>
      </c>
      <c r="K52" s="8"/>
    </row>
    <row r="53" spans="1:11" ht="120" x14ac:dyDescent="0.15">
      <c r="A53" s="7" t="s">
        <v>323</v>
      </c>
      <c r="B53" s="8">
        <v>1984</v>
      </c>
      <c r="C53" s="7" t="s">
        <v>324</v>
      </c>
      <c r="D53" s="7" t="s">
        <v>142</v>
      </c>
      <c r="E53" s="7" t="s">
        <v>13881</v>
      </c>
      <c r="F53" s="7" t="s">
        <v>32</v>
      </c>
      <c r="G53" s="7" t="s">
        <v>33</v>
      </c>
      <c r="H53" s="7" t="s">
        <v>325</v>
      </c>
      <c r="I53" s="8" t="s">
        <v>5</v>
      </c>
      <c r="J53" s="8" t="s">
        <v>222</v>
      </c>
      <c r="K53" s="8" t="s">
        <v>326</v>
      </c>
    </row>
    <row r="54" spans="1:11" ht="384" x14ac:dyDescent="0.15">
      <c r="A54" s="7" t="s">
        <v>328</v>
      </c>
      <c r="B54" s="8">
        <v>2014</v>
      </c>
      <c r="C54" s="7" t="s">
        <v>329</v>
      </c>
      <c r="D54" s="7" t="s">
        <v>40</v>
      </c>
      <c r="E54" s="7" t="s">
        <v>13882</v>
      </c>
      <c r="F54" s="7" t="s">
        <v>32</v>
      </c>
      <c r="G54" s="7" t="s">
        <v>257</v>
      </c>
      <c r="H54" s="8"/>
      <c r="I54" s="8" t="s">
        <v>5</v>
      </c>
      <c r="J54" s="8" t="s">
        <v>222</v>
      </c>
      <c r="K54" s="8" t="s">
        <v>230</v>
      </c>
    </row>
    <row r="55" spans="1:11" ht="240" x14ac:dyDescent="0.15">
      <c r="A55" s="7" t="s">
        <v>331</v>
      </c>
      <c r="B55" s="8">
        <v>2016</v>
      </c>
      <c r="C55" s="7" t="s">
        <v>332</v>
      </c>
      <c r="D55" s="7" t="s">
        <v>191</v>
      </c>
      <c r="E55" s="7" t="s">
        <v>333</v>
      </c>
      <c r="F55" s="7" t="s">
        <v>32</v>
      </c>
      <c r="G55" s="7" t="s">
        <v>33</v>
      </c>
      <c r="H55" s="7" t="s">
        <v>334</v>
      </c>
      <c r="I55" s="8" t="s">
        <v>5</v>
      </c>
      <c r="J55" s="8" t="s">
        <v>222</v>
      </c>
      <c r="K55" s="8" t="s">
        <v>335</v>
      </c>
    </row>
    <row r="56" spans="1:11" ht="240" x14ac:dyDescent="0.15">
      <c r="A56" s="7" t="s">
        <v>337</v>
      </c>
      <c r="B56" s="8">
        <v>2023</v>
      </c>
      <c r="C56" s="7" t="s">
        <v>338</v>
      </c>
      <c r="D56" s="7" t="s">
        <v>74</v>
      </c>
      <c r="E56" s="7" t="s">
        <v>13883</v>
      </c>
      <c r="F56" s="7" t="s">
        <v>32</v>
      </c>
      <c r="G56" s="7" t="s">
        <v>339</v>
      </c>
      <c r="H56" s="7" t="s">
        <v>340</v>
      </c>
      <c r="I56" s="8" t="s">
        <v>5</v>
      </c>
      <c r="J56" s="8" t="s">
        <v>222</v>
      </c>
      <c r="K56" s="8" t="s">
        <v>341</v>
      </c>
    </row>
    <row r="57" spans="1:11" ht="409.6" x14ac:dyDescent="0.15">
      <c r="A57" s="7" t="s">
        <v>343</v>
      </c>
      <c r="B57" s="8">
        <v>1999</v>
      </c>
      <c r="C57" s="7" t="s">
        <v>344</v>
      </c>
      <c r="D57" s="7" t="s">
        <v>345</v>
      </c>
      <c r="E57" s="7" t="s">
        <v>346</v>
      </c>
      <c r="F57" s="7" t="s">
        <v>32</v>
      </c>
      <c r="G57" s="7" t="s">
        <v>347</v>
      </c>
      <c r="H57" s="8"/>
      <c r="I57" s="8" t="s">
        <v>5</v>
      </c>
      <c r="J57" s="8" t="s">
        <v>348</v>
      </c>
      <c r="K57" s="8"/>
    </row>
    <row r="58" spans="1:11" ht="150" x14ac:dyDescent="0.15">
      <c r="A58" s="7" t="s">
        <v>350</v>
      </c>
      <c r="B58" s="8">
        <v>1989</v>
      </c>
      <c r="C58" s="7" t="s">
        <v>351</v>
      </c>
      <c r="D58" s="7" t="s">
        <v>74</v>
      </c>
      <c r="E58" s="7" t="s">
        <v>352</v>
      </c>
      <c r="F58" s="7" t="s">
        <v>32</v>
      </c>
      <c r="G58" s="7" t="s">
        <v>347</v>
      </c>
      <c r="H58" s="7" t="s">
        <v>353</v>
      </c>
      <c r="I58" s="8" t="s">
        <v>5</v>
      </c>
      <c r="J58" s="8" t="s">
        <v>348</v>
      </c>
      <c r="K58" s="8"/>
    </row>
    <row r="59" spans="1:11" ht="300" x14ac:dyDescent="0.15">
      <c r="A59" s="7" t="s">
        <v>354</v>
      </c>
      <c r="B59" s="8">
        <v>2017</v>
      </c>
      <c r="C59" s="7" t="s">
        <v>15</v>
      </c>
      <c r="D59" s="7" t="s">
        <v>160</v>
      </c>
      <c r="E59" s="7" t="s">
        <v>13884</v>
      </c>
      <c r="F59" s="7" t="s">
        <v>32</v>
      </c>
      <c r="G59" s="7" t="s">
        <v>33</v>
      </c>
      <c r="H59" s="7" t="s">
        <v>355</v>
      </c>
      <c r="I59" s="8" t="s">
        <v>5</v>
      </c>
      <c r="J59" s="8" t="s">
        <v>348</v>
      </c>
      <c r="K59" s="8"/>
    </row>
    <row r="60" spans="1:11" ht="180" x14ac:dyDescent="0.15">
      <c r="A60" s="7" t="s">
        <v>357</v>
      </c>
      <c r="B60" s="8">
        <v>2004</v>
      </c>
      <c r="C60" s="7" t="s">
        <v>358</v>
      </c>
      <c r="D60" s="7" t="s">
        <v>359</v>
      </c>
      <c r="E60" s="7" t="s">
        <v>13885</v>
      </c>
      <c r="F60" s="7" t="s">
        <v>32</v>
      </c>
      <c r="G60" s="7" t="s">
        <v>360</v>
      </c>
      <c r="H60" s="7" t="s">
        <v>361</v>
      </c>
      <c r="I60" s="8" t="s">
        <v>5</v>
      </c>
      <c r="J60" s="8" t="s">
        <v>348</v>
      </c>
      <c r="K60" s="8"/>
    </row>
    <row r="61" spans="1:11" ht="195" x14ac:dyDescent="0.15">
      <c r="A61" s="7" t="s">
        <v>363</v>
      </c>
      <c r="B61" s="8">
        <v>1999</v>
      </c>
      <c r="C61" s="7" t="s">
        <v>364</v>
      </c>
      <c r="D61" s="7" t="s">
        <v>86</v>
      </c>
      <c r="E61" s="7" t="s">
        <v>13886</v>
      </c>
      <c r="F61" s="7" t="s">
        <v>32</v>
      </c>
      <c r="G61" s="7" t="s">
        <v>347</v>
      </c>
      <c r="H61" s="7" t="s">
        <v>365</v>
      </c>
      <c r="I61" s="8" t="s">
        <v>5</v>
      </c>
      <c r="J61" s="8" t="s">
        <v>348</v>
      </c>
      <c r="K61" s="8"/>
    </row>
    <row r="62" spans="1:11" ht="165" x14ac:dyDescent="0.15">
      <c r="A62" s="7" t="s">
        <v>366</v>
      </c>
      <c r="B62" s="8">
        <v>2018</v>
      </c>
      <c r="C62" s="7" t="s">
        <v>367</v>
      </c>
      <c r="D62" s="7" t="s">
        <v>368</v>
      </c>
      <c r="E62" s="7" t="s">
        <v>13887</v>
      </c>
      <c r="F62" s="7" t="s">
        <v>32</v>
      </c>
      <c r="G62" s="7" t="s">
        <v>220</v>
      </c>
      <c r="H62" s="7" t="s">
        <v>369</v>
      </c>
      <c r="I62" s="8" t="s">
        <v>5</v>
      </c>
      <c r="J62" s="8" t="s">
        <v>348</v>
      </c>
      <c r="K62" s="8"/>
    </row>
    <row r="63" spans="1:11" ht="165" x14ac:dyDescent="0.15">
      <c r="A63" s="7" t="s">
        <v>371</v>
      </c>
      <c r="B63" s="8">
        <v>2008</v>
      </c>
      <c r="C63" s="7" t="s">
        <v>372</v>
      </c>
      <c r="D63" s="7" t="s">
        <v>373</v>
      </c>
      <c r="E63" s="7" t="s">
        <v>374</v>
      </c>
      <c r="F63" s="7" t="s">
        <v>32</v>
      </c>
      <c r="G63" s="7" t="s">
        <v>375</v>
      </c>
      <c r="H63" s="7" t="s">
        <v>376</v>
      </c>
      <c r="I63" s="8" t="s">
        <v>5</v>
      </c>
      <c r="J63" s="8" t="s">
        <v>348</v>
      </c>
      <c r="K63" s="8"/>
    </row>
    <row r="64" spans="1:11" ht="255" x14ac:dyDescent="0.15">
      <c r="A64" s="7" t="s">
        <v>378</v>
      </c>
      <c r="B64" s="8">
        <v>2018</v>
      </c>
      <c r="C64" s="7" t="s">
        <v>379</v>
      </c>
      <c r="D64" s="7" t="s">
        <v>373</v>
      </c>
      <c r="E64" s="7" t="s">
        <v>13888</v>
      </c>
      <c r="F64" s="7" t="s">
        <v>32</v>
      </c>
      <c r="G64" s="7" t="s">
        <v>220</v>
      </c>
      <c r="H64" s="7" t="s">
        <v>380</v>
      </c>
      <c r="I64" s="8" t="s">
        <v>5</v>
      </c>
      <c r="J64" s="8" t="s">
        <v>348</v>
      </c>
      <c r="K64" s="8" t="s">
        <v>381</v>
      </c>
    </row>
    <row r="65" spans="1:11" ht="240" x14ac:dyDescent="0.15">
      <c r="A65" s="7" t="s">
        <v>383</v>
      </c>
      <c r="B65" s="8">
        <v>2020</v>
      </c>
      <c r="C65" s="7" t="s">
        <v>384</v>
      </c>
      <c r="D65" s="7" t="s">
        <v>373</v>
      </c>
      <c r="E65" s="61" t="s">
        <v>14285</v>
      </c>
      <c r="F65" s="7" t="s">
        <v>32</v>
      </c>
      <c r="G65" s="7" t="s">
        <v>269</v>
      </c>
      <c r="H65" s="7" t="s">
        <v>385</v>
      </c>
      <c r="I65" s="8" t="s">
        <v>5</v>
      </c>
      <c r="J65" s="8" t="s">
        <v>348</v>
      </c>
      <c r="K65" s="8"/>
    </row>
    <row r="66" spans="1:11" ht="300" x14ac:dyDescent="0.15">
      <c r="A66" s="7" t="s">
        <v>387</v>
      </c>
      <c r="B66" s="8">
        <v>2008</v>
      </c>
      <c r="C66" s="7" t="s">
        <v>388</v>
      </c>
      <c r="D66" s="7" t="s">
        <v>389</v>
      </c>
      <c r="E66" s="7" t="s">
        <v>13889</v>
      </c>
      <c r="F66" s="7" t="s">
        <v>32</v>
      </c>
      <c r="G66" s="7" t="s">
        <v>33</v>
      </c>
      <c r="H66" s="7" t="s">
        <v>390</v>
      </c>
      <c r="I66" s="8" t="s">
        <v>5</v>
      </c>
      <c r="J66" s="8" t="s">
        <v>348</v>
      </c>
      <c r="K66" s="8" t="s">
        <v>391</v>
      </c>
    </row>
    <row r="67" spans="1:11" ht="225" x14ac:dyDescent="0.15">
      <c r="A67" s="7" t="s">
        <v>393</v>
      </c>
      <c r="B67" s="8">
        <v>2012</v>
      </c>
      <c r="C67" s="7" t="s">
        <v>394</v>
      </c>
      <c r="D67" s="7" t="s">
        <v>60</v>
      </c>
      <c r="E67" s="7" t="s">
        <v>13890</v>
      </c>
      <c r="F67" s="7" t="s">
        <v>32</v>
      </c>
      <c r="G67" s="7" t="s">
        <v>310</v>
      </c>
      <c r="H67" s="7" t="s">
        <v>395</v>
      </c>
      <c r="I67" s="8" t="s">
        <v>5</v>
      </c>
      <c r="J67" s="8" t="s">
        <v>348</v>
      </c>
      <c r="K67" s="8"/>
    </row>
    <row r="68" spans="1:11" ht="225" x14ac:dyDescent="0.15">
      <c r="A68" s="7" t="s">
        <v>397</v>
      </c>
      <c r="B68" s="8">
        <v>2018</v>
      </c>
      <c r="C68" s="7" t="s">
        <v>398</v>
      </c>
      <c r="D68" s="7" t="s">
        <v>171</v>
      </c>
      <c r="E68" s="7" t="s">
        <v>13891</v>
      </c>
      <c r="F68" s="7" t="s">
        <v>32</v>
      </c>
      <c r="G68" s="7" t="s">
        <v>220</v>
      </c>
      <c r="H68" s="7" t="s">
        <v>399</v>
      </c>
      <c r="I68" s="8" t="s">
        <v>5</v>
      </c>
      <c r="J68" s="8" t="s">
        <v>348</v>
      </c>
      <c r="K68" s="8"/>
    </row>
    <row r="69" spans="1:11" ht="240" x14ac:dyDescent="0.15">
      <c r="A69" s="7" t="s">
        <v>401</v>
      </c>
      <c r="B69" s="8">
        <v>2020</v>
      </c>
      <c r="C69" s="7" t="s">
        <v>402</v>
      </c>
      <c r="D69" s="7" t="s">
        <v>30</v>
      </c>
      <c r="E69" s="7" t="s">
        <v>13892</v>
      </c>
      <c r="F69" s="7" t="s">
        <v>32</v>
      </c>
      <c r="G69" s="7" t="s">
        <v>246</v>
      </c>
      <c r="H69" s="7" t="s">
        <v>403</v>
      </c>
      <c r="I69" s="8" t="s">
        <v>5</v>
      </c>
      <c r="J69" s="8" t="s">
        <v>348</v>
      </c>
      <c r="K69" s="8"/>
    </row>
    <row r="70" spans="1:11" ht="255" x14ac:dyDescent="0.15">
      <c r="A70" s="7" t="s">
        <v>405</v>
      </c>
      <c r="B70" s="8">
        <v>2018</v>
      </c>
      <c r="C70" s="7" t="s">
        <v>406</v>
      </c>
      <c r="D70" s="7" t="s">
        <v>191</v>
      </c>
      <c r="E70" s="7" t="s">
        <v>13893</v>
      </c>
      <c r="F70" s="7" t="s">
        <v>32</v>
      </c>
      <c r="G70" s="7" t="s">
        <v>33</v>
      </c>
      <c r="H70" s="7" t="s">
        <v>407</v>
      </c>
      <c r="I70" s="8" t="s">
        <v>5</v>
      </c>
      <c r="J70" s="8" t="s">
        <v>348</v>
      </c>
      <c r="K70" s="8"/>
    </row>
    <row r="71" spans="1:11" ht="384" x14ac:dyDescent="0.15">
      <c r="A71" s="7" t="s">
        <v>408</v>
      </c>
      <c r="B71" s="8">
        <v>2009</v>
      </c>
      <c r="C71" s="7" t="s">
        <v>409</v>
      </c>
      <c r="D71" s="7" t="s">
        <v>410</v>
      </c>
      <c r="E71" s="7" t="s">
        <v>411</v>
      </c>
      <c r="F71" s="7" t="s">
        <v>32</v>
      </c>
      <c r="G71" s="7" t="s">
        <v>33</v>
      </c>
      <c r="H71" s="7" t="s">
        <v>412</v>
      </c>
      <c r="I71" s="8" t="s">
        <v>5</v>
      </c>
      <c r="J71" s="8" t="s">
        <v>348</v>
      </c>
      <c r="K71" s="8"/>
    </row>
    <row r="72" spans="1:11" ht="255" x14ac:dyDescent="0.15">
      <c r="A72" s="7" t="s">
        <v>414</v>
      </c>
      <c r="B72" s="8">
        <v>2022</v>
      </c>
      <c r="C72" s="7" t="s">
        <v>415</v>
      </c>
      <c r="D72" s="7" t="s">
        <v>187</v>
      </c>
      <c r="E72" s="7" t="s">
        <v>13894</v>
      </c>
      <c r="F72" s="7" t="s">
        <v>32</v>
      </c>
      <c r="G72" s="7" t="s">
        <v>33</v>
      </c>
      <c r="H72" s="7" t="s">
        <v>416</v>
      </c>
      <c r="I72" s="8" t="s">
        <v>5</v>
      </c>
      <c r="J72" s="8" t="s">
        <v>348</v>
      </c>
      <c r="K72" s="8" t="s">
        <v>230</v>
      </c>
    </row>
    <row r="73" spans="1:11" ht="195" x14ac:dyDescent="0.15">
      <c r="A73" s="7" t="s">
        <v>417</v>
      </c>
      <c r="B73" s="8">
        <v>2013</v>
      </c>
      <c r="C73" s="7" t="s">
        <v>418</v>
      </c>
      <c r="D73" s="7" t="s">
        <v>74</v>
      </c>
      <c r="E73" s="7" t="s">
        <v>13895</v>
      </c>
      <c r="F73" s="7" t="s">
        <v>32</v>
      </c>
      <c r="G73" s="7" t="s">
        <v>228</v>
      </c>
      <c r="H73" s="7" t="s">
        <v>419</v>
      </c>
      <c r="I73" s="8" t="s">
        <v>5</v>
      </c>
      <c r="J73" s="8" t="s">
        <v>348</v>
      </c>
      <c r="K73" s="8"/>
    </row>
    <row r="74" spans="1:11" ht="210" x14ac:dyDescent="0.15">
      <c r="A74" s="7" t="s">
        <v>421</v>
      </c>
      <c r="B74" s="8">
        <v>2013</v>
      </c>
      <c r="C74" s="7" t="s">
        <v>422</v>
      </c>
      <c r="D74" s="7" t="s">
        <v>60</v>
      </c>
      <c r="E74" s="7" t="s">
        <v>13896</v>
      </c>
      <c r="F74" s="7" t="s">
        <v>32</v>
      </c>
      <c r="G74" s="7" t="s">
        <v>228</v>
      </c>
      <c r="H74" s="7" t="s">
        <v>423</v>
      </c>
      <c r="I74" s="8" t="s">
        <v>5</v>
      </c>
      <c r="J74" s="8" t="s">
        <v>348</v>
      </c>
      <c r="K74" s="8"/>
    </row>
    <row r="75" spans="1:11" ht="210" x14ac:dyDescent="0.15">
      <c r="A75" s="7" t="s">
        <v>424</v>
      </c>
      <c r="B75" s="8">
        <v>2015</v>
      </c>
      <c r="C75" s="7" t="s">
        <v>12</v>
      </c>
      <c r="D75" s="7" t="s">
        <v>134</v>
      </c>
      <c r="E75" s="7" t="s">
        <v>13897</v>
      </c>
      <c r="F75" s="7" t="s">
        <v>32</v>
      </c>
      <c r="G75" s="7" t="s">
        <v>33</v>
      </c>
      <c r="H75" s="7" t="s">
        <v>425</v>
      </c>
      <c r="I75" s="8" t="s">
        <v>5</v>
      </c>
      <c r="J75" s="8" t="s">
        <v>348</v>
      </c>
      <c r="K75" s="8"/>
    </row>
    <row r="76" spans="1:11" ht="210" x14ac:dyDescent="0.15">
      <c r="A76" s="7" t="s">
        <v>426</v>
      </c>
      <c r="B76" s="8">
        <v>2003</v>
      </c>
      <c r="C76" s="7" t="s">
        <v>427</v>
      </c>
      <c r="D76" s="7" t="s">
        <v>428</v>
      </c>
      <c r="E76" s="7" t="s">
        <v>13898</v>
      </c>
      <c r="F76" s="7" t="s">
        <v>32</v>
      </c>
      <c r="G76" s="7" t="s">
        <v>429</v>
      </c>
      <c r="H76" s="7" t="s">
        <v>430</v>
      </c>
      <c r="I76" s="8" t="s">
        <v>5</v>
      </c>
      <c r="J76" s="8" t="s">
        <v>431</v>
      </c>
      <c r="K76" s="8" t="s">
        <v>432</v>
      </c>
    </row>
    <row r="77" spans="1:11" ht="150" x14ac:dyDescent="0.15">
      <c r="A77" s="7" t="s">
        <v>434</v>
      </c>
      <c r="B77" s="8">
        <v>2004</v>
      </c>
      <c r="C77" s="7" t="s">
        <v>435</v>
      </c>
      <c r="D77" s="7" t="s">
        <v>436</v>
      </c>
      <c r="E77" s="7" t="s">
        <v>437</v>
      </c>
      <c r="F77" s="7" t="s">
        <v>438</v>
      </c>
      <c r="G77" s="7" t="s">
        <v>33</v>
      </c>
      <c r="H77" s="7" t="s">
        <v>439</v>
      </c>
      <c r="I77" s="8" t="s">
        <v>5</v>
      </c>
      <c r="J77" s="8" t="s">
        <v>440</v>
      </c>
      <c r="K77" s="8" t="s">
        <v>441</v>
      </c>
    </row>
    <row r="78" spans="1:11" ht="180" x14ac:dyDescent="0.15">
      <c r="A78" s="7" t="s">
        <v>443</v>
      </c>
      <c r="B78" s="8">
        <v>2001</v>
      </c>
      <c r="C78" s="7" t="s">
        <v>444</v>
      </c>
      <c r="D78" s="7" t="s">
        <v>60</v>
      </c>
      <c r="E78" s="7" t="s">
        <v>13899</v>
      </c>
      <c r="F78" s="7" t="s">
        <v>32</v>
      </c>
      <c r="G78" s="7" t="s">
        <v>347</v>
      </c>
      <c r="H78" s="7" t="s">
        <v>445</v>
      </c>
      <c r="I78" s="8" t="s">
        <v>5</v>
      </c>
      <c r="J78" s="8" t="s">
        <v>440</v>
      </c>
      <c r="K78" s="8" t="s">
        <v>446</v>
      </c>
    </row>
    <row r="79" spans="1:11" ht="255" x14ac:dyDescent="0.15">
      <c r="A79" s="7" t="s">
        <v>448</v>
      </c>
      <c r="B79" s="8">
        <v>2021</v>
      </c>
      <c r="C79" s="7" t="s">
        <v>449</v>
      </c>
      <c r="D79" s="7" t="s">
        <v>134</v>
      </c>
      <c r="E79" s="7" t="s">
        <v>13900</v>
      </c>
      <c r="F79" s="7" t="s">
        <v>32</v>
      </c>
      <c r="G79" s="7" t="s">
        <v>339</v>
      </c>
      <c r="H79" s="7" t="s">
        <v>450</v>
      </c>
      <c r="I79" s="8" t="s">
        <v>5</v>
      </c>
      <c r="J79" s="8" t="s">
        <v>451</v>
      </c>
      <c r="K79" s="8" t="s">
        <v>452</v>
      </c>
    </row>
    <row r="80" spans="1:11" ht="384" x14ac:dyDescent="0.15">
      <c r="A80" s="7" t="s">
        <v>454</v>
      </c>
      <c r="B80" s="8">
        <v>2022</v>
      </c>
      <c r="C80" s="7" t="s">
        <v>455</v>
      </c>
      <c r="D80" s="7" t="s">
        <v>60</v>
      </c>
      <c r="E80" s="7" t="s">
        <v>456</v>
      </c>
      <c r="F80" s="7" t="s">
        <v>32</v>
      </c>
      <c r="G80" s="7" t="s">
        <v>33</v>
      </c>
      <c r="H80" s="7" t="s">
        <v>457</v>
      </c>
      <c r="I80" s="8" t="s">
        <v>5</v>
      </c>
      <c r="J80" s="8" t="s">
        <v>451</v>
      </c>
      <c r="K80" s="8"/>
    </row>
    <row r="81" spans="1:11" ht="384" x14ac:dyDescent="0.15">
      <c r="A81" s="7" t="s">
        <v>459</v>
      </c>
      <c r="B81" s="8">
        <v>2022</v>
      </c>
      <c r="C81" s="7" t="s">
        <v>460</v>
      </c>
      <c r="D81" s="7" t="s">
        <v>461</v>
      </c>
      <c r="E81" s="7" t="s">
        <v>13901</v>
      </c>
      <c r="F81" s="7" t="s">
        <v>32</v>
      </c>
      <c r="G81" s="7" t="s">
        <v>462</v>
      </c>
      <c r="H81" s="7" t="s">
        <v>463</v>
      </c>
      <c r="I81" s="8" t="s">
        <v>5</v>
      </c>
      <c r="J81" s="8" t="s">
        <v>451</v>
      </c>
      <c r="K81" s="8" t="s">
        <v>464</v>
      </c>
    </row>
    <row r="82" spans="1:11" ht="240" x14ac:dyDescent="0.15">
      <c r="A82" s="7" t="s">
        <v>466</v>
      </c>
      <c r="B82" s="8">
        <v>2018</v>
      </c>
      <c r="C82" s="7" t="s">
        <v>467</v>
      </c>
      <c r="D82" s="7" t="s">
        <v>468</v>
      </c>
      <c r="E82" s="7" t="s">
        <v>13902</v>
      </c>
      <c r="F82" s="7" t="s">
        <v>32</v>
      </c>
      <c r="G82" s="7" t="s">
        <v>33</v>
      </c>
      <c r="H82" s="7" t="s">
        <v>469</v>
      </c>
      <c r="I82" s="8" t="s">
        <v>5</v>
      </c>
      <c r="J82" s="8" t="s">
        <v>451</v>
      </c>
      <c r="K82" s="8" t="s">
        <v>470</v>
      </c>
    </row>
    <row r="83" spans="1:11" ht="195" x14ac:dyDescent="0.15">
      <c r="A83" s="7" t="s">
        <v>471</v>
      </c>
      <c r="B83" s="8">
        <v>2013</v>
      </c>
      <c r="C83" s="7" t="s">
        <v>472</v>
      </c>
      <c r="D83" s="7" t="s">
        <v>74</v>
      </c>
      <c r="E83" s="7" t="s">
        <v>13903</v>
      </c>
      <c r="F83" s="7" t="s">
        <v>32</v>
      </c>
      <c r="G83" s="7" t="s">
        <v>228</v>
      </c>
      <c r="H83" s="7" t="s">
        <v>473</v>
      </c>
      <c r="I83" s="8" t="s">
        <v>5</v>
      </c>
      <c r="J83" s="8" t="s">
        <v>451</v>
      </c>
      <c r="K83" s="8" t="s">
        <v>470</v>
      </c>
    </row>
    <row r="84" spans="1:11" ht="255" x14ac:dyDescent="0.15">
      <c r="A84" s="7" t="s">
        <v>475</v>
      </c>
      <c r="B84" s="8">
        <v>2022</v>
      </c>
      <c r="C84" s="7" t="s">
        <v>476</v>
      </c>
      <c r="D84" s="7" t="s">
        <v>368</v>
      </c>
      <c r="E84" s="7" t="s">
        <v>13904</v>
      </c>
      <c r="F84" s="7" t="s">
        <v>32</v>
      </c>
      <c r="G84" s="7" t="s">
        <v>462</v>
      </c>
      <c r="H84" s="7" t="s">
        <v>477</v>
      </c>
      <c r="I84" s="8" t="s">
        <v>5</v>
      </c>
      <c r="J84" s="8" t="s">
        <v>451</v>
      </c>
      <c r="K84" s="8" t="s">
        <v>446</v>
      </c>
    </row>
    <row r="85" spans="1:11" ht="270" x14ac:dyDescent="0.15">
      <c r="A85" s="7" t="s">
        <v>479</v>
      </c>
      <c r="B85" s="8">
        <v>2023</v>
      </c>
      <c r="C85" s="7" t="s">
        <v>480</v>
      </c>
      <c r="D85" s="7" t="s">
        <v>86</v>
      </c>
      <c r="E85" s="7" t="s">
        <v>13905</v>
      </c>
      <c r="F85" s="7" t="s">
        <v>32</v>
      </c>
      <c r="G85" s="7" t="s">
        <v>33</v>
      </c>
      <c r="H85" s="7" t="s">
        <v>481</v>
      </c>
      <c r="I85" s="8" t="s">
        <v>5</v>
      </c>
      <c r="J85" s="8" t="s">
        <v>451</v>
      </c>
      <c r="K85" s="8" t="s">
        <v>482</v>
      </c>
    </row>
    <row r="86" spans="1:11" ht="300" x14ac:dyDescent="0.15">
      <c r="A86" s="7" t="s">
        <v>484</v>
      </c>
      <c r="B86" s="8">
        <v>2022</v>
      </c>
      <c r="C86" s="7" t="s">
        <v>485</v>
      </c>
      <c r="D86" s="7" t="s">
        <v>486</v>
      </c>
      <c r="E86" s="7" t="s">
        <v>13906</v>
      </c>
      <c r="F86" s="7" t="s">
        <v>32</v>
      </c>
      <c r="G86" s="7" t="s">
        <v>33</v>
      </c>
      <c r="H86" s="7" t="s">
        <v>487</v>
      </c>
      <c r="I86" s="8" t="s">
        <v>5</v>
      </c>
      <c r="J86" s="8" t="s">
        <v>451</v>
      </c>
      <c r="K86" s="8" t="s">
        <v>470</v>
      </c>
    </row>
    <row r="87" spans="1:11" ht="210" x14ac:dyDescent="0.15">
      <c r="A87" s="7" t="s">
        <v>488</v>
      </c>
      <c r="B87" s="8">
        <v>2013</v>
      </c>
      <c r="C87" s="7" t="s">
        <v>489</v>
      </c>
      <c r="D87" s="7" t="s">
        <v>74</v>
      </c>
      <c r="E87" s="7" t="s">
        <v>13907</v>
      </c>
      <c r="F87" s="7" t="s">
        <v>32</v>
      </c>
      <c r="G87" s="7" t="s">
        <v>33</v>
      </c>
      <c r="H87" s="7" t="s">
        <v>490</v>
      </c>
      <c r="I87" s="8" t="s">
        <v>5</v>
      </c>
      <c r="J87" s="8" t="s">
        <v>451</v>
      </c>
      <c r="K87" s="8" t="s">
        <v>482</v>
      </c>
    </row>
    <row r="88" spans="1:11" ht="270" x14ac:dyDescent="0.15">
      <c r="A88" s="7" t="s">
        <v>492</v>
      </c>
      <c r="B88" s="8">
        <v>2021</v>
      </c>
      <c r="C88" s="7" t="s">
        <v>493</v>
      </c>
      <c r="D88" s="7" t="s">
        <v>60</v>
      </c>
      <c r="E88" s="7" t="s">
        <v>13908</v>
      </c>
      <c r="F88" s="7" t="s">
        <v>32</v>
      </c>
      <c r="G88" s="7" t="s">
        <v>263</v>
      </c>
      <c r="H88" s="7" t="s">
        <v>494</v>
      </c>
      <c r="I88" s="8" t="s">
        <v>5</v>
      </c>
      <c r="J88" s="8" t="s">
        <v>451</v>
      </c>
      <c r="K88" s="8" t="s">
        <v>446</v>
      </c>
    </row>
    <row r="89" spans="1:11" ht="210" x14ac:dyDescent="0.15">
      <c r="A89" s="7" t="s">
        <v>496</v>
      </c>
      <c r="B89" s="8">
        <v>1999</v>
      </c>
      <c r="C89" s="7" t="s">
        <v>497</v>
      </c>
      <c r="D89" s="7" t="s">
        <v>86</v>
      </c>
      <c r="E89" s="7" t="s">
        <v>13909</v>
      </c>
      <c r="F89" s="7" t="s">
        <v>32</v>
      </c>
      <c r="G89" s="7" t="s">
        <v>347</v>
      </c>
      <c r="H89" s="7" t="s">
        <v>498</v>
      </c>
      <c r="I89" s="8" t="s">
        <v>5</v>
      </c>
      <c r="J89" s="8" t="s">
        <v>451</v>
      </c>
      <c r="K89" s="8" t="s">
        <v>470</v>
      </c>
    </row>
    <row r="90" spans="1:11" ht="255" x14ac:dyDescent="0.15">
      <c r="A90" s="7" t="s">
        <v>499</v>
      </c>
      <c r="B90" s="8">
        <v>2023</v>
      </c>
      <c r="C90" s="7" t="s">
        <v>500</v>
      </c>
      <c r="D90" s="7" t="s">
        <v>501</v>
      </c>
      <c r="E90" s="7" t="s">
        <v>13910</v>
      </c>
      <c r="F90" s="7" t="s">
        <v>32</v>
      </c>
      <c r="G90" s="7" t="s">
        <v>33</v>
      </c>
      <c r="H90" s="7" t="s">
        <v>502</v>
      </c>
      <c r="I90" s="8" t="s">
        <v>5</v>
      </c>
      <c r="J90" s="8" t="s">
        <v>451</v>
      </c>
      <c r="K90" s="8" t="s">
        <v>470</v>
      </c>
    </row>
    <row r="91" spans="1:11" ht="150" x14ac:dyDescent="0.15">
      <c r="A91" s="7" t="s">
        <v>504</v>
      </c>
      <c r="B91" s="8">
        <v>2006</v>
      </c>
      <c r="C91" s="7" t="s">
        <v>505</v>
      </c>
      <c r="D91" s="7" t="s">
        <v>153</v>
      </c>
      <c r="E91" s="7" t="s">
        <v>13911</v>
      </c>
      <c r="F91" s="7" t="s">
        <v>32</v>
      </c>
      <c r="G91" s="7" t="s">
        <v>33</v>
      </c>
      <c r="H91" s="7" t="s">
        <v>506</v>
      </c>
      <c r="I91" s="8" t="s">
        <v>5</v>
      </c>
      <c r="J91" s="8" t="s">
        <v>451</v>
      </c>
      <c r="K91" s="8" t="s">
        <v>482</v>
      </c>
    </row>
    <row r="92" spans="1:11" ht="328" x14ac:dyDescent="0.15">
      <c r="A92" s="7" t="s">
        <v>508</v>
      </c>
      <c r="B92" s="8">
        <v>2014</v>
      </c>
      <c r="C92" s="7" t="s">
        <v>509</v>
      </c>
      <c r="D92" s="7" t="s">
        <v>510</v>
      </c>
      <c r="E92" s="7" t="s">
        <v>13912</v>
      </c>
      <c r="F92" s="7" t="s">
        <v>32</v>
      </c>
      <c r="G92" s="7" t="s">
        <v>257</v>
      </c>
      <c r="H92" s="7" t="s">
        <v>511</v>
      </c>
      <c r="I92" s="8" t="s">
        <v>5</v>
      </c>
      <c r="J92" s="8" t="s">
        <v>451</v>
      </c>
      <c r="K92" s="8" t="s">
        <v>482</v>
      </c>
    </row>
    <row r="93" spans="1:11" ht="240" x14ac:dyDescent="0.15">
      <c r="A93" s="7" t="s">
        <v>513</v>
      </c>
      <c r="B93" s="8">
        <v>2014</v>
      </c>
      <c r="C93" s="7" t="s">
        <v>514</v>
      </c>
      <c r="D93" s="7" t="s">
        <v>74</v>
      </c>
      <c r="E93" s="7" t="s">
        <v>13913</v>
      </c>
      <c r="F93" s="7" t="s">
        <v>32</v>
      </c>
      <c r="G93" s="7" t="s">
        <v>257</v>
      </c>
      <c r="H93" s="7" t="s">
        <v>515</v>
      </c>
      <c r="I93" s="8" t="s">
        <v>5</v>
      </c>
      <c r="J93" s="8" t="s">
        <v>451</v>
      </c>
      <c r="K93" s="8" t="s">
        <v>482</v>
      </c>
    </row>
    <row r="94" spans="1:11" ht="195" x14ac:dyDescent="0.15">
      <c r="A94" s="7" t="s">
        <v>516</v>
      </c>
      <c r="B94" s="8">
        <v>2019</v>
      </c>
      <c r="C94" s="7" t="s">
        <v>517</v>
      </c>
      <c r="D94" s="7" t="s">
        <v>86</v>
      </c>
      <c r="E94" s="7" t="s">
        <v>13914</v>
      </c>
      <c r="F94" s="7" t="s">
        <v>32</v>
      </c>
      <c r="G94" s="7" t="s">
        <v>269</v>
      </c>
      <c r="H94" s="7" t="s">
        <v>518</v>
      </c>
      <c r="I94" s="8" t="s">
        <v>5</v>
      </c>
      <c r="J94" s="8" t="s">
        <v>451</v>
      </c>
      <c r="K94" s="8" t="s">
        <v>482</v>
      </c>
    </row>
    <row r="95" spans="1:11" ht="270" x14ac:dyDescent="0.15">
      <c r="A95" s="7" t="s">
        <v>520</v>
      </c>
      <c r="B95" s="8">
        <v>2005</v>
      </c>
      <c r="C95" s="7" t="s">
        <v>521</v>
      </c>
      <c r="D95" s="7" t="s">
        <v>522</v>
      </c>
      <c r="E95" s="7" t="s">
        <v>13915</v>
      </c>
      <c r="F95" s="7" t="s">
        <v>32</v>
      </c>
      <c r="G95" s="7" t="s">
        <v>33</v>
      </c>
      <c r="H95" s="7" t="s">
        <v>523</v>
      </c>
      <c r="I95" s="8" t="s">
        <v>5</v>
      </c>
      <c r="J95" s="8" t="s">
        <v>451</v>
      </c>
      <c r="K95" s="8" t="s">
        <v>524</v>
      </c>
    </row>
    <row r="96" spans="1:11" ht="240" x14ac:dyDescent="0.15">
      <c r="A96" s="7" t="s">
        <v>526</v>
      </c>
      <c r="B96" s="8">
        <v>2019</v>
      </c>
      <c r="C96" s="7" t="s">
        <v>527</v>
      </c>
      <c r="D96" s="7" t="s">
        <v>212</v>
      </c>
      <c r="E96" s="7" t="s">
        <v>13916</v>
      </c>
      <c r="F96" s="7" t="s">
        <v>32</v>
      </c>
      <c r="G96" s="7" t="s">
        <v>269</v>
      </c>
      <c r="H96" s="7" t="s">
        <v>528</v>
      </c>
      <c r="I96" s="8" t="s">
        <v>5</v>
      </c>
      <c r="J96" s="8" t="s">
        <v>451</v>
      </c>
      <c r="K96" s="8" t="s">
        <v>529</v>
      </c>
    </row>
    <row r="97" spans="1:11" ht="180" x14ac:dyDescent="0.15">
      <c r="A97" s="7" t="s">
        <v>531</v>
      </c>
      <c r="B97" s="8">
        <v>2007</v>
      </c>
      <c r="C97" s="7" t="s">
        <v>532</v>
      </c>
      <c r="D97" s="7" t="s">
        <v>533</v>
      </c>
      <c r="E97" s="7" t="s">
        <v>13917</v>
      </c>
      <c r="F97" s="7" t="s">
        <v>32</v>
      </c>
      <c r="G97" s="7" t="s">
        <v>534</v>
      </c>
      <c r="H97" s="7" t="s">
        <v>535</v>
      </c>
      <c r="I97" s="8" t="s">
        <v>5</v>
      </c>
      <c r="J97" s="8" t="s">
        <v>451</v>
      </c>
      <c r="K97" s="8" t="s">
        <v>536</v>
      </c>
    </row>
    <row r="98" spans="1:11" ht="409.6" x14ac:dyDescent="0.15">
      <c r="A98" s="7" t="s">
        <v>538</v>
      </c>
      <c r="B98" s="8">
        <v>2021</v>
      </c>
      <c r="C98" s="7" t="s">
        <v>539</v>
      </c>
      <c r="D98" s="7" t="s">
        <v>134</v>
      </c>
      <c r="E98" s="7" t="s">
        <v>540</v>
      </c>
      <c r="F98" s="7" t="s">
        <v>32</v>
      </c>
      <c r="G98" s="7" t="s">
        <v>339</v>
      </c>
      <c r="H98" s="7" t="s">
        <v>541</v>
      </c>
      <c r="I98" s="8" t="s">
        <v>5</v>
      </c>
      <c r="J98" s="8" t="s">
        <v>451</v>
      </c>
      <c r="K98" s="8" t="s">
        <v>470</v>
      </c>
    </row>
    <row r="99" spans="1:11" ht="195" x14ac:dyDescent="0.15">
      <c r="A99" s="7" t="s">
        <v>543</v>
      </c>
      <c r="B99" s="8">
        <v>2011</v>
      </c>
      <c r="C99" s="7" t="s">
        <v>544</v>
      </c>
      <c r="D99" s="7" t="s">
        <v>60</v>
      </c>
      <c r="E99" s="7" t="s">
        <v>13918</v>
      </c>
      <c r="F99" s="7" t="s">
        <v>32</v>
      </c>
      <c r="G99" s="7" t="s">
        <v>545</v>
      </c>
      <c r="H99" s="7" t="s">
        <v>546</v>
      </c>
      <c r="I99" s="8" t="s">
        <v>5</v>
      </c>
      <c r="J99" s="8" t="s">
        <v>451</v>
      </c>
      <c r="K99" s="8" t="s">
        <v>470</v>
      </c>
    </row>
    <row r="100" spans="1:11" ht="255" x14ac:dyDescent="0.15">
      <c r="A100" s="7" t="s">
        <v>548</v>
      </c>
      <c r="B100" s="8">
        <v>2005</v>
      </c>
      <c r="C100" s="7" t="s">
        <v>549</v>
      </c>
      <c r="D100" s="7" t="s">
        <v>428</v>
      </c>
      <c r="E100" s="7" t="s">
        <v>13919</v>
      </c>
      <c r="F100" s="7" t="s">
        <v>32</v>
      </c>
      <c r="G100" s="7" t="s">
        <v>360</v>
      </c>
      <c r="H100" s="7" t="s">
        <v>550</v>
      </c>
      <c r="I100" s="8" t="s">
        <v>5</v>
      </c>
      <c r="J100" s="8" t="s">
        <v>451</v>
      </c>
      <c r="K100" s="8" t="s">
        <v>470</v>
      </c>
    </row>
    <row r="101" spans="1:11" ht="120" x14ac:dyDescent="0.15">
      <c r="A101" s="7" t="s">
        <v>552</v>
      </c>
      <c r="B101" s="8">
        <v>1975</v>
      </c>
      <c r="C101" s="7" t="s">
        <v>553</v>
      </c>
      <c r="D101" s="7" t="s">
        <v>522</v>
      </c>
      <c r="E101" s="7" t="s">
        <v>13920</v>
      </c>
      <c r="F101" s="7" t="s">
        <v>32</v>
      </c>
      <c r="G101" s="7" t="s">
        <v>554</v>
      </c>
      <c r="H101" s="7" t="s">
        <v>555</v>
      </c>
      <c r="I101" s="8" t="s">
        <v>5</v>
      </c>
      <c r="J101" s="8" t="s">
        <v>451</v>
      </c>
      <c r="K101" s="8" t="s">
        <v>556</v>
      </c>
    </row>
    <row r="102" spans="1:11" ht="105" x14ac:dyDescent="0.15">
      <c r="A102" s="7" t="s">
        <v>558</v>
      </c>
      <c r="B102" s="8">
        <v>1980</v>
      </c>
      <c r="C102" s="7" t="s">
        <v>559</v>
      </c>
      <c r="D102" s="7" t="s">
        <v>560</v>
      </c>
      <c r="E102" s="7" t="s">
        <v>13921</v>
      </c>
      <c r="F102" s="7" t="s">
        <v>32</v>
      </c>
      <c r="G102" s="7" t="s">
        <v>554</v>
      </c>
      <c r="H102" s="7" t="s">
        <v>561</v>
      </c>
      <c r="I102" s="8" t="s">
        <v>5</v>
      </c>
      <c r="J102" s="8" t="s">
        <v>451</v>
      </c>
      <c r="K102" s="8" t="s">
        <v>562</v>
      </c>
    </row>
    <row r="103" spans="1:11" ht="180" x14ac:dyDescent="0.15">
      <c r="A103" s="7" t="s">
        <v>564</v>
      </c>
      <c r="B103" s="8">
        <v>2006</v>
      </c>
      <c r="C103" s="7" t="s">
        <v>565</v>
      </c>
      <c r="D103" s="7" t="s">
        <v>191</v>
      </c>
      <c r="E103" s="7" t="s">
        <v>13922</v>
      </c>
      <c r="F103" s="7" t="s">
        <v>32</v>
      </c>
      <c r="G103" s="7" t="s">
        <v>33</v>
      </c>
      <c r="H103" s="7" t="s">
        <v>566</v>
      </c>
      <c r="I103" s="8" t="s">
        <v>5</v>
      </c>
      <c r="J103" s="8" t="s">
        <v>451</v>
      </c>
      <c r="K103" s="8" t="s">
        <v>567</v>
      </c>
    </row>
    <row r="104" spans="1:11" ht="314" x14ac:dyDescent="0.15">
      <c r="A104" s="7" t="s">
        <v>569</v>
      </c>
      <c r="B104" s="8">
        <v>2019</v>
      </c>
      <c r="C104" s="7" t="s">
        <v>570</v>
      </c>
      <c r="D104" s="7" t="s">
        <v>571</v>
      </c>
      <c r="E104" s="7" t="s">
        <v>13923</v>
      </c>
      <c r="F104" s="7" t="s">
        <v>32</v>
      </c>
      <c r="G104" s="7" t="s">
        <v>33</v>
      </c>
      <c r="H104" s="7" t="s">
        <v>572</v>
      </c>
      <c r="I104" s="8" t="s">
        <v>5</v>
      </c>
      <c r="J104" s="8" t="s">
        <v>451</v>
      </c>
      <c r="K104" s="8" t="s">
        <v>573</v>
      </c>
    </row>
    <row r="105" spans="1:11" ht="180" x14ac:dyDescent="0.15">
      <c r="A105" s="7" t="s">
        <v>575</v>
      </c>
      <c r="B105" s="8">
        <v>2022</v>
      </c>
      <c r="C105" s="7" t="s">
        <v>576</v>
      </c>
      <c r="D105" s="7" t="s">
        <v>577</v>
      </c>
      <c r="E105" s="7" t="s">
        <v>13924</v>
      </c>
      <c r="F105" s="7" t="s">
        <v>32</v>
      </c>
      <c r="G105" s="7" t="s">
        <v>33</v>
      </c>
      <c r="H105" s="7" t="s">
        <v>578</v>
      </c>
      <c r="I105" s="8" t="s">
        <v>5</v>
      </c>
      <c r="J105" s="8" t="s">
        <v>451</v>
      </c>
      <c r="K105" s="8" t="s">
        <v>579</v>
      </c>
    </row>
    <row r="106" spans="1:11" ht="60" x14ac:dyDescent="0.15">
      <c r="A106" s="7" t="s">
        <v>581</v>
      </c>
      <c r="B106" s="8">
        <v>1987</v>
      </c>
      <c r="C106" s="7" t="s">
        <v>582</v>
      </c>
      <c r="D106" s="7" t="s">
        <v>583</v>
      </c>
      <c r="E106" s="7" t="s">
        <v>13925</v>
      </c>
      <c r="F106" s="7" t="s">
        <v>32</v>
      </c>
      <c r="G106" s="7" t="s">
        <v>347</v>
      </c>
      <c r="H106" s="8"/>
      <c r="I106" s="8" t="s">
        <v>5</v>
      </c>
      <c r="J106" s="8" t="s">
        <v>451</v>
      </c>
      <c r="K106" s="8" t="s">
        <v>470</v>
      </c>
    </row>
    <row r="107" spans="1:11" ht="135" x14ac:dyDescent="0.15">
      <c r="A107" s="7" t="s">
        <v>585</v>
      </c>
      <c r="B107" s="8" t="s">
        <v>586</v>
      </c>
      <c r="C107" s="7" t="s">
        <v>587</v>
      </c>
      <c r="D107" s="7" t="s">
        <v>588</v>
      </c>
      <c r="E107" s="7" t="s">
        <v>589</v>
      </c>
      <c r="F107" s="7" t="s">
        <v>32</v>
      </c>
      <c r="G107" s="7" t="s">
        <v>347</v>
      </c>
      <c r="H107" s="7" t="s">
        <v>590</v>
      </c>
      <c r="I107" s="8" t="s">
        <v>5</v>
      </c>
      <c r="J107" s="8" t="s">
        <v>591</v>
      </c>
      <c r="K107" s="8" t="s">
        <v>470</v>
      </c>
    </row>
    <row r="108" spans="1:11" ht="120" x14ac:dyDescent="0.15">
      <c r="A108" s="7" t="s">
        <v>585</v>
      </c>
      <c r="B108" s="8" t="s">
        <v>592</v>
      </c>
      <c r="C108" s="7" t="s">
        <v>593</v>
      </c>
      <c r="D108" s="7" t="s">
        <v>588</v>
      </c>
      <c r="E108" s="7" t="s">
        <v>594</v>
      </c>
      <c r="F108" s="7" t="s">
        <v>32</v>
      </c>
      <c r="G108" s="7" t="s">
        <v>347</v>
      </c>
      <c r="H108" s="7" t="s">
        <v>595</v>
      </c>
      <c r="I108" s="8" t="s">
        <v>5</v>
      </c>
      <c r="J108" s="8" t="s">
        <v>591</v>
      </c>
      <c r="K108" s="8" t="s">
        <v>470</v>
      </c>
    </row>
    <row r="109" spans="1:11" ht="210" x14ac:dyDescent="0.15">
      <c r="A109" s="7" t="s">
        <v>597</v>
      </c>
      <c r="B109" s="8">
        <v>2011</v>
      </c>
      <c r="C109" s="7" t="s">
        <v>598</v>
      </c>
      <c r="D109" s="7" t="s">
        <v>30</v>
      </c>
      <c r="E109" s="7" t="s">
        <v>599</v>
      </c>
      <c r="F109" s="7" t="s">
        <v>32</v>
      </c>
      <c r="G109" s="7" t="s">
        <v>33</v>
      </c>
      <c r="H109" s="7" t="s">
        <v>600</v>
      </c>
      <c r="I109" s="8" t="s">
        <v>5</v>
      </c>
      <c r="J109" s="8" t="s">
        <v>591</v>
      </c>
      <c r="K109" s="8" t="s">
        <v>470</v>
      </c>
    </row>
    <row r="110" spans="1:11" ht="300" x14ac:dyDescent="0.15">
      <c r="A110" s="7" t="s">
        <v>601</v>
      </c>
      <c r="B110" s="8">
        <v>2022</v>
      </c>
      <c r="C110" s="7" t="s">
        <v>602</v>
      </c>
      <c r="D110" s="7" t="s">
        <v>60</v>
      </c>
      <c r="E110" s="7" t="s">
        <v>603</v>
      </c>
      <c r="F110" s="7" t="s">
        <v>32</v>
      </c>
      <c r="G110" s="7" t="s">
        <v>263</v>
      </c>
      <c r="H110" s="7" t="s">
        <v>604</v>
      </c>
      <c r="I110" s="8" t="s">
        <v>5</v>
      </c>
      <c r="J110" s="8" t="s">
        <v>591</v>
      </c>
      <c r="K110" s="8" t="s">
        <v>470</v>
      </c>
    </row>
    <row r="111" spans="1:11" ht="210" x14ac:dyDescent="0.15">
      <c r="A111" s="7" t="s">
        <v>606</v>
      </c>
      <c r="B111" s="8">
        <v>2002</v>
      </c>
      <c r="C111" s="7" t="s">
        <v>607</v>
      </c>
      <c r="D111" s="7" t="s">
        <v>608</v>
      </c>
      <c r="E111" s="7" t="s">
        <v>609</v>
      </c>
      <c r="F111" s="7" t="s">
        <v>32</v>
      </c>
      <c r="G111" s="7" t="s">
        <v>429</v>
      </c>
      <c r="H111" s="7" t="s">
        <v>610</v>
      </c>
      <c r="I111" s="8" t="s">
        <v>5</v>
      </c>
      <c r="J111" s="8" t="s">
        <v>591</v>
      </c>
      <c r="K111" s="8" t="s">
        <v>470</v>
      </c>
    </row>
    <row r="112" spans="1:11" ht="120" x14ac:dyDescent="0.15">
      <c r="A112" s="7" t="s">
        <v>612</v>
      </c>
      <c r="B112" s="8">
        <v>1978</v>
      </c>
      <c r="C112" s="7" t="s">
        <v>613</v>
      </c>
      <c r="D112" s="7" t="s">
        <v>614</v>
      </c>
      <c r="E112" s="7" t="s">
        <v>615</v>
      </c>
      <c r="F112" s="7" t="s">
        <v>32</v>
      </c>
      <c r="G112" s="7" t="s">
        <v>554</v>
      </c>
      <c r="H112" s="7" t="s">
        <v>616</v>
      </c>
      <c r="I112" s="8" t="s">
        <v>5</v>
      </c>
      <c r="J112" s="8" t="s">
        <v>591</v>
      </c>
      <c r="K112" s="8" t="s">
        <v>470</v>
      </c>
    </row>
    <row r="113" spans="1:11" ht="195" x14ac:dyDescent="0.15">
      <c r="A113" s="7" t="s">
        <v>618</v>
      </c>
      <c r="B113" s="8">
        <v>2019</v>
      </c>
      <c r="C113" s="7" t="s">
        <v>619</v>
      </c>
      <c r="D113" s="7" t="s">
        <v>86</v>
      </c>
      <c r="E113" s="7" t="s">
        <v>620</v>
      </c>
      <c r="F113" s="7" t="s">
        <v>32</v>
      </c>
      <c r="G113" s="7" t="s">
        <v>269</v>
      </c>
      <c r="H113" s="7" t="s">
        <v>621</v>
      </c>
      <c r="I113" s="8" t="s">
        <v>5</v>
      </c>
      <c r="J113" s="8" t="s">
        <v>591</v>
      </c>
      <c r="K113" s="8" t="s">
        <v>622</v>
      </c>
    </row>
    <row r="114" spans="1:11" ht="210" x14ac:dyDescent="0.15">
      <c r="A114" s="7" t="s">
        <v>624</v>
      </c>
      <c r="B114" s="8">
        <v>1996</v>
      </c>
      <c r="C114" s="7" t="s">
        <v>625</v>
      </c>
      <c r="D114" s="7" t="s">
        <v>345</v>
      </c>
      <c r="E114" s="7" t="s">
        <v>13926</v>
      </c>
      <c r="F114" s="7" t="s">
        <v>32</v>
      </c>
      <c r="G114" s="7" t="s">
        <v>347</v>
      </c>
      <c r="H114" s="8"/>
      <c r="I114" s="8" t="s">
        <v>5</v>
      </c>
      <c r="J114" s="8" t="s">
        <v>591</v>
      </c>
      <c r="K114" s="8" t="s">
        <v>626</v>
      </c>
    </row>
    <row r="115" spans="1:11" ht="150" x14ac:dyDescent="0.15">
      <c r="A115" s="7" t="s">
        <v>628</v>
      </c>
      <c r="B115" s="8">
        <v>2002</v>
      </c>
      <c r="C115" s="7" t="s">
        <v>629</v>
      </c>
      <c r="D115" s="7" t="s">
        <v>630</v>
      </c>
      <c r="E115" s="7" t="s">
        <v>13927</v>
      </c>
      <c r="F115" s="7" t="s">
        <v>32</v>
      </c>
      <c r="G115" s="7" t="s">
        <v>33</v>
      </c>
      <c r="H115" s="7" t="s">
        <v>631</v>
      </c>
      <c r="I115" s="8" t="s">
        <v>5</v>
      </c>
      <c r="J115" s="8" t="s">
        <v>591</v>
      </c>
      <c r="K115" s="8" t="s">
        <v>632</v>
      </c>
    </row>
    <row r="116" spans="1:11" ht="120" x14ac:dyDescent="0.15">
      <c r="A116" s="7" t="s">
        <v>633</v>
      </c>
      <c r="B116" s="8">
        <v>1968</v>
      </c>
      <c r="C116" s="7" t="s">
        <v>634</v>
      </c>
      <c r="D116" s="7" t="s">
        <v>74</v>
      </c>
      <c r="E116" s="7" t="s">
        <v>13928</v>
      </c>
      <c r="F116" s="7" t="s">
        <v>32</v>
      </c>
      <c r="G116" s="7" t="s">
        <v>33</v>
      </c>
      <c r="H116" s="7" t="s">
        <v>635</v>
      </c>
      <c r="I116" s="8" t="s">
        <v>5</v>
      </c>
      <c r="J116" s="8" t="s">
        <v>591</v>
      </c>
      <c r="K116" s="8" t="s">
        <v>636</v>
      </c>
    </row>
    <row r="117" spans="1:11" ht="225" x14ac:dyDescent="0.15">
      <c r="A117" s="7" t="s">
        <v>638</v>
      </c>
      <c r="B117" s="8">
        <v>2015</v>
      </c>
      <c r="C117" s="7" t="s">
        <v>639</v>
      </c>
      <c r="D117" s="7" t="s">
        <v>191</v>
      </c>
      <c r="E117" s="7" t="s">
        <v>13929</v>
      </c>
      <c r="F117" s="7" t="s">
        <v>32</v>
      </c>
      <c r="G117" s="7" t="s">
        <v>61</v>
      </c>
      <c r="H117" s="7" t="s">
        <v>640</v>
      </c>
      <c r="I117" s="8" t="s">
        <v>5</v>
      </c>
      <c r="J117" s="8" t="s">
        <v>591</v>
      </c>
      <c r="K117" s="8" t="s">
        <v>641</v>
      </c>
    </row>
    <row r="118" spans="1:11" ht="300" x14ac:dyDescent="0.15">
      <c r="A118" s="7" t="s">
        <v>643</v>
      </c>
      <c r="B118" s="8">
        <v>2023</v>
      </c>
      <c r="C118" s="7" t="s">
        <v>644</v>
      </c>
      <c r="D118" s="7" t="s">
        <v>645</v>
      </c>
      <c r="E118" s="7" t="s">
        <v>13930</v>
      </c>
      <c r="F118" s="7" t="s">
        <v>32</v>
      </c>
      <c r="G118" s="7" t="s">
        <v>33</v>
      </c>
      <c r="H118" s="7" t="s">
        <v>646</v>
      </c>
      <c r="I118" s="8" t="s">
        <v>5</v>
      </c>
      <c r="J118" s="8" t="s">
        <v>591</v>
      </c>
      <c r="K118" s="8" t="s">
        <v>647</v>
      </c>
    </row>
    <row r="119" spans="1:11" ht="195" x14ac:dyDescent="0.15">
      <c r="A119" s="7" t="s">
        <v>648</v>
      </c>
      <c r="B119" s="8">
        <v>2018</v>
      </c>
      <c r="C119" s="7" t="s">
        <v>649</v>
      </c>
      <c r="D119" s="7" t="s">
        <v>191</v>
      </c>
      <c r="E119" s="7" t="s">
        <v>13931</v>
      </c>
      <c r="F119" s="7" t="s">
        <v>32</v>
      </c>
      <c r="G119" s="7" t="s">
        <v>220</v>
      </c>
      <c r="H119" s="7" t="s">
        <v>650</v>
      </c>
      <c r="I119" s="8" t="s">
        <v>5</v>
      </c>
      <c r="J119" s="8" t="s">
        <v>591</v>
      </c>
      <c r="K119" s="8" t="s">
        <v>651</v>
      </c>
    </row>
    <row r="120" spans="1:11" ht="240" x14ac:dyDescent="0.15">
      <c r="A120" s="7" t="s">
        <v>653</v>
      </c>
      <c r="B120" s="8">
        <v>2016</v>
      </c>
      <c r="C120" s="7" t="s">
        <v>654</v>
      </c>
      <c r="D120" s="7" t="s">
        <v>60</v>
      </c>
      <c r="E120" s="7" t="s">
        <v>13932</v>
      </c>
      <c r="F120" s="7" t="s">
        <v>32</v>
      </c>
      <c r="G120" s="7" t="s">
        <v>655</v>
      </c>
      <c r="H120" s="7" t="s">
        <v>656</v>
      </c>
      <c r="I120" s="8" t="s">
        <v>5</v>
      </c>
      <c r="J120" s="8" t="s">
        <v>591</v>
      </c>
      <c r="K120" s="8" t="s">
        <v>657</v>
      </c>
    </row>
    <row r="121" spans="1:11" ht="300" x14ac:dyDescent="0.15">
      <c r="A121" s="7" t="s">
        <v>658</v>
      </c>
      <c r="B121" s="8">
        <v>2012</v>
      </c>
      <c r="C121" s="7" t="s">
        <v>659</v>
      </c>
      <c r="D121" s="7" t="s">
        <v>660</v>
      </c>
      <c r="E121" s="7" t="s">
        <v>13933</v>
      </c>
      <c r="F121" s="7" t="s">
        <v>32</v>
      </c>
      <c r="G121" s="7" t="s">
        <v>33</v>
      </c>
      <c r="H121" s="7" t="s">
        <v>661</v>
      </c>
      <c r="I121" s="8" t="s">
        <v>5</v>
      </c>
      <c r="J121" s="8" t="s">
        <v>591</v>
      </c>
      <c r="K121" s="8" t="s">
        <v>662</v>
      </c>
    </row>
    <row r="122" spans="1:11" ht="328" x14ac:dyDescent="0.15">
      <c r="A122" s="7" t="s">
        <v>664</v>
      </c>
      <c r="B122" s="8">
        <v>2016</v>
      </c>
      <c r="C122" s="7" t="s">
        <v>665</v>
      </c>
      <c r="D122" s="7" t="s">
        <v>666</v>
      </c>
      <c r="E122" s="7" t="s">
        <v>13934</v>
      </c>
      <c r="F122" s="7" t="s">
        <v>32</v>
      </c>
      <c r="G122" s="7" t="s">
        <v>655</v>
      </c>
      <c r="H122" s="7" t="s">
        <v>667</v>
      </c>
      <c r="I122" s="8" t="s">
        <v>5</v>
      </c>
      <c r="J122" s="8" t="s">
        <v>591</v>
      </c>
      <c r="K122" s="8" t="s">
        <v>482</v>
      </c>
    </row>
    <row r="123" spans="1:11" ht="135" x14ac:dyDescent="0.15">
      <c r="A123" s="7" t="s">
        <v>669</v>
      </c>
      <c r="B123" s="8">
        <v>1985</v>
      </c>
      <c r="C123" s="7" t="s">
        <v>670</v>
      </c>
      <c r="D123" s="7" t="s">
        <v>212</v>
      </c>
      <c r="E123" s="7" t="s">
        <v>13935</v>
      </c>
      <c r="F123" s="7" t="s">
        <v>32</v>
      </c>
      <c r="G123" s="7" t="s">
        <v>554</v>
      </c>
      <c r="H123" s="7" t="s">
        <v>671</v>
      </c>
      <c r="I123" s="8" t="s">
        <v>5</v>
      </c>
      <c r="J123" s="8" t="s">
        <v>591</v>
      </c>
      <c r="K123" s="8" t="s">
        <v>672</v>
      </c>
    </row>
    <row r="124" spans="1:11" ht="60" x14ac:dyDescent="0.15">
      <c r="A124" s="7" t="s">
        <v>674</v>
      </c>
      <c r="B124" s="8">
        <v>1979</v>
      </c>
      <c r="C124" s="7" t="s">
        <v>675</v>
      </c>
      <c r="D124" s="7" t="s">
        <v>676</v>
      </c>
      <c r="E124" s="7" t="s">
        <v>677</v>
      </c>
      <c r="F124" s="7" t="s">
        <v>32</v>
      </c>
      <c r="G124" s="7" t="s">
        <v>554</v>
      </c>
      <c r="H124" s="7" t="s">
        <v>678</v>
      </c>
      <c r="I124" s="8" t="s">
        <v>5</v>
      </c>
      <c r="J124" s="8" t="s">
        <v>591</v>
      </c>
      <c r="K124" s="8" t="s">
        <v>679</v>
      </c>
    </row>
    <row r="125" spans="1:11" ht="255" x14ac:dyDescent="0.15">
      <c r="A125" s="7" t="s">
        <v>681</v>
      </c>
      <c r="B125" s="8">
        <v>2019</v>
      </c>
      <c r="C125" s="7" t="s">
        <v>682</v>
      </c>
      <c r="D125" s="7" t="s">
        <v>60</v>
      </c>
      <c r="E125" s="7" t="s">
        <v>13936</v>
      </c>
      <c r="F125" s="7" t="s">
        <v>32</v>
      </c>
      <c r="G125" s="7" t="s">
        <v>269</v>
      </c>
      <c r="H125" s="7" t="s">
        <v>683</v>
      </c>
      <c r="I125" s="8" t="s">
        <v>5</v>
      </c>
      <c r="J125" s="8" t="s">
        <v>591</v>
      </c>
      <c r="K125" s="8" t="s">
        <v>684</v>
      </c>
    </row>
    <row r="126" spans="1:11" ht="180" x14ac:dyDescent="0.15">
      <c r="A126" s="7" t="s">
        <v>126</v>
      </c>
      <c r="B126" s="8">
        <v>2013</v>
      </c>
      <c r="C126" s="7" t="s">
        <v>685</v>
      </c>
      <c r="D126" s="7" t="s">
        <v>686</v>
      </c>
      <c r="E126" s="7" t="s">
        <v>13937</v>
      </c>
      <c r="F126" s="7" t="s">
        <v>32</v>
      </c>
      <c r="G126" s="7" t="s">
        <v>33</v>
      </c>
      <c r="H126" s="8"/>
      <c r="I126" s="8" t="s">
        <v>5</v>
      </c>
      <c r="J126" s="8" t="s">
        <v>591</v>
      </c>
      <c r="K126" s="8" t="s">
        <v>687</v>
      </c>
    </row>
    <row r="127" spans="1:11" ht="240" x14ac:dyDescent="0.15">
      <c r="A127" s="7" t="s">
        <v>688</v>
      </c>
      <c r="B127" s="8">
        <v>2022</v>
      </c>
      <c r="C127" s="7" t="s">
        <v>689</v>
      </c>
      <c r="D127" s="7" t="s">
        <v>60</v>
      </c>
      <c r="E127" s="7" t="s">
        <v>13938</v>
      </c>
      <c r="F127" s="7" t="s">
        <v>32</v>
      </c>
      <c r="G127" s="7" t="s">
        <v>462</v>
      </c>
      <c r="H127" s="7" t="s">
        <v>690</v>
      </c>
      <c r="I127" s="8" t="s">
        <v>5</v>
      </c>
      <c r="J127" s="8" t="s">
        <v>591</v>
      </c>
      <c r="K127" s="8" t="s">
        <v>691</v>
      </c>
    </row>
    <row r="128" spans="1:11" ht="342" x14ac:dyDescent="0.15">
      <c r="A128" s="7" t="s">
        <v>692</v>
      </c>
      <c r="B128" s="8">
        <v>2013</v>
      </c>
      <c r="C128" s="7" t="s">
        <v>693</v>
      </c>
      <c r="D128" s="7" t="s">
        <v>461</v>
      </c>
      <c r="E128" s="7" t="s">
        <v>13939</v>
      </c>
      <c r="F128" s="7" t="s">
        <v>32</v>
      </c>
      <c r="G128" s="7" t="s">
        <v>228</v>
      </c>
      <c r="H128" s="7" t="s">
        <v>694</v>
      </c>
      <c r="I128" s="8" t="s">
        <v>5</v>
      </c>
      <c r="J128" s="8" t="s">
        <v>591</v>
      </c>
      <c r="K128" s="8" t="s">
        <v>470</v>
      </c>
    </row>
    <row r="129" spans="1:11" ht="150" x14ac:dyDescent="0.15">
      <c r="A129" s="7" t="s">
        <v>696</v>
      </c>
      <c r="B129" s="8">
        <v>2016</v>
      </c>
      <c r="C129" s="7" t="s">
        <v>697</v>
      </c>
      <c r="D129" s="7" t="s">
        <v>368</v>
      </c>
      <c r="E129" s="7" t="s">
        <v>13940</v>
      </c>
      <c r="F129" s="7" t="s">
        <v>32</v>
      </c>
      <c r="G129" s="7" t="s">
        <v>33</v>
      </c>
      <c r="H129" s="7" t="s">
        <v>698</v>
      </c>
      <c r="I129" s="8" t="s">
        <v>5</v>
      </c>
      <c r="J129" s="8" t="s">
        <v>591</v>
      </c>
      <c r="K129" s="8" t="s">
        <v>699</v>
      </c>
    </row>
    <row r="130" spans="1:11" ht="384" x14ac:dyDescent="0.15">
      <c r="A130" s="7" t="s">
        <v>701</v>
      </c>
      <c r="B130" s="8">
        <v>2022</v>
      </c>
      <c r="C130" s="7" t="s">
        <v>702</v>
      </c>
      <c r="D130" s="7" t="s">
        <v>60</v>
      </c>
      <c r="E130" s="7" t="s">
        <v>13941</v>
      </c>
      <c r="F130" s="7" t="s">
        <v>32</v>
      </c>
      <c r="G130" s="7" t="s">
        <v>462</v>
      </c>
      <c r="H130" s="7" t="s">
        <v>703</v>
      </c>
      <c r="I130" s="8" t="s">
        <v>5</v>
      </c>
      <c r="J130" s="8" t="s">
        <v>591</v>
      </c>
      <c r="K130" s="8" t="s">
        <v>704</v>
      </c>
    </row>
    <row r="131" spans="1:11" ht="270" x14ac:dyDescent="0.15">
      <c r="A131" s="7" t="s">
        <v>706</v>
      </c>
      <c r="B131" s="8">
        <v>2014</v>
      </c>
      <c r="C131" s="7" t="s">
        <v>707</v>
      </c>
      <c r="D131" s="7" t="s">
        <v>345</v>
      </c>
      <c r="E131" s="7" t="s">
        <v>13942</v>
      </c>
      <c r="F131" s="7" t="s">
        <v>32</v>
      </c>
      <c r="G131" s="7" t="s">
        <v>257</v>
      </c>
      <c r="H131" s="8"/>
      <c r="I131" s="8" t="s">
        <v>5</v>
      </c>
      <c r="J131" s="8" t="s">
        <v>591</v>
      </c>
      <c r="K131" s="8" t="s">
        <v>708</v>
      </c>
    </row>
    <row r="132" spans="1:11" ht="285" x14ac:dyDescent="0.15">
      <c r="A132" s="7" t="s">
        <v>710</v>
      </c>
      <c r="B132" s="8">
        <v>2010</v>
      </c>
      <c r="C132" s="7" t="s">
        <v>711</v>
      </c>
      <c r="D132" s="7" t="s">
        <v>212</v>
      </c>
      <c r="E132" s="7" t="s">
        <v>13943</v>
      </c>
      <c r="F132" s="7" t="s">
        <v>32</v>
      </c>
      <c r="G132" s="7" t="s">
        <v>712</v>
      </c>
      <c r="H132" s="7" t="s">
        <v>713</v>
      </c>
      <c r="I132" s="8" t="s">
        <v>5</v>
      </c>
      <c r="J132" s="8" t="s">
        <v>591</v>
      </c>
      <c r="K132" s="8"/>
    </row>
    <row r="133" spans="1:11" ht="255" x14ac:dyDescent="0.15">
      <c r="A133" s="7" t="s">
        <v>715</v>
      </c>
      <c r="B133" s="8">
        <v>2014</v>
      </c>
      <c r="C133" s="7" t="s">
        <v>716</v>
      </c>
      <c r="D133" s="7" t="s">
        <v>717</v>
      </c>
      <c r="E133" s="7" t="s">
        <v>13944</v>
      </c>
      <c r="F133" s="7" t="s">
        <v>32</v>
      </c>
      <c r="G133" s="7" t="s">
        <v>33</v>
      </c>
      <c r="H133" s="7" t="s">
        <v>718</v>
      </c>
      <c r="I133" s="8" t="s">
        <v>5</v>
      </c>
      <c r="J133" s="8" t="s">
        <v>591</v>
      </c>
      <c r="K133" s="8" t="s">
        <v>482</v>
      </c>
    </row>
    <row r="134" spans="1:11" ht="180" x14ac:dyDescent="0.15">
      <c r="A134" s="7" t="s">
        <v>720</v>
      </c>
      <c r="B134" s="8">
        <v>2019</v>
      </c>
      <c r="C134" s="7" t="s">
        <v>721</v>
      </c>
      <c r="D134" s="7" t="s">
        <v>191</v>
      </c>
      <c r="E134" s="7" t="s">
        <v>13945</v>
      </c>
      <c r="F134" s="7" t="s">
        <v>32</v>
      </c>
      <c r="G134" s="7" t="s">
        <v>33</v>
      </c>
      <c r="H134" s="7" t="s">
        <v>722</v>
      </c>
      <c r="I134" s="8" t="s">
        <v>5</v>
      </c>
      <c r="J134" s="8" t="s">
        <v>591</v>
      </c>
      <c r="K134" s="8" t="s">
        <v>723</v>
      </c>
    </row>
    <row r="135" spans="1:11" ht="240" x14ac:dyDescent="0.15">
      <c r="A135" s="7" t="s">
        <v>725</v>
      </c>
      <c r="B135" s="8">
        <v>2014</v>
      </c>
      <c r="C135" s="7" t="s">
        <v>726</v>
      </c>
      <c r="D135" s="7" t="s">
        <v>368</v>
      </c>
      <c r="E135" s="7" t="s">
        <v>13946</v>
      </c>
      <c r="F135" s="7" t="s">
        <v>32</v>
      </c>
      <c r="G135" s="7" t="s">
        <v>33</v>
      </c>
      <c r="H135" s="7" t="s">
        <v>727</v>
      </c>
      <c r="I135" s="8" t="s">
        <v>5</v>
      </c>
      <c r="J135" s="8" t="s">
        <v>591</v>
      </c>
      <c r="K135" s="8" t="s">
        <v>482</v>
      </c>
    </row>
    <row r="136" spans="1:11" ht="210" x14ac:dyDescent="0.15">
      <c r="A136" s="7" t="s">
        <v>729</v>
      </c>
      <c r="B136" s="8">
        <v>2018</v>
      </c>
      <c r="C136" s="7" t="s">
        <v>730</v>
      </c>
      <c r="D136" s="7" t="s">
        <v>86</v>
      </c>
      <c r="E136" s="7" t="s">
        <v>731</v>
      </c>
      <c r="F136" s="7" t="s">
        <v>32</v>
      </c>
      <c r="G136" s="7" t="s">
        <v>33</v>
      </c>
      <c r="H136" s="7" t="s">
        <v>732</v>
      </c>
      <c r="I136" s="8" t="s">
        <v>5</v>
      </c>
      <c r="J136" s="8" t="s">
        <v>591</v>
      </c>
      <c r="K136" s="8" t="s">
        <v>482</v>
      </c>
    </row>
    <row r="137" spans="1:11" ht="195" x14ac:dyDescent="0.15">
      <c r="A137" s="7" t="s">
        <v>734</v>
      </c>
      <c r="B137" s="8">
        <v>2013</v>
      </c>
      <c r="C137" s="7" t="s">
        <v>735</v>
      </c>
      <c r="D137" s="7" t="s">
        <v>736</v>
      </c>
      <c r="E137" s="7" t="s">
        <v>13947</v>
      </c>
      <c r="F137" s="7" t="s">
        <v>32</v>
      </c>
      <c r="G137" s="7" t="s">
        <v>33</v>
      </c>
      <c r="H137" s="7" t="s">
        <v>737</v>
      </c>
      <c r="I137" s="8" t="s">
        <v>5</v>
      </c>
      <c r="J137" s="8" t="s">
        <v>591</v>
      </c>
      <c r="K137" s="8" t="s">
        <v>470</v>
      </c>
    </row>
    <row r="138" spans="1:11" ht="195" x14ac:dyDescent="0.15">
      <c r="A138" s="7" t="s">
        <v>739</v>
      </c>
      <c r="B138" s="8">
        <v>2017</v>
      </c>
      <c r="C138" s="7" t="s">
        <v>740</v>
      </c>
      <c r="D138" s="7" t="s">
        <v>212</v>
      </c>
      <c r="E138" s="7" t="s">
        <v>741</v>
      </c>
      <c r="F138" s="7" t="s">
        <v>32</v>
      </c>
      <c r="G138" s="7" t="s">
        <v>742</v>
      </c>
      <c r="H138" s="7" t="s">
        <v>743</v>
      </c>
      <c r="I138" s="8" t="s">
        <v>5</v>
      </c>
      <c r="J138" s="8" t="s">
        <v>591</v>
      </c>
      <c r="K138" s="8" t="s">
        <v>482</v>
      </c>
    </row>
    <row r="139" spans="1:11" ht="255" x14ac:dyDescent="0.15">
      <c r="A139" s="7" t="s">
        <v>745</v>
      </c>
      <c r="B139" s="8">
        <v>2017</v>
      </c>
      <c r="C139" s="7" t="s">
        <v>746</v>
      </c>
      <c r="D139" s="7" t="s">
        <v>747</v>
      </c>
      <c r="E139" s="7" t="s">
        <v>13948</v>
      </c>
      <c r="F139" s="7" t="s">
        <v>32</v>
      </c>
      <c r="G139" s="7" t="s">
        <v>742</v>
      </c>
      <c r="H139" s="7" t="s">
        <v>748</v>
      </c>
      <c r="I139" s="8" t="s">
        <v>5</v>
      </c>
      <c r="J139" s="8" t="s">
        <v>591</v>
      </c>
      <c r="K139" s="8" t="s">
        <v>749</v>
      </c>
    </row>
    <row r="140" spans="1:11" ht="398" x14ac:dyDescent="0.15">
      <c r="A140" s="7" t="s">
        <v>751</v>
      </c>
      <c r="B140" s="8">
        <v>2022</v>
      </c>
      <c r="C140" s="7" t="s">
        <v>752</v>
      </c>
      <c r="D140" s="7" t="s">
        <v>134</v>
      </c>
      <c r="E140" s="7" t="s">
        <v>13949</v>
      </c>
      <c r="F140" s="7" t="s">
        <v>32</v>
      </c>
      <c r="G140" s="7" t="s">
        <v>33</v>
      </c>
      <c r="H140" s="7" t="s">
        <v>753</v>
      </c>
      <c r="I140" s="8" t="s">
        <v>5</v>
      </c>
      <c r="J140" s="8" t="s">
        <v>591</v>
      </c>
      <c r="K140" s="8" t="s">
        <v>754</v>
      </c>
    </row>
    <row r="141" spans="1:11" ht="285" x14ac:dyDescent="0.15">
      <c r="A141" s="7" t="s">
        <v>756</v>
      </c>
      <c r="B141" s="8">
        <v>2021</v>
      </c>
      <c r="C141" s="7" t="s">
        <v>757</v>
      </c>
      <c r="D141" s="7" t="s">
        <v>60</v>
      </c>
      <c r="E141" s="7" t="s">
        <v>13950</v>
      </c>
      <c r="F141" s="7" t="s">
        <v>32</v>
      </c>
      <c r="G141" s="7" t="s">
        <v>263</v>
      </c>
      <c r="H141" s="7" t="s">
        <v>758</v>
      </c>
      <c r="I141" s="8" t="s">
        <v>5</v>
      </c>
      <c r="J141" s="8" t="s">
        <v>591</v>
      </c>
      <c r="K141" s="8" t="s">
        <v>759</v>
      </c>
    </row>
    <row r="142" spans="1:11" ht="165" x14ac:dyDescent="0.15">
      <c r="A142" s="7" t="s">
        <v>761</v>
      </c>
      <c r="B142" s="8">
        <v>2017</v>
      </c>
      <c r="C142" s="7" t="s">
        <v>762</v>
      </c>
      <c r="D142" s="7" t="s">
        <v>763</v>
      </c>
      <c r="E142" s="7" t="s">
        <v>13951</v>
      </c>
      <c r="F142" s="7" t="s">
        <v>32</v>
      </c>
      <c r="G142" s="7" t="s">
        <v>33</v>
      </c>
      <c r="H142" s="7" t="s">
        <v>764</v>
      </c>
      <c r="I142" s="8" t="s">
        <v>5</v>
      </c>
      <c r="J142" s="8" t="s">
        <v>591</v>
      </c>
      <c r="K142" s="8" t="s">
        <v>765</v>
      </c>
    </row>
    <row r="143" spans="1:11" ht="300" x14ac:dyDescent="0.15">
      <c r="A143" s="7" t="s">
        <v>767</v>
      </c>
      <c r="B143" s="8">
        <v>2016</v>
      </c>
      <c r="C143" s="7" t="s">
        <v>768</v>
      </c>
      <c r="D143" s="7" t="s">
        <v>769</v>
      </c>
      <c r="E143" s="7" t="s">
        <v>13952</v>
      </c>
      <c r="F143" s="7" t="s">
        <v>32</v>
      </c>
      <c r="G143" s="7" t="s">
        <v>33</v>
      </c>
      <c r="H143" s="7" t="s">
        <v>770</v>
      </c>
      <c r="I143" s="8" t="s">
        <v>5</v>
      </c>
      <c r="J143" s="8" t="s">
        <v>591</v>
      </c>
      <c r="K143" s="8" t="s">
        <v>482</v>
      </c>
    </row>
    <row r="144" spans="1:11" ht="384" x14ac:dyDescent="0.15">
      <c r="A144" s="7" t="s">
        <v>772</v>
      </c>
      <c r="B144" s="8">
        <v>2014</v>
      </c>
      <c r="C144" s="7" t="s">
        <v>773</v>
      </c>
      <c r="D144" s="7" t="s">
        <v>40</v>
      </c>
      <c r="E144" s="7" t="s">
        <v>13953</v>
      </c>
      <c r="F144" s="7" t="s">
        <v>32</v>
      </c>
      <c r="G144" s="7" t="s">
        <v>257</v>
      </c>
      <c r="H144" s="7" t="s">
        <v>774</v>
      </c>
      <c r="I144" s="8" t="s">
        <v>5</v>
      </c>
      <c r="J144" s="8" t="s">
        <v>591</v>
      </c>
      <c r="K144" s="8" t="s">
        <v>482</v>
      </c>
    </row>
    <row r="145" spans="1:11" ht="225" x14ac:dyDescent="0.15">
      <c r="A145" s="7" t="s">
        <v>776</v>
      </c>
      <c r="B145" s="8">
        <v>2023</v>
      </c>
      <c r="C145" s="7" t="s">
        <v>777</v>
      </c>
      <c r="D145" s="7" t="s">
        <v>373</v>
      </c>
      <c r="E145" s="7" t="s">
        <v>13954</v>
      </c>
      <c r="F145" s="7" t="s">
        <v>32</v>
      </c>
      <c r="G145" s="7" t="s">
        <v>33</v>
      </c>
      <c r="H145" s="7" t="s">
        <v>778</v>
      </c>
      <c r="I145" s="8" t="s">
        <v>5</v>
      </c>
      <c r="J145" s="8" t="s">
        <v>591</v>
      </c>
      <c r="K145" s="8" t="s">
        <v>446</v>
      </c>
    </row>
    <row r="146" spans="1:11" ht="135" x14ac:dyDescent="0.15">
      <c r="A146" s="7" t="s">
        <v>779</v>
      </c>
      <c r="B146" s="8">
        <v>1997</v>
      </c>
      <c r="C146" s="7" t="s">
        <v>780</v>
      </c>
      <c r="D146" s="7" t="s">
        <v>171</v>
      </c>
      <c r="E146" s="7" t="s">
        <v>13955</v>
      </c>
      <c r="F146" s="7" t="s">
        <v>32</v>
      </c>
      <c r="G146" s="7" t="s">
        <v>347</v>
      </c>
      <c r="H146" s="7" t="s">
        <v>781</v>
      </c>
      <c r="I146" s="8" t="s">
        <v>5</v>
      </c>
      <c r="J146" s="8" t="s">
        <v>591</v>
      </c>
      <c r="K146" s="8" t="s">
        <v>782</v>
      </c>
    </row>
    <row r="147" spans="1:11" ht="328" x14ac:dyDescent="0.15">
      <c r="A147" s="7" t="s">
        <v>783</v>
      </c>
      <c r="B147" s="8">
        <v>2007</v>
      </c>
      <c r="C147" s="7" t="s">
        <v>784</v>
      </c>
      <c r="D147" s="7" t="s">
        <v>785</v>
      </c>
      <c r="E147" s="7" t="s">
        <v>13956</v>
      </c>
      <c r="F147" s="7" t="s">
        <v>32</v>
      </c>
      <c r="G147" s="7" t="s">
        <v>33</v>
      </c>
      <c r="H147" s="7" t="s">
        <v>786</v>
      </c>
      <c r="I147" s="8" t="s">
        <v>5</v>
      </c>
      <c r="J147" s="8" t="s">
        <v>591</v>
      </c>
      <c r="K147" s="8" t="s">
        <v>787</v>
      </c>
    </row>
    <row r="148" spans="1:11" ht="225" x14ac:dyDescent="0.15">
      <c r="A148" s="7" t="s">
        <v>788</v>
      </c>
      <c r="B148" s="8">
        <v>2007</v>
      </c>
      <c r="C148" s="7" t="s">
        <v>789</v>
      </c>
      <c r="D148" s="7" t="s">
        <v>790</v>
      </c>
      <c r="E148" s="7" t="s">
        <v>13957</v>
      </c>
      <c r="F148" s="7" t="s">
        <v>32</v>
      </c>
      <c r="G148" s="7" t="s">
        <v>33</v>
      </c>
      <c r="H148" s="7" t="s">
        <v>791</v>
      </c>
      <c r="I148" s="8" t="s">
        <v>5</v>
      </c>
      <c r="J148" s="8" t="s">
        <v>591</v>
      </c>
      <c r="K148" s="8" t="s">
        <v>787</v>
      </c>
    </row>
    <row r="149" spans="1:11" ht="285" x14ac:dyDescent="0.15">
      <c r="A149" s="7" t="s">
        <v>793</v>
      </c>
      <c r="B149" s="8">
        <v>2019</v>
      </c>
      <c r="C149" s="7" t="s">
        <v>794</v>
      </c>
      <c r="D149" s="7" t="s">
        <v>60</v>
      </c>
      <c r="E149" s="7" t="s">
        <v>13958</v>
      </c>
      <c r="F149" s="7" t="s">
        <v>32</v>
      </c>
      <c r="G149" s="7" t="s">
        <v>269</v>
      </c>
      <c r="H149" s="7" t="s">
        <v>795</v>
      </c>
      <c r="I149" s="8" t="s">
        <v>5</v>
      </c>
      <c r="J149" s="8" t="s">
        <v>591</v>
      </c>
      <c r="K149" s="8" t="s">
        <v>796</v>
      </c>
    </row>
    <row r="150" spans="1:11" ht="120" x14ac:dyDescent="0.15">
      <c r="A150" s="7" t="s">
        <v>798</v>
      </c>
      <c r="B150" s="8">
        <v>1982</v>
      </c>
      <c r="C150" s="7" t="s">
        <v>799</v>
      </c>
      <c r="D150" s="7" t="s">
        <v>800</v>
      </c>
      <c r="E150" s="7" t="s">
        <v>13959</v>
      </c>
      <c r="F150" s="7" t="s">
        <v>32</v>
      </c>
      <c r="G150" s="7" t="s">
        <v>554</v>
      </c>
      <c r="H150" s="7" t="s">
        <v>801</v>
      </c>
      <c r="I150" s="8" t="s">
        <v>5</v>
      </c>
      <c r="J150" s="8" t="s">
        <v>591</v>
      </c>
      <c r="K150" s="8" t="s">
        <v>482</v>
      </c>
    </row>
    <row r="151" spans="1:11" ht="180" x14ac:dyDescent="0.15">
      <c r="A151" s="7" t="s">
        <v>803</v>
      </c>
      <c r="B151" s="8">
        <v>2011</v>
      </c>
      <c r="C151" s="7" t="s">
        <v>804</v>
      </c>
      <c r="D151" s="7" t="s">
        <v>805</v>
      </c>
      <c r="E151" s="7" t="s">
        <v>13960</v>
      </c>
      <c r="F151" s="7" t="s">
        <v>32</v>
      </c>
      <c r="G151" s="7" t="s">
        <v>33</v>
      </c>
      <c r="H151" s="7" t="s">
        <v>806</v>
      </c>
      <c r="I151" s="8" t="s">
        <v>5</v>
      </c>
      <c r="J151" s="8" t="s">
        <v>591</v>
      </c>
      <c r="K151" s="8" t="s">
        <v>482</v>
      </c>
    </row>
    <row r="152" spans="1:11" ht="285" x14ac:dyDescent="0.15">
      <c r="A152" s="7" t="s">
        <v>808</v>
      </c>
      <c r="B152" s="8">
        <v>2017</v>
      </c>
      <c r="C152" s="7" t="s">
        <v>809</v>
      </c>
      <c r="D152" s="7" t="s">
        <v>60</v>
      </c>
      <c r="E152" s="7" t="s">
        <v>13961</v>
      </c>
      <c r="F152" s="7" t="s">
        <v>32</v>
      </c>
      <c r="G152" s="7" t="s">
        <v>742</v>
      </c>
      <c r="H152" s="7" t="s">
        <v>810</v>
      </c>
      <c r="I152" s="8" t="s">
        <v>5</v>
      </c>
      <c r="J152" s="8" t="s">
        <v>591</v>
      </c>
      <c r="K152" s="8" t="s">
        <v>482</v>
      </c>
    </row>
    <row r="153" spans="1:11" ht="255" x14ac:dyDescent="0.15">
      <c r="A153" s="7" t="s">
        <v>811</v>
      </c>
      <c r="B153" s="8">
        <v>2018</v>
      </c>
      <c r="C153" s="7" t="s">
        <v>812</v>
      </c>
      <c r="D153" s="7" t="s">
        <v>74</v>
      </c>
      <c r="E153" s="7" t="s">
        <v>13962</v>
      </c>
      <c r="F153" s="7" t="s">
        <v>32</v>
      </c>
      <c r="G153" s="7" t="s">
        <v>33</v>
      </c>
      <c r="H153" s="7" t="s">
        <v>813</v>
      </c>
      <c r="I153" s="8" t="s">
        <v>5</v>
      </c>
      <c r="J153" s="8" t="s">
        <v>591</v>
      </c>
      <c r="K153" s="8" t="s">
        <v>482</v>
      </c>
    </row>
    <row r="154" spans="1:11" ht="240" x14ac:dyDescent="0.15">
      <c r="A154" s="7" t="s">
        <v>814</v>
      </c>
      <c r="B154" s="8">
        <v>2013</v>
      </c>
      <c r="C154" s="7" t="s">
        <v>815</v>
      </c>
      <c r="D154" s="7" t="s">
        <v>86</v>
      </c>
      <c r="E154" s="7" t="s">
        <v>13963</v>
      </c>
      <c r="F154" s="7" t="s">
        <v>32</v>
      </c>
      <c r="G154" s="7" t="s">
        <v>228</v>
      </c>
      <c r="H154" s="7" t="s">
        <v>816</v>
      </c>
      <c r="I154" s="8" t="s">
        <v>5</v>
      </c>
      <c r="J154" s="8" t="s">
        <v>591</v>
      </c>
      <c r="K154" s="8" t="s">
        <v>817</v>
      </c>
    </row>
    <row r="155" spans="1:11" ht="270" x14ac:dyDescent="0.15">
      <c r="A155" s="7" t="s">
        <v>818</v>
      </c>
      <c r="B155" s="8">
        <v>2014</v>
      </c>
      <c r="C155" s="7" t="s">
        <v>819</v>
      </c>
      <c r="D155" s="7" t="s">
        <v>86</v>
      </c>
      <c r="E155" s="7" t="s">
        <v>820</v>
      </c>
      <c r="F155" s="7" t="s">
        <v>32</v>
      </c>
      <c r="G155" s="7" t="s">
        <v>257</v>
      </c>
      <c r="H155" s="7" t="s">
        <v>821</v>
      </c>
      <c r="I155" s="8" t="s">
        <v>5</v>
      </c>
      <c r="J155" s="8" t="s">
        <v>591</v>
      </c>
      <c r="K155" s="8" t="s">
        <v>822</v>
      </c>
    </row>
    <row r="156" spans="1:11" ht="300" x14ac:dyDescent="0.15">
      <c r="A156" s="7" t="s">
        <v>823</v>
      </c>
      <c r="B156" s="8">
        <v>2018</v>
      </c>
      <c r="C156" s="7" t="s">
        <v>824</v>
      </c>
      <c r="D156" s="7" t="s">
        <v>359</v>
      </c>
      <c r="E156" s="7" t="s">
        <v>13964</v>
      </c>
      <c r="F156" s="7" t="s">
        <v>32</v>
      </c>
      <c r="G156" s="7" t="s">
        <v>220</v>
      </c>
      <c r="H156" s="7" t="s">
        <v>825</v>
      </c>
      <c r="I156" s="8" t="s">
        <v>5</v>
      </c>
      <c r="J156" s="8" t="s">
        <v>591</v>
      </c>
      <c r="K156" s="8" t="s">
        <v>470</v>
      </c>
    </row>
    <row r="157" spans="1:11" ht="225" x14ac:dyDescent="0.15">
      <c r="A157" s="7" t="s">
        <v>827</v>
      </c>
      <c r="B157" s="8">
        <v>2020</v>
      </c>
      <c r="C157" s="7" t="s">
        <v>828</v>
      </c>
      <c r="D157" s="7" t="s">
        <v>829</v>
      </c>
      <c r="E157" s="7" t="s">
        <v>13965</v>
      </c>
      <c r="F157" s="7" t="s">
        <v>32</v>
      </c>
      <c r="G157" s="7" t="s">
        <v>246</v>
      </c>
      <c r="H157" s="8"/>
      <c r="I157" s="8" t="s">
        <v>5</v>
      </c>
      <c r="J157" s="8" t="s">
        <v>591</v>
      </c>
      <c r="K157" s="8" t="s">
        <v>470</v>
      </c>
    </row>
    <row r="158" spans="1:11" ht="300" x14ac:dyDescent="0.15">
      <c r="A158" s="7" t="s">
        <v>830</v>
      </c>
      <c r="B158" s="8">
        <v>2023</v>
      </c>
      <c r="C158" s="7" t="s">
        <v>831</v>
      </c>
      <c r="D158" s="7" t="s">
        <v>60</v>
      </c>
      <c r="E158" s="7" t="s">
        <v>13966</v>
      </c>
      <c r="F158" s="7" t="s">
        <v>32</v>
      </c>
      <c r="G158" s="7" t="s">
        <v>339</v>
      </c>
      <c r="H158" s="7" t="s">
        <v>832</v>
      </c>
      <c r="I158" s="8" t="s">
        <v>5</v>
      </c>
      <c r="J158" s="8" t="s">
        <v>591</v>
      </c>
      <c r="K158" s="8" t="s">
        <v>470</v>
      </c>
    </row>
    <row r="159" spans="1:11" ht="255" x14ac:dyDescent="0.15">
      <c r="A159" s="7" t="s">
        <v>833</v>
      </c>
      <c r="B159" s="8">
        <v>2022</v>
      </c>
      <c r="C159" s="7" t="s">
        <v>834</v>
      </c>
      <c r="D159" s="7" t="s">
        <v>30</v>
      </c>
      <c r="E159" s="7" t="s">
        <v>13967</v>
      </c>
      <c r="F159" s="7" t="s">
        <v>32</v>
      </c>
      <c r="G159" s="7" t="s">
        <v>462</v>
      </c>
      <c r="H159" s="7" t="s">
        <v>835</v>
      </c>
      <c r="I159" s="8" t="s">
        <v>5</v>
      </c>
      <c r="J159" s="8" t="s">
        <v>591</v>
      </c>
      <c r="K159" s="8" t="s">
        <v>836</v>
      </c>
    </row>
    <row r="160" spans="1:11" ht="225" x14ac:dyDescent="0.15">
      <c r="A160" s="7" t="s">
        <v>838</v>
      </c>
      <c r="B160" s="8">
        <v>2021</v>
      </c>
      <c r="C160" s="7" t="s">
        <v>839</v>
      </c>
      <c r="D160" s="7" t="s">
        <v>829</v>
      </c>
      <c r="E160" s="7" t="s">
        <v>13968</v>
      </c>
      <c r="F160" s="7" t="s">
        <v>32</v>
      </c>
      <c r="G160" s="7" t="s">
        <v>263</v>
      </c>
      <c r="H160" s="8"/>
      <c r="I160" s="8" t="s">
        <v>5</v>
      </c>
      <c r="J160" s="8" t="s">
        <v>591</v>
      </c>
      <c r="K160" s="8" t="s">
        <v>470</v>
      </c>
    </row>
    <row r="161" spans="1:11" ht="165" x14ac:dyDescent="0.15">
      <c r="A161" s="7" t="s">
        <v>841</v>
      </c>
      <c r="B161" s="8">
        <v>2007</v>
      </c>
      <c r="C161" s="7" t="s">
        <v>842</v>
      </c>
      <c r="D161" s="7" t="s">
        <v>805</v>
      </c>
      <c r="E161" s="7" t="s">
        <v>13969</v>
      </c>
      <c r="F161" s="7" t="s">
        <v>32</v>
      </c>
      <c r="G161" s="7" t="s">
        <v>33</v>
      </c>
      <c r="H161" s="7" t="s">
        <v>843</v>
      </c>
      <c r="I161" s="8" t="s">
        <v>5</v>
      </c>
      <c r="J161" s="8" t="s">
        <v>591</v>
      </c>
      <c r="K161" s="8" t="s">
        <v>844</v>
      </c>
    </row>
    <row r="162" spans="1:11" ht="195" x14ac:dyDescent="0.15">
      <c r="A162" s="7" t="s">
        <v>846</v>
      </c>
      <c r="B162" s="8">
        <v>2016</v>
      </c>
      <c r="C162" s="7" t="s">
        <v>847</v>
      </c>
      <c r="D162" s="7" t="s">
        <v>848</v>
      </c>
      <c r="E162" s="7" t="s">
        <v>13970</v>
      </c>
      <c r="F162" s="7" t="s">
        <v>849</v>
      </c>
      <c r="G162" s="7" t="s">
        <v>655</v>
      </c>
      <c r="H162" s="8"/>
      <c r="I162" s="8" t="s">
        <v>5</v>
      </c>
      <c r="J162" s="8" t="s">
        <v>591</v>
      </c>
      <c r="K162" s="8" t="s">
        <v>470</v>
      </c>
    </row>
    <row r="163" spans="1:11" ht="356" x14ac:dyDescent="0.15">
      <c r="A163" s="7" t="s">
        <v>850</v>
      </c>
      <c r="B163" s="8">
        <v>2013</v>
      </c>
      <c r="C163" s="7" t="s">
        <v>851</v>
      </c>
      <c r="D163" s="7" t="s">
        <v>160</v>
      </c>
      <c r="E163" s="7" t="s">
        <v>852</v>
      </c>
      <c r="F163" s="7" t="s">
        <v>32</v>
      </c>
      <c r="G163" s="7" t="s">
        <v>228</v>
      </c>
      <c r="H163" s="7" t="s">
        <v>853</v>
      </c>
      <c r="I163" s="8" t="s">
        <v>5</v>
      </c>
      <c r="J163" s="8" t="s">
        <v>591</v>
      </c>
      <c r="K163" s="8" t="s">
        <v>854</v>
      </c>
    </row>
    <row r="164" spans="1:11" ht="210" x14ac:dyDescent="0.15">
      <c r="A164" s="7" t="s">
        <v>856</v>
      </c>
      <c r="B164" s="8">
        <v>2012</v>
      </c>
      <c r="C164" s="7" t="s">
        <v>857</v>
      </c>
      <c r="D164" s="7" t="s">
        <v>74</v>
      </c>
      <c r="E164" s="7" t="s">
        <v>13971</v>
      </c>
      <c r="F164" s="7" t="s">
        <v>32</v>
      </c>
      <c r="G164" s="7" t="s">
        <v>33</v>
      </c>
      <c r="H164" s="7" t="s">
        <v>858</v>
      </c>
      <c r="I164" s="8" t="s">
        <v>5</v>
      </c>
      <c r="J164" s="8" t="s">
        <v>591</v>
      </c>
      <c r="K164" s="8" t="s">
        <v>482</v>
      </c>
    </row>
    <row r="165" spans="1:11" ht="90" x14ac:dyDescent="0.15">
      <c r="A165" s="7" t="s">
        <v>860</v>
      </c>
      <c r="B165" s="8">
        <v>1984</v>
      </c>
      <c r="C165" s="7" t="s">
        <v>861</v>
      </c>
      <c r="D165" s="7" t="s">
        <v>862</v>
      </c>
      <c r="E165" s="7" t="s">
        <v>13972</v>
      </c>
      <c r="F165" s="7" t="s">
        <v>32</v>
      </c>
      <c r="G165" s="7" t="s">
        <v>554</v>
      </c>
      <c r="H165" s="7" t="s">
        <v>863</v>
      </c>
      <c r="I165" s="8" t="s">
        <v>5</v>
      </c>
      <c r="J165" s="8" t="s">
        <v>591</v>
      </c>
      <c r="K165" s="8" t="s">
        <v>482</v>
      </c>
    </row>
    <row r="166" spans="1:11" ht="240" x14ac:dyDescent="0.15">
      <c r="A166" s="7" t="s">
        <v>864</v>
      </c>
      <c r="B166" s="8">
        <v>2023</v>
      </c>
      <c r="C166" s="7" t="s">
        <v>865</v>
      </c>
      <c r="D166" s="7" t="s">
        <v>866</v>
      </c>
      <c r="E166" s="7" t="s">
        <v>13973</v>
      </c>
      <c r="F166" s="7" t="s">
        <v>32</v>
      </c>
      <c r="G166" s="7" t="s">
        <v>33</v>
      </c>
      <c r="H166" s="7" t="s">
        <v>867</v>
      </c>
      <c r="I166" s="8" t="s">
        <v>5</v>
      </c>
      <c r="J166" s="8" t="s">
        <v>868</v>
      </c>
      <c r="K166" s="8" t="s">
        <v>470</v>
      </c>
    </row>
    <row r="167" spans="1:11" ht="60" x14ac:dyDescent="0.15">
      <c r="A167" s="7" t="s">
        <v>870</v>
      </c>
      <c r="B167" s="8">
        <v>1980</v>
      </c>
      <c r="C167" s="7" t="s">
        <v>871</v>
      </c>
      <c r="D167" s="7" t="s">
        <v>872</v>
      </c>
      <c r="E167" s="8" t="s">
        <v>213</v>
      </c>
      <c r="F167" s="7" t="s">
        <v>32</v>
      </c>
      <c r="G167" s="7" t="s">
        <v>33</v>
      </c>
      <c r="H167" s="7" t="s">
        <v>873</v>
      </c>
      <c r="I167" s="8" t="s">
        <v>5</v>
      </c>
      <c r="J167" s="8" t="s">
        <v>874</v>
      </c>
      <c r="K167" s="8" t="s">
        <v>875</v>
      </c>
    </row>
    <row r="168" spans="1:11" ht="60" x14ac:dyDescent="0.15">
      <c r="A168" s="7" t="s">
        <v>877</v>
      </c>
      <c r="B168" s="8">
        <v>1987</v>
      </c>
      <c r="C168" s="7" t="s">
        <v>878</v>
      </c>
      <c r="D168" s="7" t="s">
        <v>676</v>
      </c>
      <c r="E168" s="7" t="s">
        <v>13974</v>
      </c>
      <c r="F168" s="7" t="s">
        <v>32</v>
      </c>
      <c r="G168" s="7" t="s">
        <v>347</v>
      </c>
      <c r="H168" s="7" t="s">
        <v>879</v>
      </c>
      <c r="I168" s="8" t="s">
        <v>5</v>
      </c>
      <c r="J168" s="8" t="s">
        <v>874</v>
      </c>
      <c r="K168" s="8" t="s">
        <v>880</v>
      </c>
    </row>
    <row r="169" spans="1:11" ht="75" x14ac:dyDescent="0.15">
      <c r="A169" s="7" t="s">
        <v>882</v>
      </c>
      <c r="B169" s="8">
        <v>1975</v>
      </c>
      <c r="C169" s="7" t="s">
        <v>883</v>
      </c>
      <c r="D169" s="7" t="s">
        <v>884</v>
      </c>
      <c r="E169" s="8" t="s">
        <v>885</v>
      </c>
      <c r="F169" s="7" t="s">
        <v>32</v>
      </c>
      <c r="G169" s="7" t="s">
        <v>33</v>
      </c>
      <c r="H169" s="7" t="s">
        <v>886</v>
      </c>
      <c r="I169" s="8" t="s">
        <v>5</v>
      </c>
      <c r="J169" s="8" t="s">
        <v>874</v>
      </c>
      <c r="K169" s="8" t="s">
        <v>887</v>
      </c>
    </row>
    <row r="170" spans="1:11" ht="75" x14ac:dyDescent="0.15">
      <c r="A170" s="7" t="s">
        <v>889</v>
      </c>
      <c r="B170" s="8">
        <v>1975</v>
      </c>
      <c r="C170" s="7" t="s">
        <v>883</v>
      </c>
      <c r="D170" s="7" t="s">
        <v>884</v>
      </c>
      <c r="E170" s="8" t="s">
        <v>885</v>
      </c>
      <c r="F170" s="7" t="s">
        <v>32</v>
      </c>
      <c r="G170" s="7" t="s">
        <v>33</v>
      </c>
      <c r="H170" s="7" t="s">
        <v>890</v>
      </c>
      <c r="I170" s="8" t="s">
        <v>5</v>
      </c>
      <c r="J170" s="8" t="s">
        <v>874</v>
      </c>
      <c r="K170" s="8" t="s">
        <v>887</v>
      </c>
    </row>
    <row r="171" spans="1:11" ht="45" x14ac:dyDescent="0.15">
      <c r="A171" s="7" t="s">
        <v>892</v>
      </c>
      <c r="B171" s="8">
        <v>1970</v>
      </c>
      <c r="C171" s="7" t="s">
        <v>893</v>
      </c>
      <c r="D171" s="7" t="s">
        <v>894</v>
      </c>
      <c r="E171" s="8" t="s">
        <v>213</v>
      </c>
      <c r="F171" s="7" t="s">
        <v>32</v>
      </c>
      <c r="G171" s="7" t="s">
        <v>33</v>
      </c>
      <c r="H171" s="7" t="s">
        <v>895</v>
      </c>
      <c r="I171" s="8" t="s">
        <v>5</v>
      </c>
      <c r="J171" s="8" t="s">
        <v>874</v>
      </c>
      <c r="K171" s="8" t="s">
        <v>896</v>
      </c>
    </row>
    <row r="172" spans="1:11" ht="30" x14ac:dyDescent="0.15">
      <c r="A172" s="7" t="s">
        <v>897</v>
      </c>
      <c r="B172" s="8">
        <v>1987</v>
      </c>
      <c r="C172" s="7" t="s">
        <v>898</v>
      </c>
      <c r="D172" s="7" t="s">
        <v>899</v>
      </c>
      <c r="E172" s="8" t="s">
        <v>213</v>
      </c>
      <c r="F172" s="7" t="s">
        <v>32</v>
      </c>
      <c r="G172" s="7" t="s">
        <v>900</v>
      </c>
      <c r="H172" s="8"/>
      <c r="I172" s="8" t="s">
        <v>5</v>
      </c>
      <c r="J172" s="8" t="s">
        <v>874</v>
      </c>
      <c r="K172" s="8" t="s">
        <v>901</v>
      </c>
    </row>
    <row r="173" spans="1:11" ht="195" x14ac:dyDescent="0.15">
      <c r="A173" s="7" t="s">
        <v>903</v>
      </c>
      <c r="B173" s="8">
        <v>1994</v>
      </c>
      <c r="C173" s="7" t="s">
        <v>904</v>
      </c>
      <c r="D173" s="7" t="s">
        <v>905</v>
      </c>
      <c r="E173" s="7" t="s">
        <v>906</v>
      </c>
      <c r="F173" s="7" t="s">
        <v>32</v>
      </c>
      <c r="G173" s="7" t="s">
        <v>33</v>
      </c>
      <c r="H173" s="8"/>
      <c r="I173" s="8" t="s">
        <v>5</v>
      </c>
      <c r="J173" s="8" t="s">
        <v>874</v>
      </c>
      <c r="K173" s="8" t="s">
        <v>482</v>
      </c>
    </row>
    <row r="174" spans="1:11" ht="45" x14ac:dyDescent="0.15">
      <c r="A174" s="7" t="s">
        <v>897</v>
      </c>
      <c r="B174" s="8">
        <v>1975</v>
      </c>
      <c r="C174" s="7" t="s">
        <v>907</v>
      </c>
      <c r="D174" s="7" t="s">
        <v>908</v>
      </c>
      <c r="E174" s="8" t="s">
        <v>213</v>
      </c>
      <c r="F174" s="7" t="s">
        <v>32</v>
      </c>
      <c r="G174" s="7" t="s">
        <v>909</v>
      </c>
      <c r="H174" s="8"/>
      <c r="I174" s="8" t="s">
        <v>5</v>
      </c>
      <c r="J174" s="8" t="s">
        <v>874</v>
      </c>
      <c r="K174" s="8" t="s">
        <v>910</v>
      </c>
    </row>
    <row r="175" spans="1:11" ht="45" x14ac:dyDescent="0.15">
      <c r="A175" s="7" t="s">
        <v>912</v>
      </c>
      <c r="B175" s="8">
        <v>1989</v>
      </c>
      <c r="C175" s="7" t="s">
        <v>913</v>
      </c>
      <c r="D175" s="7" t="s">
        <v>914</v>
      </c>
      <c r="E175" s="8" t="s">
        <v>213</v>
      </c>
      <c r="F175" s="7" t="s">
        <v>32</v>
      </c>
      <c r="G175" s="7" t="s">
        <v>33</v>
      </c>
      <c r="H175" s="8"/>
      <c r="I175" s="8" t="s">
        <v>5</v>
      </c>
      <c r="J175" s="8" t="s">
        <v>874</v>
      </c>
      <c r="K175" s="8" t="s">
        <v>915</v>
      </c>
    </row>
    <row r="176" spans="1:11" ht="60" x14ac:dyDescent="0.15">
      <c r="A176" s="7" t="s">
        <v>917</v>
      </c>
      <c r="B176" s="8">
        <v>2006</v>
      </c>
      <c r="C176" s="7" t="s">
        <v>918</v>
      </c>
      <c r="D176" s="7" t="s">
        <v>608</v>
      </c>
      <c r="E176" s="8" t="s">
        <v>213</v>
      </c>
      <c r="F176" s="7" t="s">
        <v>32</v>
      </c>
      <c r="G176" s="7" t="s">
        <v>33</v>
      </c>
      <c r="H176" s="7" t="s">
        <v>919</v>
      </c>
      <c r="I176" s="8" t="s">
        <v>5</v>
      </c>
      <c r="J176" s="8" t="s">
        <v>874</v>
      </c>
      <c r="K176" s="8" t="s">
        <v>920</v>
      </c>
    </row>
    <row r="177" spans="1:11" ht="409.6" x14ac:dyDescent="0.15">
      <c r="A177" s="7" t="s">
        <v>922</v>
      </c>
      <c r="B177" s="8">
        <v>2010</v>
      </c>
      <c r="C177" s="7" t="s">
        <v>923</v>
      </c>
      <c r="D177" s="7" t="s">
        <v>924</v>
      </c>
      <c r="E177" s="7" t="s">
        <v>13975</v>
      </c>
      <c r="F177" s="7" t="s">
        <v>32</v>
      </c>
      <c r="G177" s="7" t="s">
        <v>33</v>
      </c>
      <c r="H177" s="7" t="s">
        <v>925</v>
      </c>
      <c r="I177" s="8" t="s">
        <v>5</v>
      </c>
      <c r="J177" s="8" t="s">
        <v>926</v>
      </c>
      <c r="K177" s="8" t="s">
        <v>927</v>
      </c>
    </row>
    <row r="178" spans="1:11" ht="210" x14ac:dyDescent="0.15">
      <c r="A178" s="7" t="s">
        <v>929</v>
      </c>
      <c r="B178" s="8">
        <v>2017</v>
      </c>
      <c r="C178" s="7" t="s">
        <v>930</v>
      </c>
      <c r="D178" s="7" t="s">
        <v>60</v>
      </c>
      <c r="E178" s="7" t="s">
        <v>13976</v>
      </c>
      <c r="F178" s="7" t="s">
        <v>32</v>
      </c>
      <c r="G178" s="7" t="s">
        <v>33</v>
      </c>
      <c r="H178" s="7" t="s">
        <v>931</v>
      </c>
      <c r="I178" s="8" t="s">
        <v>5</v>
      </c>
      <c r="J178" s="8" t="s">
        <v>926</v>
      </c>
      <c r="K178" s="8" t="s">
        <v>932</v>
      </c>
    </row>
    <row r="179" spans="1:11" ht="180" x14ac:dyDescent="0.15">
      <c r="A179" s="7" t="s">
        <v>934</v>
      </c>
      <c r="B179" s="8">
        <v>1994</v>
      </c>
      <c r="C179" s="7" t="s">
        <v>935</v>
      </c>
      <c r="D179" s="7" t="s">
        <v>60</v>
      </c>
      <c r="E179" s="7" t="s">
        <v>936</v>
      </c>
      <c r="F179" s="7" t="s">
        <v>32</v>
      </c>
      <c r="G179" s="7" t="s">
        <v>33</v>
      </c>
      <c r="H179" s="7" t="s">
        <v>937</v>
      </c>
      <c r="I179" s="8" t="s">
        <v>5</v>
      </c>
      <c r="J179" s="8" t="s">
        <v>926</v>
      </c>
      <c r="K179" s="8" t="s">
        <v>938</v>
      </c>
    </row>
    <row r="180" spans="1:11" ht="255" x14ac:dyDescent="0.15">
      <c r="A180" s="7" t="s">
        <v>940</v>
      </c>
      <c r="B180" s="8">
        <v>2013</v>
      </c>
      <c r="C180" s="7" t="s">
        <v>941</v>
      </c>
      <c r="D180" s="7" t="s">
        <v>30</v>
      </c>
      <c r="E180" s="7" t="s">
        <v>942</v>
      </c>
      <c r="F180" s="7" t="s">
        <v>32</v>
      </c>
      <c r="G180" s="7" t="s">
        <v>33</v>
      </c>
      <c r="H180" s="7" t="s">
        <v>943</v>
      </c>
      <c r="I180" s="8" t="s">
        <v>5</v>
      </c>
      <c r="J180" s="8" t="s">
        <v>926</v>
      </c>
      <c r="K180" s="8" t="s">
        <v>944</v>
      </c>
    </row>
    <row r="181" spans="1:11" ht="285" x14ac:dyDescent="0.15">
      <c r="A181" s="7" t="s">
        <v>946</v>
      </c>
      <c r="B181" s="8">
        <v>2002</v>
      </c>
      <c r="C181" s="7" t="s">
        <v>947</v>
      </c>
      <c r="D181" s="7" t="s">
        <v>948</v>
      </c>
      <c r="E181" s="7" t="s">
        <v>949</v>
      </c>
      <c r="F181" s="7" t="s">
        <v>32</v>
      </c>
      <c r="G181" s="7" t="s">
        <v>33</v>
      </c>
      <c r="H181" s="7" t="s">
        <v>950</v>
      </c>
      <c r="I181" s="8" t="s">
        <v>5</v>
      </c>
      <c r="J181" s="8" t="s">
        <v>926</v>
      </c>
      <c r="K181" s="8" t="s">
        <v>951</v>
      </c>
    </row>
    <row r="182" spans="1:11" ht="210" x14ac:dyDescent="0.15">
      <c r="A182" s="7" t="s">
        <v>953</v>
      </c>
      <c r="B182" s="8">
        <v>2007</v>
      </c>
      <c r="C182" s="7" t="s">
        <v>954</v>
      </c>
      <c r="D182" s="7" t="s">
        <v>955</v>
      </c>
      <c r="E182" s="7" t="s">
        <v>13977</v>
      </c>
      <c r="F182" s="7" t="s">
        <v>32</v>
      </c>
      <c r="G182" s="7" t="s">
        <v>33</v>
      </c>
      <c r="H182" s="7" t="s">
        <v>956</v>
      </c>
      <c r="I182" s="8" t="s">
        <v>5</v>
      </c>
      <c r="J182" s="8" t="s">
        <v>957</v>
      </c>
      <c r="K182" s="8" t="s">
        <v>958</v>
      </c>
    </row>
    <row r="183" spans="1:11" ht="328" x14ac:dyDescent="0.15">
      <c r="A183" s="7" t="s">
        <v>960</v>
      </c>
      <c r="B183" s="8">
        <v>2023</v>
      </c>
      <c r="C183" s="7" t="s">
        <v>961</v>
      </c>
      <c r="D183" s="7" t="s">
        <v>86</v>
      </c>
      <c r="E183" s="7" t="s">
        <v>962</v>
      </c>
      <c r="F183" s="7" t="s">
        <v>32</v>
      </c>
      <c r="G183" s="7" t="s">
        <v>33</v>
      </c>
      <c r="H183" s="7" t="s">
        <v>963</v>
      </c>
      <c r="I183" s="8" t="s">
        <v>5</v>
      </c>
      <c r="J183" s="8" t="s">
        <v>957</v>
      </c>
      <c r="K183" s="8" t="s">
        <v>964</v>
      </c>
    </row>
    <row r="184" spans="1:11" ht="180" x14ac:dyDescent="0.15">
      <c r="A184" s="7" t="s">
        <v>965</v>
      </c>
      <c r="B184" s="8">
        <v>2017</v>
      </c>
      <c r="C184" s="7" t="s">
        <v>966</v>
      </c>
      <c r="D184" s="7" t="s">
        <v>212</v>
      </c>
      <c r="E184" s="7" t="s">
        <v>13978</v>
      </c>
      <c r="F184" s="7" t="s">
        <v>32</v>
      </c>
      <c r="G184" s="7" t="s">
        <v>742</v>
      </c>
      <c r="H184" s="7" t="s">
        <v>967</v>
      </c>
      <c r="I184" s="8" t="s">
        <v>5</v>
      </c>
      <c r="J184" s="8" t="s">
        <v>957</v>
      </c>
      <c r="K184" s="8" t="s">
        <v>968</v>
      </c>
    </row>
    <row r="185" spans="1:11" ht="240" x14ac:dyDescent="0.15">
      <c r="A185" s="7" t="s">
        <v>970</v>
      </c>
      <c r="B185" s="8">
        <v>2013</v>
      </c>
      <c r="C185" s="7" t="s">
        <v>971</v>
      </c>
      <c r="D185" s="7" t="s">
        <v>86</v>
      </c>
      <c r="E185" s="7" t="s">
        <v>13979</v>
      </c>
      <c r="F185" s="7" t="s">
        <v>32</v>
      </c>
      <c r="G185" s="7" t="s">
        <v>33</v>
      </c>
      <c r="H185" s="7" t="s">
        <v>972</v>
      </c>
      <c r="I185" s="8" t="s">
        <v>5</v>
      </c>
      <c r="J185" s="8" t="s">
        <v>973</v>
      </c>
      <c r="K185" s="8" t="s">
        <v>974</v>
      </c>
    </row>
    <row r="186" spans="1:11" ht="75" x14ac:dyDescent="0.15">
      <c r="A186" s="7" t="s">
        <v>976</v>
      </c>
      <c r="B186" s="8">
        <v>1972</v>
      </c>
      <c r="C186" s="7" t="s">
        <v>977</v>
      </c>
      <c r="D186" s="7" t="s">
        <v>978</v>
      </c>
      <c r="E186" s="7" t="s">
        <v>979</v>
      </c>
      <c r="F186" s="7" t="s">
        <v>32</v>
      </c>
      <c r="G186" s="7" t="s">
        <v>554</v>
      </c>
      <c r="H186" s="7" t="s">
        <v>980</v>
      </c>
      <c r="I186" s="8" t="s">
        <v>5</v>
      </c>
      <c r="J186" s="8" t="s">
        <v>973</v>
      </c>
      <c r="K186" s="8" t="s">
        <v>981</v>
      </c>
    </row>
    <row r="187" spans="1:11" ht="300" x14ac:dyDescent="0.15">
      <c r="A187" s="7" t="s">
        <v>982</v>
      </c>
      <c r="B187" s="8">
        <v>2011</v>
      </c>
      <c r="C187" s="7" t="s">
        <v>983</v>
      </c>
      <c r="D187" s="7" t="s">
        <v>171</v>
      </c>
      <c r="E187" s="7" t="s">
        <v>13980</v>
      </c>
      <c r="F187" s="7" t="s">
        <v>32</v>
      </c>
      <c r="G187" s="7" t="s">
        <v>33</v>
      </c>
      <c r="H187" s="7" t="s">
        <v>984</v>
      </c>
      <c r="I187" s="8" t="s">
        <v>5</v>
      </c>
      <c r="J187" s="8" t="s">
        <v>973</v>
      </c>
      <c r="K187" s="8" t="s">
        <v>985</v>
      </c>
    </row>
    <row r="188" spans="1:11" ht="180" x14ac:dyDescent="0.15">
      <c r="A188" s="7" t="s">
        <v>986</v>
      </c>
      <c r="B188" s="8">
        <v>2013</v>
      </c>
      <c r="C188" s="7" t="s">
        <v>987</v>
      </c>
      <c r="D188" s="7" t="s">
        <v>86</v>
      </c>
      <c r="E188" s="7" t="s">
        <v>13981</v>
      </c>
      <c r="F188" s="7" t="s">
        <v>32</v>
      </c>
      <c r="G188" s="7" t="s">
        <v>33</v>
      </c>
      <c r="H188" s="7" t="s">
        <v>988</v>
      </c>
      <c r="I188" s="8" t="s">
        <v>5</v>
      </c>
      <c r="J188" s="8" t="s">
        <v>973</v>
      </c>
      <c r="K188" s="8" t="s">
        <v>989</v>
      </c>
    </row>
    <row r="189" spans="1:11" ht="180" x14ac:dyDescent="0.15">
      <c r="A189" s="7" t="s">
        <v>990</v>
      </c>
      <c r="B189" s="8">
        <v>2011</v>
      </c>
      <c r="C189" s="7" t="s">
        <v>991</v>
      </c>
      <c r="D189" s="7" t="s">
        <v>60</v>
      </c>
      <c r="E189" s="7" t="s">
        <v>13982</v>
      </c>
      <c r="F189" s="7" t="s">
        <v>32</v>
      </c>
      <c r="G189" s="7" t="s">
        <v>545</v>
      </c>
      <c r="H189" s="7" t="s">
        <v>992</v>
      </c>
      <c r="I189" s="8" t="s">
        <v>5</v>
      </c>
      <c r="J189" s="8" t="s">
        <v>973</v>
      </c>
      <c r="K189" s="62" t="s">
        <v>993</v>
      </c>
    </row>
    <row r="190" spans="1:11" ht="120" x14ac:dyDescent="0.15">
      <c r="A190" s="7" t="s">
        <v>995</v>
      </c>
      <c r="B190" s="8">
        <v>2018</v>
      </c>
      <c r="C190" s="7" t="s">
        <v>996</v>
      </c>
      <c r="D190" s="7" t="s">
        <v>153</v>
      </c>
      <c r="E190" s="7" t="s">
        <v>13983</v>
      </c>
      <c r="F190" s="7" t="s">
        <v>32</v>
      </c>
      <c r="G190" s="7" t="s">
        <v>33</v>
      </c>
      <c r="H190" s="7" t="s">
        <v>997</v>
      </c>
      <c r="I190" s="8" t="s">
        <v>5</v>
      </c>
      <c r="J190" s="8" t="s">
        <v>998</v>
      </c>
      <c r="K190" s="8" t="s">
        <v>999</v>
      </c>
    </row>
    <row r="191" spans="1:11" ht="165" x14ac:dyDescent="0.15">
      <c r="A191" s="7" t="s">
        <v>1001</v>
      </c>
      <c r="B191" s="8">
        <v>2005</v>
      </c>
      <c r="C191" s="7" t="s">
        <v>1002</v>
      </c>
      <c r="D191" s="7" t="s">
        <v>86</v>
      </c>
      <c r="E191" s="7" t="s">
        <v>1003</v>
      </c>
      <c r="F191" s="7" t="s">
        <v>32</v>
      </c>
      <c r="G191" s="7" t="s">
        <v>33</v>
      </c>
      <c r="H191" s="7" t="s">
        <v>1004</v>
      </c>
      <c r="I191" s="8" t="s">
        <v>5</v>
      </c>
      <c r="J191" s="8" t="s">
        <v>998</v>
      </c>
      <c r="K191" s="8" t="s">
        <v>1005</v>
      </c>
    </row>
    <row r="192" spans="1:11" ht="210" x14ac:dyDescent="0.15">
      <c r="A192" s="7" t="s">
        <v>1007</v>
      </c>
      <c r="B192" s="8">
        <v>2013</v>
      </c>
      <c r="C192" s="7" t="s">
        <v>1008</v>
      </c>
      <c r="D192" s="7" t="s">
        <v>86</v>
      </c>
      <c r="E192" s="7" t="s">
        <v>13984</v>
      </c>
      <c r="F192" s="7" t="s">
        <v>32</v>
      </c>
      <c r="G192" s="7" t="s">
        <v>228</v>
      </c>
      <c r="H192" s="7" t="s">
        <v>1009</v>
      </c>
      <c r="I192" s="8" t="s">
        <v>5</v>
      </c>
      <c r="J192" s="8" t="s">
        <v>998</v>
      </c>
      <c r="K192" s="8" t="s">
        <v>1010</v>
      </c>
    </row>
    <row r="193" spans="1:11" ht="180" x14ac:dyDescent="0.15">
      <c r="A193" s="7" t="s">
        <v>1012</v>
      </c>
      <c r="B193" s="8">
        <v>1999</v>
      </c>
      <c r="C193" s="7" t="s">
        <v>1013</v>
      </c>
      <c r="D193" s="7" t="s">
        <v>800</v>
      </c>
      <c r="E193" s="7" t="s">
        <v>13985</v>
      </c>
      <c r="F193" s="7" t="s">
        <v>32</v>
      </c>
      <c r="G193" s="7" t="s">
        <v>33</v>
      </c>
      <c r="H193" s="7" t="s">
        <v>1014</v>
      </c>
      <c r="I193" s="8" t="s">
        <v>5</v>
      </c>
      <c r="J193" s="8" t="s">
        <v>998</v>
      </c>
      <c r="K193" s="8" t="s">
        <v>1015</v>
      </c>
    </row>
    <row r="194" spans="1:11" ht="45" x14ac:dyDescent="0.15">
      <c r="A194" s="7" t="s">
        <v>1017</v>
      </c>
      <c r="B194" s="8">
        <v>1977</v>
      </c>
      <c r="C194" s="7" t="s">
        <v>1018</v>
      </c>
      <c r="D194" s="7" t="s">
        <v>1019</v>
      </c>
      <c r="E194" s="8" t="s">
        <v>885</v>
      </c>
      <c r="F194" s="7" t="s">
        <v>32</v>
      </c>
      <c r="G194" s="7" t="s">
        <v>33</v>
      </c>
      <c r="H194" s="7" t="s">
        <v>1020</v>
      </c>
      <c r="I194" s="8" t="s">
        <v>5</v>
      </c>
      <c r="J194" s="8" t="s">
        <v>998</v>
      </c>
      <c r="K194" s="8" t="s">
        <v>1021</v>
      </c>
    </row>
    <row r="195" spans="1:11" ht="342" x14ac:dyDescent="0.15">
      <c r="A195" s="7" t="s">
        <v>1023</v>
      </c>
      <c r="B195" s="8">
        <v>2013</v>
      </c>
      <c r="C195" s="7" t="s">
        <v>1024</v>
      </c>
      <c r="D195" s="7" t="s">
        <v>40</v>
      </c>
      <c r="E195" s="7" t="s">
        <v>13986</v>
      </c>
      <c r="F195" s="7" t="s">
        <v>32</v>
      </c>
      <c r="G195" s="7" t="s">
        <v>33</v>
      </c>
      <c r="H195" s="7" t="s">
        <v>1025</v>
      </c>
      <c r="I195" s="8" t="s">
        <v>5</v>
      </c>
      <c r="J195" s="8" t="s">
        <v>998</v>
      </c>
      <c r="K195" s="8" t="s">
        <v>1026</v>
      </c>
    </row>
    <row r="196" spans="1:11" ht="45" x14ac:dyDescent="0.15">
      <c r="A196" s="7" t="s">
        <v>1028</v>
      </c>
      <c r="B196" s="8">
        <v>2016</v>
      </c>
      <c r="C196" s="7" t="s">
        <v>1029</v>
      </c>
      <c r="D196" s="7" t="s">
        <v>30</v>
      </c>
      <c r="E196" s="8"/>
      <c r="F196" s="7" t="s">
        <v>32</v>
      </c>
      <c r="G196" s="7" t="s">
        <v>33</v>
      </c>
      <c r="H196" s="7" t="s">
        <v>1030</v>
      </c>
      <c r="I196" s="8" t="s">
        <v>5</v>
      </c>
      <c r="J196" s="8" t="s">
        <v>998</v>
      </c>
      <c r="K196" s="8" t="s">
        <v>999</v>
      </c>
    </row>
    <row r="197" spans="1:11" ht="342" x14ac:dyDescent="0.15">
      <c r="A197" s="7" t="s">
        <v>1032</v>
      </c>
      <c r="B197" s="8">
        <v>1993</v>
      </c>
      <c r="C197" s="7" t="s">
        <v>1033</v>
      </c>
      <c r="D197" s="7" t="s">
        <v>1034</v>
      </c>
      <c r="E197" s="7" t="s">
        <v>13987</v>
      </c>
      <c r="F197" s="7" t="s">
        <v>32</v>
      </c>
      <c r="G197" s="7" t="s">
        <v>33</v>
      </c>
      <c r="H197" s="7" t="s">
        <v>1035</v>
      </c>
      <c r="I197" s="8" t="s">
        <v>5</v>
      </c>
      <c r="J197" s="8" t="s">
        <v>998</v>
      </c>
      <c r="K197" s="8" t="s">
        <v>1036</v>
      </c>
    </row>
    <row r="198" spans="1:11" ht="195" x14ac:dyDescent="0.15">
      <c r="A198" s="7" t="s">
        <v>1037</v>
      </c>
      <c r="B198" s="8">
        <v>2007</v>
      </c>
      <c r="C198" s="7" t="s">
        <v>1038</v>
      </c>
      <c r="D198" s="7" t="s">
        <v>955</v>
      </c>
      <c r="E198" s="7" t="s">
        <v>13988</v>
      </c>
      <c r="F198" s="7" t="s">
        <v>32</v>
      </c>
      <c r="G198" s="7" t="s">
        <v>33</v>
      </c>
      <c r="H198" s="7" t="s">
        <v>1039</v>
      </c>
      <c r="I198" s="8" t="s">
        <v>5</v>
      </c>
      <c r="J198" s="8" t="s">
        <v>998</v>
      </c>
      <c r="K198" s="8" t="s">
        <v>1040</v>
      </c>
    </row>
    <row r="199" spans="1:11" ht="180" x14ac:dyDescent="0.15">
      <c r="A199" s="7" t="s">
        <v>1042</v>
      </c>
      <c r="B199" s="8">
        <v>2019</v>
      </c>
      <c r="C199" s="7" t="s">
        <v>1043</v>
      </c>
      <c r="D199" s="7" t="s">
        <v>30</v>
      </c>
      <c r="E199" s="7" t="s">
        <v>13989</v>
      </c>
      <c r="F199" s="7" t="s">
        <v>32</v>
      </c>
      <c r="G199" s="7" t="s">
        <v>33</v>
      </c>
      <c r="H199" s="7" t="s">
        <v>1044</v>
      </c>
      <c r="I199" s="8" t="s">
        <v>5</v>
      </c>
      <c r="J199" s="8" t="s">
        <v>998</v>
      </c>
      <c r="K199" s="8" t="s">
        <v>1045</v>
      </c>
    </row>
    <row r="200" spans="1:11" ht="195" x14ac:dyDescent="0.15">
      <c r="A200" s="7" t="s">
        <v>1047</v>
      </c>
      <c r="B200" s="8">
        <v>2016</v>
      </c>
      <c r="C200" s="7" t="s">
        <v>1048</v>
      </c>
      <c r="D200" s="7" t="s">
        <v>1049</v>
      </c>
      <c r="E200" s="7" t="s">
        <v>13990</v>
      </c>
      <c r="F200" s="7" t="s">
        <v>32</v>
      </c>
      <c r="G200" s="7" t="s">
        <v>33</v>
      </c>
      <c r="H200" s="7" t="s">
        <v>1050</v>
      </c>
      <c r="I200" s="8" t="s">
        <v>5</v>
      </c>
      <c r="J200" s="8" t="s">
        <v>998</v>
      </c>
      <c r="K200" s="8" t="s">
        <v>1051</v>
      </c>
    </row>
    <row r="201" spans="1:11" ht="255" x14ac:dyDescent="0.15">
      <c r="A201" s="7" t="s">
        <v>1053</v>
      </c>
      <c r="B201" s="8">
        <v>2019</v>
      </c>
      <c r="C201" s="7" t="s">
        <v>1054</v>
      </c>
      <c r="D201" s="7" t="s">
        <v>60</v>
      </c>
      <c r="E201" s="7" t="s">
        <v>1055</v>
      </c>
      <c r="F201" s="7" t="s">
        <v>32</v>
      </c>
      <c r="G201" s="7" t="s">
        <v>33</v>
      </c>
      <c r="H201" s="7" t="s">
        <v>1056</v>
      </c>
      <c r="I201" s="8" t="s">
        <v>5</v>
      </c>
      <c r="J201" s="8" t="s">
        <v>998</v>
      </c>
      <c r="K201" s="8" t="s">
        <v>1051</v>
      </c>
    </row>
    <row r="202" spans="1:11" ht="285" x14ac:dyDescent="0.15">
      <c r="A202" s="7" t="s">
        <v>1058</v>
      </c>
      <c r="B202" s="8">
        <v>2017</v>
      </c>
      <c r="C202" s="7" t="s">
        <v>1059</v>
      </c>
      <c r="D202" s="7" t="s">
        <v>74</v>
      </c>
      <c r="E202" s="7" t="s">
        <v>13991</v>
      </c>
      <c r="F202" s="7" t="s">
        <v>32</v>
      </c>
      <c r="G202" s="7" t="s">
        <v>33</v>
      </c>
      <c r="H202" s="7" t="s">
        <v>1060</v>
      </c>
      <c r="I202" s="8" t="s">
        <v>5</v>
      </c>
      <c r="J202" s="8" t="s">
        <v>998</v>
      </c>
      <c r="K202" s="8" t="s">
        <v>1061</v>
      </c>
    </row>
    <row r="203" spans="1:11" ht="210" x14ac:dyDescent="0.15">
      <c r="A203" s="7" t="s">
        <v>1063</v>
      </c>
      <c r="B203" s="8">
        <v>2021</v>
      </c>
      <c r="C203" s="7" t="s">
        <v>1064</v>
      </c>
      <c r="D203" s="7" t="s">
        <v>1065</v>
      </c>
      <c r="E203" s="7" t="s">
        <v>13992</v>
      </c>
      <c r="F203" s="7" t="s">
        <v>32</v>
      </c>
      <c r="G203" s="7" t="s">
        <v>33</v>
      </c>
      <c r="H203" s="7" t="s">
        <v>1066</v>
      </c>
      <c r="I203" s="8" t="s">
        <v>5</v>
      </c>
      <c r="J203" s="8" t="s">
        <v>998</v>
      </c>
      <c r="K203" s="8" t="s">
        <v>1067</v>
      </c>
    </row>
    <row r="204" spans="1:11" ht="240" x14ac:dyDescent="0.15">
      <c r="A204" s="7" t="s">
        <v>1069</v>
      </c>
      <c r="B204" s="8">
        <v>2002</v>
      </c>
      <c r="C204" s="7" t="s">
        <v>1070</v>
      </c>
      <c r="D204" s="7" t="s">
        <v>1071</v>
      </c>
      <c r="E204" s="7" t="s">
        <v>1072</v>
      </c>
      <c r="F204" s="7" t="s">
        <v>32</v>
      </c>
      <c r="G204" s="7" t="s">
        <v>33</v>
      </c>
      <c r="H204" s="7" t="s">
        <v>1073</v>
      </c>
      <c r="I204" s="8" t="s">
        <v>5</v>
      </c>
      <c r="J204" s="8" t="s">
        <v>998</v>
      </c>
      <c r="K204" s="8" t="s">
        <v>1074</v>
      </c>
    </row>
    <row r="205" spans="1:11" ht="240" x14ac:dyDescent="0.15">
      <c r="A205" s="7" t="s">
        <v>1076</v>
      </c>
      <c r="B205" s="8">
        <v>2023</v>
      </c>
      <c r="C205" s="7" t="s">
        <v>1077</v>
      </c>
      <c r="D205" s="7" t="s">
        <v>212</v>
      </c>
      <c r="E205" s="7" t="s">
        <v>13993</v>
      </c>
      <c r="F205" s="7" t="s">
        <v>32</v>
      </c>
      <c r="G205" s="7" t="s">
        <v>33</v>
      </c>
      <c r="H205" s="7" t="s">
        <v>1078</v>
      </c>
      <c r="I205" s="8" t="s">
        <v>5</v>
      </c>
      <c r="J205" s="8" t="s">
        <v>998</v>
      </c>
      <c r="K205" s="8" t="s">
        <v>1079</v>
      </c>
    </row>
    <row r="206" spans="1:11" ht="314" x14ac:dyDescent="0.15">
      <c r="A206" s="7" t="s">
        <v>1080</v>
      </c>
      <c r="B206" s="8">
        <v>2015</v>
      </c>
      <c r="C206" s="7" t="s">
        <v>1081</v>
      </c>
      <c r="D206" s="7" t="s">
        <v>60</v>
      </c>
      <c r="E206" s="7" t="s">
        <v>13994</v>
      </c>
      <c r="F206" s="7" t="s">
        <v>32</v>
      </c>
      <c r="G206" s="7" t="s">
        <v>33</v>
      </c>
      <c r="H206" s="7" t="s">
        <v>1082</v>
      </c>
      <c r="I206" s="8" t="s">
        <v>5</v>
      </c>
      <c r="J206" s="8" t="s">
        <v>998</v>
      </c>
      <c r="K206" s="8" t="s">
        <v>1083</v>
      </c>
    </row>
    <row r="207" spans="1:11" ht="120" x14ac:dyDescent="0.15">
      <c r="A207" s="7" t="s">
        <v>1084</v>
      </c>
      <c r="B207" s="8">
        <v>1974</v>
      </c>
      <c r="C207" s="7" t="s">
        <v>1085</v>
      </c>
      <c r="D207" s="7" t="s">
        <v>676</v>
      </c>
      <c r="E207" s="7" t="s">
        <v>1086</v>
      </c>
      <c r="F207" s="7" t="s">
        <v>32</v>
      </c>
      <c r="G207" s="7" t="s">
        <v>554</v>
      </c>
      <c r="H207" s="7" t="s">
        <v>1087</v>
      </c>
      <c r="I207" s="8" t="s">
        <v>5</v>
      </c>
      <c r="J207" s="8" t="s">
        <v>998</v>
      </c>
      <c r="K207" s="8" t="s">
        <v>1088</v>
      </c>
    </row>
    <row r="208" spans="1:11" ht="45" x14ac:dyDescent="0.15">
      <c r="A208" s="7" t="s">
        <v>1090</v>
      </c>
      <c r="B208" s="8">
        <v>1993</v>
      </c>
      <c r="C208" s="7" t="s">
        <v>1091</v>
      </c>
      <c r="D208" s="7" t="s">
        <v>1092</v>
      </c>
      <c r="E208" s="8" t="s">
        <v>213</v>
      </c>
      <c r="F208" s="7" t="s">
        <v>32</v>
      </c>
      <c r="G208" s="7" t="s">
        <v>33</v>
      </c>
      <c r="H208" s="8"/>
      <c r="I208" s="8" t="s">
        <v>5</v>
      </c>
      <c r="J208" s="8" t="s">
        <v>1093</v>
      </c>
      <c r="K208" s="8" t="s">
        <v>1094</v>
      </c>
    </row>
    <row r="209" spans="1:11" ht="195" x14ac:dyDescent="0.15">
      <c r="A209" s="7" t="s">
        <v>1095</v>
      </c>
      <c r="B209" s="8">
        <v>1999</v>
      </c>
      <c r="C209" s="7" t="s">
        <v>1096</v>
      </c>
      <c r="D209" s="7" t="s">
        <v>53</v>
      </c>
      <c r="E209" s="60" t="s">
        <v>13840</v>
      </c>
      <c r="F209" s="7" t="s">
        <v>32</v>
      </c>
      <c r="G209" s="7" t="s">
        <v>33</v>
      </c>
      <c r="H209" s="7" t="s">
        <v>1097</v>
      </c>
      <c r="I209" s="8" t="s">
        <v>5</v>
      </c>
      <c r="J209" s="8" t="s">
        <v>1093</v>
      </c>
      <c r="K209" s="8" t="s">
        <v>56</v>
      </c>
    </row>
    <row r="210" spans="1:11" ht="135" x14ac:dyDescent="0.15">
      <c r="A210" s="7" t="s">
        <v>1099</v>
      </c>
      <c r="B210" s="8">
        <v>1974</v>
      </c>
      <c r="C210" s="7" t="s">
        <v>1100</v>
      </c>
      <c r="D210" s="7" t="s">
        <v>522</v>
      </c>
      <c r="E210" s="7" t="s">
        <v>13995</v>
      </c>
      <c r="F210" s="7" t="s">
        <v>32</v>
      </c>
      <c r="G210" s="7" t="s">
        <v>554</v>
      </c>
      <c r="H210" s="7" t="s">
        <v>1101</v>
      </c>
      <c r="I210" s="8" t="s">
        <v>5</v>
      </c>
      <c r="J210" s="8" t="s">
        <v>451</v>
      </c>
      <c r="K210" s="8" t="s">
        <v>1102</v>
      </c>
    </row>
    <row r="211" spans="1:11" ht="120" x14ac:dyDescent="0.15">
      <c r="A211" s="7" t="s">
        <v>1103</v>
      </c>
      <c r="B211" s="8">
        <v>1974</v>
      </c>
      <c r="C211" s="7" t="s">
        <v>1104</v>
      </c>
      <c r="D211" s="7" t="s">
        <v>1105</v>
      </c>
      <c r="E211" s="7" t="s">
        <v>13996</v>
      </c>
      <c r="F211" s="7" t="s">
        <v>32</v>
      </c>
      <c r="G211" s="7" t="s">
        <v>554</v>
      </c>
      <c r="H211" s="7" t="s">
        <v>1106</v>
      </c>
      <c r="I211" s="8" t="s">
        <v>5</v>
      </c>
      <c r="J211" s="8" t="s">
        <v>451</v>
      </c>
      <c r="K211" s="62" t="s">
        <v>1107</v>
      </c>
    </row>
    <row r="212" spans="1:11" ht="90" x14ac:dyDescent="0.15">
      <c r="A212" s="7" t="s">
        <v>1108</v>
      </c>
      <c r="B212" s="8">
        <v>1974</v>
      </c>
      <c r="C212" s="7" t="s">
        <v>1109</v>
      </c>
      <c r="D212" s="7" t="s">
        <v>1110</v>
      </c>
      <c r="E212" s="7" t="s">
        <v>13997</v>
      </c>
      <c r="F212" s="7" t="s">
        <v>32</v>
      </c>
      <c r="G212" s="7" t="s">
        <v>554</v>
      </c>
      <c r="H212" s="8"/>
      <c r="I212" s="8" t="s">
        <v>5</v>
      </c>
      <c r="J212" s="8" t="s">
        <v>451</v>
      </c>
      <c r="K212" s="8" t="s">
        <v>1111</v>
      </c>
    </row>
    <row r="213" spans="1:11" ht="120" x14ac:dyDescent="0.15">
      <c r="A213" s="7" t="s">
        <v>1112</v>
      </c>
      <c r="B213" s="8">
        <v>1978</v>
      </c>
      <c r="C213" s="7" t="s">
        <v>1113</v>
      </c>
      <c r="D213" s="7" t="s">
        <v>1114</v>
      </c>
      <c r="E213" s="7" t="s">
        <v>13998</v>
      </c>
      <c r="F213" s="7" t="s">
        <v>32</v>
      </c>
      <c r="G213" s="7" t="s">
        <v>554</v>
      </c>
      <c r="H213" s="7" t="s">
        <v>1115</v>
      </c>
      <c r="I213" s="8" t="s">
        <v>5</v>
      </c>
      <c r="J213" s="8" t="s">
        <v>451</v>
      </c>
      <c r="K213" s="8" t="s">
        <v>1116</v>
      </c>
    </row>
    <row r="214" spans="1:11" ht="120" x14ac:dyDescent="0.15">
      <c r="A214" s="7" t="s">
        <v>1117</v>
      </c>
      <c r="B214" s="8">
        <v>1987</v>
      </c>
      <c r="C214" s="7" t="s">
        <v>1118</v>
      </c>
      <c r="D214" s="7" t="s">
        <v>1119</v>
      </c>
      <c r="E214" s="7" t="s">
        <v>13999</v>
      </c>
      <c r="F214" s="7" t="s">
        <v>32</v>
      </c>
      <c r="G214" s="7" t="s">
        <v>347</v>
      </c>
      <c r="H214" s="7" t="s">
        <v>1120</v>
      </c>
      <c r="I214" s="8" t="s">
        <v>5</v>
      </c>
      <c r="J214" s="8" t="s">
        <v>973</v>
      </c>
      <c r="K214" s="8" t="s">
        <v>1121</v>
      </c>
    </row>
    <row r="215" spans="1:11" ht="90" x14ac:dyDescent="0.15">
      <c r="A215" s="7" t="s">
        <v>1123</v>
      </c>
      <c r="B215" s="8">
        <v>1985</v>
      </c>
      <c r="C215" s="7" t="s">
        <v>1124</v>
      </c>
      <c r="D215" s="7" t="s">
        <v>948</v>
      </c>
      <c r="E215" s="7" t="s">
        <v>14000</v>
      </c>
      <c r="F215" s="7" t="s">
        <v>32</v>
      </c>
      <c r="G215" s="7" t="s">
        <v>554</v>
      </c>
      <c r="H215" s="7" t="s">
        <v>1125</v>
      </c>
      <c r="I215" s="8" t="s">
        <v>5</v>
      </c>
      <c r="J215" s="8" t="s">
        <v>591</v>
      </c>
      <c r="K215" s="8" t="s">
        <v>1126</v>
      </c>
    </row>
    <row r="216" spans="1:11" ht="90" x14ac:dyDescent="0.15">
      <c r="A216" s="7" t="s">
        <v>1127</v>
      </c>
      <c r="B216" s="8">
        <v>2009</v>
      </c>
      <c r="C216" s="7" t="s">
        <v>1128</v>
      </c>
      <c r="D216" s="7" t="s">
        <v>1129</v>
      </c>
      <c r="E216" s="8" t="s">
        <v>213</v>
      </c>
      <c r="F216" s="7" t="s">
        <v>32</v>
      </c>
      <c r="G216" s="7" t="s">
        <v>33</v>
      </c>
      <c r="H216" s="7" t="s">
        <v>1130</v>
      </c>
      <c r="I216" s="8" t="s">
        <v>5</v>
      </c>
      <c r="J216" s="8" t="s">
        <v>874</v>
      </c>
      <c r="K216" s="8" t="s">
        <v>1131</v>
      </c>
    </row>
    <row r="217" spans="1:11" ht="90" x14ac:dyDescent="0.15">
      <c r="A217" s="7" t="s">
        <v>1132</v>
      </c>
      <c r="B217" s="8">
        <v>2009</v>
      </c>
      <c r="C217" s="7" t="s">
        <v>1133</v>
      </c>
      <c r="D217" s="7" t="s">
        <v>1134</v>
      </c>
      <c r="E217" s="8" t="s">
        <v>885</v>
      </c>
      <c r="F217" s="7" t="s">
        <v>32</v>
      </c>
      <c r="G217" s="7" t="s">
        <v>1135</v>
      </c>
      <c r="H217" s="8"/>
      <c r="I217" s="8" t="s">
        <v>5</v>
      </c>
      <c r="J217" s="8" t="s">
        <v>874</v>
      </c>
      <c r="K217" s="8" t="s">
        <v>1131</v>
      </c>
    </row>
    <row r="218" spans="1:11" ht="105" x14ac:dyDescent="0.15">
      <c r="A218" s="7" t="s">
        <v>1137</v>
      </c>
      <c r="B218" s="8">
        <v>1976</v>
      </c>
      <c r="C218" s="7" t="s">
        <v>1138</v>
      </c>
      <c r="D218" s="7" t="s">
        <v>614</v>
      </c>
      <c r="E218" s="7" t="s">
        <v>14001</v>
      </c>
      <c r="F218" s="7" t="s">
        <v>32</v>
      </c>
      <c r="G218" s="7" t="s">
        <v>554</v>
      </c>
      <c r="H218" s="7" t="s">
        <v>1139</v>
      </c>
      <c r="I218" s="8" t="s">
        <v>5</v>
      </c>
      <c r="J218" s="8" t="s">
        <v>591</v>
      </c>
      <c r="K218" s="8" t="s">
        <v>1140</v>
      </c>
    </row>
    <row r="219" spans="1:11" ht="135" x14ac:dyDescent="0.15">
      <c r="A219" s="7" t="s">
        <v>1141</v>
      </c>
      <c r="B219" s="8">
        <v>1977</v>
      </c>
      <c r="C219" s="7" t="s">
        <v>1142</v>
      </c>
      <c r="D219" s="7" t="s">
        <v>1143</v>
      </c>
      <c r="E219" s="7" t="s">
        <v>14002</v>
      </c>
      <c r="F219" s="7" t="s">
        <v>32</v>
      </c>
      <c r="G219" s="7" t="s">
        <v>33</v>
      </c>
      <c r="H219" s="7" t="s">
        <v>1144</v>
      </c>
      <c r="I219" s="8" t="s">
        <v>5</v>
      </c>
      <c r="J219" s="8" t="s">
        <v>591</v>
      </c>
      <c r="K219" s="8" t="s">
        <v>1140</v>
      </c>
    </row>
    <row r="220" spans="1:11" ht="90" x14ac:dyDescent="0.15">
      <c r="A220" s="7" t="s">
        <v>1145</v>
      </c>
      <c r="B220" s="8">
        <v>1975</v>
      </c>
      <c r="C220" s="7" t="s">
        <v>1146</v>
      </c>
      <c r="D220" s="7" t="s">
        <v>1147</v>
      </c>
      <c r="E220" s="8" t="s">
        <v>213</v>
      </c>
      <c r="F220" s="7" t="s">
        <v>32</v>
      </c>
      <c r="G220" s="7" t="s">
        <v>33</v>
      </c>
      <c r="H220" s="8"/>
      <c r="I220" s="8" t="s">
        <v>5</v>
      </c>
      <c r="J220" s="8" t="s">
        <v>874</v>
      </c>
      <c r="K220" s="8" t="s">
        <v>1148</v>
      </c>
    </row>
    <row r="221" spans="1:11" ht="255" x14ac:dyDescent="0.15">
      <c r="A221" s="7" t="s">
        <v>1149</v>
      </c>
      <c r="B221" s="8">
        <v>2015</v>
      </c>
      <c r="C221" s="7" t="s">
        <v>1150</v>
      </c>
      <c r="D221" s="7" t="s">
        <v>60</v>
      </c>
      <c r="E221" s="7" t="s">
        <v>14003</v>
      </c>
      <c r="F221" s="7" t="s">
        <v>32</v>
      </c>
      <c r="G221" s="7" t="s">
        <v>61</v>
      </c>
      <c r="H221" s="7" t="s">
        <v>1151</v>
      </c>
      <c r="I221" s="8" t="s">
        <v>6</v>
      </c>
      <c r="J221" s="8" t="s">
        <v>1152</v>
      </c>
      <c r="K221" s="8" t="s">
        <v>1153</v>
      </c>
    </row>
    <row r="222" spans="1:11" ht="398" x14ac:dyDescent="0.15">
      <c r="A222" s="7" t="s">
        <v>1154</v>
      </c>
      <c r="B222" s="8">
        <v>1997</v>
      </c>
      <c r="C222" s="7" t="s">
        <v>1155</v>
      </c>
      <c r="D222" s="7" t="s">
        <v>1156</v>
      </c>
      <c r="E222" s="7" t="s">
        <v>14004</v>
      </c>
      <c r="F222" s="7" t="s">
        <v>438</v>
      </c>
      <c r="G222" s="7" t="s">
        <v>33</v>
      </c>
      <c r="H222" s="8"/>
      <c r="I222" s="8" t="s">
        <v>1157</v>
      </c>
      <c r="J222" s="8" t="s">
        <v>1158</v>
      </c>
      <c r="K222" s="8"/>
    </row>
    <row r="223" spans="1:11" ht="195" x14ac:dyDescent="0.15">
      <c r="A223" s="7" t="s">
        <v>1159</v>
      </c>
      <c r="B223" s="8">
        <v>2010</v>
      </c>
      <c r="C223" s="7" t="s">
        <v>1160</v>
      </c>
      <c r="D223" s="7" t="s">
        <v>1161</v>
      </c>
      <c r="E223" s="7" t="s">
        <v>14005</v>
      </c>
      <c r="F223" s="7" t="s">
        <v>32</v>
      </c>
      <c r="G223" s="7" t="s">
        <v>712</v>
      </c>
      <c r="H223" s="8"/>
      <c r="I223" s="8" t="s">
        <v>1157</v>
      </c>
      <c r="J223" s="8" t="s">
        <v>1158</v>
      </c>
      <c r="K223" s="8"/>
    </row>
    <row r="224" spans="1:11" ht="210" x14ac:dyDescent="0.15">
      <c r="A224" s="7" t="s">
        <v>1162</v>
      </c>
      <c r="B224" s="8">
        <v>2014</v>
      </c>
      <c r="C224" s="7" t="s">
        <v>1163</v>
      </c>
      <c r="D224" s="7" t="s">
        <v>1164</v>
      </c>
      <c r="E224" s="7" t="s">
        <v>1165</v>
      </c>
      <c r="F224" s="7" t="s">
        <v>849</v>
      </c>
      <c r="G224" s="7" t="s">
        <v>33</v>
      </c>
      <c r="H224" s="8"/>
      <c r="I224" s="8" t="s">
        <v>1157</v>
      </c>
      <c r="J224" s="8" t="s">
        <v>1158</v>
      </c>
      <c r="K224" s="8"/>
    </row>
    <row r="225" spans="1:11" ht="165" x14ac:dyDescent="0.15">
      <c r="A225" s="7" t="s">
        <v>1166</v>
      </c>
      <c r="B225" s="8">
        <v>2016</v>
      </c>
      <c r="C225" s="7" t="s">
        <v>1167</v>
      </c>
      <c r="D225" s="7" t="s">
        <v>1168</v>
      </c>
      <c r="E225" s="7" t="s">
        <v>1169</v>
      </c>
      <c r="F225" s="7" t="s">
        <v>32</v>
      </c>
      <c r="G225" s="7" t="s">
        <v>33</v>
      </c>
      <c r="H225" s="7" t="s">
        <v>1170</v>
      </c>
      <c r="I225" s="8" t="s">
        <v>1157</v>
      </c>
      <c r="J225" s="8" t="s">
        <v>1158</v>
      </c>
      <c r="K225" s="8"/>
    </row>
    <row r="226" spans="1:11" ht="135" x14ac:dyDescent="0.15">
      <c r="A226" s="7" t="s">
        <v>1171</v>
      </c>
      <c r="B226" s="8">
        <v>2012</v>
      </c>
      <c r="C226" s="7" t="s">
        <v>1172</v>
      </c>
      <c r="D226" s="7" t="s">
        <v>1173</v>
      </c>
      <c r="E226" s="7" t="s">
        <v>1174</v>
      </c>
      <c r="F226" s="7" t="s">
        <v>849</v>
      </c>
      <c r="G226" s="7" t="s">
        <v>33</v>
      </c>
      <c r="H226" s="8"/>
      <c r="I226" s="8" t="s">
        <v>1157</v>
      </c>
      <c r="J226" s="8" t="s">
        <v>1158</v>
      </c>
      <c r="K226" s="8"/>
    </row>
    <row r="227" spans="1:11" ht="409.6" x14ac:dyDescent="0.15">
      <c r="A227" s="7" t="s">
        <v>1175</v>
      </c>
      <c r="B227" s="8">
        <v>2023</v>
      </c>
      <c r="C227" s="7" t="s">
        <v>1176</v>
      </c>
      <c r="D227" s="7" t="s">
        <v>60</v>
      </c>
      <c r="E227" s="7" t="s">
        <v>1177</v>
      </c>
      <c r="F227" s="7" t="s">
        <v>32</v>
      </c>
      <c r="G227" s="7" t="s">
        <v>462</v>
      </c>
      <c r="H227" s="7" t="s">
        <v>1178</v>
      </c>
      <c r="I227" s="8" t="s">
        <v>1157</v>
      </c>
      <c r="J227" s="8" t="s">
        <v>1158</v>
      </c>
      <c r="K227" s="8"/>
    </row>
    <row r="228" spans="1:11" ht="105" x14ac:dyDescent="0.15">
      <c r="A228" s="7" t="s">
        <v>1179</v>
      </c>
      <c r="B228" s="8">
        <v>2010</v>
      </c>
      <c r="C228" s="7" t="s">
        <v>1180</v>
      </c>
      <c r="D228" s="7" t="s">
        <v>1181</v>
      </c>
      <c r="E228" s="7" t="s">
        <v>1182</v>
      </c>
      <c r="F228" s="7" t="s">
        <v>32</v>
      </c>
      <c r="G228" s="7" t="s">
        <v>712</v>
      </c>
      <c r="H228" s="7" t="s">
        <v>1183</v>
      </c>
      <c r="I228" s="8" t="s">
        <v>1157</v>
      </c>
      <c r="J228" s="8" t="s">
        <v>1158</v>
      </c>
      <c r="K228" s="8"/>
    </row>
    <row r="229" spans="1:11" ht="180" x14ac:dyDescent="0.15">
      <c r="A229" s="7" t="s">
        <v>1184</v>
      </c>
      <c r="B229" s="8">
        <v>2021</v>
      </c>
      <c r="C229" s="7" t="s">
        <v>1185</v>
      </c>
      <c r="D229" s="7" t="s">
        <v>1186</v>
      </c>
      <c r="E229" s="7" t="s">
        <v>1187</v>
      </c>
      <c r="F229" s="7" t="s">
        <v>32</v>
      </c>
      <c r="G229" s="7" t="s">
        <v>263</v>
      </c>
      <c r="H229" s="7" t="s">
        <v>1188</v>
      </c>
      <c r="I229" s="8" t="s">
        <v>1157</v>
      </c>
      <c r="J229" s="8" t="s">
        <v>1158</v>
      </c>
      <c r="K229" s="8"/>
    </row>
    <row r="230" spans="1:11" ht="210" x14ac:dyDescent="0.15">
      <c r="A230" s="7" t="s">
        <v>1189</v>
      </c>
      <c r="B230" s="8">
        <v>2020</v>
      </c>
      <c r="C230" s="7" t="s">
        <v>1190</v>
      </c>
      <c r="D230" s="7" t="s">
        <v>1191</v>
      </c>
      <c r="E230" s="7" t="s">
        <v>1192</v>
      </c>
      <c r="F230" s="7" t="s">
        <v>849</v>
      </c>
      <c r="G230" s="7" t="s">
        <v>33</v>
      </c>
      <c r="H230" s="8"/>
      <c r="I230" s="8" t="s">
        <v>1157</v>
      </c>
      <c r="J230" s="8" t="s">
        <v>1158</v>
      </c>
      <c r="K230" s="8"/>
    </row>
    <row r="231" spans="1:11" ht="15" x14ac:dyDescent="0.15">
      <c r="A231" s="7" t="s">
        <v>1193</v>
      </c>
      <c r="B231" s="8">
        <v>2023</v>
      </c>
      <c r="C231" s="7" t="s">
        <v>1194</v>
      </c>
      <c r="D231" s="7" t="s">
        <v>1195</v>
      </c>
      <c r="E231" s="8" t="s">
        <v>213</v>
      </c>
      <c r="F231" s="7" t="s">
        <v>32</v>
      </c>
      <c r="G231" s="7" t="s">
        <v>33</v>
      </c>
      <c r="H231" s="8"/>
      <c r="I231" s="8" t="s">
        <v>1157</v>
      </c>
      <c r="J231" s="8" t="s">
        <v>1158</v>
      </c>
      <c r="K231" s="8"/>
    </row>
    <row r="232" spans="1:11" ht="285" x14ac:dyDescent="0.15">
      <c r="A232" s="7" t="s">
        <v>1196</v>
      </c>
      <c r="B232" s="8">
        <v>2015</v>
      </c>
      <c r="C232" s="7" t="s">
        <v>1197</v>
      </c>
      <c r="D232" s="7" t="s">
        <v>40</v>
      </c>
      <c r="E232" s="7" t="s">
        <v>14006</v>
      </c>
      <c r="F232" s="7" t="s">
        <v>32</v>
      </c>
      <c r="G232" s="7" t="s">
        <v>33</v>
      </c>
      <c r="H232" s="7" t="s">
        <v>1198</v>
      </c>
      <c r="I232" s="8" t="s">
        <v>1157</v>
      </c>
      <c r="J232" s="8" t="s">
        <v>1199</v>
      </c>
      <c r="K232" s="8" t="s">
        <v>1200</v>
      </c>
    </row>
    <row r="233" spans="1:11" ht="30" x14ac:dyDescent="0.15">
      <c r="A233" s="7" t="s">
        <v>1201</v>
      </c>
      <c r="B233" s="8">
        <v>2007</v>
      </c>
      <c r="C233" s="7" t="s">
        <v>1202</v>
      </c>
      <c r="D233" s="7" t="s">
        <v>1203</v>
      </c>
      <c r="E233" s="8" t="s">
        <v>213</v>
      </c>
      <c r="F233" s="7" t="s">
        <v>32</v>
      </c>
      <c r="G233" s="7" t="s">
        <v>33</v>
      </c>
      <c r="H233" s="8"/>
      <c r="I233" s="8" t="s">
        <v>1157</v>
      </c>
      <c r="J233" s="8" t="s">
        <v>1152</v>
      </c>
      <c r="K233" s="8"/>
    </row>
    <row r="234" spans="1:11" ht="45" x14ac:dyDescent="0.15">
      <c r="A234" s="7" t="s">
        <v>1204</v>
      </c>
      <c r="B234" s="8">
        <v>2022</v>
      </c>
      <c r="C234" s="7" t="s">
        <v>1205</v>
      </c>
      <c r="D234" s="7" t="s">
        <v>1206</v>
      </c>
      <c r="E234" s="8" t="s">
        <v>213</v>
      </c>
      <c r="F234" s="7" t="s">
        <v>32</v>
      </c>
      <c r="G234" s="7" t="s">
        <v>33</v>
      </c>
      <c r="H234" s="7" t="s">
        <v>1207</v>
      </c>
      <c r="I234" s="8" t="s">
        <v>1157</v>
      </c>
      <c r="J234" s="8" t="s">
        <v>1152</v>
      </c>
      <c r="K234" s="8"/>
    </row>
    <row r="235" spans="1:11" ht="30" x14ac:dyDescent="0.15">
      <c r="A235" s="7" t="s">
        <v>1208</v>
      </c>
      <c r="B235" s="8">
        <v>2009</v>
      </c>
      <c r="C235" s="7" t="s">
        <v>1209</v>
      </c>
      <c r="D235" s="7" t="s">
        <v>1210</v>
      </c>
      <c r="E235" s="8" t="s">
        <v>213</v>
      </c>
      <c r="F235" s="7" t="s">
        <v>32</v>
      </c>
      <c r="G235" s="7" t="s">
        <v>33</v>
      </c>
      <c r="H235" s="7" t="s">
        <v>1211</v>
      </c>
      <c r="I235" s="8" t="s">
        <v>1157</v>
      </c>
      <c r="J235" s="8" t="s">
        <v>1152</v>
      </c>
      <c r="K235" s="8" t="s">
        <v>1212</v>
      </c>
    </row>
    <row r="236" spans="1:11" ht="30" x14ac:dyDescent="0.15">
      <c r="A236" s="7" t="s">
        <v>1213</v>
      </c>
      <c r="B236" s="8">
        <v>2009</v>
      </c>
      <c r="C236" s="7" t="s">
        <v>1214</v>
      </c>
      <c r="D236" s="7" t="s">
        <v>1215</v>
      </c>
      <c r="E236" s="8" t="s">
        <v>213</v>
      </c>
      <c r="F236" s="7" t="s">
        <v>32</v>
      </c>
      <c r="G236" s="7" t="s">
        <v>33</v>
      </c>
      <c r="H236" s="7" t="s">
        <v>1216</v>
      </c>
      <c r="I236" s="8" t="s">
        <v>1157</v>
      </c>
      <c r="J236" s="8" t="s">
        <v>1152</v>
      </c>
      <c r="K236" s="8"/>
    </row>
    <row r="237" spans="1:11" ht="180" x14ac:dyDescent="0.15">
      <c r="A237" s="7" t="s">
        <v>1217</v>
      </c>
      <c r="B237" s="8">
        <v>2021</v>
      </c>
      <c r="C237" s="7" t="s">
        <v>1218</v>
      </c>
      <c r="D237" s="7" t="s">
        <v>1219</v>
      </c>
      <c r="E237" s="7" t="s">
        <v>1220</v>
      </c>
      <c r="F237" s="7" t="s">
        <v>32</v>
      </c>
      <c r="G237" s="7" t="s">
        <v>33</v>
      </c>
      <c r="H237" s="7" t="s">
        <v>1221</v>
      </c>
      <c r="I237" s="8" t="s">
        <v>1157</v>
      </c>
      <c r="J237" s="8" t="s">
        <v>1152</v>
      </c>
      <c r="K237" s="8" t="s">
        <v>1222</v>
      </c>
    </row>
    <row r="238" spans="1:11" ht="30" x14ac:dyDescent="0.15">
      <c r="A238" s="7" t="s">
        <v>1223</v>
      </c>
      <c r="B238" s="8">
        <v>1994</v>
      </c>
      <c r="C238" s="7" t="s">
        <v>1224</v>
      </c>
      <c r="D238" s="7" t="s">
        <v>1225</v>
      </c>
      <c r="E238" s="8" t="s">
        <v>213</v>
      </c>
      <c r="F238" s="7" t="s">
        <v>32</v>
      </c>
      <c r="G238" s="7" t="s">
        <v>33</v>
      </c>
      <c r="H238" s="8"/>
      <c r="I238" s="8" t="s">
        <v>1157</v>
      </c>
      <c r="J238" s="8" t="s">
        <v>1152</v>
      </c>
      <c r="K238" s="8"/>
    </row>
    <row r="239" spans="1:11" ht="90" x14ac:dyDescent="0.15">
      <c r="A239" s="7" t="s">
        <v>1226</v>
      </c>
      <c r="B239" s="8">
        <v>2020</v>
      </c>
      <c r="C239" s="7" t="s">
        <v>1227</v>
      </c>
      <c r="D239" s="7" t="s">
        <v>86</v>
      </c>
      <c r="E239" s="8" t="s">
        <v>213</v>
      </c>
      <c r="F239" s="7" t="s">
        <v>32</v>
      </c>
      <c r="G239" s="7" t="s">
        <v>33</v>
      </c>
      <c r="H239" s="7" t="s">
        <v>1228</v>
      </c>
      <c r="I239" s="8" t="s">
        <v>1157</v>
      </c>
      <c r="J239" s="8" t="s">
        <v>1152</v>
      </c>
      <c r="K239" s="8" t="s">
        <v>1229</v>
      </c>
    </row>
    <row r="240" spans="1:11" ht="30" x14ac:dyDescent="0.15">
      <c r="A240" s="7" t="s">
        <v>1230</v>
      </c>
      <c r="B240" s="8">
        <v>2004</v>
      </c>
      <c r="C240" s="7" t="s">
        <v>1231</v>
      </c>
      <c r="D240" s="7" t="s">
        <v>1232</v>
      </c>
      <c r="E240" s="8" t="s">
        <v>885</v>
      </c>
      <c r="F240" s="7" t="s">
        <v>32</v>
      </c>
      <c r="G240" s="7" t="s">
        <v>33</v>
      </c>
      <c r="H240" s="7" t="s">
        <v>1233</v>
      </c>
      <c r="I240" s="8" t="s">
        <v>1157</v>
      </c>
      <c r="J240" s="8" t="s">
        <v>1152</v>
      </c>
      <c r="K240" s="8" t="s">
        <v>1234</v>
      </c>
    </row>
    <row r="241" spans="1:11" ht="15" x14ac:dyDescent="0.15">
      <c r="A241" s="7" t="s">
        <v>1235</v>
      </c>
      <c r="B241" s="8">
        <v>1994</v>
      </c>
      <c r="C241" s="7" t="s">
        <v>1236</v>
      </c>
      <c r="D241" s="7" t="s">
        <v>1237</v>
      </c>
      <c r="E241" s="8" t="s">
        <v>885</v>
      </c>
      <c r="F241" s="7" t="s">
        <v>438</v>
      </c>
      <c r="G241" s="7" t="s">
        <v>33</v>
      </c>
      <c r="H241" s="7" t="s">
        <v>1238</v>
      </c>
      <c r="I241" s="8" t="s">
        <v>1157</v>
      </c>
      <c r="J241" s="8" t="s">
        <v>1152</v>
      </c>
      <c r="K241" s="8" t="s">
        <v>1234</v>
      </c>
    </row>
    <row r="242" spans="1:11" ht="120" x14ac:dyDescent="0.15">
      <c r="A242" s="7" t="s">
        <v>1239</v>
      </c>
      <c r="B242" s="8">
        <v>2007</v>
      </c>
      <c r="C242" s="7" t="s">
        <v>1240</v>
      </c>
      <c r="D242" s="7" t="s">
        <v>1241</v>
      </c>
      <c r="E242" s="7" t="s">
        <v>1242</v>
      </c>
      <c r="F242" s="7" t="s">
        <v>32</v>
      </c>
      <c r="G242" s="7" t="s">
        <v>33</v>
      </c>
      <c r="H242" s="7" t="s">
        <v>1243</v>
      </c>
      <c r="I242" s="8" t="s">
        <v>1157</v>
      </c>
      <c r="J242" s="8" t="s">
        <v>1244</v>
      </c>
      <c r="K242" s="8" t="s">
        <v>1245</v>
      </c>
    </row>
    <row r="243" spans="1:11" ht="240" x14ac:dyDescent="0.15">
      <c r="A243" s="7" t="s">
        <v>1246</v>
      </c>
      <c r="B243" s="8">
        <v>2010</v>
      </c>
      <c r="C243" s="7" t="s">
        <v>1247</v>
      </c>
      <c r="D243" s="7" t="s">
        <v>1248</v>
      </c>
      <c r="E243" s="7" t="s">
        <v>1249</v>
      </c>
      <c r="F243" s="7" t="s">
        <v>32</v>
      </c>
      <c r="G243" s="7" t="s">
        <v>33</v>
      </c>
      <c r="H243" s="7" t="s">
        <v>1250</v>
      </c>
      <c r="I243" s="8" t="s">
        <v>1157</v>
      </c>
      <c r="J243" s="8" t="s">
        <v>1244</v>
      </c>
      <c r="K243" s="8" t="s">
        <v>1158</v>
      </c>
    </row>
    <row r="244" spans="1:11" ht="180" x14ac:dyDescent="0.15">
      <c r="A244" s="7" t="s">
        <v>1251</v>
      </c>
      <c r="B244" s="8">
        <v>2014</v>
      </c>
      <c r="C244" s="7" t="s">
        <v>1252</v>
      </c>
      <c r="D244" s="7" t="s">
        <v>1253</v>
      </c>
      <c r="E244" s="7" t="s">
        <v>1254</v>
      </c>
      <c r="F244" s="7" t="s">
        <v>32</v>
      </c>
      <c r="G244" s="7" t="s">
        <v>33</v>
      </c>
      <c r="H244" s="7" t="s">
        <v>1255</v>
      </c>
      <c r="I244" s="8" t="s">
        <v>1157</v>
      </c>
      <c r="J244" s="8" t="s">
        <v>1244</v>
      </c>
      <c r="K244" s="8" t="s">
        <v>1256</v>
      </c>
    </row>
    <row r="245" spans="1:11" ht="270" x14ac:dyDescent="0.15">
      <c r="A245" s="7" t="s">
        <v>1257</v>
      </c>
      <c r="B245" s="8">
        <v>2022</v>
      </c>
      <c r="C245" s="7" t="s">
        <v>1258</v>
      </c>
      <c r="D245" s="7" t="s">
        <v>1259</v>
      </c>
      <c r="E245" s="7" t="s">
        <v>1260</v>
      </c>
      <c r="F245" s="7" t="s">
        <v>32</v>
      </c>
      <c r="G245" s="7" t="s">
        <v>33</v>
      </c>
      <c r="H245" s="7" t="s">
        <v>1261</v>
      </c>
      <c r="I245" s="8" t="s">
        <v>1157</v>
      </c>
      <c r="J245" s="8" t="s">
        <v>1244</v>
      </c>
      <c r="K245" s="8" t="s">
        <v>1262</v>
      </c>
    </row>
    <row r="246" spans="1:11" ht="314" x14ac:dyDescent="0.15">
      <c r="A246" s="7" t="s">
        <v>1263</v>
      </c>
      <c r="B246" s="8">
        <v>2007</v>
      </c>
      <c r="C246" s="7" t="s">
        <v>1264</v>
      </c>
      <c r="D246" s="7" t="s">
        <v>1265</v>
      </c>
      <c r="E246" s="7" t="s">
        <v>1266</v>
      </c>
      <c r="F246" s="7" t="s">
        <v>32</v>
      </c>
      <c r="G246" s="7" t="s">
        <v>33</v>
      </c>
      <c r="H246" s="7" t="s">
        <v>1267</v>
      </c>
      <c r="I246" s="8" t="s">
        <v>1157</v>
      </c>
      <c r="J246" s="8" t="s">
        <v>1244</v>
      </c>
      <c r="K246" s="8" t="s">
        <v>1268</v>
      </c>
    </row>
    <row r="247" spans="1:11" ht="45" x14ac:dyDescent="0.15">
      <c r="A247" s="7" t="s">
        <v>1269</v>
      </c>
      <c r="B247" s="8">
        <v>2007</v>
      </c>
      <c r="C247" s="7" t="s">
        <v>1270</v>
      </c>
      <c r="D247" s="7" t="s">
        <v>1271</v>
      </c>
      <c r="E247" s="8" t="s">
        <v>885</v>
      </c>
      <c r="F247" s="7" t="s">
        <v>32</v>
      </c>
      <c r="G247" s="7" t="s">
        <v>33</v>
      </c>
      <c r="H247" s="7" t="s">
        <v>1272</v>
      </c>
      <c r="I247" s="8" t="s">
        <v>1157</v>
      </c>
      <c r="J247" s="8" t="s">
        <v>1244</v>
      </c>
      <c r="K247" s="8" t="s">
        <v>1273</v>
      </c>
    </row>
    <row r="248" spans="1:11" ht="165" x14ac:dyDescent="0.15">
      <c r="A248" s="7" t="s">
        <v>1274</v>
      </c>
      <c r="B248" s="8">
        <v>1995</v>
      </c>
      <c r="C248" s="7" t="s">
        <v>1275</v>
      </c>
      <c r="D248" s="7" t="s">
        <v>74</v>
      </c>
      <c r="E248" s="7" t="s">
        <v>14007</v>
      </c>
      <c r="F248" s="7" t="s">
        <v>32</v>
      </c>
      <c r="G248" s="7" t="s">
        <v>347</v>
      </c>
      <c r="H248" s="7" t="s">
        <v>1276</v>
      </c>
      <c r="I248" s="8" t="s">
        <v>6</v>
      </c>
      <c r="J248" s="8" t="s">
        <v>1152</v>
      </c>
      <c r="K248" s="8" t="s">
        <v>1222</v>
      </c>
    </row>
    <row r="249" spans="1:11" ht="255" x14ac:dyDescent="0.15">
      <c r="A249" s="7" t="s">
        <v>1277</v>
      </c>
      <c r="B249" s="8">
        <v>2015</v>
      </c>
      <c r="C249" s="7" t="s">
        <v>1278</v>
      </c>
      <c r="D249" s="7" t="s">
        <v>1279</v>
      </c>
      <c r="E249" s="7" t="s">
        <v>14008</v>
      </c>
      <c r="F249" s="7" t="s">
        <v>32</v>
      </c>
      <c r="G249" s="7" t="s">
        <v>33</v>
      </c>
      <c r="H249" s="7" t="s">
        <v>1280</v>
      </c>
      <c r="I249" s="8" t="s">
        <v>6</v>
      </c>
      <c r="J249" s="8" t="s">
        <v>1152</v>
      </c>
      <c r="K249" s="8" t="s">
        <v>1222</v>
      </c>
    </row>
    <row r="250" spans="1:11" ht="240" x14ac:dyDescent="0.15">
      <c r="A250" s="7" t="s">
        <v>1281</v>
      </c>
      <c r="B250" s="8">
        <v>2022</v>
      </c>
      <c r="C250" s="7" t="s">
        <v>1282</v>
      </c>
      <c r="D250" s="7" t="s">
        <v>30</v>
      </c>
      <c r="E250" s="7" t="s">
        <v>14009</v>
      </c>
      <c r="F250" s="7" t="s">
        <v>32</v>
      </c>
      <c r="G250" s="7" t="s">
        <v>33</v>
      </c>
      <c r="H250" s="7" t="s">
        <v>1283</v>
      </c>
      <c r="I250" s="8" t="s">
        <v>6</v>
      </c>
      <c r="J250" s="8" t="s">
        <v>1152</v>
      </c>
      <c r="K250" s="8" t="s">
        <v>1222</v>
      </c>
    </row>
    <row r="251" spans="1:11" ht="165" x14ac:dyDescent="0.15">
      <c r="A251" s="7" t="s">
        <v>1284</v>
      </c>
      <c r="B251" s="8">
        <v>2012</v>
      </c>
      <c r="C251" s="7" t="s">
        <v>1285</v>
      </c>
      <c r="D251" s="7" t="s">
        <v>60</v>
      </c>
      <c r="E251" s="7" t="s">
        <v>1286</v>
      </c>
      <c r="F251" s="7" t="s">
        <v>32</v>
      </c>
      <c r="G251" s="7" t="s">
        <v>33</v>
      </c>
      <c r="H251" s="7" t="s">
        <v>1287</v>
      </c>
      <c r="I251" s="8" t="s">
        <v>6</v>
      </c>
      <c r="J251" s="8" t="s">
        <v>1152</v>
      </c>
      <c r="K251" s="8" t="s">
        <v>1288</v>
      </c>
    </row>
    <row r="252" spans="1:11" ht="328" x14ac:dyDescent="0.15">
      <c r="A252" s="7" t="s">
        <v>1289</v>
      </c>
      <c r="B252" s="8">
        <v>2023</v>
      </c>
      <c r="C252" s="7" t="s">
        <v>1290</v>
      </c>
      <c r="D252" s="7" t="s">
        <v>60</v>
      </c>
      <c r="E252" s="7" t="s">
        <v>14010</v>
      </c>
      <c r="F252" s="7" t="s">
        <v>32</v>
      </c>
      <c r="G252" s="7" t="s">
        <v>33</v>
      </c>
      <c r="H252" s="7" t="s">
        <v>1291</v>
      </c>
      <c r="I252" s="8" t="s">
        <v>6</v>
      </c>
      <c r="J252" s="8" t="s">
        <v>1152</v>
      </c>
      <c r="K252" s="8" t="s">
        <v>1222</v>
      </c>
    </row>
    <row r="253" spans="1:11" ht="285" x14ac:dyDescent="0.15">
      <c r="A253" s="7" t="s">
        <v>1292</v>
      </c>
      <c r="B253" s="8">
        <v>2012</v>
      </c>
      <c r="C253" s="7" t="s">
        <v>1293</v>
      </c>
      <c r="D253" s="7" t="s">
        <v>1294</v>
      </c>
      <c r="E253" s="7" t="s">
        <v>1295</v>
      </c>
      <c r="F253" s="7" t="s">
        <v>32</v>
      </c>
      <c r="G253" s="7" t="s">
        <v>310</v>
      </c>
      <c r="H253" s="7" t="s">
        <v>1296</v>
      </c>
      <c r="I253" s="8" t="s">
        <v>6</v>
      </c>
      <c r="J253" s="8" t="s">
        <v>1152</v>
      </c>
      <c r="K253" s="8" t="s">
        <v>1222</v>
      </c>
    </row>
    <row r="254" spans="1:11" ht="356" x14ac:dyDescent="0.15">
      <c r="A254" s="7" t="s">
        <v>1297</v>
      </c>
      <c r="B254" s="8">
        <v>2017</v>
      </c>
      <c r="C254" s="7" t="s">
        <v>1298</v>
      </c>
      <c r="D254" s="7" t="s">
        <v>1299</v>
      </c>
      <c r="E254" s="7" t="s">
        <v>14011</v>
      </c>
      <c r="F254" s="7" t="s">
        <v>32</v>
      </c>
      <c r="G254" s="7" t="s">
        <v>33</v>
      </c>
      <c r="H254" s="7" t="s">
        <v>1300</v>
      </c>
      <c r="I254" s="8" t="s">
        <v>6</v>
      </c>
      <c r="J254" s="8" t="s">
        <v>1152</v>
      </c>
      <c r="K254" s="8" t="s">
        <v>1222</v>
      </c>
    </row>
    <row r="255" spans="1:11" ht="135" x14ac:dyDescent="0.15">
      <c r="A255" s="7" t="s">
        <v>1301</v>
      </c>
      <c r="B255" s="8">
        <v>1999</v>
      </c>
      <c r="C255" s="7" t="s">
        <v>1302</v>
      </c>
      <c r="D255" s="7" t="s">
        <v>1303</v>
      </c>
      <c r="E255" s="7" t="s">
        <v>1304</v>
      </c>
      <c r="F255" s="7" t="s">
        <v>32</v>
      </c>
      <c r="G255" s="7" t="s">
        <v>347</v>
      </c>
      <c r="H255" s="8"/>
      <c r="I255" s="8" t="s">
        <v>6</v>
      </c>
      <c r="J255" s="8" t="s">
        <v>1152</v>
      </c>
      <c r="K255" s="8" t="s">
        <v>1222</v>
      </c>
    </row>
    <row r="256" spans="1:11" ht="195" x14ac:dyDescent="0.15">
      <c r="A256" s="7" t="s">
        <v>1305</v>
      </c>
      <c r="B256" s="8">
        <v>2020</v>
      </c>
      <c r="C256" s="7" t="s">
        <v>1306</v>
      </c>
      <c r="D256" s="7" t="s">
        <v>1307</v>
      </c>
      <c r="E256" s="7" t="s">
        <v>1308</v>
      </c>
      <c r="F256" s="7" t="s">
        <v>32</v>
      </c>
      <c r="G256" s="7" t="s">
        <v>33</v>
      </c>
      <c r="H256" s="7" t="s">
        <v>1309</v>
      </c>
      <c r="I256" s="8" t="s">
        <v>6</v>
      </c>
      <c r="J256" s="8" t="s">
        <v>1244</v>
      </c>
      <c r="K256" s="8" t="s">
        <v>1310</v>
      </c>
    </row>
    <row r="257" spans="1:11" ht="210" x14ac:dyDescent="0.15">
      <c r="A257" s="7" t="s">
        <v>1311</v>
      </c>
      <c r="B257" s="8">
        <v>2014</v>
      </c>
      <c r="C257" s="7" t="s">
        <v>1312</v>
      </c>
      <c r="D257" s="7" t="s">
        <v>30</v>
      </c>
      <c r="E257" s="7" t="s">
        <v>1313</v>
      </c>
      <c r="F257" s="7" t="s">
        <v>32</v>
      </c>
      <c r="G257" s="7" t="s">
        <v>33</v>
      </c>
      <c r="H257" s="7" t="s">
        <v>1314</v>
      </c>
      <c r="I257" s="8" t="s">
        <v>6</v>
      </c>
      <c r="J257" s="8" t="s">
        <v>1244</v>
      </c>
      <c r="K257" s="8" t="s">
        <v>1310</v>
      </c>
    </row>
    <row r="258" spans="1:11" ht="105" x14ac:dyDescent="0.15">
      <c r="A258" s="7" t="s">
        <v>1315</v>
      </c>
      <c r="B258" s="8">
        <v>2019</v>
      </c>
      <c r="C258" s="7" t="s">
        <v>1316</v>
      </c>
      <c r="D258" s="7" t="s">
        <v>1317</v>
      </c>
      <c r="E258" s="7" t="s">
        <v>1318</v>
      </c>
      <c r="F258" s="7" t="s">
        <v>32</v>
      </c>
      <c r="G258" s="7" t="s">
        <v>33</v>
      </c>
      <c r="H258" s="7" t="s">
        <v>1319</v>
      </c>
      <c r="I258" s="8" t="s">
        <v>6</v>
      </c>
      <c r="J258" s="8" t="s">
        <v>1244</v>
      </c>
      <c r="K258" s="8" t="s">
        <v>1310</v>
      </c>
    </row>
    <row r="259" spans="1:11" ht="180" x14ac:dyDescent="0.15">
      <c r="A259" s="7" t="s">
        <v>1320</v>
      </c>
      <c r="B259" s="8">
        <v>1983</v>
      </c>
      <c r="C259" s="7" t="s">
        <v>1321</v>
      </c>
      <c r="D259" s="7" t="s">
        <v>115</v>
      </c>
      <c r="E259" s="7" t="s">
        <v>1322</v>
      </c>
      <c r="F259" s="7" t="s">
        <v>32</v>
      </c>
      <c r="G259" s="7" t="s">
        <v>554</v>
      </c>
      <c r="H259" s="7" t="s">
        <v>1323</v>
      </c>
      <c r="I259" s="8" t="s">
        <v>6</v>
      </c>
      <c r="J259" s="8" t="s">
        <v>1244</v>
      </c>
      <c r="K259" s="8" t="s">
        <v>1310</v>
      </c>
    </row>
    <row r="260" spans="1:11" ht="150" x14ac:dyDescent="0.15">
      <c r="A260" s="7" t="s">
        <v>1324</v>
      </c>
      <c r="B260" s="8">
        <v>2014</v>
      </c>
      <c r="C260" s="7" t="s">
        <v>1325</v>
      </c>
      <c r="D260" s="7" t="s">
        <v>1326</v>
      </c>
      <c r="E260" s="7" t="s">
        <v>1327</v>
      </c>
      <c r="F260" s="7" t="s">
        <v>32</v>
      </c>
      <c r="G260" s="7" t="s">
        <v>257</v>
      </c>
      <c r="H260" s="7" t="s">
        <v>1328</v>
      </c>
      <c r="I260" s="8" t="s">
        <v>6</v>
      </c>
      <c r="J260" s="8" t="s">
        <v>1329</v>
      </c>
      <c r="K260" s="8"/>
    </row>
    <row r="261" spans="1:11" ht="105" x14ac:dyDescent="0.15">
      <c r="A261" s="7" t="s">
        <v>1330</v>
      </c>
      <c r="B261" s="8">
        <v>1984</v>
      </c>
      <c r="C261" s="7" t="s">
        <v>1331</v>
      </c>
      <c r="D261" s="7" t="s">
        <v>1332</v>
      </c>
      <c r="E261" s="7" t="s">
        <v>1333</v>
      </c>
      <c r="F261" s="7" t="s">
        <v>32</v>
      </c>
      <c r="G261" s="7" t="s">
        <v>554</v>
      </c>
      <c r="H261" s="7" t="s">
        <v>1334</v>
      </c>
      <c r="I261" s="8" t="s">
        <v>6</v>
      </c>
      <c r="J261" s="8" t="s">
        <v>1329</v>
      </c>
      <c r="K261" s="8"/>
    </row>
    <row r="262" spans="1:11" ht="90" x14ac:dyDescent="0.15">
      <c r="A262" s="7" t="s">
        <v>1335</v>
      </c>
      <c r="B262" s="8">
        <v>1980</v>
      </c>
      <c r="C262" s="7" t="s">
        <v>1336</v>
      </c>
      <c r="D262" s="7" t="s">
        <v>978</v>
      </c>
      <c r="E262" s="7" t="s">
        <v>1337</v>
      </c>
      <c r="F262" s="7" t="s">
        <v>32</v>
      </c>
      <c r="G262" s="7" t="s">
        <v>554</v>
      </c>
      <c r="H262" s="7" t="s">
        <v>1338</v>
      </c>
      <c r="I262" s="8" t="s">
        <v>6</v>
      </c>
      <c r="J262" s="8" t="s">
        <v>1329</v>
      </c>
      <c r="K262" s="8"/>
    </row>
    <row r="263" spans="1:11" ht="328" x14ac:dyDescent="0.15">
      <c r="A263" s="7" t="s">
        <v>1339</v>
      </c>
      <c r="B263" s="8">
        <v>2015</v>
      </c>
      <c r="C263" s="7" t="s">
        <v>1340</v>
      </c>
      <c r="D263" s="7" t="s">
        <v>1341</v>
      </c>
      <c r="E263" s="7" t="s">
        <v>1342</v>
      </c>
      <c r="F263" s="7" t="s">
        <v>32</v>
      </c>
      <c r="G263" s="7" t="s">
        <v>61</v>
      </c>
      <c r="H263" s="8"/>
      <c r="I263" s="8" t="s">
        <v>6</v>
      </c>
      <c r="J263" s="8" t="s">
        <v>1329</v>
      </c>
      <c r="K263" s="8"/>
    </row>
    <row r="264" spans="1:11" ht="180" x14ac:dyDescent="0.15">
      <c r="A264" s="7" t="s">
        <v>1343</v>
      </c>
      <c r="B264" s="8">
        <v>2006</v>
      </c>
      <c r="C264" s="7" t="s">
        <v>1344</v>
      </c>
      <c r="D264" s="7" t="s">
        <v>608</v>
      </c>
      <c r="E264" s="7" t="s">
        <v>1345</v>
      </c>
      <c r="F264" s="7" t="s">
        <v>32</v>
      </c>
      <c r="G264" s="7" t="s">
        <v>534</v>
      </c>
      <c r="H264" s="7" t="s">
        <v>919</v>
      </c>
      <c r="I264" s="8" t="s">
        <v>6</v>
      </c>
      <c r="J264" s="8" t="s">
        <v>1329</v>
      </c>
      <c r="K264" s="8"/>
    </row>
    <row r="265" spans="1:11" ht="135" x14ac:dyDescent="0.15">
      <c r="A265" s="7" t="s">
        <v>1346</v>
      </c>
      <c r="B265" s="8">
        <v>2014</v>
      </c>
      <c r="C265" s="7" t="s">
        <v>1347</v>
      </c>
      <c r="D265" s="7" t="s">
        <v>1348</v>
      </c>
      <c r="E265" s="7" t="s">
        <v>1349</v>
      </c>
      <c r="F265" s="7" t="s">
        <v>32</v>
      </c>
      <c r="G265" s="7" t="s">
        <v>33</v>
      </c>
      <c r="H265" s="7" t="s">
        <v>1350</v>
      </c>
      <c r="I265" s="8" t="s">
        <v>6</v>
      </c>
      <c r="J265" s="8" t="s">
        <v>1329</v>
      </c>
      <c r="K265" s="8"/>
    </row>
    <row r="266" spans="1:11" ht="210" x14ac:dyDescent="0.15">
      <c r="A266" s="7" t="s">
        <v>1351</v>
      </c>
      <c r="B266" s="8">
        <v>2016</v>
      </c>
      <c r="C266" s="7" t="s">
        <v>1352</v>
      </c>
      <c r="D266" s="7" t="s">
        <v>1353</v>
      </c>
      <c r="E266" s="7" t="s">
        <v>1354</v>
      </c>
      <c r="F266" s="7" t="s">
        <v>32</v>
      </c>
      <c r="G266" s="7" t="s">
        <v>33</v>
      </c>
      <c r="H266" s="7" t="s">
        <v>1355</v>
      </c>
      <c r="I266" s="8" t="s">
        <v>6</v>
      </c>
      <c r="J266" s="8" t="s">
        <v>1329</v>
      </c>
      <c r="K266" s="8"/>
    </row>
    <row r="267" spans="1:11" ht="210" x14ac:dyDescent="0.15">
      <c r="A267" s="7" t="s">
        <v>1356</v>
      </c>
      <c r="B267" s="8">
        <v>2022</v>
      </c>
      <c r="C267" s="7" t="s">
        <v>1357</v>
      </c>
      <c r="D267" s="7" t="s">
        <v>30</v>
      </c>
      <c r="E267" s="7" t="s">
        <v>1358</v>
      </c>
      <c r="F267" s="7" t="s">
        <v>32</v>
      </c>
      <c r="G267" s="7" t="s">
        <v>33</v>
      </c>
      <c r="H267" s="7" t="s">
        <v>1359</v>
      </c>
      <c r="I267" s="8" t="s">
        <v>6</v>
      </c>
      <c r="J267" s="8" t="s">
        <v>1329</v>
      </c>
      <c r="K267" s="8" t="s">
        <v>1360</v>
      </c>
    </row>
    <row r="268" spans="1:11" ht="90" x14ac:dyDescent="0.15">
      <c r="A268" s="7" t="s">
        <v>1361</v>
      </c>
      <c r="B268" s="8">
        <v>1983</v>
      </c>
      <c r="C268" s="7" t="s">
        <v>1362</v>
      </c>
      <c r="D268" s="7" t="s">
        <v>1363</v>
      </c>
      <c r="E268" s="7" t="s">
        <v>1364</v>
      </c>
      <c r="F268" s="7" t="s">
        <v>32</v>
      </c>
      <c r="G268" s="7" t="s">
        <v>554</v>
      </c>
      <c r="H268" s="7" t="s">
        <v>1365</v>
      </c>
      <c r="I268" s="8" t="s">
        <v>6</v>
      </c>
      <c r="J268" s="8" t="s">
        <v>1329</v>
      </c>
      <c r="K268" s="8" t="s">
        <v>1360</v>
      </c>
    </row>
    <row r="269" spans="1:11" ht="75" x14ac:dyDescent="0.15">
      <c r="A269" s="7" t="s">
        <v>1366</v>
      </c>
      <c r="B269" s="8">
        <v>1973</v>
      </c>
      <c r="C269" s="7" t="s">
        <v>1367</v>
      </c>
      <c r="D269" s="7" t="s">
        <v>1119</v>
      </c>
      <c r="E269" s="7" t="s">
        <v>1368</v>
      </c>
      <c r="F269" s="7" t="s">
        <v>32</v>
      </c>
      <c r="G269" s="7" t="s">
        <v>554</v>
      </c>
      <c r="H269" s="7" t="s">
        <v>1369</v>
      </c>
      <c r="I269" s="8" t="s">
        <v>6</v>
      </c>
      <c r="J269" s="8" t="s">
        <v>1329</v>
      </c>
      <c r="K269" s="8" t="s">
        <v>1360</v>
      </c>
    </row>
    <row r="270" spans="1:11" ht="225" x14ac:dyDescent="0.15">
      <c r="A270" s="7" t="s">
        <v>1370</v>
      </c>
      <c r="B270" s="8">
        <v>2005</v>
      </c>
      <c r="C270" s="7" t="s">
        <v>1371</v>
      </c>
      <c r="D270" s="7" t="s">
        <v>1372</v>
      </c>
      <c r="E270" s="7" t="s">
        <v>1373</v>
      </c>
      <c r="F270" s="7" t="s">
        <v>32</v>
      </c>
      <c r="G270" s="7" t="s">
        <v>360</v>
      </c>
      <c r="H270" s="7" t="s">
        <v>1374</v>
      </c>
      <c r="I270" s="8" t="s">
        <v>6</v>
      </c>
      <c r="J270" s="8" t="s">
        <v>1329</v>
      </c>
      <c r="K270" s="8"/>
    </row>
    <row r="271" spans="1:11" ht="75" x14ac:dyDescent="0.15">
      <c r="A271" s="7" t="s">
        <v>1375</v>
      </c>
      <c r="B271" s="8">
        <v>1990</v>
      </c>
      <c r="C271" s="7" t="s">
        <v>1376</v>
      </c>
      <c r="D271" s="7" t="s">
        <v>1377</v>
      </c>
      <c r="E271" s="7" t="s">
        <v>1378</v>
      </c>
      <c r="F271" s="7" t="s">
        <v>32</v>
      </c>
      <c r="G271" s="7" t="s">
        <v>347</v>
      </c>
      <c r="H271" s="7" t="s">
        <v>1379</v>
      </c>
      <c r="I271" s="8" t="s">
        <v>6</v>
      </c>
      <c r="J271" s="8" t="s">
        <v>1329</v>
      </c>
      <c r="K271" s="8"/>
    </row>
    <row r="272" spans="1:11" ht="90" x14ac:dyDescent="0.15">
      <c r="A272" s="7" t="s">
        <v>1380</v>
      </c>
      <c r="B272" s="8">
        <v>1987</v>
      </c>
      <c r="C272" s="7" t="s">
        <v>1381</v>
      </c>
      <c r="D272" s="7" t="s">
        <v>1382</v>
      </c>
      <c r="E272" s="7" t="s">
        <v>1383</v>
      </c>
      <c r="F272" s="7" t="s">
        <v>32</v>
      </c>
      <c r="G272" s="7" t="s">
        <v>347</v>
      </c>
      <c r="H272" s="8"/>
      <c r="I272" s="8" t="s">
        <v>6</v>
      </c>
      <c r="J272" s="8" t="s">
        <v>1329</v>
      </c>
      <c r="K272" s="8"/>
    </row>
    <row r="273" spans="1:11" ht="135" x14ac:dyDescent="0.15">
      <c r="A273" s="7" t="s">
        <v>1384</v>
      </c>
      <c r="B273" s="8">
        <v>2012</v>
      </c>
      <c r="C273" s="7" t="s">
        <v>1385</v>
      </c>
      <c r="D273" s="7" t="s">
        <v>60</v>
      </c>
      <c r="E273" s="7" t="s">
        <v>1386</v>
      </c>
      <c r="F273" s="7" t="s">
        <v>32</v>
      </c>
      <c r="G273" s="7" t="s">
        <v>33</v>
      </c>
      <c r="H273" s="7" t="s">
        <v>1387</v>
      </c>
      <c r="I273" s="8" t="s">
        <v>6</v>
      </c>
      <c r="J273" s="8" t="s">
        <v>1329</v>
      </c>
      <c r="K273" s="8" t="s">
        <v>1360</v>
      </c>
    </row>
    <row r="274" spans="1:11" ht="150" x14ac:dyDescent="0.15">
      <c r="A274" s="7" t="s">
        <v>1388</v>
      </c>
      <c r="B274" s="8">
        <v>2008</v>
      </c>
      <c r="C274" s="7" t="s">
        <v>1389</v>
      </c>
      <c r="D274" s="7" t="s">
        <v>1390</v>
      </c>
      <c r="E274" s="7" t="s">
        <v>1391</v>
      </c>
      <c r="F274" s="7" t="s">
        <v>32</v>
      </c>
      <c r="G274" s="7" t="s">
        <v>33</v>
      </c>
      <c r="H274" s="7" t="s">
        <v>1392</v>
      </c>
      <c r="I274" s="8" t="s">
        <v>6</v>
      </c>
      <c r="J274" s="8" t="s">
        <v>1329</v>
      </c>
      <c r="K274" s="8" t="s">
        <v>1360</v>
      </c>
    </row>
    <row r="275" spans="1:11" ht="60" x14ac:dyDescent="0.15">
      <c r="A275" s="7" t="s">
        <v>1393</v>
      </c>
      <c r="B275" s="8">
        <v>2016</v>
      </c>
      <c r="C275" s="7" t="s">
        <v>1394</v>
      </c>
      <c r="D275" s="7" t="s">
        <v>30</v>
      </c>
      <c r="E275" s="8" t="s">
        <v>213</v>
      </c>
      <c r="F275" s="7" t="s">
        <v>32</v>
      </c>
      <c r="G275" s="7" t="s">
        <v>33</v>
      </c>
      <c r="H275" s="7" t="s">
        <v>1395</v>
      </c>
      <c r="I275" s="8" t="s">
        <v>6</v>
      </c>
      <c r="J275" s="8" t="s">
        <v>1329</v>
      </c>
      <c r="K275" s="8"/>
    </row>
    <row r="276" spans="1:11" ht="180" x14ac:dyDescent="0.15">
      <c r="A276" s="7" t="s">
        <v>1396</v>
      </c>
      <c r="B276" s="8">
        <v>2020</v>
      </c>
      <c r="C276" s="7" t="s">
        <v>1397</v>
      </c>
      <c r="D276" s="7" t="s">
        <v>153</v>
      </c>
      <c r="E276" s="7" t="s">
        <v>1398</v>
      </c>
      <c r="F276" s="7" t="s">
        <v>32</v>
      </c>
      <c r="G276" s="7" t="s">
        <v>33</v>
      </c>
      <c r="H276" s="7" t="s">
        <v>1399</v>
      </c>
      <c r="I276" s="8" t="s">
        <v>6</v>
      </c>
      <c r="J276" s="8" t="s">
        <v>1329</v>
      </c>
      <c r="K276" s="8"/>
    </row>
    <row r="277" spans="1:11" ht="45" x14ac:dyDescent="0.15">
      <c r="A277" s="7" t="s">
        <v>1400</v>
      </c>
      <c r="B277" s="8">
        <v>1982</v>
      </c>
      <c r="C277" s="7" t="s">
        <v>1401</v>
      </c>
      <c r="D277" s="7" t="s">
        <v>978</v>
      </c>
      <c r="E277" s="7" t="s">
        <v>1402</v>
      </c>
      <c r="F277" s="7" t="s">
        <v>32</v>
      </c>
      <c r="G277" s="7" t="s">
        <v>33</v>
      </c>
      <c r="H277" s="7" t="s">
        <v>1403</v>
      </c>
      <c r="I277" s="8" t="s">
        <v>6</v>
      </c>
      <c r="J277" s="8" t="s">
        <v>1329</v>
      </c>
      <c r="K277" s="8"/>
    </row>
    <row r="278" spans="1:11" ht="225" x14ac:dyDescent="0.15">
      <c r="A278" s="7" t="s">
        <v>1404</v>
      </c>
      <c r="B278" s="8">
        <v>2016</v>
      </c>
      <c r="C278" s="7" t="s">
        <v>1405</v>
      </c>
      <c r="D278" s="7" t="s">
        <v>1406</v>
      </c>
      <c r="E278" s="7" t="s">
        <v>1407</v>
      </c>
      <c r="F278" s="7" t="s">
        <v>32</v>
      </c>
      <c r="G278" s="7" t="s">
        <v>655</v>
      </c>
      <c r="H278" s="7" t="s">
        <v>1408</v>
      </c>
      <c r="I278" s="8" t="s">
        <v>6</v>
      </c>
      <c r="J278" s="8" t="s">
        <v>1329</v>
      </c>
      <c r="K278" s="8"/>
    </row>
    <row r="279" spans="1:11" ht="165" x14ac:dyDescent="0.15">
      <c r="A279" s="7" t="s">
        <v>1404</v>
      </c>
      <c r="B279" s="8">
        <v>2015</v>
      </c>
      <c r="C279" s="7" t="s">
        <v>1409</v>
      </c>
      <c r="D279" s="7" t="s">
        <v>1341</v>
      </c>
      <c r="E279" s="7" t="s">
        <v>1410</v>
      </c>
      <c r="F279" s="7" t="s">
        <v>32</v>
      </c>
      <c r="G279" s="7" t="s">
        <v>61</v>
      </c>
      <c r="H279" s="8"/>
      <c r="I279" s="8" t="s">
        <v>6</v>
      </c>
      <c r="J279" s="8" t="s">
        <v>1329</v>
      </c>
      <c r="K279" s="8"/>
    </row>
    <row r="280" spans="1:11" ht="180" x14ac:dyDescent="0.15">
      <c r="A280" s="7" t="s">
        <v>1411</v>
      </c>
      <c r="B280" s="8">
        <v>2021</v>
      </c>
      <c r="C280" s="7" t="s">
        <v>1412</v>
      </c>
      <c r="D280" s="7" t="s">
        <v>30</v>
      </c>
      <c r="E280" s="7" t="s">
        <v>1413</v>
      </c>
      <c r="F280" s="7" t="s">
        <v>32</v>
      </c>
      <c r="G280" s="7" t="s">
        <v>33</v>
      </c>
      <c r="H280" s="7" t="s">
        <v>1414</v>
      </c>
      <c r="I280" s="8" t="s">
        <v>6</v>
      </c>
      <c r="J280" s="8" t="s">
        <v>1329</v>
      </c>
      <c r="K280" s="8"/>
    </row>
    <row r="281" spans="1:11" ht="90" x14ac:dyDescent="0.15">
      <c r="A281" s="7" t="s">
        <v>1415</v>
      </c>
      <c r="B281" s="8">
        <v>1977</v>
      </c>
      <c r="C281" s="7" t="s">
        <v>1416</v>
      </c>
      <c r="D281" s="7" t="s">
        <v>978</v>
      </c>
      <c r="E281" s="7" t="s">
        <v>1417</v>
      </c>
      <c r="F281" s="7" t="s">
        <v>32</v>
      </c>
      <c r="G281" s="7" t="s">
        <v>554</v>
      </c>
      <c r="H281" s="7" t="s">
        <v>1418</v>
      </c>
      <c r="I281" s="8" t="s">
        <v>6</v>
      </c>
      <c r="J281" s="8" t="s">
        <v>1329</v>
      </c>
      <c r="K281" s="8"/>
    </row>
    <row r="282" spans="1:11" ht="60" x14ac:dyDescent="0.15">
      <c r="A282" s="7" t="s">
        <v>1419</v>
      </c>
      <c r="B282" s="8">
        <v>1975</v>
      </c>
      <c r="C282" s="7" t="s">
        <v>1420</v>
      </c>
      <c r="D282" s="7" t="s">
        <v>978</v>
      </c>
      <c r="E282" s="7" t="s">
        <v>1421</v>
      </c>
      <c r="F282" s="7" t="s">
        <v>32</v>
      </c>
      <c r="G282" s="7" t="s">
        <v>554</v>
      </c>
      <c r="H282" s="7" t="s">
        <v>1422</v>
      </c>
      <c r="I282" s="8" t="s">
        <v>6</v>
      </c>
      <c r="J282" s="8" t="s">
        <v>1329</v>
      </c>
      <c r="K282" s="8"/>
    </row>
    <row r="283" spans="1:11" ht="75" x14ac:dyDescent="0.15">
      <c r="A283" s="7" t="s">
        <v>1423</v>
      </c>
      <c r="B283" s="8">
        <v>1989</v>
      </c>
      <c r="C283" s="7" t="s">
        <v>1424</v>
      </c>
      <c r="D283" s="7" t="s">
        <v>1425</v>
      </c>
      <c r="E283" s="7" t="s">
        <v>1426</v>
      </c>
      <c r="F283" s="7" t="s">
        <v>32</v>
      </c>
      <c r="G283" s="7" t="s">
        <v>33</v>
      </c>
      <c r="H283" s="7" t="s">
        <v>1427</v>
      </c>
      <c r="I283" s="8" t="s">
        <v>6</v>
      </c>
      <c r="J283" s="8" t="s">
        <v>1329</v>
      </c>
      <c r="K283" s="8"/>
    </row>
    <row r="284" spans="1:11" ht="135" x14ac:dyDescent="0.15">
      <c r="A284" s="7" t="s">
        <v>1428</v>
      </c>
      <c r="B284" s="8">
        <v>2002</v>
      </c>
      <c r="C284" s="7" t="s">
        <v>1429</v>
      </c>
      <c r="D284" s="7" t="s">
        <v>1430</v>
      </c>
      <c r="E284" s="7" t="s">
        <v>1431</v>
      </c>
      <c r="F284" s="7" t="s">
        <v>32</v>
      </c>
      <c r="G284" s="7" t="s">
        <v>33</v>
      </c>
      <c r="H284" s="7" t="s">
        <v>1432</v>
      </c>
      <c r="I284" s="8" t="s">
        <v>6</v>
      </c>
      <c r="J284" s="8" t="s">
        <v>1329</v>
      </c>
      <c r="K284" s="8"/>
    </row>
    <row r="285" spans="1:11" ht="165" x14ac:dyDescent="0.15">
      <c r="A285" s="7" t="s">
        <v>1433</v>
      </c>
      <c r="B285" s="8">
        <v>2017</v>
      </c>
      <c r="C285" s="7" t="s">
        <v>1434</v>
      </c>
      <c r="D285" s="7" t="s">
        <v>1435</v>
      </c>
      <c r="E285" s="7" t="s">
        <v>1436</v>
      </c>
      <c r="F285" s="7" t="s">
        <v>32</v>
      </c>
      <c r="G285" s="7" t="s">
        <v>742</v>
      </c>
      <c r="H285" s="7" t="s">
        <v>1437</v>
      </c>
      <c r="I285" s="8" t="s">
        <v>6</v>
      </c>
      <c r="J285" s="8" t="s">
        <v>1329</v>
      </c>
      <c r="K285" s="8"/>
    </row>
    <row r="286" spans="1:11" ht="225" x14ac:dyDescent="0.15">
      <c r="A286" s="7" t="s">
        <v>1438</v>
      </c>
      <c r="B286" s="8">
        <v>2004</v>
      </c>
      <c r="C286" s="7" t="s">
        <v>1439</v>
      </c>
      <c r="D286" s="7" t="s">
        <v>948</v>
      </c>
      <c r="E286" s="7" t="s">
        <v>1440</v>
      </c>
      <c r="F286" s="7" t="s">
        <v>32</v>
      </c>
      <c r="G286" s="7" t="s">
        <v>33</v>
      </c>
      <c r="H286" s="7" t="s">
        <v>1441</v>
      </c>
      <c r="I286" s="8" t="s">
        <v>6</v>
      </c>
      <c r="J286" s="8" t="s">
        <v>1329</v>
      </c>
      <c r="K286" s="8"/>
    </row>
    <row r="287" spans="1:11" ht="90" x14ac:dyDescent="0.15">
      <c r="A287" s="7" t="s">
        <v>1442</v>
      </c>
      <c r="B287" s="8">
        <v>1981</v>
      </c>
      <c r="C287" s="7" t="s">
        <v>1443</v>
      </c>
      <c r="D287" s="7" t="s">
        <v>978</v>
      </c>
      <c r="E287" s="7" t="s">
        <v>1444</v>
      </c>
      <c r="F287" s="7" t="s">
        <v>32</v>
      </c>
      <c r="G287" s="7" t="s">
        <v>554</v>
      </c>
      <c r="H287" s="7" t="s">
        <v>1445</v>
      </c>
      <c r="I287" s="8" t="s">
        <v>6</v>
      </c>
      <c r="J287" s="8" t="s">
        <v>1329</v>
      </c>
      <c r="K287" s="8"/>
    </row>
    <row r="288" spans="1:11" ht="90" x14ac:dyDescent="0.15">
      <c r="A288" s="7" t="s">
        <v>1446</v>
      </c>
      <c r="B288" s="8">
        <v>2009</v>
      </c>
      <c r="C288" s="7" t="s">
        <v>1447</v>
      </c>
      <c r="D288" s="7" t="s">
        <v>533</v>
      </c>
      <c r="E288" s="7" t="s">
        <v>1448</v>
      </c>
      <c r="F288" s="7" t="s">
        <v>32</v>
      </c>
      <c r="G288" s="7" t="s">
        <v>33</v>
      </c>
      <c r="H288" s="7" t="s">
        <v>1449</v>
      </c>
      <c r="I288" s="8" t="s">
        <v>6</v>
      </c>
      <c r="J288" s="8" t="s">
        <v>1329</v>
      </c>
      <c r="K288" s="8" t="s">
        <v>1360</v>
      </c>
    </row>
    <row r="289" spans="1:11" ht="135" x14ac:dyDescent="0.15">
      <c r="A289" s="7" t="s">
        <v>1450</v>
      </c>
      <c r="B289" s="8">
        <v>2016</v>
      </c>
      <c r="C289" s="7" t="s">
        <v>1451</v>
      </c>
      <c r="D289" s="7" t="s">
        <v>103</v>
      </c>
      <c r="E289" s="7" t="s">
        <v>1452</v>
      </c>
      <c r="F289" s="7" t="s">
        <v>32</v>
      </c>
      <c r="G289" s="7" t="s">
        <v>655</v>
      </c>
      <c r="H289" s="7" t="s">
        <v>1453</v>
      </c>
      <c r="I289" s="8" t="s">
        <v>6</v>
      </c>
      <c r="J289" s="8" t="s">
        <v>1329</v>
      </c>
      <c r="K289" s="8"/>
    </row>
    <row r="290" spans="1:11" ht="165" x14ac:dyDescent="0.15">
      <c r="A290" s="7" t="s">
        <v>1454</v>
      </c>
      <c r="B290" s="8">
        <v>2001</v>
      </c>
      <c r="C290" s="7" t="s">
        <v>1455</v>
      </c>
      <c r="D290" s="7" t="s">
        <v>1456</v>
      </c>
      <c r="E290" s="7" t="s">
        <v>14012</v>
      </c>
      <c r="F290" s="7" t="s">
        <v>32</v>
      </c>
      <c r="G290" s="7" t="s">
        <v>347</v>
      </c>
      <c r="H290" s="8"/>
      <c r="I290" s="8" t="s">
        <v>6</v>
      </c>
      <c r="J290" s="8" t="s">
        <v>1329</v>
      </c>
      <c r="K290" s="8" t="s">
        <v>1457</v>
      </c>
    </row>
    <row r="291" spans="1:11" ht="150" x14ac:dyDescent="0.15">
      <c r="A291" s="7" t="s">
        <v>1458</v>
      </c>
      <c r="B291" s="8">
        <v>2014</v>
      </c>
      <c r="C291" s="7" t="s">
        <v>1459</v>
      </c>
      <c r="D291" s="7" t="s">
        <v>1460</v>
      </c>
      <c r="E291" s="7" t="s">
        <v>1461</v>
      </c>
      <c r="F291" s="7" t="s">
        <v>32</v>
      </c>
      <c r="G291" s="7" t="s">
        <v>33</v>
      </c>
      <c r="H291" s="7" t="s">
        <v>1462</v>
      </c>
      <c r="I291" s="8" t="s">
        <v>6</v>
      </c>
      <c r="J291" s="8" t="s">
        <v>1329</v>
      </c>
      <c r="K291" s="8"/>
    </row>
    <row r="292" spans="1:11" ht="180" x14ac:dyDescent="0.15">
      <c r="A292" s="7" t="s">
        <v>1463</v>
      </c>
      <c r="B292" s="8">
        <v>2009</v>
      </c>
      <c r="C292" s="7" t="s">
        <v>1464</v>
      </c>
      <c r="D292" s="7" t="s">
        <v>1465</v>
      </c>
      <c r="E292" s="7" t="s">
        <v>1466</v>
      </c>
      <c r="F292" s="7" t="s">
        <v>32</v>
      </c>
      <c r="G292" s="7" t="s">
        <v>33</v>
      </c>
      <c r="H292" s="7" t="s">
        <v>1467</v>
      </c>
      <c r="I292" s="8" t="s">
        <v>6</v>
      </c>
      <c r="J292" s="8" t="s">
        <v>1329</v>
      </c>
      <c r="K292" s="8"/>
    </row>
    <row r="293" spans="1:11" ht="135" x14ac:dyDescent="0.15">
      <c r="A293" s="7" t="s">
        <v>1468</v>
      </c>
      <c r="B293" s="8">
        <v>2023</v>
      </c>
      <c r="C293" s="7" t="s">
        <v>1469</v>
      </c>
      <c r="D293" s="7" t="s">
        <v>1470</v>
      </c>
      <c r="E293" s="7" t="s">
        <v>1471</v>
      </c>
      <c r="F293" s="7" t="s">
        <v>32</v>
      </c>
      <c r="G293" s="7" t="s">
        <v>33</v>
      </c>
      <c r="H293" s="7" t="s">
        <v>1472</v>
      </c>
      <c r="I293" s="8" t="s">
        <v>6</v>
      </c>
      <c r="J293" s="8" t="s">
        <v>1329</v>
      </c>
      <c r="K293" s="8"/>
    </row>
    <row r="294" spans="1:11" ht="150" x14ac:dyDescent="0.15">
      <c r="A294" s="7" t="s">
        <v>1473</v>
      </c>
      <c r="B294" s="8">
        <v>2016</v>
      </c>
      <c r="C294" s="7" t="s">
        <v>1474</v>
      </c>
      <c r="D294" s="7" t="s">
        <v>60</v>
      </c>
      <c r="E294" s="7" t="s">
        <v>1475</v>
      </c>
      <c r="F294" s="7" t="s">
        <v>32</v>
      </c>
      <c r="G294" s="7" t="s">
        <v>33</v>
      </c>
      <c r="H294" s="7" t="s">
        <v>1476</v>
      </c>
      <c r="I294" s="8" t="s">
        <v>6</v>
      </c>
      <c r="J294" s="8" t="s">
        <v>1329</v>
      </c>
      <c r="K294" s="8"/>
    </row>
    <row r="295" spans="1:11" ht="195" x14ac:dyDescent="0.15">
      <c r="A295" s="7" t="s">
        <v>1477</v>
      </c>
      <c r="B295" s="8">
        <v>2011</v>
      </c>
      <c r="C295" s="7" t="s">
        <v>1478</v>
      </c>
      <c r="D295" s="7" t="s">
        <v>1479</v>
      </c>
      <c r="E295" s="7" t="s">
        <v>1480</v>
      </c>
      <c r="F295" s="7" t="s">
        <v>32</v>
      </c>
      <c r="G295" s="7" t="s">
        <v>33</v>
      </c>
      <c r="H295" s="7" t="s">
        <v>1481</v>
      </c>
      <c r="I295" s="8" t="s">
        <v>6</v>
      </c>
      <c r="J295" s="8" t="s">
        <v>1329</v>
      </c>
      <c r="K295" s="8"/>
    </row>
    <row r="296" spans="1:11" ht="180" x14ac:dyDescent="0.15">
      <c r="A296" s="7" t="s">
        <v>1482</v>
      </c>
      <c r="B296" s="8">
        <v>2011</v>
      </c>
      <c r="C296" s="7" t="s">
        <v>1483</v>
      </c>
      <c r="D296" s="7" t="s">
        <v>1484</v>
      </c>
      <c r="E296" s="7" t="s">
        <v>1485</v>
      </c>
      <c r="F296" s="7" t="s">
        <v>32</v>
      </c>
      <c r="G296" s="7" t="s">
        <v>33</v>
      </c>
      <c r="H296" s="7" t="s">
        <v>1486</v>
      </c>
      <c r="I296" s="8" t="s">
        <v>6</v>
      </c>
      <c r="J296" s="8" t="s">
        <v>1329</v>
      </c>
      <c r="K296" s="8"/>
    </row>
    <row r="297" spans="1:11" ht="90" x14ac:dyDescent="0.15">
      <c r="A297" s="7" t="s">
        <v>1487</v>
      </c>
      <c r="B297" s="8">
        <v>1980</v>
      </c>
      <c r="C297" s="7" t="s">
        <v>1488</v>
      </c>
      <c r="D297" s="7" t="s">
        <v>978</v>
      </c>
      <c r="E297" s="7" t="s">
        <v>1489</v>
      </c>
      <c r="F297" s="7" t="s">
        <v>32</v>
      </c>
      <c r="G297" s="7" t="s">
        <v>554</v>
      </c>
      <c r="H297" s="7" t="s">
        <v>1490</v>
      </c>
      <c r="I297" s="8" t="s">
        <v>6</v>
      </c>
      <c r="J297" s="8" t="s">
        <v>1329</v>
      </c>
      <c r="K297" s="8"/>
    </row>
    <row r="298" spans="1:11" ht="195" x14ac:dyDescent="0.15">
      <c r="A298" s="7" t="s">
        <v>1491</v>
      </c>
      <c r="B298" s="8">
        <v>2018</v>
      </c>
      <c r="C298" s="7" t="s">
        <v>1492</v>
      </c>
      <c r="D298" s="7" t="s">
        <v>60</v>
      </c>
      <c r="E298" s="7" t="s">
        <v>1493</v>
      </c>
      <c r="F298" s="7" t="s">
        <v>32</v>
      </c>
      <c r="G298" s="7" t="s">
        <v>33</v>
      </c>
      <c r="H298" s="7" t="s">
        <v>1494</v>
      </c>
      <c r="I298" s="8" t="s">
        <v>6</v>
      </c>
      <c r="J298" s="8" t="s">
        <v>1329</v>
      </c>
      <c r="K298" s="8" t="s">
        <v>1360</v>
      </c>
    </row>
    <row r="299" spans="1:11" ht="60" x14ac:dyDescent="0.15">
      <c r="A299" s="7" t="s">
        <v>1495</v>
      </c>
      <c r="B299" s="8">
        <v>1973</v>
      </c>
      <c r="C299" s="7" t="s">
        <v>1496</v>
      </c>
      <c r="D299" s="7" t="s">
        <v>978</v>
      </c>
      <c r="E299" s="7" t="s">
        <v>1497</v>
      </c>
      <c r="F299" s="7" t="s">
        <v>32</v>
      </c>
      <c r="G299" s="7" t="s">
        <v>554</v>
      </c>
      <c r="H299" s="7" t="s">
        <v>1498</v>
      </c>
      <c r="I299" s="8" t="s">
        <v>6</v>
      </c>
      <c r="J299" s="8" t="s">
        <v>1329</v>
      </c>
      <c r="K299" s="8"/>
    </row>
    <row r="300" spans="1:11" ht="105" x14ac:dyDescent="0.15">
      <c r="A300" s="7" t="s">
        <v>1499</v>
      </c>
      <c r="B300" s="8">
        <v>2006</v>
      </c>
      <c r="C300" s="7" t="s">
        <v>1500</v>
      </c>
      <c r="D300" s="7" t="s">
        <v>1501</v>
      </c>
      <c r="E300" s="7" t="s">
        <v>1502</v>
      </c>
      <c r="F300" s="7" t="s">
        <v>32</v>
      </c>
      <c r="G300" s="7" t="s">
        <v>534</v>
      </c>
      <c r="H300" s="8"/>
      <c r="I300" s="8" t="s">
        <v>6</v>
      </c>
      <c r="J300" s="8" t="s">
        <v>1329</v>
      </c>
      <c r="K300" s="8"/>
    </row>
    <row r="301" spans="1:11" ht="150" x14ac:dyDescent="0.15">
      <c r="A301" s="7" t="s">
        <v>1503</v>
      </c>
      <c r="B301" s="8">
        <v>2018</v>
      </c>
      <c r="C301" s="7" t="s">
        <v>1504</v>
      </c>
      <c r="D301" s="7" t="s">
        <v>60</v>
      </c>
      <c r="E301" s="7" t="s">
        <v>1505</v>
      </c>
      <c r="F301" s="7" t="s">
        <v>32</v>
      </c>
      <c r="G301" s="7" t="s">
        <v>33</v>
      </c>
      <c r="H301" s="7" t="s">
        <v>1506</v>
      </c>
      <c r="I301" s="8" t="s">
        <v>6</v>
      </c>
      <c r="J301" s="8" t="s">
        <v>1329</v>
      </c>
      <c r="K301" s="8"/>
    </row>
    <row r="302" spans="1:11" ht="120" x14ac:dyDescent="0.15">
      <c r="A302" s="7" t="s">
        <v>1507</v>
      </c>
      <c r="B302" s="8">
        <v>2013</v>
      </c>
      <c r="C302" s="7" t="s">
        <v>1508</v>
      </c>
      <c r="D302" s="7" t="s">
        <v>1509</v>
      </c>
      <c r="E302" s="7" t="s">
        <v>1510</v>
      </c>
      <c r="F302" s="7" t="s">
        <v>32</v>
      </c>
      <c r="G302" s="7" t="s">
        <v>33</v>
      </c>
      <c r="H302" s="8"/>
      <c r="I302" s="8" t="s">
        <v>6</v>
      </c>
      <c r="J302" s="8" t="s">
        <v>1329</v>
      </c>
      <c r="K302" s="8"/>
    </row>
    <row r="303" spans="1:11" ht="328" x14ac:dyDescent="0.15">
      <c r="A303" s="7" t="s">
        <v>1511</v>
      </c>
      <c r="B303" s="8">
        <v>2013</v>
      </c>
      <c r="C303" s="7" t="s">
        <v>1512</v>
      </c>
      <c r="D303" s="7" t="s">
        <v>1513</v>
      </c>
      <c r="E303" s="7" t="s">
        <v>14013</v>
      </c>
      <c r="F303" s="7" t="s">
        <v>32</v>
      </c>
      <c r="G303" s="7" t="s">
        <v>228</v>
      </c>
      <c r="H303" s="7" t="s">
        <v>1514</v>
      </c>
      <c r="I303" s="8" t="s">
        <v>6</v>
      </c>
      <c r="J303" s="8" t="s">
        <v>1329</v>
      </c>
      <c r="K303" s="8"/>
    </row>
    <row r="304" spans="1:11" ht="210" x14ac:dyDescent="0.15">
      <c r="A304" s="7" t="s">
        <v>1515</v>
      </c>
      <c r="B304" s="8">
        <v>2018</v>
      </c>
      <c r="C304" s="7" t="s">
        <v>1516</v>
      </c>
      <c r="D304" s="7" t="s">
        <v>1517</v>
      </c>
      <c r="E304" s="7" t="s">
        <v>1518</v>
      </c>
      <c r="F304" s="7" t="s">
        <v>32</v>
      </c>
      <c r="G304" s="7" t="s">
        <v>33</v>
      </c>
      <c r="H304" s="7" t="s">
        <v>1519</v>
      </c>
      <c r="I304" s="8" t="s">
        <v>6</v>
      </c>
      <c r="J304" s="8" t="s">
        <v>1329</v>
      </c>
      <c r="K304" s="8"/>
    </row>
    <row r="305" spans="1:11" ht="150" x14ac:dyDescent="0.15">
      <c r="A305" s="7" t="s">
        <v>1520</v>
      </c>
      <c r="B305" s="8">
        <v>2014</v>
      </c>
      <c r="C305" s="7" t="s">
        <v>1521</v>
      </c>
      <c r="D305" s="7" t="s">
        <v>134</v>
      </c>
      <c r="E305" s="7" t="s">
        <v>1522</v>
      </c>
      <c r="F305" s="7" t="s">
        <v>32</v>
      </c>
      <c r="G305" s="7" t="s">
        <v>33</v>
      </c>
      <c r="H305" s="7" t="s">
        <v>1523</v>
      </c>
      <c r="I305" s="8" t="s">
        <v>6</v>
      </c>
      <c r="J305" s="8" t="s">
        <v>1310</v>
      </c>
      <c r="K305" s="8"/>
    </row>
    <row r="306" spans="1:11" ht="225" x14ac:dyDescent="0.15">
      <c r="A306" s="7" t="s">
        <v>1524</v>
      </c>
      <c r="B306" s="8">
        <v>2023</v>
      </c>
      <c r="C306" s="7" t="s">
        <v>1525</v>
      </c>
      <c r="D306" s="7" t="s">
        <v>1526</v>
      </c>
      <c r="E306" s="7" t="s">
        <v>1527</v>
      </c>
      <c r="F306" s="7" t="s">
        <v>32</v>
      </c>
      <c r="G306" s="7" t="s">
        <v>33</v>
      </c>
      <c r="H306" s="7" t="s">
        <v>1528</v>
      </c>
      <c r="I306" s="8" t="s">
        <v>6</v>
      </c>
      <c r="J306" s="8" t="s">
        <v>1310</v>
      </c>
      <c r="K306" s="8"/>
    </row>
    <row r="307" spans="1:11" ht="60" x14ac:dyDescent="0.15">
      <c r="A307" s="7" t="s">
        <v>1529</v>
      </c>
      <c r="B307" s="8">
        <v>1977</v>
      </c>
      <c r="C307" s="7" t="s">
        <v>1530</v>
      </c>
      <c r="D307" s="7" t="s">
        <v>978</v>
      </c>
      <c r="E307" s="7" t="s">
        <v>1531</v>
      </c>
      <c r="F307" s="7" t="s">
        <v>32</v>
      </c>
      <c r="G307" s="7" t="s">
        <v>554</v>
      </c>
      <c r="H307" s="7" t="s">
        <v>1532</v>
      </c>
      <c r="I307" s="8" t="s">
        <v>6</v>
      </c>
      <c r="J307" s="8" t="s">
        <v>1310</v>
      </c>
      <c r="K307" s="8"/>
    </row>
    <row r="308" spans="1:11" ht="30" x14ac:dyDescent="0.15">
      <c r="A308" s="7" t="s">
        <v>1533</v>
      </c>
      <c r="B308" s="8">
        <v>1999</v>
      </c>
      <c r="C308" s="7" t="s">
        <v>1534</v>
      </c>
      <c r="D308" s="7" t="s">
        <v>908</v>
      </c>
      <c r="E308" s="8"/>
      <c r="F308" s="7" t="s">
        <v>32</v>
      </c>
      <c r="G308" s="7" t="s">
        <v>33</v>
      </c>
      <c r="H308" s="7" t="s">
        <v>1535</v>
      </c>
      <c r="I308" s="8" t="s">
        <v>6</v>
      </c>
      <c r="J308" s="8" t="s">
        <v>1310</v>
      </c>
      <c r="K308" s="8"/>
    </row>
    <row r="309" spans="1:11" ht="75" x14ac:dyDescent="0.15">
      <c r="A309" s="7" t="s">
        <v>1536</v>
      </c>
      <c r="B309" s="8">
        <v>2011</v>
      </c>
      <c r="C309" s="7" t="s">
        <v>1537</v>
      </c>
      <c r="D309" s="7" t="s">
        <v>1538</v>
      </c>
      <c r="E309" s="8"/>
      <c r="F309" s="7" t="s">
        <v>32</v>
      </c>
      <c r="G309" s="7" t="s">
        <v>33</v>
      </c>
      <c r="H309" s="7" t="s">
        <v>1539</v>
      </c>
      <c r="I309" s="8" t="s">
        <v>6</v>
      </c>
      <c r="J309" s="8" t="s">
        <v>1310</v>
      </c>
      <c r="K309" s="8"/>
    </row>
    <row r="310" spans="1:11" ht="195" x14ac:dyDescent="0.15">
      <c r="A310" s="7" t="s">
        <v>1540</v>
      </c>
      <c r="B310" s="8">
        <v>2022</v>
      </c>
      <c r="C310" s="7" t="s">
        <v>1541</v>
      </c>
      <c r="D310" s="7" t="s">
        <v>1542</v>
      </c>
      <c r="E310" s="7" t="s">
        <v>1543</v>
      </c>
      <c r="F310" s="7" t="s">
        <v>32</v>
      </c>
      <c r="G310" s="7" t="s">
        <v>33</v>
      </c>
      <c r="H310" s="7" t="s">
        <v>1544</v>
      </c>
      <c r="I310" s="8" t="s">
        <v>6</v>
      </c>
      <c r="J310" s="8" t="s">
        <v>1310</v>
      </c>
      <c r="K310" s="8"/>
    </row>
    <row r="311" spans="1:11" ht="195" x14ac:dyDescent="0.15">
      <c r="A311" s="7" t="s">
        <v>1545</v>
      </c>
      <c r="B311" s="8">
        <v>2011</v>
      </c>
      <c r="C311" s="7" t="s">
        <v>1546</v>
      </c>
      <c r="D311" s="7" t="s">
        <v>1547</v>
      </c>
      <c r="E311" s="7" t="s">
        <v>1548</v>
      </c>
      <c r="F311" s="7" t="s">
        <v>32</v>
      </c>
      <c r="G311" s="7" t="s">
        <v>545</v>
      </c>
      <c r="H311" s="7" t="s">
        <v>1549</v>
      </c>
      <c r="I311" s="8" t="s">
        <v>6</v>
      </c>
      <c r="J311" s="8" t="s">
        <v>1310</v>
      </c>
      <c r="K311" s="8"/>
    </row>
    <row r="312" spans="1:11" ht="135" x14ac:dyDescent="0.15">
      <c r="A312" s="7" t="s">
        <v>1550</v>
      </c>
      <c r="B312" s="8">
        <v>2011</v>
      </c>
      <c r="C312" s="7" t="s">
        <v>1551</v>
      </c>
      <c r="D312" s="7" t="s">
        <v>1547</v>
      </c>
      <c r="E312" s="7" t="s">
        <v>1552</v>
      </c>
      <c r="F312" s="7" t="s">
        <v>32</v>
      </c>
      <c r="G312" s="7" t="s">
        <v>545</v>
      </c>
      <c r="H312" s="7" t="s">
        <v>1553</v>
      </c>
      <c r="I312" s="8" t="s">
        <v>6</v>
      </c>
      <c r="J312" s="8" t="s">
        <v>1310</v>
      </c>
      <c r="K312" s="8"/>
    </row>
    <row r="313" spans="1:11" ht="135" x14ac:dyDescent="0.15">
      <c r="A313" s="7" t="s">
        <v>1554</v>
      </c>
      <c r="B313" s="8">
        <v>2015</v>
      </c>
      <c r="C313" s="7" t="s">
        <v>1555</v>
      </c>
      <c r="D313" s="7" t="s">
        <v>1556</v>
      </c>
      <c r="E313" s="7" t="s">
        <v>1557</v>
      </c>
      <c r="F313" s="7" t="s">
        <v>32</v>
      </c>
      <c r="G313" s="7" t="s">
        <v>61</v>
      </c>
      <c r="H313" s="8"/>
      <c r="I313" s="8" t="s">
        <v>6</v>
      </c>
      <c r="J313" s="8" t="s">
        <v>1310</v>
      </c>
      <c r="K313" s="8"/>
    </row>
    <row r="314" spans="1:11" ht="165" x14ac:dyDescent="0.15">
      <c r="A314" s="7" t="s">
        <v>1558</v>
      </c>
      <c r="B314" s="8">
        <v>1999</v>
      </c>
      <c r="C314" s="7" t="s">
        <v>1559</v>
      </c>
      <c r="D314" s="7" t="s">
        <v>905</v>
      </c>
      <c r="E314" s="7" t="s">
        <v>1560</v>
      </c>
      <c r="F314" s="7" t="s">
        <v>32</v>
      </c>
      <c r="G314" s="7" t="s">
        <v>33</v>
      </c>
      <c r="H314" s="8"/>
      <c r="I314" s="8" t="s">
        <v>6</v>
      </c>
      <c r="J314" s="8" t="s">
        <v>1310</v>
      </c>
      <c r="K314" s="8"/>
    </row>
    <row r="315" spans="1:11" ht="255" x14ac:dyDescent="0.15">
      <c r="A315" s="7" t="s">
        <v>1561</v>
      </c>
      <c r="B315" s="8">
        <v>2012</v>
      </c>
      <c r="C315" s="7" t="s">
        <v>1562</v>
      </c>
      <c r="D315" s="7" t="s">
        <v>1547</v>
      </c>
      <c r="E315" s="7" t="s">
        <v>1563</v>
      </c>
      <c r="F315" s="7" t="s">
        <v>32</v>
      </c>
      <c r="G315" s="7" t="s">
        <v>310</v>
      </c>
      <c r="H315" s="7" t="s">
        <v>1564</v>
      </c>
      <c r="I315" s="8" t="s">
        <v>6</v>
      </c>
      <c r="J315" s="8" t="s">
        <v>1310</v>
      </c>
      <c r="K315" s="8"/>
    </row>
    <row r="316" spans="1:11" ht="180" x14ac:dyDescent="0.15">
      <c r="A316" s="7" t="s">
        <v>1565</v>
      </c>
      <c r="B316" s="8">
        <v>2018</v>
      </c>
      <c r="C316" s="7" t="s">
        <v>1566</v>
      </c>
      <c r="D316" s="7" t="s">
        <v>1547</v>
      </c>
      <c r="E316" s="7" t="s">
        <v>1567</v>
      </c>
      <c r="F316" s="7" t="s">
        <v>32</v>
      </c>
      <c r="G316" s="7" t="s">
        <v>33</v>
      </c>
      <c r="H316" s="7" t="s">
        <v>1568</v>
      </c>
      <c r="I316" s="8" t="s">
        <v>6</v>
      </c>
      <c r="J316" s="8" t="s">
        <v>1310</v>
      </c>
      <c r="K316" s="8"/>
    </row>
    <row r="317" spans="1:11" ht="165" x14ac:dyDescent="0.15">
      <c r="A317" s="7" t="s">
        <v>1569</v>
      </c>
      <c r="B317" s="8">
        <v>2013</v>
      </c>
      <c r="C317" s="7" t="s">
        <v>1570</v>
      </c>
      <c r="D317" s="7" t="s">
        <v>60</v>
      </c>
      <c r="E317" s="7" t="s">
        <v>1571</v>
      </c>
      <c r="F317" s="7" t="s">
        <v>32</v>
      </c>
      <c r="G317" s="7" t="s">
        <v>33</v>
      </c>
      <c r="H317" s="7" t="s">
        <v>1572</v>
      </c>
      <c r="I317" s="8" t="s">
        <v>6</v>
      </c>
      <c r="J317" s="8" t="s">
        <v>1310</v>
      </c>
      <c r="K317" s="8"/>
    </row>
    <row r="318" spans="1:11" ht="165" x14ac:dyDescent="0.15">
      <c r="A318" s="7" t="s">
        <v>1573</v>
      </c>
      <c r="B318" s="8">
        <v>2018</v>
      </c>
      <c r="C318" s="7" t="s">
        <v>1574</v>
      </c>
      <c r="D318" s="7" t="s">
        <v>30</v>
      </c>
      <c r="E318" s="7" t="s">
        <v>1575</v>
      </c>
      <c r="F318" s="7" t="s">
        <v>32</v>
      </c>
      <c r="G318" s="7" t="s">
        <v>220</v>
      </c>
      <c r="H318" s="7" t="s">
        <v>1576</v>
      </c>
      <c r="I318" s="8" t="s">
        <v>6</v>
      </c>
      <c r="J318" s="8" t="s">
        <v>1310</v>
      </c>
      <c r="K318" s="8"/>
    </row>
    <row r="319" spans="1:11" ht="210" x14ac:dyDescent="0.15">
      <c r="A319" s="7" t="s">
        <v>1577</v>
      </c>
      <c r="B319" s="8">
        <v>2014</v>
      </c>
      <c r="C319" s="7" t="s">
        <v>1578</v>
      </c>
      <c r="D319" s="7" t="s">
        <v>30</v>
      </c>
      <c r="E319" s="7" t="s">
        <v>1579</v>
      </c>
      <c r="F319" s="7" t="s">
        <v>32</v>
      </c>
      <c r="G319" s="7" t="s">
        <v>257</v>
      </c>
      <c r="H319" s="7" t="s">
        <v>1580</v>
      </c>
      <c r="I319" s="8" t="s">
        <v>6</v>
      </c>
      <c r="J319" s="8" t="s">
        <v>1310</v>
      </c>
      <c r="K319" s="8"/>
    </row>
    <row r="320" spans="1:11" ht="135" x14ac:dyDescent="0.15">
      <c r="A320" s="7" t="s">
        <v>1581</v>
      </c>
      <c r="B320" s="8">
        <v>2020</v>
      </c>
      <c r="C320" s="7" t="s">
        <v>1582</v>
      </c>
      <c r="D320" s="7" t="s">
        <v>1583</v>
      </c>
      <c r="E320" s="7" t="s">
        <v>14014</v>
      </c>
      <c r="F320" s="7" t="s">
        <v>32</v>
      </c>
      <c r="G320" s="7" t="s">
        <v>246</v>
      </c>
      <c r="H320" s="7" t="s">
        <v>1584</v>
      </c>
      <c r="I320" s="8" t="s">
        <v>6</v>
      </c>
      <c r="J320" s="8" t="s">
        <v>1310</v>
      </c>
      <c r="K320" s="8"/>
    </row>
    <row r="321" spans="1:11" ht="75" x14ac:dyDescent="0.15">
      <c r="A321" s="7" t="s">
        <v>1585</v>
      </c>
      <c r="B321" s="8">
        <v>1965</v>
      </c>
      <c r="C321" s="7" t="s">
        <v>1586</v>
      </c>
      <c r="D321" s="7" t="s">
        <v>74</v>
      </c>
      <c r="E321" s="7" t="s">
        <v>1587</v>
      </c>
      <c r="F321" s="7" t="s">
        <v>32</v>
      </c>
      <c r="G321" s="7" t="s">
        <v>1588</v>
      </c>
      <c r="H321" s="7" t="s">
        <v>1589</v>
      </c>
      <c r="I321" s="8" t="s">
        <v>6</v>
      </c>
      <c r="J321" s="8" t="s">
        <v>1310</v>
      </c>
      <c r="K321" s="8"/>
    </row>
    <row r="322" spans="1:11" ht="285" x14ac:dyDescent="0.15">
      <c r="A322" s="7" t="s">
        <v>1590</v>
      </c>
      <c r="B322" s="8">
        <v>2011</v>
      </c>
      <c r="C322" s="7" t="s">
        <v>1591</v>
      </c>
      <c r="D322" s="7" t="s">
        <v>1592</v>
      </c>
      <c r="E322" s="7" t="s">
        <v>1593</v>
      </c>
      <c r="F322" s="7" t="s">
        <v>32</v>
      </c>
      <c r="G322" s="7" t="s">
        <v>33</v>
      </c>
      <c r="H322" s="7" t="s">
        <v>1594</v>
      </c>
      <c r="I322" s="8" t="s">
        <v>6</v>
      </c>
      <c r="J322" s="8" t="s">
        <v>1310</v>
      </c>
      <c r="K322" s="8"/>
    </row>
    <row r="323" spans="1:11" ht="45" x14ac:dyDescent="0.15">
      <c r="A323" s="7" t="s">
        <v>1595</v>
      </c>
      <c r="B323" s="8">
        <v>2019</v>
      </c>
      <c r="C323" s="7" t="s">
        <v>1596</v>
      </c>
      <c r="D323" s="7" t="s">
        <v>1597</v>
      </c>
      <c r="E323" s="8"/>
      <c r="F323" s="7" t="s">
        <v>32</v>
      </c>
      <c r="G323" s="7" t="s">
        <v>33</v>
      </c>
      <c r="H323" s="7" t="s">
        <v>1598</v>
      </c>
      <c r="I323" s="8" t="s">
        <v>6</v>
      </c>
      <c r="J323" s="8" t="s">
        <v>1310</v>
      </c>
      <c r="K323" s="8"/>
    </row>
    <row r="324" spans="1:11" ht="30" x14ac:dyDescent="0.15">
      <c r="A324" s="7" t="s">
        <v>1599</v>
      </c>
      <c r="B324" s="8">
        <v>2018</v>
      </c>
      <c r="C324" s="7" t="s">
        <v>1600</v>
      </c>
      <c r="D324" s="7" t="s">
        <v>1601</v>
      </c>
      <c r="E324" s="8"/>
      <c r="F324" s="7" t="s">
        <v>32</v>
      </c>
      <c r="G324" s="7" t="s">
        <v>33</v>
      </c>
      <c r="H324" s="7" t="s">
        <v>1602</v>
      </c>
      <c r="I324" s="8" t="s">
        <v>6</v>
      </c>
      <c r="J324" s="8" t="s">
        <v>1310</v>
      </c>
      <c r="K324" s="8"/>
    </row>
    <row r="325" spans="1:11" ht="90" x14ac:dyDescent="0.15">
      <c r="A325" s="7" t="s">
        <v>1603</v>
      </c>
      <c r="B325" s="8">
        <v>2003</v>
      </c>
      <c r="C325" s="7" t="s">
        <v>1604</v>
      </c>
      <c r="D325" s="7" t="s">
        <v>428</v>
      </c>
      <c r="E325" s="7" t="s">
        <v>1605</v>
      </c>
      <c r="F325" s="7" t="s">
        <v>32</v>
      </c>
      <c r="G325" s="7" t="s">
        <v>429</v>
      </c>
      <c r="H325" s="7" t="s">
        <v>1606</v>
      </c>
      <c r="I325" s="8" t="s">
        <v>6</v>
      </c>
      <c r="J325" s="8" t="s">
        <v>1310</v>
      </c>
      <c r="K325" s="8"/>
    </row>
    <row r="326" spans="1:11" ht="120" x14ac:dyDescent="0.15">
      <c r="A326" s="7" t="s">
        <v>1607</v>
      </c>
      <c r="B326" s="8">
        <v>1984</v>
      </c>
      <c r="C326" s="7" t="s">
        <v>1608</v>
      </c>
      <c r="D326" s="7" t="s">
        <v>115</v>
      </c>
      <c r="E326" s="7" t="s">
        <v>1609</v>
      </c>
      <c r="F326" s="7" t="s">
        <v>32</v>
      </c>
      <c r="G326" s="7" t="s">
        <v>554</v>
      </c>
      <c r="H326" s="7" t="s">
        <v>1610</v>
      </c>
      <c r="I326" s="8" t="s">
        <v>6</v>
      </c>
      <c r="J326" s="8" t="s">
        <v>1310</v>
      </c>
      <c r="K326" s="8"/>
    </row>
    <row r="327" spans="1:11" ht="75" x14ac:dyDescent="0.15">
      <c r="A327" s="7" t="s">
        <v>1611</v>
      </c>
      <c r="B327" s="8">
        <v>1992</v>
      </c>
      <c r="C327" s="7" t="s">
        <v>1612</v>
      </c>
      <c r="D327" s="7" t="s">
        <v>1613</v>
      </c>
      <c r="E327" s="7" t="s">
        <v>1614</v>
      </c>
      <c r="F327" s="7" t="s">
        <v>32</v>
      </c>
      <c r="G327" s="7" t="s">
        <v>33</v>
      </c>
      <c r="H327" s="7" t="s">
        <v>1615</v>
      </c>
      <c r="I327" s="8" t="s">
        <v>6</v>
      </c>
      <c r="J327" s="8" t="s">
        <v>1310</v>
      </c>
      <c r="K327" s="8"/>
    </row>
    <row r="328" spans="1:11" ht="180" x14ac:dyDescent="0.15">
      <c r="A328" s="7" t="s">
        <v>1616</v>
      </c>
      <c r="B328" s="8">
        <v>2013</v>
      </c>
      <c r="C328" s="7" t="s">
        <v>1617</v>
      </c>
      <c r="D328" s="7" t="s">
        <v>1348</v>
      </c>
      <c r="E328" s="7" t="s">
        <v>1618</v>
      </c>
      <c r="F328" s="7" t="s">
        <v>32</v>
      </c>
      <c r="G328" s="7" t="s">
        <v>33</v>
      </c>
      <c r="H328" s="7" t="s">
        <v>1619</v>
      </c>
      <c r="I328" s="8" t="s">
        <v>6</v>
      </c>
      <c r="J328" s="8" t="s">
        <v>1310</v>
      </c>
      <c r="K328" s="8"/>
    </row>
    <row r="329" spans="1:11" ht="255" x14ac:dyDescent="0.15">
      <c r="A329" s="7" t="s">
        <v>1620</v>
      </c>
      <c r="B329" s="8">
        <v>2017</v>
      </c>
      <c r="C329" s="7" t="s">
        <v>1621</v>
      </c>
      <c r="D329" s="7" t="s">
        <v>1622</v>
      </c>
      <c r="E329" s="7" t="s">
        <v>1623</v>
      </c>
      <c r="F329" s="7" t="s">
        <v>32</v>
      </c>
      <c r="G329" s="7" t="s">
        <v>33</v>
      </c>
      <c r="H329" s="7" t="s">
        <v>1624</v>
      </c>
      <c r="I329" s="8" t="s">
        <v>6</v>
      </c>
      <c r="J329" s="8" t="s">
        <v>1310</v>
      </c>
      <c r="K329" s="8"/>
    </row>
    <row r="330" spans="1:11" ht="75" x14ac:dyDescent="0.15">
      <c r="A330" s="7" t="s">
        <v>1625</v>
      </c>
      <c r="B330" s="8">
        <v>1979</v>
      </c>
      <c r="C330" s="7" t="s">
        <v>1626</v>
      </c>
      <c r="D330" s="7" t="s">
        <v>1627</v>
      </c>
      <c r="E330" s="7" t="s">
        <v>1628</v>
      </c>
      <c r="F330" s="7" t="s">
        <v>32</v>
      </c>
      <c r="G330" s="7" t="s">
        <v>33</v>
      </c>
      <c r="H330" s="8"/>
      <c r="I330" s="8" t="s">
        <v>6</v>
      </c>
      <c r="J330" s="8" t="s">
        <v>1310</v>
      </c>
      <c r="K330" s="8"/>
    </row>
    <row r="331" spans="1:11" ht="120" x14ac:dyDescent="0.15">
      <c r="A331" s="7" t="s">
        <v>1629</v>
      </c>
      <c r="B331" s="8">
        <v>2005</v>
      </c>
      <c r="C331" s="7" t="s">
        <v>1630</v>
      </c>
      <c r="D331" s="7" t="s">
        <v>60</v>
      </c>
      <c r="E331" s="7" t="s">
        <v>1631</v>
      </c>
      <c r="F331" s="7" t="s">
        <v>32</v>
      </c>
      <c r="G331" s="7" t="s">
        <v>33</v>
      </c>
      <c r="H331" s="7" t="s">
        <v>1632</v>
      </c>
      <c r="I331" s="8" t="s">
        <v>6</v>
      </c>
      <c r="J331" s="8" t="s">
        <v>1310</v>
      </c>
      <c r="K331" s="8"/>
    </row>
    <row r="332" spans="1:11" ht="45" x14ac:dyDescent="0.15">
      <c r="A332" s="7" t="s">
        <v>1633</v>
      </c>
      <c r="B332" s="8">
        <v>2013</v>
      </c>
      <c r="C332" s="7" t="s">
        <v>1634</v>
      </c>
      <c r="D332" s="7" t="s">
        <v>1635</v>
      </c>
      <c r="E332" s="8"/>
      <c r="F332" s="7" t="s">
        <v>32</v>
      </c>
      <c r="G332" s="7" t="s">
        <v>33</v>
      </c>
      <c r="H332" s="7" t="s">
        <v>1636</v>
      </c>
      <c r="I332" s="8" t="s">
        <v>6</v>
      </c>
      <c r="J332" s="8" t="s">
        <v>1310</v>
      </c>
      <c r="K332" s="8"/>
    </row>
    <row r="333" spans="1:11" ht="165" x14ac:dyDescent="0.15">
      <c r="A333" s="7" t="s">
        <v>1637</v>
      </c>
      <c r="B333" s="8">
        <v>2022</v>
      </c>
      <c r="C333" s="7" t="s">
        <v>1638</v>
      </c>
      <c r="D333" s="7" t="s">
        <v>1639</v>
      </c>
      <c r="E333" s="7" t="s">
        <v>1640</v>
      </c>
      <c r="F333" s="7" t="s">
        <v>32</v>
      </c>
      <c r="G333" s="7" t="s">
        <v>33</v>
      </c>
      <c r="H333" s="7" t="s">
        <v>1641</v>
      </c>
      <c r="I333" s="8" t="s">
        <v>6</v>
      </c>
      <c r="J333" s="8" t="s">
        <v>1310</v>
      </c>
      <c r="K333" s="8"/>
    </row>
    <row r="334" spans="1:11" ht="90" x14ac:dyDescent="0.15">
      <c r="A334" s="7" t="s">
        <v>1642</v>
      </c>
      <c r="B334" s="8">
        <v>1986</v>
      </c>
      <c r="C334" s="7" t="s">
        <v>1643</v>
      </c>
      <c r="D334" s="7" t="s">
        <v>1644</v>
      </c>
      <c r="E334" s="7" t="s">
        <v>1645</v>
      </c>
      <c r="F334" s="7" t="s">
        <v>32</v>
      </c>
      <c r="G334" s="7" t="s">
        <v>554</v>
      </c>
      <c r="H334" s="7" t="s">
        <v>1646</v>
      </c>
      <c r="I334" s="8" t="s">
        <v>6</v>
      </c>
      <c r="J334" s="8" t="s">
        <v>1310</v>
      </c>
      <c r="K334" s="8"/>
    </row>
    <row r="335" spans="1:11" ht="135" x14ac:dyDescent="0.15">
      <c r="A335" s="7" t="s">
        <v>1647</v>
      </c>
      <c r="B335" s="8">
        <v>2020</v>
      </c>
      <c r="C335" s="7" t="s">
        <v>1648</v>
      </c>
      <c r="D335" s="7" t="s">
        <v>1509</v>
      </c>
      <c r="E335" s="7" t="s">
        <v>1649</v>
      </c>
      <c r="F335" s="7" t="s">
        <v>32</v>
      </c>
      <c r="G335" s="7" t="s">
        <v>33</v>
      </c>
      <c r="H335" s="8"/>
      <c r="I335" s="8" t="s">
        <v>6</v>
      </c>
      <c r="J335" s="8" t="s">
        <v>1310</v>
      </c>
      <c r="K335" s="8"/>
    </row>
    <row r="336" spans="1:11" ht="135" x14ac:dyDescent="0.15">
      <c r="A336" s="7" t="s">
        <v>1650</v>
      </c>
      <c r="B336" s="8">
        <v>1976</v>
      </c>
      <c r="C336" s="7" t="s">
        <v>1651</v>
      </c>
      <c r="D336" s="7" t="s">
        <v>1652</v>
      </c>
      <c r="E336" s="7" t="s">
        <v>1653</v>
      </c>
      <c r="F336" s="7" t="s">
        <v>32</v>
      </c>
      <c r="G336" s="7" t="s">
        <v>554</v>
      </c>
      <c r="H336" s="8"/>
      <c r="I336" s="8" t="s">
        <v>6</v>
      </c>
      <c r="J336" s="8" t="s">
        <v>1310</v>
      </c>
      <c r="K336" s="8"/>
    </row>
    <row r="337" spans="1:11" ht="90" x14ac:dyDescent="0.15">
      <c r="A337" s="7" t="s">
        <v>1654</v>
      </c>
      <c r="B337" s="8">
        <v>1989</v>
      </c>
      <c r="C337" s="7" t="s">
        <v>1655</v>
      </c>
      <c r="D337" s="7" t="s">
        <v>74</v>
      </c>
      <c r="E337" s="7" t="s">
        <v>1656</v>
      </c>
      <c r="F337" s="7" t="s">
        <v>32</v>
      </c>
      <c r="G337" s="7" t="s">
        <v>347</v>
      </c>
      <c r="H337" s="7" t="s">
        <v>1657</v>
      </c>
      <c r="I337" s="8" t="s">
        <v>6</v>
      </c>
      <c r="J337" s="8" t="s">
        <v>1310</v>
      </c>
      <c r="K337" s="8"/>
    </row>
    <row r="338" spans="1:11" ht="90" x14ac:dyDescent="0.15">
      <c r="A338" s="7" t="s">
        <v>1658</v>
      </c>
      <c r="B338" s="8">
        <v>1994</v>
      </c>
      <c r="C338" s="7" t="s">
        <v>1659</v>
      </c>
      <c r="D338" s="7" t="s">
        <v>1660</v>
      </c>
      <c r="E338" s="7" t="s">
        <v>1661</v>
      </c>
      <c r="F338" s="7" t="s">
        <v>32</v>
      </c>
      <c r="G338" s="7" t="s">
        <v>347</v>
      </c>
      <c r="H338" s="7" t="s">
        <v>1662</v>
      </c>
      <c r="I338" s="8" t="s">
        <v>6</v>
      </c>
      <c r="J338" s="8" t="s">
        <v>1310</v>
      </c>
      <c r="K338" s="8"/>
    </row>
    <row r="339" spans="1:11" ht="105" x14ac:dyDescent="0.15">
      <c r="A339" s="7" t="s">
        <v>1663</v>
      </c>
      <c r="B339" s="8">
        <v>1996</v>
      </c>
      <c r="C339" s="7" t="s">
        <v>1664</v>
      </c>
      <c r="D339" s="7" t="s">
        <v>1665</v>
      </c>
      <c r="E339" s="7" t="s">
        <v>1666</v>
      </c>
      <c r="F339" s="7" t="s">
        <v>32</v>
      </c>
      <c r="G339" s="7" t="s">
        <v>33</v>
      </c>
      <c r="H339" s="7" t="s">
        <v>1667</v>
      </c>
      <c r="I339" s="8" t="s">
        <v>6</v>
      </c>
      <c r="J339" s="8" t="s">
        <v>1310</v>
      </c>
      <c r="K339" s="8"/>
    </row>
    <row r="340" spans="1:11" ht="90" x14ac:dyDescent="0.15">
      <c r="A340" s="7" t="s">
        <v>1668</v>
      </c>
      <c r="B340" s="8">
        <v>1989</v>
      </c>
      <c r="C340" s="7" t="s">
        <v>1669</v>
      </c>
      <c r="D340" s="7" t="s">
        <v>1670</v>
      </c>
      <c r="E340" s="7" t="s">
        <v>1671</v>
      </c>
      <c r="F340" s="7" t="s">
        <v>32</v>
      </c>
      <c r="G340" s="7" t="s">
        <v>1672</v>
      </c>
      <c r="H340" s="8"/>
      <c r="I340" s="8" t="s">
        <v>6</v>
      </c>
      <c r="J340" s="8" t="s">
        <v>1310</v>
      </c>
      <c r="K340" s="8"/>
    </row>
    <row r="341" spans="1:11" ht="75" x14ac:dyDescent="0.15">
      <c r="A341" s="7" t="s">
        <v>1673</v>
      </c>
      <c r="B341" s="8">
        <v>1999</v>
      </c>
      <c r="C341" s="7" t="s">
        <v>1674</v>
      </c>
      <c r="D341" s="7" t="s">
        <v>1675</v>
      </c>
      <c r="E341" s="7" t="s">
        <v>1676</v>
      </c>
      <c r="F341" s="7" t="s">
        <v>32</v>
      </c>
      <c r="G341" s="7" t="s">
        <v>33</v>
      </c>
      <c r="H341" s="7" t="s">
        <v>1677</v>
      </c>
      <c r="I341" s="8" t="s">
        <v>6</v>
      </c>
      <c r="J341" s="8" t="s">
        <v>1310</v>
      </c>
      <c r="K341" s="8"/>
    </row>
    <row r="342" spans="1:11" ht="105" x14ac:dyDescent="0.15">
      <c r="A342" s="7" t="s">
        <v>1678</v>
      </c>
      <c r="B342" s="8">
        <v>2007</v>
      </c>
      <c r="C342" s="7" t="s">
        <v>1679</v>
      </c>
      <c r="D342" s="7" t="s">
        <v>608</v>
      </c>
      <c r="E342" s="7" t="s">
        <v>1680</v>
      </c>
      <c r="F342" s="7" t="s">
        <v>32</v>
      </c>
      <c r="G342" s="7" t="s">
        <v>33</v>
      </c>
      <c r="H342" s="7" t="s">
        <v>1681</v>
      </c>
      <c r="I342" s="8" t="s">
        <v>6</v>
      </c>
      <c r="J342" s="8" t="s">
        <v>1310</v>
      </c>
      <c r="K342" s="8"/>
    </row>
    <row r="343" spans="1:11" ht="90" x14ac:dyDescent="0.15">
      <c r="A343" s="7" t="s">
        <v>1682</v>
      </c>
      <c r="B343" s="8">
        <v>2016</v>
      </c>
      <c r="C343" s="7" t="s">
        <v>1683</v>
      </c>
      <c r="D343" s="7" t="s">
        <v>1684</v>
      </c>
      <c r="E343" s="7" t="s">
        <v>1685</v>
      </c>
      <c r="F343" s="7" t="s">
        <v>32</v>
      </c>
      <c r="G343" s="7" t="s">
        <v>33</v>
      </c>
      <c r="H343" s="8"/>
      <c r="I343" s="8" t="s">
        <v>6</v>
      </c>
      <c r="J343" s="8" t="s">
        <v>1310</v>
      </c>
      <c r="K343" s="8" t="s">
        <v>1686</v>
      </c>
    </row>
    <row r="344" spans="1:11" ht="90" x14ac:dyDescent="0.15">
      <c r="A344" s="7" t="s">
        <v>1687</v>
      </c>
      <c r="B344" s="8">
        <v>2001</v>
      </c>
      <c r="C344" s="7" t="s">
        <v>1688</v>
      </c>
      <c r="D344" s="7" t="s">
        <v>60</v>
      </c>
      <c r="E344" s="7" t="s">
        <v>1689</v>
      </c>
      <c r="F344" s="7" t="s">
        <v>32</v>
      </c>
      <c r="G344" s="7" t="s">
        <v>33</v>
      </c>
      <c r="H344" s="7" t="s">
        <v>1690</v>
      </c>
      <c r="I344" s="8" t="s">
        <v>6</v>
      </c>
      <c r="J344" s="8" t="s">
        <v>1310</v>
      </c>
      <c r="K344" s="8"/>
    </row>
    <row r="345" spans="1:11" ht="60" x14ac:dyDescent="0.15">
      <c r="A345" s="7" t="s">
        <v>1691</v>
      </c>
      <c r="B345" s="8">
        <v>1978</v>
      </c>
      <c r="C345" s="7" t="s">
        <v>1692</v>
      </c>
      <c r="D345" s="7" t="s">
        <v>614</v>
      </c>
      <c r="E345" s="7" t="s">
        <v>1693</v>
      </c>
      <c r="F345" s="7" t="s">
        <v>32</v>
      </c>
      <c r="G345" s="7" t="s">
        <v>554</v>
      </c>
      <c r="H345" s="7" t="s">
        <v>1694</v>
      </c>
      <c r="I345" s="8" t="s">
        <v>6</v>
      </c>
      <c r="J345" s="8" t="s">
        <v>1310</v>
      </c>
      <c r="K345" s="8"/>
    </row>
    <row r="346" spans="1:11" ht="45" x14ac:dyDescent="0.15">
      <c r="A346" s="7" t="s">
        <v>1695</v>
      </c>
      <c r="B346" s="8">
        <v>1975</v>
      </c>
      <c r="C346" s="7" t="s">
        <v>1696</v>
      </c>
      <c r="D346" s="7" t="s">
        <v>1697</v>
      </c>
      <c r="E346" s="7" t="s">
        <v>1698</v>
      </c>
      <c r="F346" s="7" t="s">
        <v>32</v>
      </c>
      <c r="G346" s="7" t="s">
        <v>554</v>
      </c>
      <c r="H346" s="7" t="s">
        <v>1699</v>
      </c>
      <c r="I346" s="8" t="s">
        <v>6</v>
      </c>
      <c r="J346" s="8" t="s">
        <v>1310</v>
      </c>
      <c r="K346" s="8"/>
    </row>
    <row r="347" spans="1:11" ht="195" x14ac:dyDescent="0.15">
      <c r="A347" s="7" t="s">
        <v>1700</v>
      </c>
      <c r="B347" s="8">
        <v>1976</v>
      </c>
      <c r="C347" s="7" t="s">
        <v>1701</v>
      </c>
      <c r="D347" s="7" t="s">
        <v>212</v>
      </c>
      <c r="E347" s="7" t="s">
        <v>1702</v>
      </c>
      <c r="F347" s="7" t="s">
        <v>32</v>
      </c>
      <c r="G347" s="7" t="s">
        <v>554</v>
      </c>
      <c r="H347" s="7" t="s">
        <v>1703</v>
      </c>
      <c r="I347" s="8" t="s">
        <v>6</v>
      </c>
      <c r="J347" s="8" t="s">
        <v>1310</v>
      </c>
      <c r="K347" s="8"/>
    </row>
    <row r="348" spans="1:11" ht="105" x14ac:dyDescent="0.15">
      <c r="A348" s="7" t="s">
        <v>1704</v>
      </c>
      <c r="B348" s="8">
        <v>2005</v>
      </c>
      <c r="C348" s="7" t="s">
        <v>1705</v>
      </c>
      <c r="D348" s="7" t="s">
        <v>1706</v>
      </c>
      <c r="E348" s="7" t="s">
        <v>1707</v>
      </c>
      <c r="F348" s="7" t="s">
        <v>32</v>
      </c>
      <c r="G348" s="7" t="s">
        <v>33</v>
      </c>
      <c r="H348" s="8"/>
      <c r="I348" s="8" t="s">
        <v>6</v>
      </c>
      <c r="J348" s="8" t="s">
        <v>1310</v>
      </c>
      <c r="K348" s="8" t="s">
        <v>1708</v>
      </c>
    </row>
    <row r="349" spans="1:11" ht="90" x14ac:dyDescent="0.15">
      <c r="A349" s="7" t="s">
        <v>1709</v>
      </c>
      <c r="B349" s="8">
        <v>1989</v>
      </c>
      <c r="C349" s="7" t="s">
        <v>1710</v>
      </c>
      <c r="D349" s="7" t="s">
        <v>1711</v>
      </c>
      <c r="E349" s="7" t="s">
        <v>1712</v>
      </c>
      <c r="F349" s="7" t="s">
        <v>32</v>
      </c>
      <c r="G349" s="7" t="s">
        <v>347</v>
      </c>
      <c r="H349" s="7" t="s">
        <v>1713</v>
      </c>
      <c r="I349" s="8" t="s">
        <v>6</v>
      </c>
      <c r="J349" s="8" t="s">
        <v>1310</v>
      </c>
      <c r="K349" s="8"/>
    </row>
    <row r="350" spans="1:11" ht="135" x14ac:dyDescent="0.15">
      <c r="A350" s="7" t="s">
        <v>1714</v>
      </c>
      <c r="B350" s="8">
        <v>2002</v>
      </c>
      <c r="C350" s="7" t="s">
        <v>1715</v>
      </c>
      <c r="D350" s="7" t="s">
        <v>1716</v>
      </c>
      <c r="E350" s="7" t="s">
        <v>1717</v>
      </c>
      <c r="F350" s="7" t="s">
        <v>32</v>
      </c>
      <c r="G350" s="7" t="s">
        <v>429</v>
      </c>
      <c r="H350" s="8"/>
      <c r="I350" s="8" t="s">
        <v>6</v>
      </c>
      <c r="J350" s="8" t="s">
        <v>1310</v>
      </c>
      <c r="K350" s="8"/>
    </row>
    <row r="351" spans="1:11" ht="225" x14ac:dyDescent="0.15">
      <c r="A351" s="7" t="s">
        <v>1718</v>
      </c>
      <c r="B351" s="8">
        <v>2019</v>
      </c>
      <c r="C351" s="7" t="s">
        <v>1719</v>
      </c>
      <c r="D351" s="7" t="s">
        <v>60</v>
      </c>
      <c r="E351" s="7" t="s">
        <v>1720</v>
      </c>
      <c r="F351" s="7" t="s">
        <v>32</v>
      </c>
      <c r="G351" s="7" t="s">
        <v>269</v>
      </c>
      <c r="H351" s="7" t="s">
        <v>1721</v>
      </c>
      <c r="I351" s="8" t="s">
        <v>6</v>
      </c>
      <c r="J351" s="8" t="s">
        <v>1310</v>
      </c>
      <c r="K351" s="8"/>
    </row>
    <row r="352" spans="1:11" ht="165" x14ac:dyDescent="0.15">
      <c r="A352" s="7" t="s">
        <v>1722</v>
      </c>
      <c r="B352" s="8">
        <v>2016</v>
      </c>
      <c r="C352" s="7" t="s">
        <v>1723</v>
      </c>
      <c r="D352" s="7" t="s">
        <v>60</v>
      </c>
      <c r="E352" s="7" t="s">
        <v>1724</v>
      </c>
      <c r="F352" s="7" t="s">
        <v>32</v>
      </c>
      <c r="G352" s="7" t="s">
        <v>33</v>
      </c>
      <c r="H352" s="7" t="s">
        <v>1725</v>
      </c>
      <c r="I352" s="8" t="s">
        <v>6</v>
      </c>
      <c r="J352" s="8" t="s">
        <v>1310</v>
      </c>
      <c r="K352" s="8"/>
    </row>
    <row r="353" spans="1:11" ht="195" x14ac:dyDescent="0.15">
      <c r="A353" s="7" t="s">
        <v>1726</v>
      </c>
      <c r="B353" s="8">
        <v>2021</v>
      </c>
      <c r="C353" s="7" t="s">
        <v>1727</v>
      </c>
      <c r="D353" s="7" t="s">
        <v>1728</v>
      </c>
      <c r="E353" s="7" t="s">
        <v>1729</v>
      </c>
      <c r="F353" s="7" t="s">
        <v>32</v>
      </c>
      <c r="G353" s="7" t="s">
        <v>263</v>
      </c>
      <c r="H353" s="7" t="s">
        <v>1730</v>
      </c>
      <c r="I353" s="8" t="s">
        <v>6</v>
      </c>
      <c r="J353" s="8" t="s">
        <v>1310</v>
      </c>
      <c r="K353" s="8"/>
    </row>
    <row r="354" spans="1:11" ht="30" x14ac:dyDescent="0.15">
      <c r="A354" s="7" t="s">
        <v>1731</v>
      </c>
      <c r="B354" s="8">
        <v>1974</v>
      </c>
      <c r="C354" s="7" t="s">
        <v>1732</v>
      </c>
      <c r="D354" s="7" t="s">
        <v>1733</v>
      </c>
      <c r="E354" s="8"/>
      <c r="F354" s="7" t="s">
        <v>32</v>
      </c>
      <c r="G354" s="7" t="s">
        <v>909</v>
      </c>
      <c r="H354" s="8"/>
      <c r="I354" s="8" t="s">
        <v>6</v>
      </c>
      <c r="J354" s="8" t="s">
        <v>1310</v>
      </c>
      <c r="K354" s="8"/>
    </row>
    <row r="355" spans="1:11" ht="195" x14ac:dyDescent="0.15">
      <c r="A355" s="7" t="s">
        <v>1734</v>
      </c>
      <c r="B355" s="8">
        <v>2009</v>
      </c>
      <c r="C355" s="7" t="s">
        <v>1735</v>
      </c>
      <c r="D355" s="7" t="s">
        <v>1129</v>
      </c>
      <c r="E355" s="7" t="s">
        <v>1736</v>
      </c>
      <c r="F355" s="7" t="s">
        <v>32</v>
      </c>
      <c r="G355" s="7" t="s">
        <v>33</v>
      </c>
      <c r="H355" s="7" t="s">
        <v>1737</v>
      </c>
      <c r="I355" s="8" t="s">
        <v>6</v>
      </c>
      <c r="J355" s="8" t="s">
        <v>1310</v>
      </c>
      <c r="K355" s="8"/>
    </row>
    <row r="356" spans="1:11" ht="90" x14ac:dyDescent="0.15">
      <c r="A356" s="7" t="s">
        <v>1738</v>
      </c>
      <c r="B356" s="8">
        <v>1978</v>
      </c>
      <c r="C356" s="7" t="s">
        <v>1739</v>
      </c>
      <c r="D356" s="7" t="s">
        <v>1740</v>
      </c>
      <c r="E356" s="7" t="s">
        <v>1741</v>
      </c>
      <c r="F356" s="7" t="s">
        <v>32</v>
      </c>
      <c r="G356" s="7" t="s">
        <v>554</v>
      </c>
      <c r="H356" s="7" t="s">
        <v>1742</v>
      </c>
      <c r="I356" s="8" t="s">
        <v>6</v>
      </c>
      <c r="J356" s="8" t="s">
        <v>1310</v>
      </c>
      <c r="K356" s="8"/>
    </row>
    <row r="357" spans="1:11" ht="225" x14ac:dyDescent="0.15">
      <c r="A357" s="7" t="s">
        <v>1743</v>
      </c>
      <c r="B357" s="8">
        <v>1980</v>
      </c>
      <c r="C357" s="7" t="s">
        <v>1744</v>
      </c>
      <c r="D357" s="7" t="s">
        <v>1745</v>
      </c>
      <c r="E357" s="7" t="s">
        <v>1746</v>
      </c>
      <c r="F357" s="7" t="s">
        <v>32</v>
      </c>
      <c r="G357" s="7" t="s">
        <v>33</v>
      </c>
      <c r="H357" s="8"/>
      <c r="I357" s="8" t="s">
        <v>6</v>
      </c>
      <c r="J357" s="8" t="s">
        <v>1310</v>
      </c>
      <c r="K357" s="8"/>
    </row>
    <row r="358" spans="1:11" ht="105" x14ac:dyDescent="0.15">
      <c r="A358" s="7" t="s">
        <v>1747</v>
      </c>
      <c r="B358" s="8">
        <v>1979</v>
      </c>
      <c r="C358" s="7" t="s">
        <v>1748</v>
      </c>
      <c r="D358" s="7" t="s">
        <v>1749</v>
      </c>
      <c r="E358" s="7" t="s">
        <v>1750</v>
      </c>
      <c r="F358" s="7" t="s">
        <v>32</v>
      </c>
      <c r="G358" s="7" t="s">
        <v>554</v>
      </c>
      <c r="H358" s="7" t="s">
        <v>1751</v>
      </c>
      <c r="I358" s="8" t="s">
        <v>6</v>
      </c>
      <c r="J358" s="8" t="s">
        <v>1310</v>
      </c>
      <c r="K358" s="8"/>
    </row>
    <row r="359" spans="1:11" ht="150" x14ac:dyDescent="0.15">
      <c r="A359" s="7" t="s">
        <v>1752</v>
      </c>
      <c r="B359" s="8">
        <v>2017</v>
      </c>
      <c r="C359" s="7" t="s">
        <v>1753</v>
      </c>
      <c r="D359" s="7" t="s">
        <v>1754</v>
      </c>
      <c r="E359" s="7" t="s">
        <v>1755</v>
      </c>
      <c r="F359" s="7" t="s">
        <v>32</v>
      </c>
      <c r="G359" s="7" t="s">
        <v>33</v>
      </c>
      <c r="H359" s="7" t="s">
        <v>1756</v>
      </c>
      <c r="I359" s="8" t="s">
        <v>6</v>
      </c>
      <c r="J359" s="8" t="s">
        <v>1310</v>
      </c>
      <c r="K359" s="8"/>
    </row>
    <row r="360" spans="1:11" ht="120" x14ac:dyDescent="0.15">
      <c r="A360" s="7" t="s">
        <v>1757</v>
      </c>
      <c r="B360" s="8">
        <v>2009</v>
      </c>
      <c r="C360" s="7" t="s">
        <v>1758</v>
      </c>
      <c r="D360" s="7" t="s">
        <v>1759</v>
      </c>
      <c r="E360" s="7" t="s">
        <v>1760</v>
      </c>
      <c r="F360" s="7" t="s">
        <v>32</v>
      </c>
      <c r="G360" s="7" t="s">
        <v>33</v>
      </c>
      <c r="H360" s="7" t="s">
        <v>1761</v>
      </c>
      <c r="I360" s="8" t="s">
        <v>6</v>
      </c>
      <c r="J360" s="8" t="s">
        <v>1310</v>
      </c>
      <c r="K360" s="8"/>
    </row>
    <row r="361" spans="1:11" ht="270" x14ac:dyDescent="0.15">
      <c r="A361" s="7" t="s">
        <v>1762</v>
      </c>
      <c r="B361" s="8">
        <v>2017</v>
      </c>
      <c r="C361" s="7" t="s">
        <v>1763</v>
      </c>
      <c r="D361" s="7" t="s">
        <v>1764</v>
      </c>
      <c r="E361" s="7" t="s">
        <v>1765</v>
      </c>
      <c r="F361" s="7" t="s">
        <v>32</v>
      </c>
      <c r="G361" s="7" t="s">
        <v>33</v>
      </c>
      <c r="H361" s="7" t="s">
        <v>1766</v>
      </c>
      <c r="I361" s="8" t="s">
        <v>6</v>
      </c>
      <c r="J361" s="8" t="s">
        <v>1310</v>
      </c>
      <c r="K361" s="8"/>
    </row>
    <row r="362" spans="1:11" ht="30" x14ac:dyDescent="0.15">
      <c r="A362" s="7" t="s">
        <v>1767</v>
      </c>
      <c r="B362" s="8">
        <v>2003</v>
      </c>
      <c r="C362" s="7" t="s">
        <v>1768</v>
      </c>
      <c r="D362" s="7" t="s">
        <v>1769</v>
      </c>
      <c r="E362" s="8"/>
      <c r="F362" s="7" t="s">
        <v>32</v>
      </c>
      <c r="G362" s="7" t="s">
        <v>1770</v>
      </c>
      <c r="H362" s="8"/>
      <c r="I362" s="8" t="s">
        <v>6</v>
      </c>
      <c r="J362" s="8" t="s">
        <v>1310</v>
      </c>
      <c r="K362" s="8"/>
    </row>
    <row r="363" spans="1:11" ht="120" x14ac:dyDescent="0.15">
      <c r="A363" s="7" t="s">
        <v>1771</v>
      </c>
      <c r="B363" s="8">
        <v>1996</v>
      </c>
      <c r="C363" s="7" t="s">
        <v>1772</v>
      </c>
      <c r="D363" s="7" t="s">
        <v>1773</v>
      </c>
      <c r="E363" s="7" t="s">
        <v>1774</v>
      </c>
      <c r="F363" s="7" t="s">
        <v>32</v>
      </c>
      <c r="G363" s="7" t="s">
        <v>347</v>
      </c>
      <c r="H363" s="7" t="s">
        <v>1775</v>
      </c>
      <c r="I363" s="8" t="s">
        <v>6</v>
      </c>
      <c r="J363" s="8" t="s">
        <v>1310</v>
      </c>
      <c r="K363" s="8"/>
    </row>
    <row r="364" spans="1:11" ht="120" x14ac:dyDescent="0.15">
      <c r="A364" s="7" t="s">
        <v>1776</v>
      </c>
      <c r="B364" s="8">
        <v>1997</v>
      </c>
      <c r="C364" s="7" t="s">
        <v>1777</v>
      </c>
      <c r="D364" s="7" t="s">
        <v>1773</v>
      </c>
      <c r="E364" s="7" t="s">
        <v>1778</v>
      </c>
      <c r="F364" s="7" t="s">
        <v>32</v>
      </c>
      <c r="G364" s="7" t="s">
        <v>347</v>
      </c>
      <c r="H364" s="7" t="s">
        <v>1779</v>
      </c>
      <c r="I364" s="8" t="s">
        <v>6</v>
      </c>
      <c r="J364" s="8" t="s">
        <v>1310</v>
      </c>
      <c r="K364" s="8"/>
    </row>
    <row r="365" spans="1:11" ht="135" x14ac:dyDescent="0.15">
      <c r="A365" s="7" t="s">
        <v>1780</v>
      </c>
      <c r="B365" s="8">
        <v>2005</v>
      </c>
      <c r="C365" s="7" t="s">
        <v>1781</v>
      </c>
      <c r="D365" s="7" t="s">
        <v>1782</v>
      </c>
      <c r="E365" s="7" t="s">
        <v>1783</v>
      </c>
      <c r="F365" s="7" t="s">
        <v>32</v>
      </c>
      <c r="G365" s="7" t="s">
        <v>360</v>
      </c>
      <c r="H365" s="7" t="s">
        <v>1784</v>
      </c>
      <c r="I365" s="8" t="s">
        <v>6</v>
      </c>
      <c r="J365" s="8" t="s">
        <v>1310</v>
      </c>
      <c r="K365" s="8"/>
    </row>
    <row r="366" spans="1:11" ht="60" x14ac:dyDescent="0.15">
      <c r="A366" s="7" t="s">
        <v>1785</v>
      </c>
      <c r="B366" s="8">
        <v>1989</v>
      </c>
      <c r="C366" s="7" t="s">
        <v>1786</v>
      </c>
      <c r="D366" s="7" t="s">
        <v>1225</v>
      </c>
      <c r="E366" s="7" t="s">
        <v>1787</v>
      </c>
      <c r="F366" s="7" t="s">
        <v>32</v>
      </c>
      <c r="G366" s="7" t="s">
        <v>33</v>
      </c>
      <c r="H366" s="7" t="s">
        <v>1788</v>
      </c>
      <c r="I366" s="8" t="s">
        <v>6</v>
      </c>
      <c r="J366" s="8" t="s">
        <v>1310</v>
      </c>
      <c r="K366" s="8"/>
    </row>
    <row r="367" spans="1:11" ht="105" x14ac:dyDescent="0.15">
      <c r="A367" s="7" t="s">
        <v>1789</v>
      </c>
      <c r="B367" s="8">
        <v>2003</v>
      </c>
      <c r="C367" s="7" t="s">
        <v>1790</v>
      </c>
      <c r="D367" s="7" t="s">
        <v>1791</v>
      </c>
      <c r="E367" s="7" t="s">
        <v>1792</v>
      </c>
      <c r="F367" s="7" t="s">
        <v>32</v>
      </c>
      <c r="G367" s="7" t="s">
        <v>429</v>
      </c>
      <c r="H367" s="7" t="s">
        <v>1793</v>
      </c>
      <c r="I367" s="8" t="s">
        <v>6</v>
      </c>
      <c r="J367" s="8" t="s">
        <v>1310</v>
      </c>
      <c r="K367" s="8"/>
    </row>
    <row r="368" spans="1:11" ht="30" x14ac:dyDescent="0.15">
      <c r="A368" s="7" t="s">
        <v>1794</v>
      </c>
      <c r="B368" s="8">
        <v>1999</v>
      </c>
      <c r="C368" s="7" t="s">
        <v>1795</v>
      </c>
      <c r="D368" s="7" t="s">
        <v>908</v>
      </c>
      <c r="E368" s="8"/>
      <c r="F368" s="7" t="s">
        <v>32</v>
      </c>
      <c r="G368" s="7" t="s">
        <v>33</v>
      </c>
      <c r="H368" s="7" t="s">
        <v>1796</v>
      </c>
      <c r="I368" s="8" t="s">
        <v>6</v>
      </c>
      <c r="J368" s="8" t="s">
        <v>1310</v>
      </c>
      <c r="K368" s="8"/>
    </row>
    <row r="369" spans="1:11" ht="165" x14ac:dyDescent="0.15">
      <c r="A369" s="7" t="s">
        <v>1797</v>
      </c>
      <c r="B369" s="8">
        <v>2015</v>
      </c>
      <c r="C369" s="7" t="s">
        <v>1798</v>
      </c>
      <c r="D369" s="7" t="s">
        <v>1799</v>
      </c>
      <c r="E369" s="7" t="s">
        <v>1800</v>
      </c>
      <c r="F369" s="7" t="s">
        <v>849</v>
      </c>
      <c r="G369" s="7" t="s">
        <v>33</v>
      </c>
      <c r="H369" s="8"/>
      <c r="I369" s="8" t="s">
        <v>6</v>
      </c>
      <c r="J369" s="8" t="s">
        <v>1310</v>
      </c>
      <c r="K369" s="8"/>
    </row>
    <row r="370" spans="1:11" ht="75" x14ac:dyDescent="0.15">
      <c r="A370" s="7" t="s">
        <v>1801</v>
      </c>
      <c r="B370" s="8">
        <v>2017</v>
      </c>
      <c r="C370" s="7" t="s">
        <v>1802</v>
      </c>
      <c r="D370" s="7" t="s">
        <v>1161</v>
      </c>
      <c r="E370" s="7" t="s">
        <v>1803</v>
      </c>
      <c r="F370" s="7" t="s">
        <v>32</v>
      </c>
      <c r="G370" s="7" t="s">
        <v>742</v>
      </c>
      <c r="H370" s="8"/>
      <c r="I370" s="8" t="s">
        <v>6</v>
      </c>
      <c r="J370" s="8" t="s">
        <v>1310</v>
      </c>
      <c r="K370" s="8"/>
    </row>
    <row r="371" spans="1:11" ht="300" x14ac:dyDescent="0.15">
      <c r="A371" s="7" t="s">
        <v>1804</v>
      </c>
      <c r="B371" s="8">
        <v>2022</v>
      </c>
      <c r="C371" s="7" t="s">
        <v>1805</v>
      </c>
      <c r="D371" s="7" t="s">
        <v>1526</v>
      </c>
      <c r="E371" s="7" t="s">
        <v>1806</v>
      </c>
      <c r="F371" s="7" t="s">
        <v>32</v>
      </c>
      <c r="G371" s="7" t="s">
        <v>33</v>
      </c>
      <c r="H371" s="7" t="s">
        <v>1807</v>
      </c>
      <c r="I371" s="8" t="s">
        <v>6</v>
      </c>
      <c r="J371" s="8" t="s">
        <v>1310</v>
      </c>
      <c r="K371" s="8"/>
    </row>
    <row r="372" spans="1:11" ht="90" x14ac:dyDescent="0.15">
      <c r="A372" s="7" t="s">
        <v>1808</v>
      </c>
      <c r="B372" s="8">
        <v>2001</v>
      </c>
      <c r="C372" s="7" t="s">
        <v>1809</v>
      </c>
      <c r="D372" s="7" t="s">
        <v>60</v>
      </c>
      <c r="E372" s="7" t="s">
        <v>1810</v>
      </c>
      <c r="F372" s="7" t="s">
        <v>32</v>
      </c>
      <c r="G372" s="7" t="s">
        <v>33</v>
      </c>
      <c r="H372" s="7" t="s">
        <v>1811</v>
      </c>
      <c r="I372" s="8" t="s">
        <v>6</v>
      </c>
      <c r="J372" s="8" t="s">
        <v>1310</v>
      </c>
      <c r="K372" s="8"/>
    </row>
    <row r="373" spans="1:11" ht="195" x14ac:dyDescent="0.15">
      <c r="A373" s="7" t="s">
        <v>1812</v>
      </c>
      <c r="B373" s="8">
        <v>2012</v>
      </c>
      <c r="C373" s="7" t="s">
        <v>1813</v>
      </c>
      <c r="D373" s="7" t="s">
        <v>428</v>
      </c>
      <c r="E373" s="7" t="s">
        <v>1814</v>
      </c>
      <c r="F373" s="7" t="s">
        <v>32</v>
      </c>
      <c r="G373" s="7" t="s">
        <v>310</v>
      </c>
      <c r="H373" s="7" t="s">
        <v>1815</v>
      </c>
      <c r="I373" s="8" t="s">
        <v>6</v>
      </c>
      <c r="J373" s="8" t="s">
        <v>1310</v>
      </c>
      <c r="K373" s="8"/>
    </row>
    <row r="374" spans="1:11" ht="210" x14ac:dyDescent="0.15">
      <c r="A374" s="7" t="s">
        <v>1816</v>
      </c>
      <c r="B374" s="8">
        <v>2006</v>
      </c>
      <c r="C374" s="7" t="s">
        <v>1817</v>
      </c>
      <c r="D374" s="7" t="s">
        <v>1818</v>
      </c>
      <c r="E374" s="7" t="s">
        <v>1819</v>
      </c>
      <c r="F374" s="7" t="s">
        <v>32</v>
      </c>
      <c r="G374" s="7" t="s">
        <v>33</v>
      </c>
      <c r="H374" s="7" t="s">
        <v>1820</v>
      </c>
      <c r="I374" s="8" t="s">
        <v>6</v>
      </c>
      <c r="J374" s="8" t="s">
        <v>1310</v>
      </c>
      <c r="K374" s="8"/>
    </row>
    <row r="375" spans="1:11" ht="105" x14ac:dyDescent="0.15">
      <c r="A375" s="7" t="s">
        <v>1821</v>
      </c>
      <c r="B375" s="8">
        <v>2015</v>
      </c>
      <c r="C375" s="7" t="s">
        <v>1822</v>
      </c>
      <c r="D375" s="7" t="s">
        <v>1823</v>
      </c>
      <c r="E375" s="7" t="s">
        <v>1824</v>
      </c>
      <c r="F375" s="7" t="s">
        <v>32</v>
      </c>
      <c r="G375" s="7" t="s">
        <v>33</v>
      </c>
      <c r="H375" s="7" t="s">
        <v>1825</v>
      </c>
      <c r="I375" s="8" t="s">
        <v>6</v>
      </c>
      <c r="J375" s="8" t="s">
        <v>1310</v>
      </c>
      <c r="K375" s="8"/>
    </row>
    <row r="376" spans="1:11" ht="255" x14ac:dyDescent="0.15">
      <c r="A376" s="7" t="s">
        <v>1826</v>
      </c>
      <c r="B376" s="8">
        <v>2019</v>
      </c>
      <c r="C376" s="7" t="s">
        <v>1827</v>
      </c>
      <c r="D376" s="7" t="s">
        <v>1828</v>
      </c>
      <c r="E376" s="7" t="s">
        <v>1829</v>
      </c>
      <c r="F376" s="7" t="s">
        <v>32</v>
      </c>
      <c r="G376" s="7" t="s">
        <v>269</v>
      </c>
      <c r="H376" s="7" t="s">
        <v>1830</v>
      </c>
      <c r="I376" s="8" t="s">
        <v>6</v>
      </c>
      <c r="J376" s="8" t="s">
        <v>1310</v>
      </c>
      <c r="K376" s="8"/>
    </row>
    <row r="377" spans="1:11" ht="225" x14ac:dyDescent="0.15">
      <c r="A377" s="7" t="s">
        <v>1831</v>
      </c>
      <c r="B377" s="8">
        <v>2017</v>
      </c>
      <c r="C377" s="7" t="s">
        <v>1832</v>
      </c>
      <c r="D377" s="7" t="s">
        <v>1833</v>
      </c>
      <c r="E377" s="7" t="s">
        <v>1834</v>
      </c>
      <c r="F377" s="7" t="s">
        <v>32</v>
      </c>
      <c r="G377" s="7" t="s">
        <v>742</v>
      </c>
      <c r="H377" s="7" t="s">
        <v>1835</v>
      </c>
      <c r="I377" s="8" t="s">
        <v>6</v>
      </c>
      <c r="J377" s="8" t="s">
        <v>1310</v>
      </c>
      <c r="K377" s="8"/>
    </row>
    <row r="378" spans="1:11" ht="270" x14ac:dyDescent="0.15">
      <c r="A378" s="7" t="s">
        <v>1836</v>
      </c>
      <c r="B378" s="8">
        <v>2016</v>
      </c>
      <c r="C378" s="7" t="s">
        <v>1837</v>
      </c>
      <c r="D378" s="7" t="s">
        <v>1592</v>
      </c>
      <c r="E378" s="7" t="s">
        <v>1838</v>
      </c>
      <c r="F378" s="7" t="s">
        <v>32</v>
      </c>
      <c r="G378" s="7" t="s">
        <v>33</v>
      </c>
      <c r="H378" s="7" t="s">
        <v>1839</v>
      </c>
      <c r="I378" s="8" t="s">
        <v>6</v>
      </c>
      <c r="J378" s="8" t="s">
        <v>1310</v>
      </c>
      <c r="K378" s="8" t="s">
        <v>1840</v>
      </c>
    </row>
    <row r="379" spans="1:11" ht="255" x14ac:dyDescent="0.15">
      <c r="A379" s="7" t="s">
        <v>1841</v>
      </c>
      <c r="B379" s="8">
        <v>2018</v>
      </c>
      <c r="C379" s="7" t="s">
        <v>1842</v>
      </c>
      <c r="D379" s="7" t="s">
        <v>1843</v>
      </c>
      <c r="E379" s="7" t="s">
        <v>1844</v>
      </c>
      <c r="F379" s="7" t="s">
        <v>32</v>
      </c>
      <c r="G379" s="7" t="s">
        <v>33</v>
      </c>
      <c r="H379" s="7" t="s">
        <v>1845</v>
      </c>
      <c r="I379" s="8" t="s">
        <v>6</v>
      </c>
      <c r="J379" s="8" t="s">
        <v>1310</v>
      </c>
      <c r="K379" s="8"/>
    </row>
    <row r="380" spans="1:11" ht="210" x14ac:dyDescent="0.15">
      <c r="A380" s="7" t="s">
        <v>1846</v>
      </c>
      <c r="B380" s="8">
        <v>1999</v>
      </c>
      <c r="C380" s="7" t="s">
        <v>1847</v>
      </c>
      <c r="D380" s="7" t="s">
        <v>905</v>
      </c>
      <c r="E380" s="7" t="s">
        <v>1848</v>
      </c>
      <c r="F380" s="7" t="s">
        <v>32</v>
      </c>
      <c r="G380" s="7" t="s">
        <v>33</v>
      </c>
      <c r="H380" s="8"/>
      <c r="I380" s="8" t="s">
        <v>6</v>
      </c>
      <c r="J380" s="8" t="s">
        <v>1310</v>
      </c>
      <c r="K380" s="8"/>
    </row>
    <row r="381" spans="1:11" ht="75" x14ac:dyDescent="0.15">
      <c r="A381" s="7" t="s">
        <v>1849</v>
      </c>
      <c r="B381" s="8">
        <v>1998</v>
      </c>
      <c r="C381" s="7" t="s">
        <v>1850</v>
      </c>
      <c r="D381" s="7" t="s">
        <v>1851</v>
      </c>
      <c r="E381" s="7" t="s">
        <v>1852</v>
      </c>
      <c r="F381" s="7" t="s">
        <v>32</v>
      </c>
      <c r="G381" s="7" t="s">
        <v>33</v>
      </c>
      <c r="H381" s="7" t="s">
        <v>1853</v>
      </c>
      <c r="I381" s="8" t="s">
        <v>6</v>
      </c>
      <c r="J381" s="8" t="s">
        <v>1310</v>
      </c>
      <c r="K381" s="8"/>
    </row>
    <row r="382" spans="1:11" ht="105" x14ac:dyDescent="0.15">
      <c r="A382" s="7" t="s">
        <v>1854</v>
      </c>
      <c r="B382" s="8">
        <v>2009</v>
      </c>
      <c r="C382" s="7" t="s">
        <v>1855</v>
      </c>
      <c r="D382" s="7" t="s">
        <v>1856</v>
      </c>
      <c r="E382" s="7" t="s">
        <v>1857</v>
      </c>
      <c r="F382" s="7" t="s">
        <v>32</v>
      </c>
      <c r="G382" s="7" t="s">
        <v>33</v>
      </c>
      <c r="H382" s="7" t="s">
        <v>1858</v>
      </c>
      <c r="I382" s="8" t="s">
        <v>6</v>
      </c>
      <c r="J382" s="8" t="s">
        <v>1310</v>
      </c>
      <c r="K382" s="8"/>
    </row>
    <row r="383" spans="1:11" ht="45" x14ac:dyDescent="0.15">
      <c r="A383" s="7" t="s">
        <v>1859</v>
      </c>
      <c r="B383" s="8">
        <v>2019</v>
      </c>
      <c r="C383" s="7" t="s">
        <v>1860</v>
      </c>
      <c r="D383" s="7" t="s">
        <v>1861</v>
      </c>
      <c r="E383" s="8" t="s">
        <v>213</v>
      </c>
      <c r="F383" s="7" t="s">
        <v>32</v>
      </c>
      <c r="G383" s="7" t="s">
        <v>33</v>
      </c>
      <c r="H383" s="7" t="s">
        <v>1862</v>
      </c>
      <c r="I383" s="8" t="s">
        <v>6</v>
      </c>
      <c r="J383" s="8" t="s">
        <v>1310</v>
      </c>
      <c r="K383" s="8"/>
    </row>
    <row r="384" spans="1:11" ht="180" x14ac:dyDescent="0.15">
      <c r="A384" s="7" t="s">
        <v>1863</v>
      </c>
      <c r="B384" s="8">
        <v>2021</v>
      </c>
      <c r="C384" s="7" t="s">
        <v>1864</v>
      </c>
      <c r="D384" s="7" t="s">
        <v>1865</v>
      </c>
      <c r="E384" s="7" t="s">
        <v>1866</v>
      </c>
      <c r="F384" s="7" t="s">
        <v>32</v>
      </c>
      <c r="G384" s="7" t="s">
        <v>263</v>
      </c>
      <c r="H384" s="8"/>
      <c r="I384" s="8" t="s">
        <v>6</v>
      </c>
      <c r="J384" s="8" t="s">
        <v>1310</v>
      </c>
      <c r="K384" s="8"/>
    </row>
    <row r="385" spans="1:11" ht="45" x14ac:dyDescent="0.15">
      <c r="A385" s="7" t="s">
        <v>1867</v>
      </c>
      <c r="B385" s="8">
        <v>2021</v>
      </c>
      <c r="C385" s="7" t="s">
        <v>1868</v>
      </c>
      <c r="D385" s="7" t="s">
        <v>1869</v>
      </c>
      <c r="E385" s="8" t="s">
        <v>213</v>
      </c>
      <c r="F385" s="7" t="s">
        <v>32</v>
      </c>
      <c r="G385" s="7" t="s">
        <v>33</v>
      </c>
      <c r="H385" s="7" t="s">
        <v>1870</v>
      </c>
      <c r="I385" s="8" t="s">
        <v>6</v>
      </c>
      <c r="J385" s="8" t="s">
        <v>1310</v>
      </c>
      <c r="K385" s="8"/>
    </row>
    <row r="386" spans="1:11" ht="210" x14ac:dyDescent="0.15">
      <c r="A386" s="7" t="s">
        <v>1871</v>
      </c>
      <c r="B386" s="8">
        <v>2000</v>
      </c>
      <c r="C386" s="7" t="s">
        <v>1872</v>
      </c>
      <c r="D386" s="7" t="s">
        <v>1430</v>
      </c>
      <c r="E386" s="7" t="s">
        <v>1873</v>
      </c>
      <c r="F386" s="7" t="s">
        <v>32</v>
      </c>
      <c r="G386" s="7" t="s">
        <v>33</v>
      </c>
      <c r="H386" s="7" t="s">
        <v>1874</v>
      </c>
      <c r="I386" s="8" t="s">
        <v>6</v>
      </c>
      <c r="J386" s="8" t="s">
        <v>1310</v>
      </c>
      <c r="K386" s="8" t="s">
        <v>1875</v>
      </c>
    </row>
    <row r="387" spans="1:11" ht="180" x14ac:dyDescent="0.15">
      <c r="A387" s="7" t="s">
        <v>1876</v>
      </c>
      <c r="B387" s="8">
        <v>2006</v>
      </c>
      <c r="C387" s="7" t="s">
        <v>1877</v>
      </c>
      <c r="D387" s="7" t="s">
        <v>1878</v>
      </c>
      <c r="E387" s="7" t="s">
        <v>1879</v>
      </c>
      <c r="F387" s="7" t="s">
        <v>32</v>
      </c>
      <c r="G387" s="7" t="s">
        <v>534</v>
      </c>
      <c r="H387" s="8"/>
      <c r="I387" s="8" t="s">
        <v>6</v>
      </c>
      <c r="J387" s="8" t="s">
        <v>1310</v>
      </c>
      <c r="K387" s="8" t="s">
        <v>1708</v>
      </c>
    </row>
    <row r="388" spans="1:11" ht="60" x14ac:dyDescent="0.15">
      <c r="A388" s="7" t="s">
        <v>1880</v>
      </c>
      <c r="B388" s="8">
        <v>1994</v>
      </c>
      <c r="C388" s="7" t="s">
        <v>1877</v>
      </c>
      <c r="D388" s="7" t="s">
        <v>1881</v>
      </c>
      <c r="E388" s="7" t="s">
        <v>1882</v>
      </c>
      <c r="F388" s="7" t="s">
        <v>32</v>
      </c>
      <c r="G388" s="7" t="s">
        <v>347</v>
      </c>
      <c r="H388" s="8"/>
      <c r="I388" s="8" t="s">
        <v>6</v>
      </c>
      <c r="J388" s="8" t="s">
        <v>1310</v>
      </c>
      <c r="K388" s="8"/>
    </row>
    <row r="389" spans="1:11" ht="105" x14ac:dyDescent="0.15">
      <c r="A389" s="7" t="s">
        <v>1883</v>
      </c>
      <c r="B389" s="8">
        <v>1977</v>
      </c>
      <c r="C389" s="7" t="s">
        <v>1884</v>
      </c>
      <c r="D389" s="7" t="s">
        <v>1885</v>
      </c>
      <c r="E389" s="7" t="s">
        <v>1886</v>
      </c>
      <c r="F389" s="7" t="s">
        <v>32</v>
      </c>
      <c r="G389" s="7" t="s">
        <v>554</v>
      </c>
      <c r="H389" s="7" t="s">
        <v>1887</v>
      </c>
      <c r="I389" s="8" t="s">
        <v>6</v>
      </c>
      <c r="J389" s="8" t="s">
        <v>1310</v>
      </c>
      <c r="K389" s="8"/>
    </row>
    <row r="390" spans="1:11" ht="105" x14ac:dyDescent="0.15">
      <c r="A390" s="7" t="s">
        <v>1888</v>
      </c>
      <c r="B390" s="8">
        <v>2014</v>
      </c>
      <c r="C390" s="7" t="s">
        <v>1889</v>
      </c>
      <c r="D390" s="7" t="s">
        <v>1890</v>
      </c>
      <c r="E390" s="7" t="s">
        <v>1891</v>
      </c>
      <c r="F390" s="7" t="s">
        <v>32</v>
      </c>
      <c r="G390" s="7" t="s">
        <v>257</v>
      </c>
      <c r="H390" s="7" t="s">
        <v>1892</v>
      </c>
      <c r="I390" s="8" t="s">
        <v>6</v>
      </c>
      <c r="J390" s="8" t="s">
        <v>1310</v>
      </c>
      <c r="K390" s="8"/>
    </row>
    <row r="391" spans="1:11" ht="180" x14ac:dyDescent="0.15">
      <c r="A391" s="7" t="s">
        <v>1893</v>
      </c>
      <c r="B391" s="8">
        <v>2018</v>
      </c>
      <c r="C391" s="7" t="s">
        <v>1894</v>
      </c>
      <c r="D391" s="7" t="s">
        <v>60</v>
      </c>
      <c r="E391" s="7" t="s">
        <v>1895</v>
      </c>
      <c r="F391" s="7" t="s">
        <v>32</v>
      </c>
      <c r="G391" s="7" t="s">
        <v>33</v>
      </c>
      <c r="H391" s="7" t="s">
        <v>1896</v>
      </c>
      <c r="I391" s="8" t="s">
        <v>6</v>
      </c>
      <c r="J391" s="8" t="s">
        <v>1310</v>
      </c>
      <c r="K391" s="8"/>
    </row>
    <row r="392" spans="1:11" ht="210" x14ac:dyDescent="0.15">
      <c r="A392" s="7" t="s">
        <v>1897</v>
      </c>
      <c r="B392" s="8">
        <v>2015</v>
      </c>
      <c r="C392" s="7" t="s">
        <v>1898</v>
      </c>
      <c r="D392" s="7" t="s">
        <v>1341</v>
      </c>
      <c r="E392" s="7" t="s">
        <v>14015</v>
      </c>
      <c r="F392" s="7" t="s">
        <v>32</v>
      </c>
      <c r="G392" s="7" t="s">
        <v>61</v>
      </c>
      <c r="H392" s="8"/>
      <c r="I392" s="8" t="s">
        <v>6</v>
      </c>
      <c r="J392" s="8" t="s">
        <v>1310</v>
      </c>
      <c r="K392" s="8"/>
    </row>
    <row r="393" spans="1:11" ht="120" x14ac:dyDescent="0.15">
      <c r="A393" s="7" t="s">
        <v>1899</v>
      </c>
      <c r="B393" s="8">
        <v>2009</v>
      </c>
      <c r="C393" s="7" t="s">
        <v>1900</v>
      </c>
      <c r="D393" s="7" t="s">
        <v>1210</v>
      </c>
      <c r="E393" s="7" t="s">
        <v>1901</v>
      </c>
      <c r="F393" s="7" t="s">
        <v>32</v>
      </c>
      <c r="G393" s="7" t="s">
        <v>33</v>
      </c>
      <c r="H393" s="7" t="s">
        <v>1902</v>
      </c>
      <c r="I393" s="8" t="s">
        <v>6</v>
      </c>
      <c r="J393" s="8" t="s">
        <v>1310</v>
      </c>
      <c r="K393" s="8" t="s">
        <v>1903</v>
      </c>
    </row>
    <row r="394" spans="1:11" ht="135" x14ac:dyDescent="0.15">
      <c r="A394" s="7" t="s">
        <v>1904</v>
      </c>
      <c r="B394" s="8">
        <v>2010</v>
      </c>
      <c r="C394" s="7" t="s">
        <v>1905</v>
      </c>
      <c r="D394" s="7" t="s">
        <v>1547</v>
      </c>
      <c r="E394" s="7" t="s">
        <v>1906</v>
      </c>
      <c r="F394" s="7" t="s">
        <v>32</v>
      </c>
      <c r="G394" s="7" t="s">
        <v>712</v>
      </c>
      <c r="H394" s="7" t="s">
        <v>1907</v>
      </c>
      <c r="I394" s="8" t="s">
        <v>6</v>
      </c>
      <c r="J394" s="8" t="s">
        <v>1310</v>
      </c>
      <c r="K394" s="8"/>
    </row>
    <row r="395" spans="1:11" ht="90" x14ac:dyDescent="0.15">
      <c r="A395" s="7" t="s">
        <v>1908</v>
      </c>
      <c r="B395" s="8">
        <v>1998</v>
      </c>
      <c r="C395" s="7" t="s">
        <v>1909</v>
      </c>
      <c r="D395" s="7" t="s">
        <v>30</v>
      </c>
      <c r="E395" s="7" t="s">
        <v>1910</v>
      </c>
      <c r="F395" s="7" t="s">
        <v>32</v>
      </c>
      <c r="G395" s="7" t="s">
        <v>33</v>
      </c>
      <c r="H395" s="7" t="s">
        <v>1911</v>
      </c>
      <c r="I395" s="8" t="s">
        <v>6</v>
      </c>
      <c r="J395" s="8" t="s">
        <v>1310</v>
      </c>
      <c r="K395" s="8"/>
    </row>
    <row r="396" spans="1:11" ht="150" x14ac:dyDescent="0.15">
      <c r="A396" s="7" t="s">
        <v>1912</v>
      </c>
      <c r="B396" s="8">
        <v>1998</v>
      </c>
      <c r="C396" s="7" t="s">
        <v>1913</v>
      </c>
      <c r="D396" s="7" t="s">
        <v>1914</v>
      </c>
      <c r="E396" s="7" t="s">
        <v>1915</v>
      </c>
      <c r="F396" s="7" t="s">
        <v>32</v>
      </c>
      <c r="G396" s="7" t="s">
        <v>347</v>
      </c>
      <c r="H396" s="8"/>
      <c r="I396" s="8" t="s">
        <v>6</v>
      </c>
      <c r="J396" s="8" t="s">
        <v>1310</v>
      </c>
      <c r="K396" s="8"/>
    </row>
    <row r="397" spans="1:11" ht="30" x14ac:dyDescent="0.15">
      <c r="A397" s="7" t="s">
        <v>1916</v>
      </c>
      <c r="B397" s="8">
        <v>2019</v>
      </c>
      <c r="C397" s="7" t="s">
        <v>1917</v>
      </c>
      <c r="D397" s="7" t="s">
        <v>1869</v>
      </c>
      <c r="E397" s="8" t="s">
        <v>1918</v>
      </c>
      <c r="F397" s="7" t="s">
        <v>32</v>
      </c>
      <c r="G397" s="7" t="s">
        <v>33</v>
      </c>
      <c r="H397" s="7" t="s">
        <v>1919</v>
      </c>
      <c r="I397" s="8" t="s">
        <v>6</v>
      </c>
      <c r="J397" s="8" t="s">
        <v>1310</v>
      </c>
      <c r="K397" s="8" t="s">
        <v>1920</v>
      </c>
    </row>
    <row r="398" spans="1:11" ht="255" x14ac:dyDescent="0.15">
      <c r="A398" s="7" t="s">
        <v>1921</v>
      </c>
      <c r="B398" s="8">
        <v>2019</v>
      </c>
      <c r="C398" s="7" t="s">
        <v>1922</v>
      </c>
      <c r="D398" s="7" t="s">
        <v>1923</v>
      </c>
      <c r="E398" s="7" t="s">
        <v>1924</v>
      </c>
      <c r="F398" s="7" t="s">
        <v>849</v>
      </c>
      <c r="G398" s="7" t="s">
        <v>33</v>
      </c>
      <c r="H398" s="8"/>
      <c r="I398" s="8" t="s">
        <v>6</v>
      </c>
      <c r="J398" s="8" t="s">
        <v>1310</v>
      </c>
      <c r="K398" s="8"/>
    </row>
    <row r="399" spans="1:11" ht="150" x14ac:dyDescent="0.15">
      <c r="A399" s="7" t="s">
        <v>1925</v>
      </c>
      <c r="B399" s="8">
        <v>1973</v>
      </c>
      <c r="C399" s="7" t="s">
        <v>1926</v>
      </c>
      <c r="D399" s="7" t="s">
        <v>1927</v>
      </c>
      <c r="E399" s="7" t="s">
        <v>1928</v>
      </c>
      <c r="F399" s="7" t="s">
        <v>32</v>
      </c>
      <c r="G399" s="7" t="s">
        <v>554</v>
      </c>
      <c r="H399" s="8"/>
      <c r="I399" s="8" t="s">
        <v>6</v>
      </c>
      <c r="J399" s="8" t="s">
        <v>1310</v>
      </c>
      <c r="K399" s="8"/>
    </row>
    <row r="400" spans="1:11" ht="150" x14ac:dyDescent="0.15">
      <c r="A400" s="7" t="s">
        <v>1929</v>
      </c>
      <c r="B400" s="8">
        <v>1995</v>
      </c>
      <c r="C400" s="7" t="s">
        <v>1930</v>
      </c>
      <c r="D400" s="7" t="s">
        <v>905</v>
      </c>
      <c r="E400" s="7" t="s">
        <v>1931</v>
      </c>
      <c r="F400" s="7" t="s">
        <v>32</v>
      </c>
      <c r="G400" s="7" t="s">
        <v>33</v>
      </c>
      <c r="H400" s="8"/>
      <c r="I400" s="8" t="s">
        <v>6</v>
      </c>
      <c r="J400" s="8" t="s">
        <v>1310</v>
      </c>
      <c r="K400" s="8"/>
    </row>
    <row r="401" spans="1:11" ht="165" x14ac:dyDescent="0.15">
      <c r="A401" s="7" t="s">
        <v>1932</v>
      </c>
      <c r="B401" s="8">
        <v>2012</v>
      </c>
      <c r="C401" s="7" t="s">
        <v>1933</v>
      </c>
      <c r="D401" s="7" t="s">
        <v>86</v>
      </c>
      <c r="E401" s="7" t="s">
        <v>1934</v>
      </c>
      <c r="F401" s="7" t="s">
        <v>32</v>
      </c>
      <c r="G401" s="7" t="s">
        <v>33</v>
      </c>
      <c r="H401" s="7" t="s">
        <v>1935</v>
      </c>
      <c r="I401" s="8" t="s">
        <v>6</v>
      </c>
      <c r="J401" s="8" t="s">
        <v>1310</v>
      </c>
      <c r="K401" s="8"/>
    </row>
    <row r="402" spans="1:11" ht="120" x14ac:dyDescent="0.15">
      <c r="A402" s="7" t="s">
        <v>1936</v>
      </c>
      <c r="B402" s="8">
        <v>1998</v>
      </c>
      <c r="C402" s="7" t="s">
        <v>1937</v>
      </c>
      <c r="D402" s="7" t="s">
        <v>978</v>
      </c>
      <c r="E402" s="7" t="s">
        <v>1938</v>
      </c>
      <c r="F402" s="7" t="s">
        <v>32</v>
      </c>
      <c r="G402" s="7" t="s">
        <v>347</v>
      </c>
      <c r="H402" s="7" t="s">
        <v>1939</v>
      </c>
      <c r="I402" s="8" t="s">
        <v>6</v>
      </c>
      <c r="J402" s="8" t="s">
        <v>1310</v>
      </c>
      <c r="K402" s="8"/>
    </row>
    <row r="403" spans="1:11" ht="165" x14ac:dyDescent="0.15">
      <c r="A403" s="7" t="s">
        <v>1940</v>
      </c>
      <c r="B403" s="8">
        <v>1995</v>
      </c>
      <c r="C403" s="7" t="s">
        <v>1941</v>
      </c>
      <c r="D403" s="7" t="s">
        <v>1942</v>
      </c>
      <c r="E403" s="7" t="s">
        <v>14016</v>
      </c>
      <c r="F403" s="7" t="s">
        <v>32</v>
      </c>
      <c r="G403" s="7" t="s">
        <v>347</v>
      </c>
      <c r="H403" s="8"/>
      <c r="I403" s="8" t="s">
        <v>6</v>
      </c>
      <c r="J403" s="8" t="s">
        <v>1310</v>
      </c>
      <c r="K403" s="8" t="s">
        <v>1943</v>
      </c>
    </row>
    <row r="404" spans="1:11" ht="150" x14ac:dyDescent="0.15">
      <c r="A404" s="7" t="s">
        <v>1944</v>
      </c>
      <c r="B404" s="8">
        <v>1975</v>
      </c>
      <c r="C404" s="7" t="s">
        <v>1945</v>
      </c>
      <c r="D404" s="7" t="s">
        <v>212</v>
      </c>
      <c r="E404" s="7" t="s">
        <v>1946</v>
      </c>
      <c r="F404" s="7" t="s">
        <v>32</v>
      </c>
      <c r="G404" s="7" t="s">
        <v>554</v>
      </c>
      <c r="H404" s="7" t="s">
        <v>1947</v>
      </c>
      <c r="I404" s="8" t="s">
        <v>6</v>
      </c>
      <c r="J404" s="8" t="s">
        <v>1310</v>
      </c>
      <c r="K404" s="8"/>
    </row>
    <row r="405" spans="1:11" ht="75" x14ac:dyDescent="0.15">
      <c r="A405" s="7" t="s">
        <v>1948</v>
      </c>
      <c r="B405" s="8">
        <v>1985</v>
      </c>
      <c r="C405" s="7" t="s">
        <v>1949</v>
      </c>
      <c r="D405" s="7" t="s">
        <v>115</v>
      </c>
      <c r="E405" s="7" t="s">
        <v>1950</v>
      </c>
      <c r="F405" s="7" t="s">
        <v>32</v>
      </c>
      <c r="G405" s="7" t="s">
        <v>554</v>
      </c>
      <c r="H405" s="7" t="s">
        <v>1951</v>
      </c>
      <c r="I405" s="8" t="s">
        <v>6</v>
      </c>
      <c r="J405" s="8" t="s">
        <v>1310</v>
      </c>
      <c r="K405" s="8"/>
    </row>
    <row r="406" spans="1:11" ht="75" x14ac:dyDescent="0.15">
      <c r="A406" s="7" t="s">
        <v>1952</v>
      </c>
      <c r="B406" s="8">
        <v>1990</v>
      </c>
      <c r="C406" s="7" t="s">
        <v>1953</v>
      </c>
      <c r="D406" s="7" t="s">
        <v>1363</v>
      </c>
      <c r="E406" s="7" t="s">
        <v>1954</v>
      </c>
      <c r="F406" s="7" t="s">
        <v>32</v>
      </c>
      <c r="G406" s="7" t="s">
        <v>347</v>
      </c>
      <c r="H406" s="7" t="s">
        <v>1955</v>
      </c>
      <c r="I406" s="8" t="s">
        <v>6</v>
      </c>
      <c r="J406" s="8" t="s">
        <v>1310</v>
      </c>
      <c r="K406" s="8"/>
    </row>
    <row r="407" spans="1:11" ht="30" x14ac:dyDescent="0.15">
      <c r="A407" s="7" t="s">
        <v>1956</v>
      </c>
      <c r="B407" s="8">
        <v>1996</v>
      </c>
      <c r="C407" s="7" t="s">
        <v>1957</v>
      </c>
      <c r="D407" s="7" t="s">
        <v>1958</v>
      </c>
      <c r="E407" s="8" t="s">
        <v>885</v>
      </c>
      <c r="F407" s="7" t="s">
        <v>32</v>
      </c>
      <c r="G407" s="7" t="s">
        <v>33</v>
      </c>
      <c r="H407" s="7" t="s">
        <v>1959</v>
      </c>
      <c r="I407" s="8" t="s">
        <v>6</v>
      </c>
      <c r="J407" s="8" t="s">
        <v>1310</v>
      </c>
      <c r="K407" s="8" t="s">
        <v>1960</v>
      </c>
    </row>
    <row r="408" spans="1:11" ht="120" x14ac:dyDescent="0.15">
      <c r="A408" s="7" t="s">
        <v>1961</v>
      </c>
      <c r="B408" s="8">
        <v>2011</v>
      </c>
      <c r="C408" s="7" t="s">
        <v>1962</v>
      </c>
      <c r="D408" s="7" t="s">
        <v>60</v>
      </c>
      <c r="E408" s="7" t="s">
        <v>1963</v>
      </c>
      <c r="F408" s="7" t="s">
        <v>32</v>
      </c>
      <c r="G408" s="7" t="s">
        <v>545</v>
      </c>
      <c r="H408" s="8"/>
      <c r="I408" s="8" t="s">
        <v>6</v>
      </c>
      <c r="J408" s="8" t="s">
        <v>1310</v>
      </c>
      <c r="K408" s="8"/>
    </row>
    <row r="409" spans="1:11" ht="120" x14ac:dyDescent="0.15">
      <c r="A409" s="7" t="s">
        <v>1964</v>
      </c>
      <c r="B409" s="8">
        <v>2011</v>
      </c>
      <c r="C409" s="7" t="s">
        <v>1965</v>
      </c>
      <c r="D409" s="7" t="s">
        <v>1966</v>
      </c>
      <c r="E409" s="7" t="s">
        <v>1967</v>
      </c>
      <c r="F409" s="7" t="s">
        <v>32</v>
      </c>
      <c r="G409" s="7" t="s">
        <v>545</v>
      </c>
      <c r="H409" s="7" t="s">
        <v>1968</v>
      </c>
      <c r="I409" s="8" t="s">
        <v>6</v>
      </c>
      <c r="J409" s="8" t="s">
        <v>1310</v>
      </c>
      <c r="K409" s="8"/>
    </row>
    <row r="410" spans="1:11" ht="150" x14ac:dyDescent="0.15">
      <c r="A410" s="7" t="s">
        <v>1912</v>
      </c>
      <c r="B410" s="8">
        <v>1999</v>
      </c>
      <c r="C410" s="7" t="s">
        <v>1969</v>
      </c>
      <c r="D410" s="7" t="s">
        <v>978</v>
      </c>
      <c r="E410" s="7" t="s">
        <v>1970</v>
      </c>
      <c r="F410" s="7" t="s">
        <v>32</v>
      </c>
      <c r="G410" s="7" t="s">
        <v>347</v>
      </c>
      <c r="H410" s="7" t="s">
        <v>1971</v>
      </c>
      <c r="I410" s="8" t="s">
        <v>6</v>
      </c>
      <c r="J410" s="8" t="s">
        <v>1310</v>
      </c>
      <c r="K410" s="8"/>
    </row>
    <row r="411" spans="1:11" ht="285" x14ac:dyDescent="0.15">
      <c r="A411" s="7" t="s">
        <v>1972</v>
      </c>
      <c r="B411" s="8">
        <v>2020</v>
      </c>
      <c r="C411" s="7" t="s">
        <v>1973</v>
      </c>
      <c r="D411" s="7" t="s">
        <v>1974</v>
      </c>
      <c r="E411" s="7" t="s">
        <v>1975</v>
      </c>
      <c r="F411" s="7" t="s">
        <v>32</v>
      </c>
      <c r="G411" s="7" t="s">
        <v>246</v>
      </c>
      <c r="H411" s="7" t="s">
        <v>1976</v>
      </c>
      <c r="I411" s="8" t="s">
        <v>6</v>
      </c>
      <c r="J411" s="8" t="s">
        <v>1310</v>
      </c>
      <c r="K411" s="8"/>
    </row>
    <row r="412" spans="1:11" ht="120" x14ac:dyDescent="0.15">
      <c r="A412" s="7" t="s">
        <v>1977</v>
      </c>
      <c r="B412" s="8">
        <v>2021</v>
      </c>
      <c r="C412" s="7" t="s">
        <v>1978</v>
      </c>
      <c r="D412" s="7" t="s">
        <v>1979</v>
      </c>
      <c r="E412" s="7" t="s">
        <v>1980</v>
      </c>
      <c r="F412" s="7" t="s">
        <v>32</v>
      </c>
      <c r="G412" s="7" t="s">
        <v>33</v>
      </c>
      <c r="H412" s="7" t="s">
        <v>1981</v>
      </c>
      <c r="I412" s="8" t="s">
        <v>6</v>
      </c>
      <c r="J412" s="8" t="s">
        <v>1310</v>
      </c>
      <c r="K412" s="8"/>
    </row>
    <row r="413" spans="1:11" ht="180" x14ac:dyDescent="0.15">
      <c r="A413" s="7" t="s">
        <v>1982</v>
      </c>
      <c r="B413" s="8">
        <v>1998</v>
      </c>
      <c r="C413" s="7" t="s">
        <v>1983</v>
      </c>
      <c r="D413" s="7" t="s">
        <v>60</v>
      </c>
      <c r="E413" s="7" t="s">
        <v>1984</v>
      </c>
      <c r="F413" s="7" t="s">
        <v>32</v>
      </c>
      <c r="G413" s="7" t="s">
        <v>33</v>
      </c>
      <c r="H413" s="7" t="s">
        <v>1985</v>
      </c>
      <c r="I413" s="8" t="s">
        <v>6</v>
      </c>
      <c r="J413" s="8" t="s">
        <v>1310</v>
      </c>
      <c r="K413" s="8"/>
    </row>
    <row r="414" spans="1:11" ht="225" x14ac:dyDescent="0.15">
      <c r="A414" s="7" t="s">
        <v>1986</v>
      </c>
      <c r="B414" s="8">
        <v>2016</v>
      </c>
      <c r="C414" s="7" t="s">
        <v>1987</v>
      </c>
      <c r="D414" s="7" t="s">
        <v>212</v>
      </c>
      <c r="E414" s="7" t="s">
        <v>1988</v>
      </c>
      <c r="F414" s="7" t="s">
        <v>32</v>
      </c>
      <c r="G414" s="7" t="s">
        <v>655</v>
      </c>
      <c r="H414" s="7" t="s">
        <v>1989</v>
      </c>
      <c r="I414" s="8" t="s">
        <v>6</v>
      </c>
      <c r="J414" s="8" t="s">
        <v>1310</v>
      </c>
      <c r="K414" s="8"/>
    </row>
    <row r="415" spans="1:11" ht="105" x14ac:dyDescent="0.15">
      <c r="A415" s="7" t="s">
        <v>1990</v>
      </c>
      <c r="B415" s="8">
        <v>1976</v>
      </c>
      <c r="C415" s="7" t="s">
        <v>1991</v>
      </c>
      <c r="D415" s="7" t="s">
        <v>614</v>
      </c>
      <c r="E415" s="7" t="s">
        <v>1992</v>
      </c>
      <c r="F415" s="7" t="s">
        <v>32</v>
      </c>
      <c r="G415" s="7" t="s">
        <v>554</v>
      </c>
      <c r="H415" s="7" t="s">
        <v>1993</v>
      </c>
      <c r="I415" s="8" t="s">
        <v>6</v>
      </c>
      <c r="J415" s="8" t="s">
        <v>1310</v>
      </c>
      <c r="K415" s="8"/>
    </row>
    <row r="416" spans="1:11" ht="300" x14ac:dyDescent="0.15">
      <c r="A416" s="7" t="s">
        <v>1994</v>
      </c>
      <c r="B416" s="8">
        <v>2022</v>
      </c>
      <c r="C416" s="7" t="s">
        <v>1995</v>
      </c>
      <c r="D416" s="7" t="s">
        <v>1996</v>
      </c>
      <c r="E416" s="7" t="s">
        <v>1997</v>
      </c>
      <c r="F416" s="7" t="s">
        <v>32</v>
      </c>
      <c r="G416" s="7" t="s">
        <v>33</v>
      </c>
      <c r="H416" s="7" t="s">
        <v>1998</v>
      </c>
      <c r="I416" s="8" t="s">
        <v>6</v>
      </c>
      <c r="J416" s="8" t="s">
        <v>1999</v>
      </c>
      <c r="K416" s="8"/>
    </row>
    <row r="417" spans="1:11" ht="195" x14ac:dyDescent="0.15">
      <c r="A417" s="7" t="s">
        <v>2000</v>
      </c>
      <c r="B417" s="8">
        <v>2007</v>
      </c>
      <c r="C417" s="7" t="s">
        <v>2001</v>
      </c>
      <c r="D417" s="7" t="s">
        <v>2002</v>
      </c>
      <c r="E417" s="7" t="s">
        <v>2003</v>
      </c>
      <c r="F417" s="7" t="s">
        <v>32</v>
      </c>
      <c r="G417" s="7" t="s">
        <v>33</v>
      </c>
      <c r="H417" s="7" t="s">
        <v>2004</v>
      </c>
      <c r="I417" s="8" t="s">
        <v>6</v>
      </c>
      <c r="J417" s="8" t="s">
        <v>1999</v>
      </c>
      <c r="K417" s="8"/>
    </row>
    <row r="418" spans="1:11" ht="225" x14ac:dyDescent="0.15">
      <c r="A418" s="7" t="s">
        <v>2005</v>
      </c>
      <c r="B418" s="8">
        <v>2016</v>
      </c>
      <c r="C418" s="7" t="s">
        <v>2006</v>
      </c>
      <c r="D418" s="7" t="s">
        <v>848</v>
      </c>
      <c r="E418" s="7" t="s">
        <v>14017</v>
      </c>
      <c r="F418" s="7" t="s">
        <v>849</v>
      </c>
      <c r="G418" s="7" t="s">
        <v>655</v>
      </c>
      <c r="H418" s="8"/>
      <c r="I418" s="8" t="s">
        <v>6</v>
      </c>
      <c r="J418" s="8" t="s">
        <v>1999</v>
      </c>
      <c r="K418" s="8"/>
    </row>
    <row r="419" spans="1:11" ht="314" x14ac:dyDescent="0.15">
      <c r="A419" s="7" t="s">
        <v>2007</v>
      </c>
      <c r="B419" s="8">
        <v>2016</v>
      </c>
      <c r="C419" s="7" t="s">
        <v>2008</v>
      </c>
      <c r="D419" s="7" t="s">
        <v>160</v>
      </c>
      <c r="E419" s="7" t="s">
        <v>14018</v>
      </c>
      <c r="F419" s="7" t="s">
        <v>32</v>
      </c>
      <c r="G419" s="7" t="s">
        <v>33</v>
      </c>
      <c r="H419" s="7" t="s">
        <v>2009</v>
      </c>
      <c r="I419" s="8" t="s">
        <v>6</v>
      </c>
      <c r="J419" s="8" t="s">
        <v>1999</v>
      </c>
      <c r="K419" s="8" t="s">
        <v>2010</v>
      </c>
    </row>
    <row r="420" spans="1:11" ht="409.6" x14ac:dyDescent="0.15">
      <c r="A420" s="7" t="s">
        <v>2011</v>
      </c>
      <c r="B420" s="8">
        <v>2023</v>
      </c>
      <c r="C420" s="7" t="s">
        <v>2012</v>
      </c>
      <c r="D420" s="7" t="s">
        <v>2013</v>
      </c>
      <c r="E420" s="7" t="s">
        <v>2014</v>
      </c>
      <c r="F420" s="7" t="s">
        <v>32</v>
      </c>
      <c r="G420" s="7" t="s">
        <v>33</v>
      </c>
      <c r="H420" s="7" t="s">
        <v>2015</v>
      </c>
      <c r="I420" s="8" t="s">
        <v>6</v>
      </c>
      <c r="J420" s="8" t="s">
        <v>1999</v>
      </c>
      <c r="K420" s="8"/>
    </row>
    <row r="421" spans="1:11" ht="285" x14ac:dyDescent="0.15">
      <c r="A421" s="7" t="s">
        <v>2016</v>
      </c>
      <c r="B421" s="8">
        <v>2022</v>
      </c>
      <c r="C421" s="7" t="s">
        <v>2017</v>
      </c>
      <c r="D421" s="7" t="s">
        <v>134</v>
      </c>
      <c r="E421" s="7" t="s">
        <v>2018</v>
      </c>
      <c r="F421" s="7" t="s">
        <v>32</v>
      </c>
      <c r="G421" s="7" t="s">
        <v>33</v>
      </c>
      <c r="H421" s="7" t="s">
        <v>2019</v>
      </c>
      <c r="I421" s="8" t="s">
        <v>6</v>
      </c>
      <c r="J421" s="8" t="s">
        <v>1999</v>
      </c>
      <c r="K421" s="8" t="s">
        <v>2020</v>
      </c>
    </row>
    <row r="422" spans="1:11" ht="180" x14ac:dyDescent="0.15">
      <c r="A422" s="7" t="s">
        <v>2021</v>
      </c>
      <c r="B422" s="8">
        <v>1978</v>
      </c>
      <c r="C422" s="7" t="s">
        <v>2022</v>
      </c>
      <c r="D422" s="7" t="s">
        <v>2023</v>
      </c>
      <c r="E422" s="7" t="s">
        <v>2024</v>
      </c>
      <c r="F422" s="7" t="s">
        <v>32</v>
      </c>
      <c r="G422" s="7" t="s">
        <v>33</v>
      </c>
      <c r="H422" s="7" t="s">
        <v>2025</v>
      </c>
      <c r="I422" s="8" t="s">
        <v>6</v>
      </c>
      <c r="J422" s="8" t="s">
        <v>1999</v>
      </c>
      <c r="K422" s="8"/>
    </row>
    <row r="423" spans="1:11" ht="225" x14ac:dyDescent="0.15">
      <c r="A423" s="7" t="s">
        <v>2026</v>
      </c>
      <c r="B423" s="8">
        <v>2021</v>
      </c>
      <c r="C423" s="7" t="s">
        <v>2027</v>
      </c>
      <c r="D423" s="7" t="s">
        <v>60</v>
      </c>
      <c r="E423" s="7" t="s">
        <v>14019</v>
      </c>
      <c r="F423" s="7" t="s">
        <v>32</v>
      </c>
      <c r="G423" s="7" t="s">
        <v>263</v>
      </c>
      <c r="H423" s="7" t="s">
        <v>2028</v>
      </c>
      <c r="I423" s="8" t="s">
        <v>6</v>
      </c>
      <c r="J423" s="8" t="s">
        <v>1999</v>
      </c>
      <c r="K423" s="8"/>
    </row>
    <row r="424" spans="1:11" ht="300" x14ac:dyDescent="0.15">
      <c r="A424" s="7" t="s">
        <v>2029</v>
      </c>
      <c r="B424" s="8">
        <v>2016</v>
      </c>
      <c r="C424" s="7" t="s">
        <v>2030</v>
      </c>
      <c r="D424" s="7" t="s">
        <v>1592</v>
      </c>
      <c r="E424" s="7" t="s">
        <v>14020</v>
      </c>
      <c r="F424" s="7" t="s">
        <v>32</v>
      </c>
      <c r="G424" s="7" t="s">
        <v>33</v>
      </c>
      <c r="H424" s="7" t="s">
        <v>2031</v>
      </c>
      <c r="I424" s="8" t="s">
        <v>6</v>
      </c>
      <c r="J424" s="8" t="s">
        <v>1999</v>
      </c>
      <c r="K424" s="8"/>
    </row>
    <row r="425" spans="1:11" ht="255" x14ac:dyDescent="0.15">
      <c r="A425" s="7" t="s">
        <v>2032</v>
      </c>
      <c r="B425" s="8">
        <v>2021</v>
      </c>
      <c r="C425" s="7" t="s">
        <v>2033</v>
      </c>
      <c r="D425" s="7" t="s">
        <v>428</v>
      </c>
      <c r="E425" s="7" t="s">
        <v>14021</v>
      </c>
      <c r="F425" s="7" t="s">
        <v>32</v>
      </c>
      <c r="G425" s="7" t="s">
        <v>263</v>
      </c>
      <c r="H425" s="7" t="s">
        <v>2034</v>
      </c>
      <c r="I425" s="8" t="s">
        <v>6</v>
      </c>
      <c r="J425" s="8" t="s">
        <v>1999</v>
      </c>
      <c r="K425" s="8"/>
    </row>
    <row r="426" spans="1:11" ht="195" x14ac:dyDescent="0.15">
      <c r="A426" s="7" t="s">
        <v>2035</v>
      </c>
      <c r="B426" s="8">
        <v>2020</v>
      </c>
      <c r="C426" s="7" t="s">
        <v>2036</v>
      </c>
      <c r="D426" s="7" t="s">
        <v>60</v>
      </c>
      <c r="E426" s="7" t="s">
        <v>14022</v>
      </c>
      <c r="F426" s="7" t="s">
        <v>32</v>
      </c>
      <c r="G426" s="7" t="s">
        <v>246</v>
      </c>
      <c r="H426" s="7" t="s">
        <v>2037</v>
      </c>
      <c r="I426" s="8" t="s">
        <v>6</v>
      </c>
      <c r="J426" s="8" t="s">
        <v>1999</v>
      </c>
      <c r="K426" s="8"/>
    </row>
    <row r="427" spans="1:11" ht="384" x14ac:dyDescent="0.15">
      <c r="A427" s="7" t="s">
        <v>2038</v>
      </c>
      <c r="B427" s="8">
        <v>2014</v>
      </c>
      <c r="C427" s="7" t="s">
        <v>2039</v>
      </c>
      <c r="D427" s="7" t="s">
        <v>40</v>
      </c>
      <c r="E427" s="7" t="s">
        <v>2040</v>
      </c>
      <c r="F427" s="7" t="s">
        <v>32</v>
      </c>
      <c r="G427" s="7" t="s">
        <v>33</v>
      </c>
      <c r="H427" s="7" t="s">
        <v>2041</v>
      </c>
      <c r="I427" s="8" t="s">
        <v>6</v>
      </c>
      <c r="J427" s="8" t="s">
        <v>1999</v>
      </c>
      <c r="K427" s="8" t="s">
        <v>1708</v>
      </c>
    </row>
    <row r="428" spans="1:11" ht="150" x14ac:dyDescent="0.15">
      <c r="A428" s="7" t="s">
        <v>2042</v>
      </c>
      <c r="B428" s="8">
        <v>2000</v>
      </c>
      <c r="C428" s="7" t="s">
        <v>2043</v>
      </c>
      <c r="D428" s="7" t="s">
        <v>171</v>
      </c>
      <c r="E428" s="7" t="s">
        <v>2044</v>
      </c>
      <c r="F428" s="7" t="s">
        <v>32</v>
      </c>
      <c r="G428" s="7" t="s">
        <v>33</v>
      </c>
      <c r="H428" s="7" t="s">
        <v>2045</v>
      </c>
      <c r="I428" s="8" t="s">
        <v>6</v>
      </c>
      <c r="J428" s="8" t="s">
        <v>1158</v>
      </c>
      <c r="K428" s="8"/>
    </row>
    <row r="429" spans="1:11" ht="30" x14ac:dyDescent="0.15">
      <c r="A429" s="7" t="s">
        <v>2046</v>
      </c>
      <c r="B429" s="8">
        <v>1980</v>
      </c>
      <c r="C429" s="7" t="s">
        <v>2047</v>
      </c>
      <c r="D429" s="7" t="s">
        <v>872</v>
      </c>
      <c r="E429" s="8" t="s">
        <v>213</v>
      </c>
      <c r="F429" s="7" t="s">
        <v>32</v>
      </c>
      <c r="G429" s="7" t="s">
        <v>33</v>
      </c>
      <c r="H429" s="7" t="s">
        <v>2048</v>
      </c>
      <c r="I429" s="8" t="s">
        <v>6</v>
      </c>
      <c r="J429" s="8" t="s">
        <v>1158</v>
      </c>
      <c r="K429" s="8" t="s">
        <v>1360</v>
      </c>
    </row>
    <row r="430" spans="1:11" ht="225" x14ac:dyDescent="0.15">
      <c r="A430" s="7" t="s">
        <v>2049</v>
      </c>
      <c r="B430" s="8">
        <v>2017</v>
      </c>
      <c r="C430" s="7" t="s">
        <v>2050</v>
      </c>
      <c r="D430" s="7" t="s">
        <v>2051</v>
      </c>
      <c r="E430" s="7" t="s">
        <v>2052</v>
      </c>
      <c r="F430" s="7" t="s">
        <v>32</v>
      </c>
      <c r="G430" s="7" t="s">
        <v>742</v>
      </c>
      <c r="H430" s="7" t="s">
        <v>2053</v>
      </c>
      <c r="I430" s="8" t="s">
        <v>6</v>
      </c>
      <c r="J430" s="8" t="s">
        <v>2054</v>
      </c>
      <c r="K430" s="8" t="s">
        <v>2055</v>
      </c>
    </row>
    <row r="431" spans="1:11" ht="255" x14ac:dyDescent="0.15">
      <c r="A431" s="7" t="s">
        <v>2056</v>
      </c>
      <c r="B431" s="8">
        <v>2001</v>
      </c>
      <c r="C431" s="7" t="s">
        <v>2057</v>
      </c>
      <c r="D431" s="7" t="s">
        <v>2058</v>
      </c>
      <c r="E431" s="7" t="s">
        <v>2059</v>
      </c>
      <c r="F431" s="7" t="s">
        <v>32</v>
      </c>
      <c r="G431" s="7" t="s">
        <v>33</v>
      </c>
      <c r="H431" s="7" t="s">
        <v>2060</v>
      </c>
      <c r="I431" s="8" t="s">
        <v>6</v>
      </c>
      <c r="J431" s="8" t="s">
        <v>2054</v>
      </c>
      <c r="K431" s="8" t="s">
        <v>2055</v>
      </c>
    </row>
    <row r="432" spans="1:11" ht="165" x14ac:dyDescent="0.15">
      <c r="A432" s="7" t="s">
        <v>2061</v>
      </c>
      <c r="B432" s="8">
        <v>2014</v>
      </c>
      <c r="C432" s="7" t="s">
        <v>2062</v>
      </c>
      <c r="D432" s="7" t="s">
        <v>1168</v>
      </c>
      <c r="E432" s="7" t="s">
        <v>2063</v>
      </c>
      <c r="F432" s="7" t="s">
        <v>32</v>
      </c>
      <c r="G432" s="7" t="s">
        <v>33</v>
      </c>
      <c r="H432" s="7" t="s">
        <v>2064</v>
      </c>
      <c r="I432" s="8" t="s">
        <v>6</v>
      </c>
      <c r="J432" s="8" t="s">
        <v>2054</v>
      </c>
      <c r="K432" s="8" t="s">
        <v>2055</v>
      </c>
    </row>
    <row r="433" spans="1:11" ht="105" x14ac:dyDescent="0.15">
      <c r="A433" s="7" t="s">
        <v>2065</v>
      </c>
      <c r="B433" s="8">
        <v>1990</v>
      </c>
      <c r="C433" s="7" t="s">
        <v>2066</v>
      </c>
      <c r="D433" s="7" t="s">
        <v>800</v>
      </c>
      <c r="E433" s="7" t="s">
        <v>2067</v>
      </c>
      <c r="F433" s="7" t="s">
        <v>32</v>
      </c>
      <c r="G433" s="7" t="s">
        <v>347</v>
      </c>
      <c r="H433" s="7" t="s">
        <v>2068</v>
      </c>
      <c r="I433" s="8" t="s">
        <v>6</v>
      </c>
      <c r="J433" s="8" t="s">
        <v>2054</v>
      </c>
      <c r="K433" s="8" t="s">
        <v>2055</v>
      </c>
    </row>
    <row r="434" spans="1:11" ht="409.6" x14ac:dyDescent="0.15">
      <c r="A434" s="7" t="s">
        <v>2069</v>
      </c>
      <c r="B434" s="8">
        <v>2014</v>
      </c>
      <c r="C434" s="7" t="s">
        <v>2070</v>
      </c>
      <c r="D434" s="7" t="s">
        <v>2071</v>
      </c>
      <c r="E434" s="7" t="s">
        <v>2072</v>
      </c>
      <c r="F434" s="7" t="s">
        <v>32</v>
      </c>
      <c r="G434" s="7" t="s">
        <v>257</v>
      </c>
      <c r="H434" s="8"/>
      <c r="I434" s="8" t="s">
        <v>6</v>
      </c>
      <c r="J434" s="8" t="s">
        <v>2054</v>
      </c>
      <c r="K434" s="8" t="s">
        <v>2055</v>
      </c>
    </row>
    <row r="435" spans="1:11" ht="180" x14ac:dyDescent="0.15">
      <c r="A435" s="7" t="s">
        <v>2073</v>
      </c>
      <c r="B435" s="8">
        <v>1990</v>
      </c>
      <c r="C435" s="7" t="s">
        <v>2070</v>
      </c>
      <c r="D435" s="7" t="s">
        <v>2074</v>
      </c>
      <c r="E435" s="7" t="s">
        <v>2075</v>
      </c>
      <c r="F435" s="7" t="s">
        <v>32</v>
      </c>
      <c r="G435" s="7" t="s">
        <v>347</v>
      </c>
      <c r="H435" s="7" t="s">
        <v>2076</v>
      </c>
      <c r="I435" s="8" t="s">
        <v>6</v>
      </c>
      <c r="J435" s="8" t="s">
        <v>2054</v>
      </c>
      <c r="K435" s="8" t="s">
        <v>2055</v>
      </c>
    </row>
    <row r="436" spans="1:11" ht="90" x14ac:dyDescent="0.15">
      <c r="A436" s="7" t="s">
        <v>2077</v>
      </c>
      <c r="B436" s="8">
        <v>1989</v>
      </c>
      <c r="C436" s="7" t="s">
        <v>2070</v>
      </c>
      <c r="D436" s="7" t="s">
        <v>2078</v>
      </c>
      <c r="E436" s="7" t="s">
        <v>2079</v>
      </c>
      <c r="F436" s="7" t="s">
        <v>32</v>
      </c>
      <c r="G436" s="7" t="s">
        <v>347</v>
      </c>
      <c r="H436" s="8"/>
      <c r="I436" s="8" t="s">
        <v>6</v>
      </c>
      <c r="J436" s="8" t="s">
        <v>2054</v>
      </c>
      <c r="K436" s="8" t="s">
        <v>2055</v>
      </c>
    </row>
    <row r="437" spans="1:11" ht="45" x14ac:dyDescent="0.15">
      <c r="A437" s="7" t="s">
        <v>2080</v>
      </c>
      <c r="B437" s="8">
        <v>1984</v>
      </c>
      <c r="C437" s="7" t="s">
        <v>2081</v>
      </c>
      <c r="D437" s="7" t="s">
        <v>2082</v>
      </c>
      <c r="E437" s="7" t="s">
        <v>2083</v>
      </c>
      <c r="F437" s="7" t="s">
        <v>32</v>
      </c>
      <c r="G437" s="7" t="s">
        <v>33</v>
      </c>
      <c r="H437" s="8"/>
      <c r="I437" s="8" t="s">
        <v>6</v>
      </c>
      <c r="J437" s="8" t="s">
        <v>2054</v>
      </c>
      <c r="K437" s="8" t="s">
        <v>2055</v>
      </c>
    </row>
    <row r="438" spans="1:11" ht="180" x14ac:dyDescent="0.15">
      <c r="A438" s="7" t="s">
        <v>2084</v>
      </c>
      <c r="B438" s="8">
        <v>2015</v>
      </c>
      <c r="C438" s="7" t="s">
        <v>2085</v>
      </c>
      <c r="D438" s="7" t="s">
        <v>284</v>
      </c>
      <c r="E438" s="7" t="s">
        <v>2086</v>
      </c>
      <c r="F438" s="7" t="s">
        <v>32</v>
      </c>
      <c r="G438" s="7" t="s">
        <v>33</v>
      </c>
      <c r="H438" s="7" t="s">
        <v>2087</v>
      </c>
      <c r="I438" s="8" t="s">
        <v>6</v>
      </c>
      <c r="J438" s="8" t="s">
        <v>2054</v>
      </c>
      <c r="K438" s="8" t="s">
        <v>2055</v>
      </c>
    </row>
    <row r="439" spans="1:11" ht="105" x14ac:dyDescent="0.15">
      <c r="A439" s="7" t="s">
        <v>2088</v>
      </c>
      <c r="B439" s="8">
        <v>1996</v>
      </c>
      <c r="C439" s="7" t="s">
        <v>2089</v>
      </c>
      <c r="D439" s="7" t="s">
        <v>2090</v>
      </c>
      <c r="E439" s="7" t="s">
        <v>2091</v>
      </c>
      <c r="F439" s="7" t="s">
        <v>32</v>
      </c>
      <c r="G439" s="7" t="s">
        <v>33</v>
      </c>
      <c r="H439" s="8"/>
      <c r="I439" s="8" t="s">
        <v>6</v>
      </c>
      <c r="J439" s="8" t="s">
        <v>2054</v>
      </c>
      <c r="K439" s="8" t="s">
        <v>2055</v>
      </c>
    </row>
    <row r="440" spans="1:11" ht="150" x14ac:dyDescent="0.15">
      <c r="A440" s="7" t="s">
        <v>2092</v>
      </c>
      <c r="B440" s="8">
        <v>2010</v>
      </c>
      <c r="C440" s="7" t="s">
        <v>2093</v>
      </c>
      <c r="D440" s="7" t="s">
        <v>2094</v>
      </c>
      <c r="E440" s="7" t="s">
        <v>2095</v>
      </c>
      <c r="F440" s="7" t="s">
        <v>32</v>
      </c>
      <c r="G440" s="7" t="s">
        <v>33</v>
      </c>
      <c r="H440" s="7" t="s">
        <v>2096</v>
      </c>
      <c r="I440" s="8" t="s">
        <v>6</v>
      </c>
      <c r="J440" s="8" t="s">
        <v>2054</v>
      </c>
      <c r="K440" s="8" t="s">
        <v>2055</v>
      </c>
    </row>
    <row r="441" spans="1:11" ht="60" x14ac:dyDescent="0.15">
      <c r="A441" s="7" t="s">
        <v>2097</v>
      </c>
      <c r="B441" s="8">
        <v>2016</v>
      </c>
      <c r="C441" s="7" t="s">
        <v>2098</v>
      </c>
      <c r="D441" s="7" t="s">
        <v>2099</v>
      </c>
      <c r="E441" s="7" t="s">
        <v>2100</v>
      </c>
      <c r="F441" s="7" t="s">
        <v>32</v>
      </c>
      <c r="G441" s="7" t="s">
        <v>33</v>
      </c>
      <c r="H441" s="7" t="s">
        <v>2101</v>
      </c>
      <c r="I441" s="8" t="s">
        <v>6</v>
      </c>
      <c r="J441" s="8" t="s">
        <v>2054</v>
      </c>
      <c r="K441" s="8" t="s">
        <v>2055</v>
      </c>
    </row>
    <row r="442" spans="1:11" ht="225" x14ac:dyDescent="0.15">
      <c r="A442" s="7" t="s">
        <v>2102</v>
      </c>
      <c r="B442" s="8">
        <v>2017</v>
      </c>
      <c r="C442" s="7" t="s">
        <v>1715</v>
      </c>
      <c r="D442" s="7" t="s">
        <v>2103</v>
      </c>
      <c r="E442" s="7" t="s">
        <v>2104</v>
      </c>
      <c r="F442" s="7" t="s">
        <v>32</v>
      </c>
      <c r="G442" s="7" t="s">
        <v>742</v>
      </c>
      <c r="H442" s="7" t="s">
        <v>2105</v>
      </c>
      <c r="I442" s="8" t="s">
        <v>6</v>
      </c>
      <c r="J442" s="8" t="s">
        <v>2054</v>
      </c>
      <c r="K442" s="8" t="s">
        <v>2055</v>
      </c>
    </row>
    <row r="443" spans="1:11" ht="105" x14ac:dyDescent="0.15">
      <c r="A443" s="7" t="s">
        <v>2106</v>
      </c>
      <c r="B443" s="8">
        <v>1988</v>
      </c>
      <c r="C443" s="7" t="s">
        <v>1715</v>
      </c>
      <c r="D443" s="7" t="s">
        <v>2107</v>
      </c>
      <c r="E443" s="7" t="s">
        <v>2108</v>
      </c>
      <c r="F443" s="7" t="s">
        <v>32</v>
      </c>
      <c r="G443" s="7" t="s">
        <v>347</v>
      </c>
      <c r="H443" s="7" t="s">
        <v>2109</v>
      </c>
      <c r="I443" s="8" t="s">
        <v>6</v>
      </c>
      <c r="J443" s="8" t="s">
        <v>2054</v>
      </c>
      <c r="K443" s="8" t="s">
        <v>2055</v>
      </c>
    </row>
    <row r="444" spans="1:11" ht="255" x14ac:dyDescent="0.15">
      <c r="A444" s="7" t="s">
        <v>2110</v>
      </c>
      <c r="B444" s="8">
        <v>2007</v>
      </c>
      <c r="C444" s="7" t="s">
        <v>2111</v>
      </c>
      <c r="D444" s="7" t="s">
        <v>2112</v>
      </c>
      <c r="E444" s="7" t="s">
        <v>2113</v>
      </c>
      <c r="F444" s="7" t="s">
        <v>32</v>
      </c>
      <c r="G444" s="7" t="s">
        <v>33</v>
      </c>
      <c r="H444" s="7" t="s">
        <v>2114</v>
      </c>
      <c r="I444" s="8" t="s">
        <v>6</v>
      </c>
      <c r="J444" s="8" t="s">
        <v>2054</v>
      </c>
      <c r="K444" s="8" t="s">
        <v>2055</v>
      </c>
    </row>
    <row r="445" spans="1:11" ht="409.6" x14ac:dyDescent="0.15">
      <c r="A445" s="7" t="s">
        <v>2115</v>
      </c>
      <c r="B445" s="8">
        <v>2013</v>
      </c>
      <c r="C445" s="7" t="s">
        <v>2116</v>
      </c>
      <c r="D445" s="7" t="s">
        <v>40</v>
      </c>
      <c r="E445" s="7" t="s">
        <v>2117</v>
      </c>
      <c r="F445" s="7" t="s">
        <v>32</v>
      </c>
      <c r="G445" s="7" t="s">
        <v>33</v>
      </c>
      <c r="H445" s="7" t="s">
        <v>2118</v>
      </c>
      <c r="I445" s="8" t="s">
        <v>6</v>
      </c>
      <c r="J445" s="8" t="s">
        <v>2054</v>
      </c>
      <c r="K445" s="8"/>
    </row>
    <row r="446" spans="1:11" ht="90" x14ac:dyDescent="0.15">
      <c r="A446" s="7" t="s">
        <v>2119</v>
      </c>
      <c r="B446" s="8">
        <v>2003</v>
      </c>
      <c r="C446" s="7" t="s">
        <v>2120</v>
      </c>
      <c r="D446" s="7" t="s">
        <v>153</v>
      </c>
      <c r="E446" s="7" t="s">
        <v>2121</v>
      </c>
      <c r="F446" s="7" t="s">
        <v>32</v>
      </c>
      <c r="G446" s="7" t="s">
        <v>33</v>
      </c>
      <c r="H446" s="7" t="s">
        <v>2122</v>
      </c>
      <c r="I446" s="8" t="s">
        <v>6</v>
      </c>
      <c r="J446" s="8" t="s">
        <v>2054</v>
      </c>
      <c r="K446" s="8"/>
    </row>
    <row r="447" spans="1:11" ht="314" x14ac:dyDescent="0.15">
      <c r="A447" s="7" t="s">
        <v>2123</v>
      </c>
      <c r="B447" s="8">
        <v>2020</v>
      </c>
      <c r="C447" s="7" t="s">
        <v>2124</v>
      </c>
      <c r="D447" s="7" t="s">
        <v>368</v>
      </c>
      <c r="E447" s="7" t="s">
        <v>2125</v>
      </c>
      <c r="F447" s="7" t="s">
        <v>32</v>
      </c>
      <c r="G447" s="7" t="s">
        <v>246</v>
      </c>
      <c r="H447" s="7" t="s">
        <v>2126</v>
      </c>
      <c r="I447" s="8" t="s">
        <v>6</v>
      </c>
      <c r="J447" s="8" t="s">
        <v>2054</v>
      </c>
      <c r="K447" s="8"/>
    </row>
    <row r="448" spans="1:11" ht="210" x14ac:dyDescent="0.15">
      <c r="A448" s="7" t="s">
        <v>2127</v>
      </c>
      <c r="B448" s="8">
        <v>2022</v>
      </c>
      <c r="C448" s="7" t="s">
        <v>2128</v>
      </c>
      <c r="D448" s="7" t="s">
        <v>866</v>
      </c>
      <c r="E448" s="7" t="s">
        <v>2129</v>
      </c>
      <c r="F448" s="7" t="s">
        <v>32</v>
      </c>
      <c r="G448" s="7" t="s">
        <v>33</v>
      </c>
      <c r="H448" s="7" t="s">
        <v>2130</v>
      </c>
      <c r="I448" s="8" t="s">
        <v>6</v>
      </c>
      <c r="J448" s="8" t="s">
        <v>2054</v>
      </c>
      <c r="K448" s="8"/>
    </row>
    <row r="449" spans="1:11" ht="90" x14ac:dyDescent="0.15">
      <c r="A449" s="7" t="s">
        <v>2131</v>
      </c>
      <c r="B449" s="8">
        <v>1985</v>
      </c>
      <c r="C449" s="7" t="s">
        <v>2132</v>
      </c>
      <c r="D449" s="7" t="s">
        <v>2133</v>
      </c>
      <c r="E449" s="7" t="s">
        <v>2134</v>
      </c>
      <c r="F449" s="7" t="s">
        <v>32</v>
      </c>
      <c r="G449" s="7" t="s">
        <v>554</v>
      </c>
      <c r="H449" s="8"/>
      <c r="I449" s="8" t="s">
        <v>6</v>
      </c>
      <c r="J449" s="8" t="s">
        <v>2054</v>
      </c>
      <c r="K449" s="8"/>
    </row>
    <row r="450" spans="1:11" ht="255" x14ac:dyDescent="0.15">
      <c r="A450" s="7" t="s">
        <v>2135</v>
      </c>
      <c r="B450" s="8">
        <v>2011</v>
      </c>
      <c r="C450" s="7" t="s">
        <v>2136</v>
      </c>
      <c r="D450" s="7" t="s">
        <v>2137</v>
      </c>
      <c r="E450" s="7" t="s">
        <v>2138</v>
      </c>
      <c r="F450" s="7" t="s">
        <v>32</v>
      </c>
      <c r="G450" s="7" t="s">
        <v>33</v>
      </c>
      <c r="H450" s="7" t="s">
        <v>2139</v>
      </c>
      <c r="I450" s="8" t="s">
        <v>6</v>
      </c>
      <c r="J450" s="8" t="s">
        <v>2054</v>
      </c>
      <c r="K450" s="8"/>
    </row>
    <row r="451" spans="1:11" ht="120" x14ac:dyDescent="0.15">
      <c r="A451" s="7" t="s">
        <v>2140</v>
      </c>
      <c r="B451" s="8">
        <v>2011</v>
      </c>
      <c r="C451" s="7" t="s">
        <v>2141</v>
      </c>
      <c r="D451" s="7" t="s">
        <v>2142</v>
      </c>
      <c r="E451" s="7" t="s">
        <v>2143</v>
      </c>
      <c r="F451" s="7" t="s">
        <v>32</v>
      </c>
      <c r="G451" s="7" t="s">
        <v>33</v>
      </c>
      <c r="H451" s="7" t="s">
        <v>2144</v>
      </c>
      <c r="I451" s="8" t="s">
        <v>6</v>
      </c>
      <c r="J451" s="8" t="s">
        <v>2054</v>
      </c>
      <c r="K451" s="8"/>
    </row>
    <row r="452" spans="1:11" ht="195" x14ac:dyDescent="0.15">
      <c r="A452" s="7" t="s">
        <v>2145</v>
      </c>
      <c r="B452" s="8">
        <v>2012</v>
      </c>
      <c r="C452" s="7" t="s">
        <v>2146</v>
      </c>
      <c r="D452" s="7" t="s">
        <v>2147</v>
      </c>
      <c r="E452" s="7" t="s">
        <v>2148</v>
      </c>
      <c r="F452" s="7" t="s">
        <v>32</v>
      </c>
      <c r="G452" s="7" t="s">
        <v>33</v>
      </c>
      <c r="H452" s="7" t="s">
        <v>2149</v>
      </c>
      <c r="I452" s="8" t="s">
        <v>6</v>
      </c>
      <c r="J452" s="8" t="s">
        <v>2054</v>
      </c>
      <c r="K452" s="8"/>
    </row>
    <row r="453" spans="1:11" ht="180" x14ac:dyDescent="0.15">
      <c r="A453" s="7" t="s">
        <v>2150</v>
      </c>
      <c r="B453" s="8">
        <v>2007</v>
      </c>
      <c r="C453" s="7" t="s">
        <v>2151</v>
      </c>
      <c r="D453" s="7" t="s">
        <v>2152</v>
      </c>
      <c r="E453" s="7" t="s">
        <v>2153</v>
      </c>
      <c r="F453" s="7" t="s">
        <v>32</v>
      </c>
      <c r="G453" s="7" t="s">
        <v>33</v>
      </c>
      <c r="H453" s="8"/>
      <c r="I453" s="8" t="s">
        <v>6</v>
      </c>
      <c r="J453" s="8" t="s">
        <v>2054</v>
      </c>
      <c r="K453" s="8"/>
    </row>
    <row r="454" spans="1:11" ht="30" x14ac:dyDescent="0.15">
      <c r="A454" s="7" t="s">
        <v>2154</v>
      </c>
      <c r="B454" s="8">
        <v>2005</v>
      </c>
      <c r="C454" s="7" t="s">
        <v>2155</v>
      </c>
      <c r="D454" s="7" t="s">
        <v>2156</v>
      </c>
      <c r="E454" s="8" t="s">
        <v>885</v>
      </c>
      <c r="F454" s="7" t="s">
        <v>32</v>
      </c>
      <c r="G454" s="7" t="s">
        <v>33</v>
      </c>
      <c r="H454" s="8"/>
      <c r="I454" s="8" t="s">
        <v>6</v>
      </c>
      <c r="J454" s="8" t="s">
        <v>2054</v>
      </c>
      <c r="K454" s="8"/>
    </row>
    <row r="455" spans="1:11" ht="285" x14ac:dyDescent="0.15">
      <c r="A455" s="7" t="s">
        <v>2157</v>
      </c>
      <c r="B455" s="8">
        <v>2014</v>
      </c>
      <c r="C455" s="7" t="s">
        <v>2158</v>
      </c>
      <c r="D455" s="7" t="s">
        <v>2159</v>
      </c>
      <c r="E455" s="7" t="s">
        <v>2160</v>
      </c>
      <c r="F455" s="7" t="s">
        <v>32</v>
      </c>
      <c r="G455" s="7" t="s">
        <v>33</v>
      </c>
      <c r="H455" s="7" t="s">
        <v>2161</v>
      </c>
      <c r="I455" s="8" t="s">
        <v>6</v>
      </c>
      <c r="J455" s="8" t="s">
        <v>2054</v>
      </c>
      <c r="K455" s="8"/>
    </row>
    <row r="456" spans="1:11" ht="285" x14ac:dyDescent="0.15">
      <c r="A456" s="7" t="s">
        <v>2162</v>
      </c>
      <c r="B456" s="8">
        <v>2011</v>
      </c>
      <c r="C456" s="7" t="s">
        <v>2163</v>
      </c>
      <c r="D456" s="7" t="s">
        <v>1843</v>
      </c>
      <c r="E456" s="7" t="s">
        <v>2164</v>
      </c>
      <c r="F456" s="7" t="s">
        <v>32</v>
      </c>
      <c r="G456" s="7" t="s">
        <v>33</v>
      </c>
      <c r="H456" s="7" t="s">
        <v>2165</v>
      </c>
      <c r="I456" s="8" t="s">
        <v>6</v>
      </c>
      <c r="J456" s="8" t="s">
        <v>2054</v>
      </c>
      <c r="K456" s="8"/>
    </row>
    <row r="457" spans="1:11" ht="240" x14ac:dyDescent="0.15">
      <c r="A457" s="7" t="s">
        <v>2166</v>
      </c>
      <c r="B457" s="8">
        <v>2012</v>
      </c>
      <c r="C457" s="7" t="s">
        <v>2167</v>
      </c>
      <c r="D457" s="7" t="s">
        <v>2168</v>
      </c>
      <c r="E457" s="7" t="s">
        <v>2169</v>
      </c>
      <c r="F457" s="7" t="s">
        <v>32</v>
      </c>
      <c r="G457" s="7" t="s">
        <v>33</v>
      </c>
      <c r="H457" s="7" t="s">
        <v>2170</v>
      </c>
      <c r="I457" s="8" t="s">
        <v>6</v>
      </c>
      <c r="J457" s="8" t="s">
        <v>2054</v>
      </c>
      <c r="K457" s="8"/>
    </row>
    <row r="458" spans="1:11" ht="210" x14ac:dyDescent="0.15">
      <c r="A458" s="7" t="s">
        <v>2171</v>
      </c>
      <c r="B458" s="8">
        <v>2007</v>
      </c>
      <c r="C458" s="7" t="s">
        <v>2172</v>
      </c>
      <c r="D458" s="7" t="s">
        <v>2173</v>
      </c>
      <c r="E458" s="7" t="s">
        <v>2174</v>
      </c>
      <c r="F458" s="7" t="s">
        <v>32</v>
      </c>
      <c r="G458" s="7" t="s">
        <v>33</v>
      </c>
      <c r="H458" s="8"/>
      <c r="I458" s="8" t="s">
        <v>6</v>
      </c>
      <c r="J458" s="8" t="s">
        <v>2054</v>
      </c>
      <c r="K458" s="8"/>
    </row>
    <row r="459" spans="1:11" ht="45" x14ac:dyDescent="0.15">
      <c r="A459" s="7" t="s">
        <v>2175</v>
      </c>
      <c r="B459" s="8">
        <v>2002</v>
      </c>
      <c r="C459" s="7" t="s">
        <v>2176</v>
      </c>
      <c r="D459" s="7" t="s">
        <v>924</v>
      </c>
      <c r="E459" s="8"/>
      <c r="F459" s="7" t="s">
        <v>32</v>
      </c>
      <c r="G459" s="7" t="s">
        <v>33</v>
      </c>
      <c r="H459" s="7" t="s">
        <v>2177</v>
      </c>
      <c r="I459" s="8" t="s">
        <v>6</v>
      </c>
      <c r="J459" s="8" t="s">
        <v>2054</v>
      </c>
      <c r="K459" s="8"/>
    </row>
    <row r="460" spans="1:11" ht="409.6" x14ac:dyDescent="0.15">
      <c r="A460" s="7" t="s">
        <v>2178</v>
      </c>
      <c r="B460" s="8">
        <v>2006</v>
      </c>
      <c r="C460" s="7" t="s">
        <v>2179</v>
      </c>
      <c r="D460" s="7" t="s">
        <v>924</v>
      </c>
      <c r="E460" s="7" t="s">
        <v>2180</v>
      </c>
      <c r="F460" s="7" t="s">
        <v>32</v>
      </c>
      <c r="G460" s="7" t="s">
        <v>33</v>
      </c>
      <c r="H460" s="7" t="s">
        <v>2181</v>
      </c>
      <c r="I460" s="8" t="s">
        <v>6</v>
      </c>
      <c r="J460" s="8" t="s">
        <v>2054</v>
      </c>
      <c r="K460" s="8"/>
    </row>
    <row r="461" spans="1:11" ht="314" x14ac:dyDescent="0.15">
      <c r="A461" s="7" t="s">
        <v>2182</v>
      </c>
      <c r="B461" s="8">
        <v>2014</v>
      </c>
      <c r="C461" s="7" t="s">
        <v>2183</v>
      </c>
      <c r="D461" s="7" t="s">
        <v>134</v>
      </c>
      <c r="E461" s="7" t="s">
        <v>2184</v>
      </c>
      <c r="F461" s="7" t="s">
        <v>32</v>
      </c>
      <c r="G461" s="7" t="s">
        <v>33</v>
      </c>
      <c r="H461" s="7" t="s">
        <v>2185</v>
      </c>
      <c r="I461" s="8" t="s">
        <v>6</v>
      </c>
      <c r="J461" s="8" t="s">
        <v>2054</v>
      </c>
      <c r="K461" s="8"/>
    </row>
    <row r="462" spans="1:11" ht="370" x14ac:dyDescent="0.15">
      <c r="A462" s="7" t="s">
        <v>2186</v>
      </c>
      <c r="B462" s="8">
        <v>2018</v>
      </c>
      <c r="C462" s="7" t="s">
        <v>2187</v>
      </c>
      <c r="D462" s="7" t="s">
        <v>614</v>
      </c>
      <c r="E462" s="7" t="s">
        <v>2188</v>
      </c>
      <c r="F462" s="7" t="s">
        <v>32</v>
      </c>
      <c r="G462" s="7" t="s">
        <v>33</v>
      </c>
      <c r="H462" s="7" t="s">
        <v>2189</v>
      </c>
      <c r="I462" s="8" t="s">
        <v>6</v>
      </c>
      <c r="J462" s="8" t="s">
        <v>2054</v>
      </c>
      <c r="K462" s="8"/>
    </row>
    <row r="463" spans="1:11" ht="285" x14ac:dyDescent="0.15">
      <c r="A463" s="7" t="s">
        <v>2190</v>
      </c>
      <c r="B463" s="8">
        <v>2020</v>
      </c>
      <c r="C463" s="7" t="s">
        <v>2191</v>
      </c>
      <c r="D463" s="7" t="s">
        <v>60</v>
      </c>
      <c r="E463" s="7" t="s">
        <v>2192</v>
      </c>
      <c r="F463" s="7" t="s">
        <v>32</v>
      </c>
      <c r="G463" s="7" t="s">
        <v>33</v>
      </c>
      <c r="H463" s="7" t="s">
        <v>2193</v>
      </c>
      <c r="I463" s="8" t="s">
        <v>6</v>
      </c>
      <c r="J463" s="8" t="s">
        <v>2054</v>
      </c>
      <c r="K463" s="8"/>
    </row>
    <row r="464" spans="1:11" ht="180" x14ac:dyDescent="0.15">
      <c r="A464" s="7" t="s">
        <v>2194</v>
      </c>
      <c r="B464" s="8">
        <v>2013</v>
      </c>
      <c r="C464" s="7" t="s">
        <v>2195</v>
      </c>
      <c r="D464" s="7" t="s">
        <v>60</v>
      </c>
      <c r="E464" s="7" t="s">
        <v>2196</v>
      </c>
      <c r="F464" s="7" t="s">
        <v>32</v>
      </c>
      <c r="G464" s="7" t="s">
        <v>33</v>
      </c>
      <c r="H464" s="7" t="s">
        <v>2197</v>
      </c>
      <c r="I464" s="8" t="s">
        <v>6</v>
      </c>
      <c r="J464" s="8" t="s">
        <v>2054</v>
      </c>
      <c r="K464" s="8"/>
    </row>
    <row r="465" spans="1:11" ht="180" x14ac:dyDescent="0.15">
      <c r="A465" s="7" t="s">
        <v>2198</v>
      </c>
      <c r="B465" s="8">
        <v>2018</v>
      </c>
      <c r="C465" s="7" t="s">
        <v>2199</v>
      </c>
      <c r="D465" s="7" t="s">
        <v>2200</v>
      </c>
      <c r="E465" s="7" t="s">
        <v>2201</v>
      </c>
      <c r="F465" s="7" t="s">
        <v>32</v>
      </c>
      <c r="G465" s="7" t="s">
        <v>33</v>
      </c>
      <c r="H465" s="7" t="s">
        <v>2202</v>
      </c>
      <c r="I465" s="8" t="s">
        <v>6</v>
      </c>
      <c r="J465" s="8" t="s">
        <v>2054</v>
      </c>
      <c r="K465" s="8"/>
    </row>
    <row r="466" spans="1:11" ht="240" x14ac:dyDescent="0.15">
      <c r="A466" s="7" t="s">
        <v>2203</v>
      </c>
      <c r="B466" s="8">
        <v>2016</v>
      </c>
      <c r="C466" s="7" t="s">
        <v>2204</v>
      </c>
      <c r="D466" s="7" t="s">
        <v>2205</v>
      </c>
      <c r="E466" s="7" t="s">
        <v>2206</v>
      </c>
      <c r="F466" s="7" t="s">
        <v>32</v>
      </c>
      <c r="G466" s="7" t="s">
        <v>33</v>
      </c>
      <c r="H466" s="7" t="s">
        <v>2207</v>
      </c>
      <c r="I466" s="8" t="s">
        <v>6</v>
      </c>
      <c r="J466" s="8" t="s">
        <v>2054</v>
      </c>
      <c r="K466" s="8"/>
    </row>
    <row r="467" spans="1:11" ht="314" x14ac:dyDescent="0.15">
      <c r="A467" s="7" t="s">
        <v>2208</v>
      </c>
      <c r="B467" s="8">
        <v>2022</v>
      </c>
      <c r="C467" s="7" t="s">
        <v>2209</v>
      </c>
      <c r="D467" s="7" t="s">
        <v>30</v>
      </c>
      <c r="E467" s="7" t="s">
        <v>2210</v>
      </c>
      <c r="F467" s="7" t="s">
        <v>32</v>
      </c>
      <c r="G467" s="7" t="s">
        <v>33</v>
      </c>
      <c r="H467" s="7" t="s">
        <v>2211</v>
      </c>
      <c r="I467" s="8" t="s">
        <v>6</v>
      </c>
      <c r="J467" s="8" t="s">
        <v>2054</v>
      </c>
      <c r="K467" s="8"/>
    </row>
    <row r="468" spans="1:11" ht="195" x14ac:dyDescent="0.15">
      <c r="A468" s="7" t="s">
        <v>2212</v>
      </c>
      <c r="B468" s="8">
        <v>2016</v>
      </c>
      <c r="C468" s="7" t="s">
        <v>2213</v>
      </c>
      <c r="D468" s="7" t="s">
        <v>2214</v>
      </c>
      <c r="E468" s="7" t="s">
        <v>2215</v>
      </c>
      <c r="F468" s="7" t="s">
        <v>32</v>
      </c>
      <c r="G468" s="7" t="s">
        <v>33</v>
      </c>
      <c r="H468" s="7" t="s">
        <v>2216</v>
      </c>
      <c r="I468" s="8" t="s">
        <v>6</v>
      </c>
      <c r="J468" s="8" t="s">
        <v>2054</v>
      </c>
      <c r="K468" s="8"/>
    </row>
    <row r="469" spans="1:11" ht="150" x14ac:dyDescent="0.15">
      <c r="A469" s="7" t="s">
        <v>2217</v>
      </c>
      <c r="B469" s="8">
        <v>1977</v>
      </c>
      <c r="C469" s="7" t="s">
        <v>2218</v>
      </c>
      <c r="D469" s="7" t="s">
        <v>2219</v>
      </c>
      <c r="E469" s="7" t="s">
        <v>2220</v>
      </c>
      <c r="F469" s="7" t="s">
        <v>32</v>
      </c>
      <c r="G469" s="7" t="s">
        <v>33</v>
      </c>
      <c r="H469" s="7" t="s">
        <v>2221</v>
      </c>
      <c r="I469" s="8" t="s">
        <v>6</v>
      </c>
      <c r="J469" s="8" t="s">
        <v>2054</v>
      </c>
      <c r="K469" s="8"/>
    </row>
    <row r="470" spans="1:11" ht="195" x14ac:dyDescent="0.15">
      <c r="A470" s="7" t="s">
        <v>2222</v>
      </c>
      <c r="B470" s="8">
        <v>2013</v>
      </c>
      <c r="C470" s="7" t="s">
        <v>2223</v>
      </c>
      <c r="D470" s="7" t="s">
        <v>2224</v>
      </c>
      <c r="E470" s="7" t="s">
        <v>2225</v>
      </c>
      <c r="F470" s="7" t="s">
        <v>32</v>
      </c>
      <c r="G470" s="7" t="s">
        <v>33</v>
      </c>
      <c r="H470" s="7" t="s">
        <v>2226</v>
      </c>
      <c r="I470" s="8" t="s">
        <v>6</v>
      </c>
      <c r="J470" s="8" t="s">
        <v>2054</v>
      </c>
      <c r="K470" s="8"/>
    </row>
    <row r="471" spans="1:11" ht="328" x14ac:dyDescent="0.15">
      <c r="A471" s="7" t="s">
        <v>2227</v>
      </c>
      <c r="B471" s="8">
        <v>2020</v>
      </c>
      <c r="C471" s="7" t="s">
        <v>2228</v>
      </c>
      <c r="D471" s="7" t="s">
        <v>212</v>
      </c>
      <c r="E471" s="7" t="s">
        <v>2229</v>
      </c>
      <c r="F471" s="7" t="s">
        <v>32</v>
      </c>
      <c r="G471" s="7" t="s">
        <v>33</v>
      </c>
      <c r="H471" s="7" t="s">
        <v>2230</v>
      </c>
      <c r="I471" s="8" t="s">
        <v>6</v>
      </c>
      <c r="J471" s="8" t="s">
        <v>2054</v>
      </c>
      <c r="K471" s="8"/>
    </row>
    <row r="472" spans="1:11" ht="270" x14ac:dyDescent="0.15">
      <c r="A472" s="7" t="s">
        <v>2231</v>
      </c>
      <c r="B472" s="8">
        <v>2017</v>
      </c>
      <c r="C472" s="7" t="s">
        <v>2232</v>
      </c>
      <c r="D472" s="7" t="s">
        <v>1161</v>
      </c>
      <c r="E472" s="7" t="s">
        <v>2233</v>
      </c>
      <c r="F472" s="7" t="s">
        <v>32</v>
      </c>
      <c r="G472" s="7" t="s">
        <v>33</v>
      </c>
      <c r="H472" s="7" t="s">
        <v>2234</v>
      </c>
      <c r="I472" s="8" t="s">
        <v>6</v>
      </c>
      <c r="J472" s="8" t="s">
        <v>2054</v>
      </c>
      <c r="K472" s="8"/>
    </row>
    <row r="473" spans="1:11" ht="195" x14ac:dyDescent="0.15">
      <c r="A473" s="7" t="s">
        <v>2235</v>
      </c>
      <c r="B473" s="8">
        <v>2021</v>
      </c>
      <c r="C473" s="7" t="s">
        <v>2236</v>
      </c>
      <c r="D473" s="7" t="s">
        <v>2237</v>
      </c>
      <c r="E473" s="7" t="s">
        <v>2238</v>
      </c>
      <c r="F473" s="7" t="s">
        <v>32</v>
      </c>
      <c r="G473" s="7" t="s">
        <v>33</v>
      </c>
      <c r="H473" s="7" t="s">
        <v>2239</v>
      </c>
      <c r="I473" s="8" t="s">
        <v>6</v>
      </c>
      <c r="J473" s="8" t="s">
        <v>2054</v>
      </c>
      <c r="K473" s="8"/>
    </row>
    <row r="474" spans="1:11" ht="90" x14ac:dyDescent="0.15">
      <c r="A474" s="7" t="s">
        <v>2240</v>
      </c>
      <c r="B474" s="8">
        <v>2013</v>
      </c>
      <c r="C474" s="7" t="s">
        <v>2241</v>
      </c>
      <c r="D474" s="7" t="s">
        <v>2242</v>
      </c>
      <c r="E474" s="7" t="s">
        <v>2243</v>
      </c>
      <c r="F474" s="7" t="s">
        <v>32</v>
      </c>
      <c r="G474" s="7" t="s">
        <v>33</v>
      </c>
      <c r="H474" s="7" t="s">
        <v>2244</v>
      </c>
      <c r="I474" s="8" t="s">
        <v>6</v>
      </c>
      <c r="J474" s="8" t="s">
        <v>2054</v>
      </c>
      <c r="K474" s="8"/>
    </row>
    <row r="475" spans="1:11" ht="135" x14ac:dyDescent="0.15">
      <c r="A475" s="7" t="s">
        <v>2245</v>
      </c>
      <c r="B475" s="8">
        <v>1978</v>
      </c>
      <c r="C475" s="7" t="s">
        <v>2246</v>
      </c>
      <c r="D475" s="7" t="s">
        <v>2247</v>
      </c>
      <c r="E475" s="7" t="s">
        <v>14023</v>
      </c>
      <c r="F475" s="7" t="s">
        <v>32</v>
      </c>
      <c r="G475" s="7" t="s">
        <v>33</v>
      </c>
      <c r="H475" s="7" t="s">
        <v>2248</v>
      </c>
      <c r="I475" s="8" t="s">
        <v>6</v>
      </c>
      <c r="J475" s="8" t="s">
        <v>2054</v>
      </c>
      <c r="K475" s="8"/>
    </row>
    <row r="476" spans="1:11" ht="165" x14ac:dyDescent="0.15">
      <c r="A476" s="7" t="s">
        <v>2249</v>
      </c>
      <c r="B476" s="8">
        <v>2008</v>
      </c>
      <c r="C476" s="7" t="s">
        <v>2250</v>
      </c>
      <c r="D476" s="7" t="s">
        <v>2251</v>
      </c>
      <c r="E476" s="7" t="s">
        <v>2252</v>
      </c>
      <c r="F476" s="7" t="s">
        <v>32</v>
      </c>
      <c r="G476" s="7" t="s">
        <v>33</v>
      </c>
      <c r="H476" s="7" t="s">
        <v>2253</v>
      </c>
      <c r="I476" s="8" t="s">
        <v>6</v>
      </c>
      <c r="J476" s="8" t="s">
        <v>2054</v>
      </c>
      <c r="K476" s="8" t="s">
        <v>2254</v>
      </c>
    </row>
    <row r="477" spans="1:11" ht="225" x14ac:dyDescent="0.15">
      <c r="A477" s="7" t="s">
        <v>2255</v>
      </c>
      <c r="B477" s="8">
        <v>2016</v>
      </c>
      <c r="C477" s="7" t="s">
        <v>2256</v>
      </c>
      <c r="D477" s="7" t="s">
        <v>2257</v>
      </c>
      <c r="E477" s="7" t="s">
        <v>2258</v>
      </c>
      <c r="F477" s="7" t="s">
        <v>32</v>
      </c>
      <c r="G477" s="7" t="s">
        <v>33</v>
      </c>
      <c r="H477" s="7" t="s">
        <v>2259</v>
      </c>
      <c r="I477" s="8" t="s">
        <v>6</v>
      </c>
      <c r="J477" s="8" t="s">
        <v>2054</v>
      </c>
      <c r="K477" s="8" t="s">
        <v>2260</v>
      </c>
    </row>
    <row r="478" spans="1:11" ht="195" x14ac:dyDescent="0.15">
      <c r="A478" s="7" t="s">
        <v>2261</v>
      </c>
      <c r="B478" s="8">
        <v>2023</v>
      </c>
      <c r="C478" s="7" t="s">
        <v>2262</v>
      </c>
      <c r="D478" s="7" t="s">
        <v>2263</v>
      </c>
      <c r="E478" s="7" t="s">
        <v>2264</v>
      </c>
      <c r="F478" s="7" t="s">
        <v>849</v>
      </c>
      <c r="G478" s="7" t="s">
        <v>33</v>
      </c>
      <c r="H478" s="8"/>
      <c r="I478" s="8" t="s">
        <v>6</v>
      </c>
      <c r="J478" s="8" t="s">
        <v>2054</v>
      </c>
      <c r="K478" s="8" t="s">
        <v>2265</v>
      </c>
    </row>
    <row r="479" spans="1:11" ht="90" x14ac:dyDescent="0.15">
      <c r="A479" s="7" t="s">
        <v>2266</v>
      </c>
      <c r="B479" s="8">
        <v>2012</v>
      </c>
      <c r="C479" s="7" t="s">
        <v>2267</v>
      </c>
      <c r="D479" s="7" t="s">
        <v>2268</v>
      </c>
      <c r="E479" s="7" t="s">
        <v>2269</v>
      </c>
      <c r="F479" s="7" t="s">
        <v>32</v>
      </c>
      <c r="G479" s="7" t="s">
        <v>33</v>
      </c>
      <c r="H479" s="7" t="s">
        <v>2270</v>
      </c>
      <c r="I479" s="8" t="s">
        <v>6</v>
      </c>
      <c r="J479" s="8" t="s">
        <v>2054</v>
      </c>
      <c r="K479" s="8" t="s">
        <v>2254</v>
      </c>
    </row>
    <row r="480" spans="1:11" ht="240" x14ac:dyDescent="0.15">
      <c r="A480" s="7" t="s">
        <v>2271</v>
      </c>
      <c r="B480" s="8">
        <v>2017</v>
      </c>
      <c r="C480" s="7" t="s">
        <v>2272</v>
      </c>
      <c r="D480" s="7" t="s">
        <v>2273</v>
      </c>
      <c r="E480" s="7" t="s">
        <v>2274</v>
      </c>
      <c r="F480" s="7" t="s">
        <v>32</v>
      </c>
      <c r="G480" s="7" t="s">
        <v>33</v>
      </c>
      <c r="H480" s="8"/>
      <c r="I480" s="8" t="s">
        <v>6</v>
      </c>
      <c r="J480" s="8" t="s">
        <v>2054</v>
      </c>
      <c r="K480" s="8" t="s">
        <v>1920</v>
      </c>
    </row>
    <row r="481" spans="1:11" ht="120" x14ac:dyDescent="0.15">
      <c r="A481" s="7" t="s">
        <v>2275</v>
      </c>
      <c r="B481" s="8">
        <v>2019</v>
      </c>
      <c r="C481" s="7" t="s">
        <v>2276</v>
      </c>
      <c r="D481" s="7" t="s">
        <v>1181</v>
      </c>
      <c r="E481" s="7" t="s">
        <v>2277</v>
      </c>
      <c r="F481" s="7" t="s">
        <v>32</v>
      </c>
      <c r="G481" s="7" t="s">
        <v>33</v>
      </c>
      <c r="H481" s="7" t="s">
        <v>2278</v>
      </c>
      <c r="I481" s="8" t="s">
        <v>6</v>
      </c>
      <c r="J481" s="8" t="s">
        <v>2054</v>
      </c>
      <c r="K481" s="8"/>
    </row>
    <row r="482" spans="1:11" ht="135" x14ac:dyDescent="0.15">
      <c r="A482" s="7" t="s">
        <v>2279</v>
      </c>
      <c r="B482" s="8">
        <v>2008</v>
      </c>
      <c r="C482" s="7" t="s">
        <v>2280</v>
      </c>
      <c r="D482" s="7" t="s">
        <v>2281</v>
      </c>
      <c r="E482" s="7" t="s">
        <v>2282</v>
      </c>
      <c r="F482" s="7" t="s">
        <v>32</v>
      </c>
      <c r="G482" s="7" t="s">
        <v>33</v>
      </c>
      <c r="H482" s="7" t="s">
        <v>2283</v>
      </c>
      <c r="I482" s="8" t="s">
        <v>6</v>
      </c>
      <c r="J482" s="8" t="s">
        <v>2054</v>
      </c>
      <c r="K482" s="8"/>
    </row>
    <row r="483" spans="1:11" ht="195" x14ac:dyDescent="0.15">
      <c r="A483" s="7" t="s">
        <v>2284</v>
      </c>
      <c r="B483" s="8">
        <v>2007</v>
      </c>
      <c r="C483" s="7" t="s">
        <v>2285</v>
      </c>
      <c r="D483" s="7" t="s">
        <v>1253</v>
      </c>
      <c r="E483" s="7" t="s">
        <v>2286</v>
      </c>
      <c r="F483" s="7" t="s">
        <v>32</v>
      </c>
      <c r="G483" s="7" t="s">
        <v>33</v>
      </c>
      <c r="H483" s="7" t="s">
        <v>2287</v>
      </c>
      <c r="I483" s="8" t="s">
        <v>6</v>
      </c>
      <c r="J483" s="8" t="s">
        <v>2054</v>
      </c>
      <c r="K483" s="8"/>
    </row>
    <row r="484" spans="1:11" ht="314" x14ac:dyDescent="0.15">
      <c r="A484" s="7" t="s">
        <v>2288</v>
      </c>
      <c r="B484" s="8">
        <v>2016</v>
      </c>
      <c r="C484" s="7" t="s">
        <v>2289</v>
      </c>
      <c r="D484" s="7" t="s">
        <v>2290</v>
      </c>
      <c r="E484" s="7" t="s">
        <v>2291</v>
      </c>
      <c r="F484" s="7" t="s">
        <v>849</v>
      </c>
      <c r="G484" s="7" t="s">
        <v>33</v>
      </c>
      <c r="H484" s="8"/>
      <c r="I484" s="8" t="s">
        <v>6</v>
      </c>
      <c r="J484" s="8" t="s">
        <v>2054</v>
      </c>
      <c r="K484" s="8" t="s">
        <v>2292</v>
      </c>
    </row>
    <row r="485" spans="1:11" ht="105" x14ac:dyDescent="0.15">
      <c r="A485" s="7" t="s">
        <v>2293</v>
      </c>
      <c r="B485" s="8">
        <v>2023</v>
      </c>
      <c r="C485" s="7" t="s">
        <v>2294</v>
      </c>
      <c r="D485" s="7" t="s">
        <v>2002</v>
      </c>
      <c r="E485" s="7" t="s">
        <v>2295</v>
      </c>
      <c r="F485" s="7" t="s">
        <v>32</v>
      </c>
      <c r="G485" s="7" t="s">
        <v>33</v>
      </c>
      <c r="H485" s="7" t="s">
        <v>2296</v>
      </c>
      <c r="I485" s="8" t="s">
        <v>6</v>
      </c>
      <c r="J485" s="8" t="s">
        <v>2054</v>
      </c>
      <c r="K485" s="8"/>
    </row>
    <row r="486" spans="1:11" ht="165" x14ac:dyDescent="0.15">
      <c r="A486" s="7" t="s">
        <v>2297</v>
      </c>
      <c r="B486" s="8">
        <v>2007</v>
      </c>
      <c r="C486" s="7" t="s">
        <v>2298</v>
      </c>
      <c r="D486" s="7" t="s">
        <v>2299</v>
      </c>
      <c r="E486" s="7" t="s">
        <v>2300</v>
      </c>
      <c r="F486" s="7" t="s">
        <v>32</v>
      </c>
      <c r="G486" s="7" t="s">
        <v>534</v>
      </c>
      <c r="H486" s="7" t="s">
        <v>2301</v>
      </c>
      <c r="I486" s="8" t="s">
        <v>6</v>
      </c>
      <c r="J486" s="8" t="s">
        <v>2054</v>
      </c>
      <c r="K486" s="8"/>
    </row>
    <row r="487" spans="1:11" ht="150" x14ac:dyDescent="0.15">
      <c r="A487" s="7" t="s">
        <v>2302</v>
      </c>
      <c r="B487" s="8">
        <v>1997</v>
      </c>
      <c r="C487" s="7" t="s">
        <v>2303</v>
      </c>
      <c r="D487" s="7" t="s">
        <v>2304</v>
      </c>
      <c r="E487" s="7" t="s">
        <v>2305</v>
      </c>
      <c r="F487" s="7" t="s">
        <v>32</v>
      </c>
      <c r="G487" s="7" t="s">
        <v>33</v>
      </c>
      <c r="H487" s="8"/>
      <c r="I487" s="8" t="s">
        <v>6</v>
      </c>
      <c r="J487" s="8" t="s">
        <v>2054</v>
      </c>
      <c r="K487" s="8" t="s">
        <v>2306</v>
      </c>
    </row>
    <row r="488" spans="1:11" ht="225" x14ac:dyDescent="0.15">
      <c r="A488" s="7" t="s">
        <v>2307</v>
      </c>
      <c r="B488" s="8">
        <v>2014</v>
      </c>
      <c r="C488" s="7" t="s">
        <v>2308</v>
      </c>
      <c r="D488" s="7" t="s">
        <v>428</v>
      </c>
      <c r="E488" s="7" t="s">
        <v>2309</v>
      </c>
      <c r="F488" s="7" t="s">
        <v>32</v>
      </c>
      <c r="G488" s="7" t="s">
        <v>257</v>
      </c>
      <c r="H488" s="7" t="s">
        <v>2310</v>
      </c>
      <c r="I488" s="8" t="s">
        <v>6</v>
      </c>
      <c r="J488" s="8" t="s">
        <v>2054</v>
      </c>
      <c r="K488" s="8" t="s">
        <v>2311</v>
      </c>
    </row>
    <row r="489" spans="1:11" ht="314" x14ac:dyDescent="0.15">
      <c r="A489" s="7" t="s">
        <v>2312</v>
      </c>
      <c r="B489" s="8">
        <v>2020</v>
      </c>
      <c r="C489" s="7" t="s">
        <v>2313</v>
      </c>
      <c r="D489" s="7" t="s">
        <v>769</v>
      </c>
      <c r="E489" s="7" t="s">
        <v>2314</v>
      </c>
      <c r="F489" s="7" t="s">
        <v>32</v>
      </c>
      <c r="G489" s="7" t="s">
        <v>33</v>
      </c>
      <c r="H489" s="7" t="s">
        <v>2315</v>
      </c>
      <c r="I489" s="8" t="s">
        <v>6</v>
      </c>
      <c r="J489" s="8" t="s">
        <v>2054</v>
      </c>
      <c r="K489" s="8"/>
    </row>
    <row r="490" spans="1:11" ht="180" x14ac:dyDescent="0.15">
      <c r="A490" s="7" t="s">
        <v>2316</v>
      </c>
      <c r="B490" s="8">
        <v>2001</v>
      </c>
      <c r="C490" s="7" t="s">
        <v>2317</v>
      </c>
      <c r="D490" s="7" t="s">
        <v>1114</v>
      </c>
      <c r="E490" s="7" t="s">
        <v>2318</v>
      </c>
      <c r="F490" s="7" t="s">
        <v>32</v>
      </c>
      <c r="G490" s="7" t="s">
        <v>33</v>
      </c>
      <c r="H490" s="7" t="s">
        <v>2319</v>
      </c>
      <c r="I490" s="8" t="s">
        <v>6</v>
      </c>
      <c r="J490" s="8" t="s">
        <v>2054</v>
      </c>
      <c r="K490" s="8"/>
    </row>
    <row r="491" spans="1:11" ht="165" x14ac:dyDescent="0.15">
      <c r="A491" s="7" t="s">
        <v>2320</v>
      </c>
      <c r="B491" s="8">
        <v>2013</v>
      </c>
      <c r="C491" s="7" t="s">
        <v>2321</v>
      </c>
      <c r="D491" s="7" t="s">
        <v>153</v>
      </c>
      <c r="E491" s="7" t="s">
        <v>2322</v>
      </c>
      <c r="F491" s="7" t="s">
        <v>32</v>
      </c>
      <c r="G491" s="7" t="s">
        <v>33</v>
      </c>
      <c r="H491" s="7" t="s">
        <v>2323</v>
      </c>
      <c r="I491" s="8" t="s">
        <v>6</v>
      </c>
      <c r="J491" s="8" t="s">
        <v>2054</v>
      </c>
      <c r="K491" s="8" t="s">
        <v>2324</v>
      </c>
    </row>
    <row r="492" spans="1:11" ht="120" x14ac:dyDescent="0.15">
      <c r="A492" s="7" t="s">
        <v>2325</v>
      </c>
      <c r="B492" s="8">
        <v>2006</v>
      </c>
      <c r="C492" s="7" t="s">
        <v>2326</v>
      </c>
      <c r="D492" s="7" t="s">
        <v>30</v>
      </c>
      <c r="E492" s="7" t="s">
        <v>2327</v>
      </c>
      <c r="F492" s="7" t="s">
        <v>32</v>
      </c>
      <c r="G492" s="7" t="s">
        <v>33</v>
      </c>
      <c r="H492" s="7" t="s">
        <v>2328</v>
      </c>
      <c r="I492" s="8" t="s">
        <v>6</v>
      </c>
      <c r="J492" s="8" t="s">
        <v>2054</v>
      </c>
      <c r="K492" s="8"/>
    </row>
    <row r="493" spans="1:11" ht="270" x14ac:dyDescent="0.15">
      <c r="A493" s="7" t="s">
        <v>2329</v>
      </c>
      <c r="B493" s="8">
        <v>2018</v>
      </c>
      <c r="C493" s="7" t="s">
        <v>2330</v>
      </c>
      <c r="D493" s="7" t="s">
        <v>2331</v>
      </c>
      <c r="E493" s="7" t="s">
        <v>2332</v>
      </c>
      <c r="F493" s="7" t="s">
        <v>32</v>
      </c>
      <c r="G493" s="7" t="s">
        <v>33</v>
      </c>
      <c r="H493" s="8"/>
      <c r="I493" s="8" t="s">
        <v>6</v>
      </c>
      <c r="J493" s="8" t="s">
        <v>2054</v>
      </c>
      <c r="K493" s="8" t="s">
        <v>2333</v>
      </c>
    </row>
    <row r="494" spans="1:11" ht="328" x14ac:dyDescent="0.15">
      <c r="A494" s="7" t="s">
        <v>2334</v>
      </c>
      <c r="B494" s="8">
        <v>2023</v>
      </c>
      <c r="C494" s="7" t="s">
        <v>2335</v>
      </c>
      <c r="D494" s="7" t="s">
        <v>2336</v>
      </c>
      <c r="E494" s="7" t="s">
        <v>2337</v>
      </c>
      <c r="F494" s="7" t="s">
        <v>32</v>
      </c>
      <c r="G494" s="7" t="s">
        <v>33</v>
      </c>
      <c r="H494" s="7" t="s">
        <v>2338</v>
      </c>
      <c r="I494" s="8" t="s">
        <v>6</v>
      </c>
      <c r="J494" s="8" t="s">
        <v>2054</v>
      </c>
      <c r="K494" s="8" t="s">
        <v>1360</v>
      </c>
    </row>
    <row r="495" spans="1:11" ht="195" x14ac:dyDescent="0.15">
      <c r="A495" s="7" t="s">
        <v>2339</v>
      </c>
      <c r="B495" s="8">
        <v>2007</v>
      </c>
      <c r="C495" s="7" t="s">
        <v>2340</v>
      </c>
      <c r="D495" s="7" t="s">
        <v>2273</v>
      </c>
      <c r="E495" s="7" t="s">
        <v>2341</v>
      </c>
      <c r="F495" s="7" t="s">
        <v>32</v>
      </c>
      <c r="G495" s="7" t="s">
        <v>33</v>
      </c>
      <c r="H495" s="8"/>
      <c r="I495" s="8" t="s">
        <v>6</v>
      </c>
      <c r="J495" s="8" t="s">
        <v>2054</v>
      </c>
      <c r="K495" s="8" t="s">
        <v>1360</v>
      </c>
    </row>
    <row r="496" spans="1:11" ht="165" x14ac:dyDescent="0.15">
      <c r="A496" s="7" t="s">
        <v>2342</v>
      </c>
      <c r="B496" s="8">
        <v>2016</v>
      </c>
      <c r="C496" s="7" t="s">
        <v>2343</v>
      </c>
      <c r="D496" s="7" t="s">
        <v>2344</v>
      </c>
      <c r="E496" s="7" t="s">
        <v>14024</v>
      </c>
      <c r="F496" s="7" t="s">
        <v>32</v>
      </c>
      <c r="G496" s="7" t="s">
        <v>33</v>
      </c>
      <c r="H496" s="7" t="s">
        <v>2345</v>
      </c>
      <c r="I496" s="8" t="s">
        <v>6</v>
      </c>
      <c r="J496" s="8" t="s">
        <v>2054</v>
      </c>
      <c r="K496" s="8" t="s">
        <v>1360</v>
      </c>
    </row>
    <row r="497" spans="1:11" ht="285" x14ac:dyDescent="0.15">
      <c r="A497" s="7" t="s">
        <v>2346</v>
      </c>
      <c r="B497" s="8">
        <v>2003</v>
      </c>
      <c r="C497" s="7" t="s">
        <v>2347</v>
      </c>
      <c r="D497" s="7" t="s">
        <v>2348</v>
      </c>
      <c r="E497" s="7" t="s">
        <v>2349</v>
      </c>
      <c r="F497" s="7" t="s">
        <v>32</v>
      </c>
      <c r="G497" s="7" t="s">
        <v>33</v>
      </c>
      <c r="H497" s="7" t="s">
        <v>2350</v>
      </c>
      <c r="I497" s="8" t="s">
        <v>6</v>
      </c>
      <c r="J497" s="8" t="s">
        <v>2054</v>
      </c>
      <c r="K497" s="8"/>
    </row>
    <row r="498" spans="1:11" ht="270" x14ac:dyDescent="0.15">
      <c r="A498" s="7" t="s">
        <v>2351</v>
      </c>
      <c r="B498" s="8">
        <v>2017</v>
      </c>
      <c r="C498" s="7" t="s">
        <v>2352</v>
      </c>
      <c r="D498" s="7" t="s">
        <v>1592</v>
      </c>
      <c r="E498" s="7" t="s">
        <v>2353</v>
      </c>
      <c r="F498" s="7" t="s">
        <v>32</v>
      </c>
      <c r="G498" s="7" t="s">
        <v>33</v>
      </c>
      <c r="H498" s="7" t="s">
        <v>2354</v>
      </c>
      <c r="I498" s="8" t="s">
        <v>6</v>
      </c>
      <c r="J498" s="8" t="s">
        <v>2054</v>
      </c>
      <c r="K498" s="8" t="s">
        <v>2355</v>
      </c>
    </row>
    <row r="499" spans="1:11" ht="180" x14ac:dyDescent="0.15">
      <c r="A499" s="7" t="s">
        <v>2356</v>
      </c>
      <c r="B499" s="8">
        <v>2002</v>
      </c>
      <c r="C499" s="7" t="s">
        <v>2357</v>
      </c>
      <c r="D499" s="7" t="s">
        <v>2358</v>
      </c>
      <c r="E499" s="7" t="s">
        <v>2359</v>
      </c>
      <c r="F499" s="7" t="s">
        <v>32</v>
      </c>
      <c r="G499" s="7" t="s">
        <v>33</v>
      </c>
      <c r="H499" s="7" t="s">
        <v>2360</v>
      </c>
      <c r="I499" s="8" t="s">
        <v>6</v>
      </c>
      <c r="J499" s="8" t="s">
        <v>2054</v>
      </c>
      <c r="K499" s="8"/>
    </row>
    <row r="500" spans="1:11" ht="342" x14ac:dyDescent="0.15">
      <c r="A500" s="7" t="s">
        <v>2361</v>
      </c>
      <c r="B500" s="8">
        <v>2007</v>
      </c>
      <c r="C500" s="7" t="s">
        <v>2362</v>
      </c>
      <c r="D500" s="7" t="s">
        <v>2363</v>
      </c>
      <c r="E500" s="7" t="s">
        <v>2364</v>
      </c>
      <c r="F500" s="7" t="s">
        <v>32</v>
      </c>
      <c r="G500" s="7" t="s">
        <v>534</v>
      </c>
      <c r="H500" s="8"/>
      <c r="I500" s="8" t="s">
        <v>6</v>
      </c>
      <c r="J500" s="8" t="s">
        <v>2054</v>
      </c>
      <c r="K500" s="8"/>
    </row>
    <row r="501" spans="1:11" ht="180" x14ac:dyDescent="0.15">
      <c r="A501" s="7" t="s">
        <v>2365</v>
      </c>
      <c r="B501" s="8">
        <v>2015</v>
      </c>
      <c r="C501" s="7" t="s">
        <v>2366</v>
      </c>
      <c r="D501" s="7" t="s">
        <v>2367</v>
      </c>
      <c r="E501" s="7" t="s">
        <v>2368</v>
      </c>
      <c r="F501" s="7" t="s">
        <v>849</v>
      </c>
      <c r="G501" s="7" t="s">
        <v>33</v>
      </c>
      <c r="H501" s="8"/>
      <c r="I501" s="8" t="s">
        <v>6</v>
      </c>
      <c r="J501" s="8" t="s">
        <v>2054</v>
      </c>
      <c r="K501" s="8" t="s">
        <v>2369</v>
      </c>
    </row>
    <row r="502" spans="1:11" ht="225" x14ac:dyDescent="0.15">
      <c r="A502" s="7" t="s">
        <v>2370</v>
      </c>
      <c r="B502" s="8">
        <v>2009</v>
      </c>
      <c r="C502" s="7" t="s">
        <v>2371</v>
      </c>
      <c r="D502" s="7" t="s">
        <v>2372</v>
      </c>
      <c r="E502" s="7" t="s">
        <v>2373</v>
      </c>
      <c r="F502" s="7" t="s">
        <v>32</v>
      </c>
      <c r="G502" s="7" t="s">
        <v>33</v>
      </c>
      <c r="H502" s="7" t="s">
        <v>2374</v>
      </c>
      <c r="I502" s="8" t="s">
        <v>6</v>
      </c>
      <c r="J502" s="8" t="s">
        <v>2054</v>
      </c>
      <c r="K502" s="8" t="s">
        <v>1360</v>
      </c>
    </row>
    <row r="503" spans="1:11" ht="225" x14ac:dyDescent="0.15">
      <c r="A503" s="7" t="s">
        <v>2376</v>
      </c>
      <c r="B503" s="8">
        <v>2015</v>
      </c>
      <c r="C503" s="7" t="s">
        <v>2377</v>
      </c>
      <c r="D503" s="7" t="s">
        <v>74</v>
      </c>
      <c r="E503" s="7" t="s">
        <v>14025</v>
      </c>
      <c r="F503" s="7" t="s">
        <v>32</v>
      </c>
      <c r="G503" s="7" t="s">
        <v>33</v>
      </c>
      <c r="H503" s="7" t="s">
        <v>2378</v>
      </c>
      <c r="I503" s="8" t="s">
        <v>6</v>
      </c>
      <c r="J503" s="8" t="s">
        <v>1158</v>
      </c>
      <c r="K503" s="8" t="s">
        <v>2379</v>
      </c>
    </row>
    <row r="504" spans="1:11" ht="195" x14ac:dyDescent="0.15">
      <c r="A504" s="7" t="s">
        <v>2380</v>
      </c>
      <c r="B504" s="8">
        <v>2022</v>
      </c>
      <c r="C504" s="7" t="s">
        <v>2381</v>
      </c>
      <c r="D504" s="7" t="s">
        <v>2382</v>
      </c>
      <c r="E504" s="7" t="s">
        <v>2383</v>
      </c>
      <c r="F504" s="7" t="s">
        <v>32</v>
      </c>
      <c r="G504" s="7" t="s">
        <v>33</v>
      </c>
      <c r="H504" s="7" t="s">
        <v>2384</v>
      </c>
      <c r="I504" s="8" t="s">
        <v>6</v>
      </c>
      <c r="J504" s="8" t="s">
        <v>1158</v>
      </c>
      <c r="K504" s="8"/>
    </row>
    <row r="505" spans="1:11" ht="180" x14ac:dyDescent="0.15">
      <c r="A505" s="7" t="s">
        <v>2385</v>
      </c>
      <c r="B505" s="8">
        <v>1992</v>
      </c>
      <c r="C505" s="7" t="s">
        <v>2386</v>
      </c>
      <c r="D505" s="7" t="s">
        <v>2358</v>
      </c>
      <c r="E505" s="7" t="s">
        <v>2387</v>
      </c>
      <c r="F505" s="7" t="s">
        <v>32</v>
      </c>
      <c r="G505" s="7" t="s">
        <v>33</v>
      </c>
      <c r="H505" s="7" t="s">
        <v>2388</v>
      </c>
      <c r="I505" s="8" t="s">
        <v>6</v>
      </c>
      <c r="J505" s="8" t="s">
        <v>1158</v>
      </c>
      <c r="K505" s="8"/>
    </row>
    <row r="506" spans="1:11" ht="135" x14ac:dyDescent="0.15">
      <c r="A506" s="7" t="s">
        <v>2389</v>
      </c>
      <c r="B506" s="8">
        <v>2009</v>
      </c>
      <c r="C506" s="7" t="s">
        <v>2390</v>
      </c>
      <c r="D506" s="7" t="s">
        <v>2391</v>
      </c>
      <c r="E506" s="7" t="s">
        <v>2392</v>
      </c>
      <c r="F506" s="7" t="s">
        <v>32</v>
      </c>
      <c r="G506" s="7" t="s">
        <v>33</v>
      </c>
      <c r="H506" s="7" t="s">
        <v>2393</v>
      </c>
      <c r="I506" s="8" t="s">
        <v>6</v>
      </c>
      <c r="J506" s="8" t="s">
        <v>1158</v>
      </c>
      <c r="K506" s="8"/>
    </row>
    <row r="507" spans="1:11" ht="398" x14ac:dyDescent="0.15">
      <c r="A507" s="7" t="s">
        <v>2394</v>
      </c>
      <c r="B507" s="8">
        <v>1994</v>
      </c>
      <c r="C507" s="7" t="s">
        <v>2395</v>
      </c>
      <c r="D507" s="7" t="s">
        <v>2344</v>
      </c>
      <c r="E507" s="7" t="s">
        <v>2396</v>
      </c>
      <c r="F507" s="7" t="s">
        <v>32</v>
      </c>
      <c r="G507" s="7" t="s">
        <v>33</v>
      </c>
      <c r="H507" s="7" t="s">
        <v>2397</v>
      </c>
      <c r="I507" s="8" t="s">
        <v>6</v>
      </c>
      <c r="J507" s="8" t="s">
        <v>1158</v>
      </c>
      <c r="K507" s="8"/>
    </row>
    <row r="508" spans="1:11" ht="225" x14ac:dyDescent="0.15">
      <c r="A508" s="7" t="s">
        <v>2398</v>
      </c>
      <c r="B508" s="8">
        <v>2023</v>
      </c>
      <c r="C508" s="7" t="s">
        <v>2399</v>
      </c>
      <c r="D508" s="7" t="s">
        <v>1526</v>
      </c>
      <c r="E508" s="7" t="s">
        <v>2400</v>
      </c>
      <c r="F508" s="7" t="s">
        <v>32</v>
      </c>
      <c r="G508" s="7" t="s">
        <v>33</v>
      </c>
      <c r="H508" s="7" t="s">
        <v>2401</v>
      </c>
      <c r="I508" s="8" t="s">
        <v>6</v>
      </c>
      <c r="J508" s="8" t="s">
        <v>1158</v>
      </c>
      <c r="K508" s="8"/>
    </row>
    <row r="509" spans="1:11" ht="270" x14ac:dyDescent="0.15">
      <c r="A509" s="7" t="s">
        <v>2402</v>
      </c>
      <c r="B509" s="8">
        <v>2006</v>
      </c>
      <c r="C509" s="7" t="s">
        <v>2403</v>
      </c>
      <c r="D509" s="7" t="s">
        <v>948</v>
      </c>
      <c r="E509" s="7" t="s">
        <v>2404</v>
      </c>
      <c r="F509" s="7" t="s">
        <v>32</v>
      </c>
      <c r="G509" s="7" t="s">
        <v>33</v>
      </c>
      <c r="H509" s="7" t="s">
        <v>2405</v>
      </c>
      <c r="I509" s="8" t="s">
        <v>6</v>
      </c>
      <c r="J509" s="8" t="s">
        <v>1158</v>
      </c>
      <c r="K509" s="8"/>
    </row>
    <row r="510" spans="1:11" ht="195" x14ac:dyDescent="0.15">
      <c r="A510" s="7" t="s">
        <v>2406</v>
      </c>
      <c r="B510" s="8">
        <v>2013</v>
      </c>
      <c r="C510" s="7" t="s">
        <v>2407</v>
      </c>
      <c r="D510" s="7" t="s">
        <v>134</v>
      </c>
      <c r="E510" s="7" t="s">
        <v>2408</v>
      </c>
      <c r="F510" s="7" t="s">
        <v>32</v>
      </c>
      <c r="G510" s="7" t="s">
        <v>33</v>
      </c>
      <c r="H510" s="7" t="s">
        <v>2409</v>
      </c>
      <c r="I510" s="8" t="s">
        <v>6</v>
      </c>
      <c r="J510" s="8" t="s">
        <v>1158</v>
      </c>
      <c r="K510" s="8"/>
    </row>
    <row r="511" spans="1:11" ht="225" x14ac:dyDescent="0.15">
      <c r="A511" s="7" t="s">
        <v>2410</v>
      </c>
      <c r="B511" s="8">
        <v>2020</v>
      </c>
      <c r="C511" s="7" t="s">
        <v>2411</v>
      </c>
      <c r="D511" s="7" t="s">
        <v>769</v>
      </c>
      <c r="E511" s="7" t="s">
        <v>2412</v>
      </c>
      <c r="F511" s="7" t="s">
        <v>32</v>
      </c>
      <c r="G511" s="7" t="s">
        <v>33</v>
      </c>
      <c r="H511" s="7" t="s">
        <v>2413</v>
      </c>
      <c r="I511" s="8" t="s">
        <v>6</v>
      </c>
      <c r="J511" s="8" t="s">
        <v>1158</v>
      </c>
      <c r="K511" s="8"/>
    </row>
    <row r="512" spans="1:11" ht="255" x14ac:dyDescent="0.15">
      <c r="A512" s="7" t="s">
        <v>2414</v>
      </c>
      <c r="B512" s="8">
        <v>2022</v>
      </c>
      <c r="C512" s="7" t="s">
        <v>2415</v>
      </c>
      <c r="D512" s="7" t="s">
        <v>30</v>
      </c>
      <c r="E512" s="7" t="s">
        <v>14026</v>
      </c>
      <c r="F512" s="7" t="s">
        <v>32</v>
      </c>
      <c r="G512" s="7" t="s">
        <v>33</v>
      </c>
      <c r="H512" s="7" t="s">
        <v>2416</v>
      </c>
      <c r="I512" s="8" t="s">
        <v>6</v>
      </c>
      <c r="J512" s="8" t="s">
        <v>1158</v>
      </c>
      <c r="K512" s="8"/>
    </row>
    <row r="513" spans="1:11" ht="225" x14ac:dyDescent="0.15">
      <c r="A513" s="7" t="s">
        <v>2417</v>
      </c>
      <c r="B513" s="8">
        <v>2009</v>
      </c>
      <c r="C513" s="7" t="s">
        <v>2418</v>
      </c>
      <c r="D513" s="7" t="s">
        <v>2419</v>
      </c>
      <c r="E513" s="7" t="s">
        <v>2420</v>
      </c>
      <c r="F513" s="7" t="s">
        <v>32</v>
      </c>
      <c r="G513" s="7" t="s">
        <v>33</v>
      </c>
      <c r="H513" s="7" t="s">
        <v>2421</v>
      </c>
      <c r="I513" s="8" t="s">
        <v>6</v>
      </c>
      <c r="J513" s="8" t="s">
        <v>1158</v>
      </c>
      <c r="K513" s="8"/>
    </row>
    <row r="514" spans="1:11" ht="15" x14ac:dyDescent="0.15">
      <c r="A514" s="7" t="s">
        <v>2422</v>
      </c>
      <c r="B514" s="8">
        <v>1989</v>
      </c>
      <c r="C514" s="7" t="s">
        <v>2423</v>
      </c>
      <c r="D514" s="7" t="s">
        <v>2424</v>
      </c>
      <c r="E514" s="8" t="s">
        <v>213</v>
      </c>
      <c r="F514" s="7" t="s">
        <v>32</v>
      </c>
      <c r="G514" s="7" t="s">
        <v>33</v>
      </c>
      <c r="H514" s="8"/>
      <c r="I514" s="8" t="s">
        <v>6</v>
      </c>
      <c r="J514" s="8" t="s">
        <v>1158</v>
      </c>
      <c r="K514" s="8"/>
    </row>
    <row r="515" spans="1:11" ht="270" x14ac:dyDescent="0.15">
      <c r="A515" s="7" t="s">
        <v>2425</v>
      </c>
      <c r="B515" s="8">
        <v>2023</v>
      </c>
      <c r="C515" s="7" t="s">
        <v>2426</v>
      </c>
      <c r="D515" s="7" t="s">
        <v>2427</v>
      </c>
      <c r="E515" s="7" t="s">
        <v>2428</v>
      </c>
      <c r="F515" s="7" t="s">
        <v>32</v>
      </c>
      <c r="G515" s="7" t="s">
        <v>33</v>
      </c>
      <c r="H515" s="7" t="s">
        <v>2429</v>
      </c>
      <c r="I515" s="8" t="s">
        <v>6</v>
      </c>
      <c r="J515" s="8" t="s">
        <v>1158</v>
      </c>
      <c r="K515" s="8"/>
    </row>
    <row r="516" spans="1:11" ht="150" x14ac:dyDescent="0.15">
      <c r="A516" s="7" t="s">
        <v>2430</v>
      </c>
      <c r="B516" s="8">
        <v>2022</v>
      </c>
      <c r="C516" s="7" t="s">
        <v>2431</v>
      </c>
      <c r="D516" s="7" t="s">
        <v>2432</v>
      </c>
      <c r="E516" s="7" t="s">
        <v>2433</v>
      </c>
      <c r="F516" s="7" t="s">
        <v>849</v>
      </c>
      <c r="G516" s="7" t="s">
        <v>33</v>
      </c>
      <c r="H516" s="8"/>
      <c r="I516" s="8" t="s">
        <v>6</v>
      </c>
      <c r="J516" s="8" t="s">
        <v>1158</v>
      </c>
      <c r="K516" s="8"/>
    </row>
    <row r="517" spans="1:11" ht="165" x14ac:dyDescent="0.15">
      <c r="A517" s="7" t="s">
        <v>2434</v>
      </c>
      <c r="B517" s="8">
        <v>2000</v>
      </c>
      <c r="C517" s="7" t="s">
        <v>2435</v>
      </c>
      <c r="D517" s="7" t="s">
        <v>1885</v>
      </c>
      <c r="E517" s="7" t="s">
        <v>2436</v>
      </c>
      <c r="F517" s="7" t="s">
        <v>32</v>
      </c>
      <c r="G517" s="7" t="s">
        <v>33</v>
      </c>
      <c r="H517" s="7" t="s">
        <v>2437</v>
      </c>
      <c r="I517" s="8" t="s">
        <v>6</v>
      </c>
      <c r="J517" s="8" t="s">
        <v>1158</v>
      </c>
      <c r="K517" s="8"/>
    </row>
    <row r="518" spans="1:11" ht="150" x14ac:dyDescent="0.15">
      <c r="A518" s="7" t="s">
        <v>2438</v>
      </c>
      <c r="B518" s="8">
        <v>1992</v>
      </c>
      <c r="C518" s="7" t="s">
        <v>2439</v>
      </c>
      <c r="D518" s="7" t="s">
        <v>2440</v>
      </c>
      <c r="E518" s="7" t="s">
        <v>2441</v>
      </c>
      <c r="F518" s="7" t="s">
        <v>32</v>
      </c>
      <c r="G518" s="7" t="s">
        <v>347</v>
      </c>
      <c r="H518" s="7" t="s">
        <v>2442</v>
      </c>
      <c r="I518" s="8" t="s">
        <v>6</v>
      </c>
      <c r="J518" s="8" t="s">
        <v>1158</v>
      </c>
      <c r="K518" s="8"/>
    </row>
    <row r="519" spans="1:11" ht="120" x14ac:dyDescent="0.15">
      <c r="A519" s="7" t="s">
        <v>2443</v>
      </c>
      <c r="B519" s="8">
        <v>1990</v>
      </c>
      <c r="C519" s="7" t="s">
        <v>2444</v>
      </c>
      <c r="D519" s="7" t="s">
        <v>2445</v>
      </c>
      <c r="E519" s="7" t="s">
        <v>2446</v>
      </c>
      <c r="F519" s="7" t="s">
        <v>32</v>
      </c>
      <c r="G519" s="7" t="s">
        <v>347</v>
      </c>
      <c r="H519" s="8"/>
      <c r="I519" s="8" t="s">
        <v>6</v>
      </c>
      <c r="J519" s="8" t="s">
        <v>1158</v>
      </c>
      <c r="K519" s="8"/>
    </row>
    <row r="520" spans="1:11" ht="225" x14ac:dyDescent="0.15">
      <c r="A520" s="7" t="s">
        <v>2447</v>
      </c>
      <c r="B520" s="8">
        <v>2000</v>
      </c>
      <c r="C520" s="7" t="s">
        <v>2444</v>
      </c>
      <c r="D520" s="7" t="s">
        <v>2448</v>
      </c>
      <c r="E520" s="7" t="s">
        <v>2449</v>
      </c>
      <c r="F520" s="7" t="s">
        <v>32</v>
      </c>
      <c r="G520" s="7" t="s">
        <v>347</v>
      </c>
      <c r="H520" s="8"/>
      <c r="I520" s="8" t="s">
        <v>6</v>
      </c>
      <c r="J520" s="8" t="s">
        <v>1158</v>
      </c>
      <c r="K520" s="8"/>
    </row>
    <row r="521" spans="1:11" ht="255" x14ac:dyDescent="0.15">
      <c r="A521" s="7" t="s">
        <v>2450</v>
      </c>
      <c r="B521" s="8">
        <v>2015</v>
      </c>
      <c r="C521" s="7" t="s">
        <v>1093</v>
      </c>
      <c r="D521" s="7" t="s">
        <v>2451</v>
      </c>
      <c r="E521" s="7" t="s">
        <v>2452</v>
      </c>
      <c r="F521" s="7" t="s">
        <v>32</v>
      </c>
      <c r="G521" s="7" t="s">
        <v>33</v>
      </c>
      <c r="H521" s="7" t="s">
        <v>2453</v>
      </c>
      <c r="I521" s="8" t="s">
        <v>6</v>
      </c>
      <c r="J521" s="8" t="s">
        <v>1158</v>
      </c>
      <c r="K521" s="8"/>
    </row>
    <row r="522" spans="1:11" ht="120" x14ac:dyDescent="0.15">
      <c r="A522" s="7" t="s">
        <v>2454</v>
      </c>
      <c r="B522" s="8">
        <v>1985</v>
      </c>
      <c r="C522" s="7" t="s">
        <v>1093</v>
      </c>
      <c r="D522" s="7" t="s">
        <v>2455</v>
      </c>
      <c r="E522" s="7" t="s">
        <v>2456</v>
      </c>
      <c r="F522" s="7" t="s">
        <v>32</v>
      </c>
      <c r="G522" s="7" t="s">
        <v>33</v>
      </c>
      <c r="H522" s="7" t="s">
        <v>2457</v>
      </c>
      <c r="I522" s="8" t="s">
        <v>6</v>
      </c>
      <c r="J522" s="8" t="s">
        <v>1158</v>
      </c>
      <c r="K522" s="8"/>
    </row>
    <row r="523" spans="1:11" ht="105" x14ac:dyDescent="0.15">
      <c r="A523" s="7" t="s">
        <v>2458</v>
      </c>
      <c r="B523" s="8">
        <v>1983</v>
      </c>
      <c r="C523" s="7" t="s">
        <v>2459</v>
      </c>
      <c r="D523" s="7" t="s">
        <v>1538</v>
      </c>
      <c r="E523" s="7" t="s">
        <v>2460</v>
      </c>
      <c r="F523" s="7" t="s">
        <v>32</v>
      </c>
      <c r="G523" s="7" t="s">
        <v>33</v>
      </c>
      <c r="H523" s="7" t="s">
        <v>2461</v>
      </c>
      <c r="I523" s="8" t="s">
        <v>6</v>
      </c>
      <c r="J523" s="8" t="s">
        <v>1158</v>
      </c>
      <c r="K523" s="8" t="s">
        <v>2462</v>
      </c>
    </row>
    <row r="524" spans="1:11" ht="135" x14ac:dyDescent="0.15">
      <c r="A524" s="7" t="s">
        <v>2463</v>
      </c>
      <c r="B524" s="8">
        <v>2016</v>
      </c>
      <c r="C524" s="7" t="s">
        <v>2464</v>
      </c>
      <c r="D524" s="7" t="s">
        <v>1592</v>
      </c>
      <c r="E524" s="7" t="s">
        <v>2465</v>
      </c>
      <c r="F524" s="7" t="s">
        <v>32</v>
      </c>
      <c r="G524" s="7" t="s">
        <v>33</v>
      </c>
      <c r="H524" s="7" t="s">
        <v>2466</v>
      </c>
      <c r="I524" s="8" t="s">
        <v>6</v>
      </c>
      <c r="J524" s="8" t="s">
        <v>1158</v>
      </c>
      <c r="K524" s="8"/>
    </row>
    <row r="525" spans="1:11" ht="90" x14ac:dyDescent="0.15">
      <c r="A525" s="7" t="s">
        <v>2467</v>
      </c>
      <c r="B525" s="8">
        <v>1986</v>
      </c>
      <c r="C525" s="7" t="s">
        <v>2468</v>
      </c>
      <c r="D525" s="7" t="s">
        <v>60</v>
      </c>
      <c r="E525" s="7" t="s">
        <v>2469</v>
      </c>
      <c r="F525" s="7" t="s">
        <v>32</v>
      </c>
      <c r="G525" s="7" t="s">
        <v>33</v>
      </c>
      <c r="H525" s="7" t="s">
        <v>2470</v>
      </c>
      <c r="I525" s="8" t="s">
        <v>6</v>
      </c>
      <c r="J525" s="8" t="s">
        <v>1158</v>
      </c>
      <c r="K525" s="8"/>
    </row>
    <row r="526" spans="1:11" ht="255" x14ac:dyDescent="0.15">
      <c r="A526" s="7" t="s">
        <v>2471</v>
      </c>
      <c r="B526" s="8">
        <v>2007</v>
      </c>
      <c r="C526" s="7" t="s">
        <v>2472</v>
      </c>
      <c r="D526" s="7" t="s">
        <v>60</v>
      </c>
      <c r="E526" s="7" t="s">
        <v>2473</v>
      </c>
      <c r="F526" s="7" t="s">
        <v>32</v>
      </c>
      <c r="G526" s="7" t="s">
        <v>33</v>
      </c>
      <c r="H526" s="7" t="s">
        <v>2474</v>
      </c>
      <c r="I526" s="8" t="s">
        <v>6</v>
      </c>
      <c r="J526" s="8" t="s">
        <v>1158</v>
      </c>
      <c r="K526" s="8"/>
    </row>
    <row r="527" spans="1:11" ht="150" x14ac:dyDescent="0.15">
      <c r="A527" s="7" t="s">
        <v>2475</v>
      </c>
      <c r="B527" s="8">
        <v>1985</v>
      </c>
      <c r="C527" s="7" t="s">
        <v>2476</v>
      </c>
      <c r="D527" s="7" t="s">
        <v>2477</v>
      </c>
      <c r="E527" s="7" t="s">
        <v>2478</v>
      </c>
      <c r="F527" s="7" t="s">
        <v>32</v>
      </c>
      <c r="G527" s="7" t="s">
        <v>554</v>
      </c>
      <c r="H527" s="7" t="s">
        <v>2479</v>
      </c>
      <c r="I527" s="8" t="s">
        <v>6</v>
      </c>
      <c r="J527" s="8" t="s">
        <v>1158</v>
      </c>
      <c r="K527" s="8"/>
    </row>
    <row r="528" spans="1:11" ht="105" x14ac:dyDescent="0.15">
      <c r="A528" s="7" t="s">
        <v>2480</v>
      </c>
      <c r="B528" s="8">
        <v>1984</v>
      </c>
      <c r="C528" s="7" t="s">
        <v>2481</v>
      </c>
      <c r="D528" s="7" t="s">
        <v>2482</v>
      </c>
      <c r="E528" s="7" t="s">
        <v>2483</v>
      </c>
      <c r="F528" s="7" t="s">
        <v>32</v>
      </c>
      <c r="G528" s="7" t="s">
        <v>33</v>
      </c>
      <c r="H528" s="7" t="s">
        <v>2484</v>
      </c>
      <c r="I528" s="8" t="s">
        <v>6</v>
      </c>
      <c r="J528" s="8" t="s">
        <v>1158</v>
      </c>
      <c r="K528" s="8"/>
    </row>
    <row r="529" spans="1:11" ht="120" x14ac:dyDescent="0.15">
      <c r="A529" s="7" t="s">
        <v>2485</v>
      </c>
      <c r="B529" s="8">
        <v>1985</v>
      </c>
      <c r="C529" s="7" t="s">
        <v>2486</v>
      </c>
      <c r="D529" s="7" t="s">
        <v>2487</v>
      </c>
      <c r="E529" s="7" t="s">
        <v>2488</v>
      </c>
      <c r="F529" s="7" t="s">
        <v>32</v>
      </c>
      <c r="G529" s="7" t="s">
        <v>33</v>
      </c>
      <c r="H529" s="7" t="s">
        <v>2489</v>
      </c>
      <c r="I529" s="8" t="s">
        <v>6</v>
      </c>
      <c r="J529" s="8" t="s">
        <v>1158</v>
      </c>
      <c r="K529" s="8"/>
    </row>
    <row r="530" spans="1:11" ht="150" x14ac:dyDescent="0.15">
      <c r="A530" s="7" t="s">
        <v>2490</v>
      </c>
      <c r="B530" s="8">
        <v>2002</v>
      </c>
      <c r="C530" s="7" t="s">
        <v>2491</v>
      </c>
      <c r="D530" s="7" t="s">
        <v>2205</v>
      </c>
      <c r="E530" s="7" t="s">
        <v>2492</v>
      </c>
      <c r="F530" s="7" t="s">
        <v>32</v>
      </c>
      <c r="G530" s="7" t="s">
        <v>33</v>
      </c>
      <c r="H530" s="7" t="s">
        <v>2493</v>
      </c>
      <c r="I530" s="8" t="s">
        <v>6</v>
      </c>
      <c r="J530" s="8" t="s">
        <v>1158</v>
      </c>
      <c r="K530" s="8" t="s">
        <v>1360</v>
      </c>
    </row>
    <row r="531" spans="1:11" ht="105" x14ac:dyDescent="0.15">
      <c r="A531" s="7" t="s">
        <v>2494</v>
      </c>
      <c r="B531" s="8">
        <v>1982</v>
      </c>
      <c r="C531" s="7" t="s">
        <v>2495</v>
      </c>
      <c r="D531" s="7" t="s">
        <v>1143</v>
      </c>
      <c r="E531" s="7" t="s">
        <v>2496</v>
      </c>
      <c r="F531" s="7" t="s">
        <v>32</v>
      </c>
      <c r="G531" s="7" t="s">
        <v>33</v>
      </c>
      <c r="H531" s="7" t="s">
        <v>2497</v>
      </c>
      <c r="I531" s="8" t="s">
        <v>6</v>
      </c>
      <c r="J531" s="8" t="s">
        <v>1158</v>
      </c>
      <c r="K531" s="8"/>
    </row>
    <row r="532" spans="1:11" ht="105" x14ac:dyDescent="0.15">
      <c r="A532" s="7" t="s">
        <v>2498</v>
      </c>
      <c r="B532" s="8">
        <v>1977</v>
      </c>
      <c r="C532" s="7" t="s">
        <v>2499</v>
      </c>
      <c r="D532" s="7" t="s">
        <v>2500</v>
      </c>
      <c r="E532" s="7" t="s">
        <v>2501</v>
      </c>
      <c r="F532" s="7" t="s">
        <v>32</v>
      </c>
      <c r="G532" s="7" t="s">
        <v>33</v>
      </c>
      <c r="H532" s="8"/>
      <c r="I532" s="8" t="s">
        <v>6</v>
      </c>
      <c r="J532" s="8" t="s">
        <v>1158</v>
      </c>
      <c r="K532" s="8"/>
    </row>
    <row r="533" spans="1:11" ht="356" x14ac:dyDescent="0.15">
      <c r="A533" s="7" t="s">
        <v>2502</v>
      </c>
      <c r="B533" s="8">
        <v>2022</v>
      </c>
      <c r="C533" s="7" t="s">
        <v>2503</v>
      </c>
      <c r="D533" s="7" t="s">
        <v>571</v>
      </c>
      <c r="E533" s="61" t="s">
        <v>14286</v>
      </c>
      <c r="F533" s="7" t="s">
        <v>32</v>
      </c>
      <c r="G533" s="7" t="s">
        <v>33</v>
      </c>
      <c r="H533" s="7" t="s">
        <v>2504</v>
      </c>
      <c r="I533" s="8" t="s">
        <v>6</v>
      </c>
      <c r="J533" s="8" t="s">
        <v>1158</v>
      </c>
      <c r="K533" s="8"/>
    </row>
    <row r="534" spans="1:11" ht="210" x14ac:dyDescent="0.15">
      <c r="A534" s="7" t="s">
        <v>2505</v>
      </c>
      <c r="B534" s="8">
        <v>2023</v>
      </c>
      <c r="C534" s="7" t="s">
        <v>2506</v>
      </c>
      <c r="D534" s="7" t="s">
        <v>2507</v>
      </c>
      <c r="E534" s="7" t="s">
        <v>2508</v>
      </c>
      <c r="F534" s="7" t="s">
        <v>32</v>
      </c>
      <c r="G534" s="7" t="s">
        <v>33</v>
      </c>
      <c r="H534" s="7" t="s">
        <v>2509</v>
      </c>
      <c r="I534" s="8" t="s">
        <v>6</v>
      </c>
      <c r="J534" s="8" t="s">
        <v>1158</v>
      </c>
      <c r="K534" s="8"/>
    </row>
    <row r="535" spans="1:11" ht="180" x14ac:dyDescent="0.15">
      <c r="A535" s="7" t="s">
        <v>2510</v>
      </c>
      <c r="B535" s="8">
        <v>2010</v>
      </c>
      <c r="C535" s="7" t="s">
        <v>2511</v>
      </c>
      <c r="D535" s="7" t="s">
        <v>1509</v>
      </c>
      <c r="E535" s="7" t="s">
        <v>2512</v>
      </c>
      <c r="F535" s="7" t="s">
        <v>32</v>
      </c>
      <c r="G535" s="7" t="s">
        <v>33</v>
      </c>
      <c r="H535" s="8"/>
      <c r="I535" s="8" t="s">
        <v>6</v>
      </c>
      <c r="J535" s="8" t="s">
        <v>1158</v>
      </c>
      <c r="K535" s="8"/>
    </row>
    <row r="536" spans="1:11" ht="210" x14ac:dyDescent="0.15">
      <c r="A536" s="7" t="s">
        <v>2513</v>
      </c>
      <c r="B536" s="8">
        <v>2020</v>
      </c>
      <c r="C536" s="7" t="s">
        <v>2514</v>
      </c>
      <c r="D536" s="7" t="s">
        <v>2515</v>
      </c>
      <c r="E536" s="7" t="s">
        <v>14027</v>
      </c>
      <c r="F536" s="7" t="s">
        <v>32</v>
      </c>
      <c r="G536" s="7" t="s">
        <v>33</v>
      </c>
      <c r="H536" s="7" t="s">
        <v>2516</v>
      </c>
      <c r="I536" s="8" t="s">
        <v>6</v>
      </c>
      <c r="J536" s="8" t="s">
        <v>1158</v>
      </c>
      <c r="K536" s="8" t="s">
        <v>2517</v>
      </c>
    </row>
    <row r="537" spans="1:11" ht="225" x14ac:dyDescent="0.15">
      <c r="A537" s="7" t="s">
        <v>2518</v>
      </c>
      <c r="B537" s="8">
        <v>2016</v>
      </c>
      <c r="C537" s="7" t="s">
        <v>2519</v>
      </c>
      <c r="D537" s="7" t="s">
        <v>2520</v>
      </c>
      <c r="E537" s="7" t="s">
        <v>14028</v>
      </c>
      <c r="F537" s="7" t="s">
        <v>32</v>
      </c>
      <c r="G537" s="7" t="s">
        <v>33</v>
      </c>
      <c r="H537" s="7" t="s">
        <v>2521</v>
      </c>
      <c r="I537" s="8" t="s">
        <v>6</v>
      </c>
      <c r="J537" s="8" t="s">
        <v>1158</v>
      </c>
      <c r="K537" s="8"/>
    </row>
    <row r="538" spans="1:11" ht="90" x14ac:dyDescent="0.15">
      <c r="A538" s="7" t="s">
        <v>2522</v>
      </c>
      <c r="B538" s="8">
        <v>1995</v>
      </c>
      <c r="C538" s="7" t="s">
        <v>2523</v>
      </c>
      <c r="D538" s="7" t="s">
        <v>74</v>
      </c>
      <c r="E538" s="7" t="s">
        <v>14029</v>
      </c>
      <c r="F538" s="7" t="s">
        <v>32</v>
      </c>
      <c r="G538" s="7" t="s">
        <v>33</v>
      </c>
      <c r="H538" s="7" t="s">
        <v>2524</v>
      </c>
      <c r="I538" s="8" t="s">
        <v>6</v>
      </c>
      <c r="J538" s="8" t="s">
        <v>1158</v>
      </c>
      <c r="K538" s="8"/>
    </row>
    <row r="539" spans="1:11" ht="300" x14ac:dyDescent="0.15">
      <c r="A539" s="7" t="s">
        <v>2525</v>
      </c>
      <c r="B539" s="8">
        <v>2022</v>
      </c>
      <c r="C539" s="7" t="s">
        <v>2526</v>
      </c>
      <c r="D539" s="7" t="s">
        <v>86</v>
      </c>
      <c r="E539" s="7" t="s">
        <v>14030</v>
      </c>
      <c r="F539" s="7" t="s">
        <v>32</v>
      </c>
      <c r="G539" s="7" t="s">
        <v>33</v>
      </c>
      <c r="H539" s="7" t="s">
        <v>2527</v>
      </c>
      <c r="I539" s="8" t="s">
        <v>6</v>
      </c>
      <c r="J539" s="8" t="s">
        <v>1158</v>
      </c>
      <c r="K539" s="8"/>
    </row>
    <row r="540" spans="1:11" ht="180" x14ac:dyDescent="0.15">
      <c r="A540" s="7" t="s">
        <v>2528</v>
      </c>
      <c r="B540" s="8">
        <v>1983</v>
      </c>
      <c r="C540" s="7" t="s">
        <v>2529</v>
      </c>
      <c r="D540" s="7" t="s">
        <v>2530</v>
      </c>
      <c r="E540" s="7" t="s">
        <v>14031</v>
      </c>
      <c r="F540" s="7" t="s">
        <v>32</v>
      </c>
      <c r="G540" s="7" t="s">
        <v>554</v>
      </c>
      <c r="H540" s="7" t="s">
        <v>2531</v>
      </c>
      <c r="I540" s="8" t="s">
        <v>6</v>
      </c>
      <c r="J540" s="8" t="s">
        <v>1158</v>
      </c>
      <c r="K540" s="8"/>
    </row>
    <row r="541" spans="1:11" ht="180" x14ac:dyDescent="0.15">
      <c r="A541" s="7" t="s">
        <v>2532</v>
      </c>
      <c r="B541" s="8">
        <v>1964</v>
      </c>
      <c r="C541" s="7" t="s">
        <v>2533</v>
      </c>
      <c r="D541" s="7" t="s">
        <v>2219</v>
      </c>
      <c r="E541" s="7" t="s">
        <v>2534</v>
      </c>
      <c r="F541" s="7" t="s">
        <v>32</v>
      </c>
      <c r="G541" s="7" t="s">
        <v>33</v>
      </c>
      <c r="H541" s="7" t="s">
        <v>2535</v>
      </c>
      <c r="I541" s="8" t="s">
        <v>6</v>
      </c>
      <c r="J541" s="8" t="s">
        <v>1158</v>
      </c>
      <c r="K541" s="8"/>
    </row>
    <row r="542" spans="1:11" ht="45" x14ac:dyDescent="0.15">
      <c r="A542" s="7" t="s">
        <v>2536</v>
      </c>
      <c r="B542" s="8">
        <v>1987</v>
      </c>
      <c r="C542" s="7" t="s">
        <v>2537</v>
      </c>
      <c r="D542" s="7" t="s">
        <v>1749</v>
      </c>
      <c r="E542" s="8"/>
      <c r="F542" s="7" t="s">
        <v>32</v>
      </c>
      <c r="G542" s="7" t="s">
        <v>33</v>
      </c>
      <c r="H542" s="7" t="s">
        <v>2538</v>
      </c>
      <c r="I542" s="8" t="s">
        <v>6</v>
      </c>
      <c r="J542" s="8" t="s">
        <v>1158</v>
      </c>
      <c r="K542" s="8" t="s">
        <v>2539</v>
      </c>
    </row>
    <row r="543" spans="1:11" ht="135" x14ac:dyDescent="0.15">
      <c r="A543" s="7" t="s">
        <v>2540</v>
      </c>
      <c r="B543" s="8">
        <v>2019</v>
      </c>
      <c r="C543" s="7" t="s">
        <v>2541</v>
      </c>
      <c r="D543" s="7" t="s">
        <v>1181</v>
      </c>
      <c r="E543" s="7" t="s">
        <v>2542</v>
      </c>
      <c r="F543" s="7" t="s">
        <v>32</v>
      </c>
      <c r="G543" s="7" t="s">
        <v>269</v>
      </c>
      <c r="H543" s="7" t="s">
        <v>2543</v>
      </c>
      <c r="I543" s="8" t="s">
        <v>6</v>
      </c>
      <c r="J543" s="8" t="s">
        <v>1158</v>
      </c>
      <c r="K543" s="8"/>
    </row>
    <row r="544" spans="1:11" ht="105" x14ac:dyDescent="0.15">
      <c r="A544" s="7" t="s">
        <v>2544</v>
      </c>
      <c r="B544" s="8">
        <v>2014</v>
      </c>
      <c r="C544" s="7" t="s">
        <v>2545</v>
      </c>
      <c r="D544" s="7" t="s">
        <v>2546</v>
      </c>
      <c r="E544" s="7" t="s">
        <v>2547</v>
      </c>
      <c r="F544" s="7" t="s">
        <v>849</v>
      </c>
      <c r="G544" s="7" t="s">
        <v>33</v>
      </c>
      <c r="H544" s="8"/>
      <c r="I544" s="8" t="s">
        <v>6</v>
      </c>
      <c r="J544" s="8" t="s">
        <v>1158</v>
      </c>
      <c r="K544" s="8"/>
    </row>
    <row r="545" spans="1:11" ht="120" x14ac:dyDescent="0.15">
      <c r="A545" s="7" t="s">
        <v>2548</v>
      </c>
      <c r="B545" s="8">
        <v>1986</v>
      </c>
      <c r="C545" s="7" t="s">
        <v>2549</v>
      </c>
      <c r="D545" s="7" t="s">
        <v>2550</v>
      </c>
      <c r="E545" s="7" t="s">
        <v>2551</v>
      </c>
      <c r="F545" s="7" t="s">
        <v>32</v>
      </c>
      <c r="G545" s="7" t="s">
        <v>554</v>
      </c>
      <c r="H545" s="8"/>
      <c r="I545" s="8" t="s">
        <v>6</v>
      </c>
      <c r="J545" s="8" t="s">
        <v>1158</v>
      </c>
      <c r="K545" s="8"/>
    </row>
    <row r="546" spans="1:11" ht="135" x14ac:dyDescent="0.15">
      <c r="A546" s="7" t="s">
        <v>2552</v>
      </c>
      <c r="B546" s="8">
        <v>1997</v>
      </c>
      <c r="C546" s="7" t="s">
        <v>2553</v>
      </c>
      <c r="D546" s="7" t="s">
        <v>2554</v>
      </c>
      <c r="E546" s="7" t="s">
        <v>2555</v>
      </c>
      <c r="F546" s="7" t="s">
        <v>32</v>
      </c>
      <c r="G546" s="7" t="s">
        <v>347</v>
      </c>
      <c r="H546" s="8"/>
      <c r="I546" s="8" t="s">
        <v>6</v>
      </c>
      <c r="J546" s="8" t="s">
        <v>1158</v>
      </c>
      <c r="K546" s="8"/>
    </row>
    <row r="547" spans="1:11" ht="60" x14ac:dyDescent="0.15">
      <c r="A547" s="7" t="s">
        <v>2556</v>
      </c>
      <c r="B547" s="8">
        <v>1993</v>
      </c>
      <c r="C547" s="7" t="s">
        <v>2557</v>
      </c>
      <c r="D547" s="7" t="s">
        <v>2558</v>
      </c>
      <c r="E547" s="7" t="s">
        <v>2559</v>
      </c>
      <c r="F547" s="7" t="s">
        <v>32</v>
      </c>
      <c r="G547" s="7" t="s">
        <v>347</v>
      </c>
      <c r="H547" s="8"/>
      <c r="I547" s="8" t="s">
        <v>6</v>
      </c>
      <c r="J547" s="8" t="s">
        <v>1158</v>
      </c>
      <c r="K547" s="8"/>
    </row>
    <row r="548" spans="1:11" ht="135" x14ac:dyDescent="0.15">
      <c r="A548" s="7" t="s">
        <v>2560</v>
      </c>
      <c r="B548" s="8">
        <v>1989</v>
      </c>
      <c r="C548" s="7" t="s">
        <v>2561</v>
      </c>
      <c r="D548" s="7" t="s">
        <v>2562</v>
      </c>
      <c r="E548" s="7" t="s">
        <v>2563</v>
      </c>
      <c r="F548" s="7" t="s">
        <v>32</v>
      </c>
      <c r="G548" s="7" t="s">
        <v>347</v>
      </c>
      <c r="H548" s="7" t="s">
        <v>2564</v>
      </c>
      <c r="I548" s="8" t="s">
        <v>6</v>
      </c>
      <c r="J548" s="8" t="s">
        <v>1158</v>
      </c>
      <c r="K548" s="8"/>
    </row>
    <row r="549" spans="1:11" ht="105" x14ac:dyDescent="0.15">
      <c r="A549" s="7" t="s">
        <v>2565</v>
      </c>
      <c r="B549" s="8">
        <v>1999</v>
      </c>
      <c r="C549" s="7" t="s">
        <v>2566</v>
      </c>
      <c r="D549" s="7" t="s">
        <v>86</v>
      </c>
      <c r="E549" s="7" t="s">
        <v>14032</v>
      </c>
      <c r="F549" s="7" t="s">
        <v>32</v>
      </c>
      <c r="G549" s="7" t="s">
        <v>33</v>
      </c>
      <c r="H549" s="7" t="s">
        <v>2567</v>
      </c>
      <c r="I549" s="8" t="s">
        <v>6</v>
      </c>
      <c r="J549" s="8" t="s">
        <v>1158</v>
      </c>
      <c r="K549" s="8"/>
    </row>
    <row r="550" spans="1:11" ht="180" x14ac:dyDescent="0.15">
      <c r="A550" s="7" t="s">
        <v>2568</v>
      </c>
      <c r="B550" s="8">
        <v>2018</v>
      </c>
      <c r="C550" s="7" t="s">
        <v>2569</v>
      </c>
      <c r="D550" s="7" t="s">
        <v>2570</v>
      </c>
      <c r="E550" s="7" t="s">
        <v>2571</v>
      </c>
      <c r="F550" s="7" t="s">
        <v>32</v>
      </c>
      <c r="G550" s="7" t="s">
        <v>220</v>
      </c>
      <c r="H550" s="8"/>
      <c r="I550" s="8" t="s">
        <v>6</v>
      </c>
      <c r="J550" s="8" t="s">
        <v>1158</v>
      </c>
      <c r="K550" s="8"/>
    </row>
    <row r="551" spans="1:11" ht="150" x14ac:dyDescent="0.15">
      <c r="A551" s="7" t="s">
        <v>2572</v>
      </c>
      <c r="B551" s="8">
        <v>1996</v>
      </c>
      <c r="C551" s="7" t="s">
        <v>2573</v>
      </c>
      <c r="D551" s="7" t="s">
        <v>60</v>
      </c>
      <c r="E551" s="7" t="s">
        <v>2574</v>
      </c>
      <c r="F551" s="7" t="s">
        <v>32</v>
      </c>
      <c r="G551" s="7" t="s">
        <v>347</v>
      </c>
      <c r="H551" s="7" t="s">
        <v>2575</v>
      </c>
      <c r="I551" s="8" t="s">
        <v>6</v>
      </c>
      <c r="J551" s="8" t="s">
        <v>1158</v>
      </c>
      <c r="K551" s="8"/>
    </row>
    <row r="552" spans="1:11" ht="240" x14ac:dyDescent="0.15">
      <c r="A552" s="7" t="s">
        <v>2576</v>
      </c>
      <c r="B552" s="8">
        <v>2009</v>
      </c>
      <c r="C552" s="7" t="s">
        <v>2577</v>
      </c>
      <c r="D552" s="7" t="s">
        <v>1843</v>
      </c>
      <c r="E552" s="7" t="s">
        <v>2578</v>
      </c>
      <c r="F552" s="7" t="s">
        <v>32</v>
      </c>
      <c r="G552" s="7" t="s">
        <v>33</v>
      </c>
      <c r="H552" s="7" t="s">
        <v>2579</v>
      </c>
      <c r="I552" s="8" t="s">
        <v>6</v>
      </c>
      <c r="J552" s="8" t="s">
        <v>1158</v>
      </c>
      <c r="K552" s="8"/>
    </row>
    <row r="553" spans="1:11" ht="150" x14ac:dyDescent="0.15">
      <c r="A553" s="7" t="s">
        <v>2580</v>
      </c>
      <c r="B553" s="8">
        <v>1987</v>
      </c>
      <c r="C553" s="7" t="s">
        <v>2581</v>
      </c>
      <c r="D553" s="7" t="s">
        <v>1749</v>
      </c>
      <c r="E553" s="7" t="s">
        <v>2582</v>
      </c>
      <c r="F553" s="7" t="s">
        <v>32</v>
      </c>
      <c r="G553" s="7" t="s">
        <v>33</v>
      </c>
      <c r="H553" s="7" t="s">
        <v>2583</v>
      </c>
      <c r="I553" s="8" t="s">
        <v>6</v>
      </c>
      <c r="J553" s="8" t="s">
        <v>1158</v>
      </c>
      <c r="K553" s="8"/>
    </row>
    <row r="554" spans="1:11" ht="255" x14ac:dyDescent="0.15">
      <c r="A554" s="7" t="s">
        <v>2584</v>
      </c>
      <c r="B554" s="8">
        <v>2019</v>
      </c>
      <c r="C554" s="7" t="s">
        <v>2585</v>
      </c>
      <c r="D554" s="7" t="s">
        <v>2515</v>
      </c>
      <c r="E554" s="7" t="s">
        <v>2586</v>
      </c>
      <c r="F554" s="7" t="s">
        <v>32</v>
      </c>
      <c r="G554" s="7" t="s">
        <v>33</v>
      </c>
      <c r="H554" s="7" t="s">
        <v>2587</v>
      </c>
      <c r="I554" s="8" t="s">
        <v>6</v>
      </c>
      <c r="J554" s="8" t="s">
        <v>1158</v>
      </c>
      <c r="K554" s="8"/>
    </row>
    <row r="555" spans="1:11" ht="342" x14ac:dyDescent="0.15">
      <c r="A555" s="7" t="s">
        <v>2588</v>
      </c>
      <c r="B555" s="8">
        <v>2022</v>
      </c>
      <c r="C555" s="7" t="s">
        <v>2589</v>
      </c>
      <c r="D555" s="7" t="s">
        <v>30</v>
      </c>
      <c r="E555" s="7" t="s">
        <v>14033</v>
      </c>
      <c r="F555" s="7" t="s">
        <v>32</v>
      </c>
      <c r="G555" s="7" t="s">
        <v>33</v>
      </c>
      <c r="H555" s="7" t="s">
        <v>2590</v>
      </c>
      <c r="I555" s="8" t="s">
        <v>6</v>
      </c>
      <c r="J555" s="8" t="s">
        <v>1158</v>
      </c>
      <c r="K555" s="8"/>
    </row>
    <row r="556" spans="1:11" ht="225" x14ac:dyDescent="0.15">
      <c r="A556" s="7" t="s">
        <v>2591</v>
      </c>
      <c r="B556" s="8">
        <v>2021</v>
      </c>
      <c r="C556" s="7" t="s">
        <v>2592</v>
      </c>
      <c r="D556" s="7" t="s">
        <v>86</v>
      </c>
      <c r="E556" s="7" t="s">
        <v>14034</v>
      </c>
      <c r="F556" s="7" t="s">
        <v>32</v>
      </c>
      <c r="G556" s="7" t="s">
        <v>33</v>
      </c>
      <c r="H556" s="7" t="s">
        <v>2593</v>
      </c>
      <c r="I556" s="8" t="s">
        <v>6</v>
      </c>
      <c r="J556" s="8" t="s">
        <v>1158</v>
      </c>
      <c r="K556" s="8"/>
    </row>
    <row r="557" spans="1:11" ht="225" x14ac:dyDescent="0.15">
      <c r="A557" s="7" t="s">
        <v>2594</v>
      </c>
      <c r="B557" s="8">
        <v>2020</v>
      </c>
      <c r="C557" s="7" t="s">
        <v>2595</v>
      </c>
      <c r="D557" s="7" t="s">
        <v>134</v>
      </c>
      <c r="E557" s="7" t="s">
        <v>14035</v>
      </c>
      <c r="F557" s="7" t="s">
        <v>32</v>
      </c>
      <c r="G557" s="7" t="s">
        <v>33</v>
      </c>
      <c r="H557" s="7" t="s">
        <v>2596</v>
      </c>
      <c r="I557" s="8" t="s">
        <v>6</v>
      </c>
      <c r="J557" s="8" t="s">
        <v>1158</v>
      </c>
      <c r="K557" s="8"/>
    </row>
    <row r="558" spans="1:11" ht="195" x14ac:dyDescent="0.15">
      <c r="A558" s="7" t="s">
        <v>2597</v>
      </c>
      <c r="B558" s="8">
        <v>2022</v>
      </c>
      <c r="C558" s="7" t="s">
        <v>2598</v>
      </c>
      <c r="D558" s="7" t="s">
        <v>2336</v>
      </c>
      <c r="E558" s="7" t="s">
        <v>14036</v>
      </c>
      <c r="F558" s="7" t="s">
        <v>32</v>
      </c>
      <c r="G558" s="7" t="s">
        <v>33</v>
      </c>
      <c r="H558" s="7" t="s">
        <v>2599</v>
      </c>
      <c r="I558" s="8" t="s">
        <v>6</v>
      </c>
      <c r="J558" s="8" t="s">
        <v>1158</v>
      </c>
      <c r="K558" s="8"/>
    </row>
    <row r="559" spans="1:11" ht="165" x14ac:dyDescent="0.15">
      <c r="A559" s="7" t="s">
        <v>2600</v>
      </c>
      <c r="B559" s="8">
        <v>2008</v>
      </c>
      <c r="C559" s="7" t="s">
        <v>2601</v>
      </c>
      <c r="D559" s="7" t="s">
        <v>2602</v>
      </c>
      <c r="E559" s="7" t="s">
        <v>2603</v>
      </c>
      <c r="F559" s="7" t="s">
        <v>32</v>
      </c>
      <c r="G559" s="7" t="s">
        <v>375</v>
      </c>
      <c r="H559" s="8"/>
      <c r="I559" s="8" t="s">
        <v>6</v>
      </c>
      <c r="J559" s="8" t="s">
        <v>1158</v>
      </c>
      <c r="K559" s="8"/>
    </row>
    <row r="560" spans="1:11" ht="300" x14ac:dyDescent="0.15">
      <c r="A560" s="7" t="s">
        <v>2604</v>
      </c>
      <c r="B560" s="8">
        <v>2021</v>
      </c>
      <c r="C560" s="7" t="s">
        <v>2605</v>
      </c>
      <c r="D560" s="7" t="s">
        <v>60</v>
      </c>
      <c r="E560" s="7" t="s">
        <v>2606</v>
      </c>
      <c r="F560" s="7" t="s">
        <v>32</v>
      </c>
      <c r="G560" s="7" t="s">
        <v>33</v>
      </c>
      <c r="H560" s="7" t="s">
        <v>2607</v>
      </c>
      <c r="I560" s="8" t="s">
        <v>6</v>
      </c>
      <c r="J560" s="8" t="s">
        <v>1158</v>
      </c>
      <c r="K560" s="8"/>
    </row>
    <row r="561" spans="1:11" ht="314" x14ac:dyDescent="0.15">
      <c r="A561" s="7" t="s">
        <v>2608</v>
      </c>
      <c r="B561" s="8">
        <v>2020</v>
      </c>
      <c r="C561" s="7" t="s">
        <v>2609</v>
      </c>
      <c r="D561" s="7" t="s">
        <v>1754</v>
      </c>
      <c r="E561" s="7" t="s">
        <v>2610</v>
      </c>
      <c r="F561" s="7" t="s">
        <v>32</v>
      </c>
      <c r="G561" s="7" t="s">
        <v>33</v>
      </c>
      <c r="H561" s="7" t="s">
        <v>2611</v>
      </c>
      <c r="I561" s="8" t="s">
        <v>6</v>
      </c>
      <c r="J561" s="8" t="s">
        <v>1158</v>
      </c>
      <c r="K561" s="8"/>
    </row>
    <row r="562" spans="1:11" ht="75" x14ac:dyDescent="0.15">
      <c r="A562" s="7" t="s">
        <v>2612</v>
      </c>
      <c r="B562" s="8">
        <v>1994</v>
      </c>
      <c r="C562" s="7" t="s">
        <v>2613</v>
      </c>
      <c r="D562" s="7" t="s">
        <v>226</v>
      </c>
      <c r="E562" s="7" t="s">
        <v>2614</v>
      </c>
      <c r="F562" s="7" t="s">
        <v>32</v>
      </c>
      <c r="G562" s="7" t="s">
        <v>33</v>
      </c>
      <c r="H562" s="7" t="s">
        <v>2615</v>
      </c>
      <c r="I562" s="8" t="s">
        <v>6</v>
      </c>
      <c r="J562" s="8" t="s">
        <v>1158</v>
      </c>
      <c r="K562" s="8" t="s">
        <v>2616</v>
      </c>
    </row>
    <row r="563" spans="1:11" ht="180" x14ac:dyDescent="0.15">
      <c r="A563" s="7" t="s">
        <v>2617</v>
      </c>
      <c r="B563" s="8">
        <v>2020</v>
      </c>
      <c r="C563" s="7" t="s">
        <v>2618</v>
      </c>
      <c r="D563" s="7" t="s">
        <v>2619</v>
      </c>
      <c r="E563" s="7" t="s">
        <v>2620</v>
      </c>
      <c r="F563" s="7" t="s">
        <v>32</v>
      </c>
      <c r="G563" s="7" t="s">
        <v>2621</v>
      </c>
      <c r="H563" s="7" t="s">
        <v>2622</v>
      </c>
      <c r="I563" s="8" t="s">
        <v>6</v>
      </c>
      <c r="J563" s="8" t="s">
        <v>1158</v>
      </c>
      <c r="K563" s="8"/>
    </row>
    <row r="564" spans="1:11" ht="210" x14ac:dyDescent="0.15">
      <c r="A564" s="7" t="s">
        <v>2623</v>
      </c>
      <c r="B564" s="8">
        <v>2002</v>
      </c>
      <c r="C564" s="7" t="s">
        <v>2624</v>
      </c>
      <c r="D564" s="7" t="s">
        <v>74</v>
      </c>
      <c r="E564" s="7" t="s">
        <v>2625</v>
      </c>
      <c r="F564" s="7" t="s">
        <v>32</v>
      </c>
      <c r="G564" s="7" t="s">
        <v>33</v>
      </c>
      <c r="H564" s="7" t="s">
        <v>2626</v>
      </c>
      <c r="I564" s="8" t="s">
        <v>6</v>
      </c>
      <c r="J564" s="8" t="s">
        <v>1158</v>
      </c>
      <c r="K564" s="8"/>
    </row>
    <row r="565" spans="1:11" ht="165" x14ac:dyDescent="0.15">
      <c r="A565" s="7" t="s">
        <v>2627</v>
      </c>
      <c r="B565" s="8">
        <v>2012</v>
      </c>
      <c r="C565" s="7" t="s">
        <v>2628</v>
      </c>
      <c r="D565" s="7" t="s">
        <v>2629</v>
      </c>
      <c r="E565" s="7" t="s">
        <v>14037</v>
      </c>
      <c r="F565" s="7" t="s">
        <v>32</v>
      </c>
      <c r="G565" s="7" t="s">
        <v>33</v>
      </c>
      <c r="H565" s="7" t="s">
        <v>2630</v>
      </c>
      <c r="I565" s="8" t="s">
        <v>6</v>
      </c>
      <c r="J565" s="8" t="s">
        <v>1158</v>
      </c>
      <c r="K565" s="8"/>
    </row>
    <row r="566" spans="1:11" ht="120" x14ac:dyDescent="0.15">
      <c r="A566" s="7" t="s">
        <v>2631</v>
      </c>
      <c r="B566" s="8">
        <v>2006</v>
      </c>
      <c r="C566" s="7" t="s">
        <v>2632</v>
      </c>
      <c r="D566" s="7" t="s">
        <v>86</v>
      </c>
      <c r="E566" s="7" t="s">
        <v>2633</v>
      </c>
      <c r="F566" s="7" t="s">
        <v>32</v>
      </c>
      <c r="G566" s="7" t="s">
        <v>33</v>
      </c>
      <c r="H566" s="7" t="s">
        <v>2634</v>
      </c>
      <c r="I566" s="8" t="s">
        <v>6</v>
      </c>
      <c r="J566" s="8" t="s">
        <v>1158</v>
      </c>
      <c r="K566" s="8"/>
    </row>
    <row r="567" spans="1:11" ht="105" x14ac:dyDescent="0.15">
      <c r="A567" s="7" t="s">
        <v>2635</v>
      </c>
      <c r="B567" s="8">
        <v>1989</v>
      </c>
      <c r="C567" s="7" t="s">
        <v>2636</v>
      </c>
      <c r="D567" s="7" t="s">
        <v>2637</v>
      </c>
      <c r="E567" s="7" t="s">
        <v>2638</v>
      </c>
      <c r="F567" s="7" t="s">
        <v>32</v>
      </c>
      <c r="G567" s="7" t="s">
        <v>347</v>
      </c>
      <c r="H567" s="8"/>
      <c r="I567" s="8" t="s">
        <v>6</v>
      </c>
      <c r="J567" s="8" t="s">
        <v>1158</v>
      </c>
      <c r="K567" s="8"/>
    </row>
    <row r="568" spans="1:11" ht="135" x14ac:dyDescent="0.15">
      <c r="A568" s="7" t="s">
        <v>2639</v>
      </c>
      <c r="B568" s="8">
        <v>1993</v>
      </c>
      <c r="C568" s="7" t="s">
        <v>2640</v>
      </c>
      <c r="D568" s="7" t="s">
        <v>2558</v>
      </c>
      <c r="E568" s="7" t="s">
        <v>2641</v>
      </c>
      <c r="F568" s="7" t="s">
        <v>32</v>
      </c>
      <c r="G568" s="7" t="s">
        <v>347</v>
      </c>
      <c r="H568" s="8"/>
      <c r="I568" s="8" t="s">
        <v>6</v>
      </c>
      <c r="J568" s="8" t="s">
        <v>1158</v>
      </c>
      <c r="K568" s="8"/>
    </row>
    <row r="569" spans="1:11" ht="300" x14ac:dyDescent="0.15">
      <c r="A569" s="7" t="s">
        <v>2642</v>
      </c>
      <c r="B569" s="8">
        <v>2020</v>
      </c>
      <c r="C569" s="7" t="s">
        <v>2643</v>
      </c>
      <c r="D569" s="7" t="s">
        <v>2643</v>
      </c>
      <c r="E569" s="7" t="s">
        <v>2644</v>
      </c>
      <c r="F569" s="7" t="s">
        <v>32</v>
      </c>
      <c r="G569" s="7" t="s">
        <v>246</v>
      </c>
      <c r="H569" s="8"/>
      <c r="I569" s="8" t="s">
        <v>6</v>
      </c>
      <c r="J569" s="8" t="s">
        <v>1158</v>
      </c>
      <c r="K569" s="8"/>
    </row>
    <row r="570" spans="1:11" ht="270" x14ac:dyDescent="0.15">
      <c r="A570" s="7" t="s">
        <v>2645</v>
      </c>
      <c r="B570" s="8">
        <v>1986</v>
      </c>
      <c r="C570" s="7" t="s">
        <v>2646</v>
      </c>
      <c r="D570" s="7" t="s">
        <v>905</v>
      </c>
      <c r="E570" s="7" t="s">
        <v>2647</v>
      </c>
      <c r="F570" s="7" t="s">
        <v>32</v>
      </c>
      <c r="G570" s="7" t="s">
        <v>33</v>
      </c>
      <c r="H570" s="8"/>
      <c r="I570" s="8" t="s">
        <v>6</v>
      </c>
      <c r="J570" s="8" t="s">
        <v>1158</v>
      </c>
      <c r="K570" s="8"/>
    </row>
    <row r="571" spans="1:11" ht="210" x14ac:dyDescent="0.15">
      <c r="A571" s="7" t="s">
        <v>2648</v>
      </c>
      <c r="B571" s="8">
        <v>2013</v>
      </c>
      <c r="C571" s="7" t="s">
        <v>2649</v>
      </c>
      <c r="D571" s="7" t="s">
        <v>2650</v>
      </c>
      <c r="E571" s="7" t="s">
        <v>2651</v>
      </c>
      <c r="F571" s="7" t="s">
        <v>849</v>
      </c>
      <c r="G571" s="7" t="s">
        <v>33</v>
      </c>
      <c r="H571" s="8"/>
      <c r="I571" s="8" t="s">
        <v>6</v>
      </c>
      <c r="J571" s="8" t="s">
        <v>1158</v>
      </c>
      <c r="K571" s="8"/>
    </row>
    <row r="572" spans="1:11" ht="165" x14ac:dyDescent="0.15">
      <c r="A572" s="7" t="s">
        <v>2652</v>
      </c>
      <c r="B572" s="8">
        <v>2017</v>
      </c>
      <c r="C572" s="7" t="s">
        <v>2653</v>
      </c>
      <c r="D572" s="7" t="s">
        <v>2654</v>
      </c>
      <c r="E572" s="7" t="s">
        <v>2655</v>
      </c>
      <c r="F572" s="7" t="s">
        <v>32</v>
      </c>
      <c r="G572" s="7" t="s">
        <v>33</v>
      </c>
      <c r="H572" s="7" t="s">
        <v>2656</v>
      </c>
      <c r="I572" s="8" t="s">
        <v>6</v>
      </c>
      <c r="J572" s="8" t="s">
        <v>1158</v>
      </c>
      <c r="K572" s="8"/>
    </row>
    <row r="573" spans="1:11" ht="165" x14ac:dyDescent="0.15">
      <c r="A573" s="7" t="s">
        <v>2657</v>
      </c>
      <c r="B573" s="8">
        <v>1999</v>
      </c>
      <c r="C573" s="7" t="s">
        <v>2658</v>
      </c>
      <c r="D573" s="7" t="s">
        <v>2659</v>
      </c>
      <c r="E573" s="7" t="s">
        <v>2660</v>
      </c>
      <c r="F573" s="7" t="s">
        <v>32</v>
      </c>
      <c r="G573" s="7" t="s">
        <v>347</v>
      </c>
      <c r="H573" s="7" t="s">
        <v>2661</v>
      </c>
      <c r="I573" s="8" t="s">
        <v>6</v>
      </c>
      <c r="J573" s="8" t="s">
        <v>1158</v>
      </c>
      <c r="K573" s="8"/>
    </row>
    <row r="574" spans="1:11" ht="225" x14ac:dyDescent="0.15">
      <c r="A574" s="7" t="s">
        <v>2662</v>
      </c>
      <c r="B574" s="8">
        <v>2019</v>
      </c>
      <c r="C574" s="7" t="s">
        <v>2663</v>
      </c>
      <c r="D574" s="7" t="s">
        <v>1181</v>
      </c>
      <c r="E574" s="7" t="s">
        <v>2664</v>
      </c>
      <c r="F574" s="7" t="s">
        <v>32</v>
      </c>
      <c r="G574" s="7" t="s">
        <v>269</v>
      </c>
      <c r="H574" s="7" t="s">
        <v>2665</v>
      </c>
      <c r="I574" s="8" t="s">
        <v>6</v>
      </c>
      <c r="J574" s="8" t="s">
        <v>1158</v>
      </c>
      <c r="K574" s="8"/>
    </row>
    <row r="575" spans="1:11" ht="150" x14ac:dyDescent="0.15">
      <c r="A575" s="7" t="s">
        <v>2666</v>
      </c>
      <c r="B575" s="8">
        <v>1999</v>
      </c>
      <c r="C575" s="7" t="s">
        <v>2667</v>
      </c>
      <c r="D575" s="7" t="s">
        <v>2668</v>
      </c>
      <c r="E575" s="7" t="s">
        <v>2669</v>
      </c>
      <c r="F575" s="7" t="s">
        <v>32</v>
      </c>
      <c r="G575" s="7" t="s">
        <v>347</v>
      </c>
      <c r="H575" s="8"/>
      <c r="I575" s="8" t="s">
        <v>6</v>
      </c>
      <c r="J575" s="8" t="s">
        <v>1158</v>
      </c>
      <c r="K575" s="8"/>
    </row>
    <row r="576" spans="1:11" ht="314" x14ac:dyDescent="0.15">
      <c r="A576" s="7" t="s">
        <v>2670</v>
      </c>
      <c r="B576" s="8">
        <v>2022</v>
      </c>
      <c r="C576" s="7" t="s">
        <v>2671</v>
      </c>
      <c r="D576" s="7" t="s">
        <v>2672</v>
      </c>
      <c r="E576" s="7" t="s">
        <v>14038</v>
      </c>
      <c r="F576" s="7" t="s">
        <v>32</v>
      </c>
      <c r="G576" s="7" t="s">
        <v>33</v>
      </c>
      <c r="H576" s="7" t="s">
        <v>2673</v>
      </c>
      <c r="I576" s="8" t="s">
        <v>6</v>
      </c>
      <c r="J576" s="8" t="s">
        <v>1158</v>
      </c>
      <c r="K576" s="8"/>
    </row>
    <row r="577" spans="1:11" ht="75" x14ac:dyDescent="0.15">
      <c r="A577" s="7" t="s">
        <v>2674</v>
      </c>
      <c r="B577" s="8">
        <v>2009</v>
      </c>
      <c r="C577" s="7" t="s">
        <v>2675</v>
      </c>
      <c r="D577" s="7" t="s">
        <v>2676</v>
      </c>
      <c r="E577" s="7" t="s">
        <v>2677</v>
      </c>
      <c r="F577" s="7" t="s">
        <v>32</v>
      </c>
      <c r="G577" s="7" t="s">
        <v>299</v>
      </c>
      <c r="H577" s="7" t="s">
        <v>2678</v>
      </c>
      <c r="I577" s="8" t="s">
        <v>6</v>
      </c>
      <c r="J577" s="8" t="s">
        <v>1158</v>
      </c>
      <c r="K577" s="8"/>
    </row>
    <row r="578" spans="1:11" ht="90" x14ac:dyDescent="0.15">
      <c r="A578" s="7" t="s">
        <v>2679</v>
      </c>
      <c r="B578" s="8">
        <v>2012</v>
      </c>
      <c r="C578" s="7" t="s">
        <v>2680</v>
      </c>
      <c r="D578" s="7" t="s">
        <v>2681</v>
      </c>
      <c r="E578" s="7" t="s">
        <v>2682</v>
      </c>
      <c r="F578" s="7" t="s">
        <v>849</v>
      </c>
      <c r="G578" s="7" t="s">
        <v>310</v>
      </c>
      <c r="H578" s="8"/>
      <c r="I578" s="8" t="s">
        <v>6</v>
      </c>
      <c r="J578" s="8" t="s">
        <v>1158</v>
      </c>
      <c r="K578" s="8" t="s">
        <v>2260</v>
      </c>
    </row>
    <row r="579" spans="1:11" ht="135" x14ac:dyDescent="0.15">
      <c r="A579" s="7" t="s">
        <v>2683</v>
      </c>
      <c r="B579" s="8">
        <v>2008</v>
      </c>
      <c r="C579" s="7" t="s">
        <v>2684</v>
      </c>
      <c r="D579" s="7" t="s">
        <v>103</v>
      </c>
      <c r="E579" s="7" t="s">
        <v>2685</v>
      </c>
      <c r="F579" s="7" t="s">
        <v>32</v>
      </c>
      <c r="G579" s="7" t="s">
        <v>33</v>
      </c>
      <c r="H579" s="7" t="s">
        <v>2686</v>
      </c>
      <c r="I579" s="8" t="s">
        <v>6</v>
      </c>
      <c r="J579" s="8" t="s">
        <v>1158</v>
      </c>
      <c r="K579" s="8"/>
    </row>
    <row r="580" spans="1:11" ht="210" x14ac:dyDescent="0.15">
      <c r="A580" s="7" t="s">
        <v>2687</v>
      </c>
      <c r="B580" s="8">
        <v>2003</v>
      </c>
      <c r="C580" s="7" t="s">
        <v>2688</v>
      </c>
      <c r="D580" s="7" t="s">
        <v>74</v>
      </c>
      <c r="E580" s="7" t="s">
        <v>2689</v>
      </c>
      <c r="F580" s="7" t="s">
        <v>32</v>
      </c>
      <c r="G580" s="7" t="s">
        <v>429</v>
      </c>
      <c r="H580" s="7" t="s">
        <v>2690</v>
      </c>
      <c r="I580" s="8" t="s">
        <v>6</v>
      </c>
      <c r="J580" s="8" t="s">
        <v>1158</v>
      </c>
      <c r="K580" s="8" t="s">
        <v>2260</v>
      </c>
    </row>
    <row r="581" spans="1:11" ht="180" x14ac:dyDescent="0.15">
      <c r="A581" s="7" t="s">
        <v>2691</v>
      </c>
      <c r="B581" s="8">
        <v>2012</v>
      </c>
      <c r="C581" s="7" t="s">
        <v>2692</v>
      </c>
      <c r="D581" s="7" t="s">
        <v>1294</v>
      </c>
      <c r="E581" s="7" t="s">
        <v>2693</v>
      </c>
      <c r="F581" s="7" t="s">
        <v>32</v>
      </c>
      <c r="G581" s="7" t="s">
        <v>310</v>
      </c>
      <c r="H581" s="7" t="s">
        <v>2694</v>
      </c>
      <c r="I581" s="8" t="s">
        <v>6</v>
      </c>
      <c r="J581" s="8" t="s">
        <v>1158</v>
      </c>
      <c r="K581" s="8" t="s">
        <v>2260</v>
      </c>
    </row>
    <row r="582" spans="1:11" ht="225" x14ac:dyDescent="0.15">
      <c r="A582" s="7" t="s">
        <v>2695</v>
      </c>
      <c r="B582" s="8">
        <v>2014</v>
      </c>
      <c r="C582" s="7" t="s">
        <v>2696</v>
      </c>
      <c r="D582" s="7" t="s">
        <v>2205</v>
      </c>
      <c r="E582" s="7" t="s">
        <v>2697</v>
      </c>
      <c r="F582" s="7" t="s">
        <v>32</v>
      </c>
      <c r="G582" s="7" t="s">
        <v>257</v>
      </c>
      <c r="H582" s="7" t="s">
        <v>2698</v>
      </c>
      <c r="I582" s="8" t="s">
        <v>6</v>
      </c>
      <c r="J582" s="8" t="s">
        <v>1158</v>
      </c>
      <c r="K582" s="8"/>
    </row>
    <row r="583" spans="1:11" ht="135" x14ac:dyDescent="0.15">
      <c r="A583" s="7" t="s">
        <v>2699</v>
      </c>
      <c r="B583" s="8">
        <v>2012</v>
      </c>
      <c r="C583" s="7" t="s">
        <v>2700</v>
      </c>
      <c r="D583" s="7" t="s">
        <v>86</v>
      </c>
      <c r="E583" s="7" t="s">
        <v>2701</v>
      </c>
      <c r="F583" s="7" t="s">
        <v>32</v>
      </c>
      <c r="G583" s="7" t="s">
        <v>310</v>
      </c>
      <c r="H583" s="7" t="s">
        <v>2702</v>
      </c>
      <c r="I583" s="8" t="s">
        <v>6</v>
      </c>
      <c r="J583" s="8" t="s">
        <v>1158</v>
      </c>
      <c r="K583" s="8"/>
    </row>
    <row r="584" spans="1:11" ht="165" x14ac:dyDescent="0.15">
      <c r="A584" s="7" t="s">
        <v>2703</v>
      </c>
      <c r="B584" s="8">
        <v>1999</v>
      </c>
      <c r="C584" s="7" t="s">
        <v>2704</v>
      </c>
      <c r="D584" s="7" t="s">
        <v>1749</v>
      </c>
      <c r="E584" s="7" t="s">
        <v>2705</v>
      </c>
      <c r="F584" s="7" t="s">
        <v>32</v>
      </c>
      <c r="G584" s="7" t="s">
        <v>33</v>
      </c>
      <c r="H584" s="7" t="s">
        <v>2706</v>
      </c>
      <c r="I584" s="8" t="s">
        <v>6</v>
      </c>
      <c r="J584" s="8" t="s">
        <v>1158</v>
      </c>
      <c r="K584" s="8"/>
    </row>
    <row r="585" spans="1:11" ht="150" x14ac:dyDescent="0.15">
      <c r="A585" s="7" t="s">
        <v>2707</v>
      </c>
      <c r="B585" s="8">
        <v>2001</v>
      </c>
      <c r="C585" s="7" t="s">
        <v>2708</v>
      </c>
      <c r="D585" s="7" t="s">
        <v>2709</v>
      </c>
      <c r="E585" s="7" t="s">
        <v>2710</v>
      </c>
      <c r="F585" s="7" t="s">
        <v>32</v>
      </c>
      <c r="G585" s="7" t="s">
        <v>347</v>
      </c>
      <c r="H585" s="8"/>
      <c r="I585" s="8" t="s">
        <v>6</v>
      </c>
      <c r="J585" s="8" t="s">
        <v>1158</v>
      </c>
      <c r="K585" s="8"/>
    </row>
    <row r="586" spans="1:11" ht="225" x14ac:dyDescent="0.15">
      <c r="A586" s="7" t="s">
        <v>2711</v>
      </c>
      <c r="B586" s="8">
        <v>2015</v>
      </c>
      <c r="C586" s="7" t="s">
        <v>2712</v>
      </c>
      <c r="D586" s="7" t="s">
        <v>1556</v>
      </c>
      <c r="E586" s="7" t="s">
        <v>2713</v>
      </c>
      <c r="F586" s="7" t="s">
        <v>32</v>
      </c>
      <c r="G586" s="7" t="s">
        <v>61</v>
      </c>
      <c r="H586" s="8"/>
      <c r="I586" s="8" t="s">
        <v>6</v>
      </c>
      <c r="J586" s="8" t="s">
        <v>1158</v>
      </c>
      <c r="K586" s="8"/>
    </row>
    <row r="587" spans="1:11" ht="180" x14ac:dyDescent="0.15">
      <c r="A587" s="7" t="s">
        <v>2714</v>
      </c>
      <c r="B587" s="8">
        <v>2014</v>
      </c>
      <c r="C587" s="7" t="s">
        <v>2715</v>
      </c>
      <c r="D587" s="7" t="s">
        <v>86</v>
      </c>
      <c r="E587" s="7" t="s">
        <v>2716</v>
      </c>
      <c r="F587" s="7" t="s">
        <v>32</v>
      </c>
      <c r="G587" s="7" t="s">
        <v>33</v>
      </c>
      <c r="H587" s="7" t="s">
        <v>2717</v>
      </c>
      <c r="I587" s="8" t="s">
        <v>6</v>
      </c>
      <c r="J587" s="8" t="s">
        <v>1158</v>
      </c>
      <c r="K587" s="8"/>
    </row>
    <row r="588" spans="1:11" ht="180" x14ac:dyDescent="0.15">
      <c r="A588" s="7" t="s">
        <v>2691</v>
      </c>
      <c r="B588" s="8">
        <v>1997</v>
      </c>
      <c r="C588" s="7" t="s">
        <v>2718</v>
      </c>
      <c r="D588" s="7" t="s">
        <v>103</v>
      </c>
      <c r="E588" s="7" t="s">
        <v>2719</v>
      </c>
      <c r="F588" s="7" t="s">
        <v>32</v>
      </c>
      <c r="G588" s="7" t="s">
        <v>347</v>
      </c>
      <c r="H588" s="7" t="s">
        <v>2720</v>
      </c>
      <c r="I588" s="8" t="s">
        <v>6</v>
      </c>
      <c r="J588" s="8" t="s">
        <v>1158</v>
      </c>
      <c r="K588" s="8"/>
    </row>
    <row r="589" spans="1:11" ht="255" x14ac:dyDescent="0.15">
      <c r="A589" s="7" t="s">
        <v>2721</v>
      </c>
      <c r="B589" s="8">
        <v>2005</v>
      </c>
      <c r="C589" s="7" t="s">
        <v>2722</v>
      </c>
      <c r="D589" s="7" t="s">
        <v>2205</v>
      </c>
      <c r="E589" s="7" t="s">
        <v>2723</v>
      </c>
      <c r="F589" s="7" t="s">
        <v>32</v>
      </c>
      <c r="G589" s="7" t="s">
        <v>33</v>
      </c>
      <c r="H589" s="7" t="s">
        <v>2724</v>
      </c>
      <c r="I589" s="8" t="s">
        <v>6</v>
      </c>
      <c r="J589" s="8" t="s">
        <v>1158</v>
      </c>
      <c r="K589" s="8"/>
    </row>
    <row r="590" spans="1:11" ht="105" x14ac:dyDescent="0.15">
      <c r="A590" s="7" t="s">
        <v>2725</v>
      </c>
      <c r="B590" s="8">
        <v>1995</v>
      </c>
      <c r="C590" s="7" t="s">
        <v>2726</v>
      </c>
      <c r="D590" s="7" t="s">
        <v>2727</v>
      </c>
      <c r="E590" s="7" t="s">
        <v>2728</v>
      </c>
      <c r="F590" s="7" t="s">
        <v>32</v>
      </c>
      <c r="G590" s="7" t="s">
        <v>347</v>
      </c>
      <c r="H590" s="7" t="s">
        <v>2729</v>
      </c>
      <c r="I590" s="8" t="s">
        <v>6</v>
      </c>
      <c r="J590" s="8" t="s">
        <v>1158</v>
      </c>
      <c r="K590" s="8"/>
    </row>
    <row r="591" spans="1:11" ht="270" x14ac:dyDescent="0.15">
      <c r="A591" s="7" t="s">
        <v>2730</v>
      </c>
      <c r="B591" s="8">
        <v>2012</v>
      </c>
      <c r="C591" s="7" t="s">
        <v>2731</v>
      </c>
      <c r="D591" s="7" t="s">
        <v>2732</v>
      </c>
      <c r="E591" s="7" t="s">
        <v>2733</v>
      </c>
      <c r="F591" s="7" t="s">
        <v>849</v>
      </c>
      <c r="G591" s="7" t="s">
        <v>33</v>
      </c>
      <c r="H591" s="8"/>
      <c r="I591" s="8" t="s">
        <v>6</v>
      </c>
      <c r="J591" s="8" t="s">
        <v>1158</v>
      </c>
      <c r="K591" s="8"/>
    </row>
    <row r="592" spans="1:11" ht="105" x14ac:dyDescent="0.15">
      <c r="A592" s="7" t="s">
        <v>2734</v>
      </c>
      <c r="B592" s="8">
        <v>2011</v>
      </c>
      <c r="C592" s="7" t="s">
        <v>2735</v>
      </c>
      <c r="D592" s="7" t="s">
        <v>2094</v>
      </c>
      <c r="E592" s="7" t="s">
        <v>2736</v>
      </c>
      <c r="F592" s="7" t="s">
        <v>32</v>
      </c>
      <c r="G592" s="7" t="s">
        <v>33</v>
      </c>
      <c r="H592" s="7" t="s">
        <v>2737</v>
      </c>
      <c r="I592" s="8" t="s">
        <v>6</v>
      </c>
      <c r="J592" s="8" t="s">
        <v>1158</v>
      </c>
      <c r="K592" s="8"/>
    </row>
    <row r="593" spans="1:11" ht="60" x14ac:dyDescent="0.15">
      <c r="A593" s="7" t="s">
        <v>2738</v>
      </c>
      <c r="B593" s="8">
        <v>1995</v>
      </c>
      <c r="C593" s="7" t="s">
        <v>2739</v>
      </c>
      <c r="D593" s="7" t="s">
        <v>2740</v>
      </c>
      <c r="E593" s="7" t="s">
        <v>2741</v>
      </c>
      <c r="F593" s="7" t="s">
        <v>32</v>
      </c>
      <c r="G593" s="7" t="s">
        <v>347</v>
      </c>
      <c r="H593" s="8"/>
      <c r="I593" s="8" t="s">
        <v>6</v>
      </c>
      <c r="J593" s="8" t="s">
        <v>1158</v>
      </c>
      <c r="K593" s="8"/>
    </row>
    <row r="594" spans="1:11" ht="120" x14ac:dyDescent="0.15">
      <c r="A594" s="7" t="s">
        <v>2742</v>
      </c>
      <c r="B594" s="8">
        <v>1993</v>
      </c>
      <c r="C594" s="7" t="s">
        <v>2743</v>
      </c>
      <c r="D594" s="7" t="s">
        <v>2744</v>
      </c>
      <c r="E594" s="7" t="s">
        <v>2745</v>
      </c>
      <c r="F594" s="7" t="s">
        <v>32</v>
      </c>
      <c r="G594" s="7" t="s">
        <v>1672</v>
      </c>
      <c r="H594" s="8"/>
      <c r="I594" s="8" t="s">
        <v>6</v>
      </c>
      <c r="J594" s="8" t="s">
        <v>1158</v>
      </c>
      <c r="K594" s="8"/>
    </row>
    <row r="595" spans="1:11" ht="370" x14ac:dyDescent="0.15">
      <c r="A595" s="7" t="s">
        <v>2746</v>
      </c>
      <c r="B595" s="8">
        <v>2009</v>
      </c>
      <c r="C595" s="7" t="s">
        <v>2747</v>
      </c>
      <c r="D595" s="7" t="s">
        <v>2748</v>
      </c>
      <c r="E595" s="7" t="s">
        <v>2749</v>
      </c>
      <c r="F595" s="7" t="s">
        <v>32</v>
      </c>
      <c r="G595" s="7" t="s">
        <v>299</v>
      </c>
      <c r="H595" s="8"/>
      <c r="I595" s="8" t="s">
        <v>6</v>
      </c>
      <c r="J595" s="8" t="s">
        <v>1158</v>
      </c>
      <c r="K595" s="8"/>
    </row>
    <row r="596" spans="1:11" ht="195" x14ac:dyDescent="0.15">
      <c r="A596" s="7" t="s">
        <v>2750</v>
      </c>
      <c r="B596" s="8">
        <v>2007</v>
      </c>
      <c r="C596" s="7" t="s">
        <v>2751</v>
      </c>
      <c r="D596" s="7" t="s">
        <v>2752</v>
      </c>
      <c r="E596" s="7" t="s">
        <v>2753</v>
      </c>
      <c r="F596" s="7" t="s">
        <v>32</v>
      </c>
      <c r="G596" s="7" t="s">
        <v>534</v>
      </c>
      <c r="H596" s="7" t="s">
        <v>2754</v>
      </c>
      <c r="I596" s="8" t="s">
        <v>6</v>
      </c>
      <c r="J596" s="8" t="s">
        <v>1158</v>
      </c>
      <c r="K596" s="8"/>
    </row>
    <row r="597" spans="1:11" ht="225" x14ac:dyDescent="0.15">
      <c r="A597" s="7" t="s">
        <v>2755</v>
      </c>
      <c r="B597" s="8">
        <v>2012</v>
      </c>
      <c r="C597" s="7" t="s">
        <v>2756</v>
      </c>
      <c r="D597" s="7" t="s">
        <v>2205</v>
      </c>
      <c r="E597" s="7" t="s">
        <v>2757</v>
      </c>
      <c r="F597" s="7" t="s">
        <v>32</v>
      </c>
      <c r="G597" s="7" t="s">
        <v>33</v>
      </c>
      <c r="H597" s="7" t="s">
        <v>2758</v>
      </c>
      <c r="I597" s="8" t="s">
        <v>6</v>
      </c>
      <c r="J597" s="8" t="s">
        <v>1158</v>
      </c>
      <c r="K597" s="8"/>
    </row>
    <row r="598" spans="1:11" ht="30" x14ac:dyDescent="0.15">
      <c r="A598" s="7" t="s">
        <v>2759</v>
      </c>
      <c r="B598" s="8">
        <v>1993</v>
      </c>
      <c r="C598" s="7" t="s">
        <v>2760</v>
      </c>
      <c r="D598" s="7" t="s">
        <v>2761</v>
      </c>
      <c r="E598" s="7" t="s">
        <v>2762</v>
      </c>
      <c r="F598" s="7" t="s">
        <v>32</v>
      </c>
      <c r="G598" s="7" t="s">
        <v>347</v>
      </c>
      <c r="H598" s="8"/>
      <c r="I598" s="8" t="s">
        <v>6</v>
      </c>
      <c r="J598" s="8" t="s">
        <v>1158</v>
      </c>
      <c r="K598" s="8"/>
    </row>
    <row r="599" spans="1:11" ht="150" x14ac:dyDescent="0.15">
      <c r="A599" s="7" t="s">
        <v>2763</v>
      </c>
      <c r="B599" s="8">
        <v>1996</v>
      </c>
      <c r="C599" s="7" t="s">
        <v>2764</v>
      </c>
      <c r="D599" s="7" t="s">
        <v>2765</v>
      </c>
      <c r="E599" s="7" t="s">
        <v>2766</v>
      </c>
      <c r="F599" s="7" t="s">
        <v>32</v>
      </c>
      <c r="G599" s="7" t="s">
        <v>347</v>
      </c>
      <c r="H599" s="8"/>
      <c r="I599" s="8" t="s">
        <v>6</v>
      </c>
      <c r="J599" s="8" t="s">
        <v>1158</v>
      </c>
      <c r="K599" s="8"/>
    </row>
    <row r="600" spans="1:11" ht="195" x14ac:dyDescent="0.15">
      <c r="A600" s="7" t="s">
        <v>2767</v>
      </c>
      <c r="B600" s="8">
        <v>2014</v>
      </c>
      <c r="C600" s="7" t="s">
        <v>2768</v>
      </c>
      <c r="D600" s="7" t="s">
        <v>2769</v>
      </c>
      <c r="E600" s="7" t="s">
        <v>2770</v>
      </c>
      <c r="F600" s="7" t="s">
        <v>849</v>
      </c>
      <c r="G600" s="7" t="s">
        <v>33</v>
      </c>
      <c r="H600" s="8"/>
      <c r="I600" s="8" t="s">
        <v>6</v>
      </c>
      <c r="J600" s="8" t="s">
        <v>1158</v>
      </c>
      <c r="K600" s="8"/>
    </row>
    <row r="601" spans="1:11" ht="75" x14ac:dyDescent="0.15">
      <c r="A601" s="7" t="s">
        <v>2771</v>
      </c>
      <c r="B601" s="8">
        <v>2001</v>
      </c>
      <c r="C601" s="7" t="s">
        <v>2772</v>
      </c>
      <c r="D601" s="7" t="s">
        <v>2773</v>
      </c>
      <c r="E601" s="7" t="s">
        <v>2774</v>
      </c>
      <c r="F601" s="7" t="s">
        <v>32</v>
      </c>
      <c r="G601" s="7" t="s">
        <v>347</v>
      </c>
      <c r="H601" s="8"/>
      <c r="I601" s="8" t="s">
        <v>6</v>
      </c>
      <c r="J601" s="8" t="s">
        <v>1158</v>
      </c>
      <c r="K601" s="8"/>
    </row>
    <row r="602" spans="1:11" ht="165" x14ac:dyDescent="0.15">
      <c r="A602" s="7" t="s">
        <v>2775</v>
      </c>
      <c r="B602" s="8">
        <v>2001</v>
      </c>
      <c r="C602" s="7" t="s">
        <v>2776</v>
      </c>
      <c r="D602" s="7" t="s">
        <v>2777</v>
      </c>
      <c r="E602" s="7" t="s">
        <v>2778</v>
      </c>
      <c r="F602" s="7" t="s">
        <v>32</v>
      </c>
      <c r="G602" s="7" t="s">
        <v>347</v>
      </c>
      <c r="H602" s="7" t="s">
        <v>2779</v>
      </c>
      <c r="I602" s="8" t="s">
        <v>6</v>
      </c>
      <c r="J602" s="8" t="s">
        <v>1158</v>
      </c>
      <c r="K602" s="8"/>
    </row>
    <row r="603" spans="1:11" ht="180" x14ac:dyDescent="0.15">
      <c r="A603" s="7" t="s">
        <v>2780</v>
      </c>
      <c r="B603" s="8">
        <v>2010</v>
      </c>
      <c r="C603" s="7" t="s">
        <v>2781</v>
      </c>
      <c r="D603" s="7" t="s">
        <v>2782</v>
      </c>
      <c r="E603" s="7" t="s">
        <v>2783</v>
      </c>
      <c r="F603" s="7" t="s">
        <v>32</v>
      </c>
      <c r="G603" s="7" t="s">
        <v>712</v>
      </c>
      <c r="H603" s="8"/>
      <c r="I603" s="8" t="s">
        <v>6</v>
      </c>
      <c r="J603" s="8" t="s">
        <v>1158</v>
      </c>
      <c r="K603" s="8"/>
    </row>
    <row r="604" spans="1:11" ht="120" x14ac:dyDescent="0.15">
      <c r="A604" s="7" t="s">
        <v>2784</v>
      </c>
      <c r="B604" s="8">
        <v>1997</v>
      </c>
      <c r="C604" s="7" t="s">
        <v>2781</v>
      </c>
      <c r="D604" s="7" t="s">
        <v>2554</v>
      </c>
      <c r="E604" s="7" t="s">
        <v>2785</v>
      </c>
      <c r="F604" s="7" t="s">
        <v>32</v>
      </c>
      <c r="G604" s="7" t="s">
        <v>347</v>
      </c>
      <c r="H604" s="8"/>
      <c r="I604" s="8" t="s">
        <v>6</v>
      </c>
      <c r="J604" s="8" t="s">
        <v>1158</v>
      </c>
      <c r="K604" s="8"/>
    </row>
    <row r="605" spans="1:11" ht="120" x14ac:dyDescent="0.15">
      <c r="A605" s="7" t="s">
        <v>2786</v>
      </c>
      <c r="B605" s="8">
        <v>2011</v>
      </c>
      <c r="C605" s="7" t="s">
        <v>2787</v>
      </c>
      <c r="D605" s="7" t="s">
        <v>2676</v>
      </c>
      <c r="E605" s="7" t="s">
        <v>2788</v>
      </c>
      <c r="F605" s="7" t="s">
        <v>32</v>
      </c>
      <c r="G605" s="7" t="s">
        <v>33</v>
      </c>
      <c r="H605" s="7" t="s">
        <v>2789</v>
      </c>
      <c r="I605" s="8" t="s">
        <v>6</v>
      </c>
      <c r="J605" s="8" t="s">
        <v>1158</v>
      </c>
      <c r="K605" s="8"/>
    </row>
    <row r="606" spans="1:11" ht="165" x14ac:dyDescent="0.15">
      <c r="A606" s="7" t="s">
        <v>2261</v>
      </c>
      <c r="B606" s="8">
        <v>2018</v>
      </c>
      <c r="C606" s="7" t="s">
        <v>2790</v>
      </c>
      <c r="D606" s="7" t="s">
        <v>2791</v>
      </c>
      <c r="E606" s="7" t="s">
        <v>2792</v>
      </c>
      <c r="F606" s="7" t="s">
        <v>849</v>
      </c>
      <c r="G606" s="7" t="s">
        <v>33</v>
      </c>
      <c r="H606" s="8"/>
      <c r="I606" s="8" t="s">
        <v>6</v>
      </c>
      <c r="J606" s="8" t="s">
        <v>1158</v>
      </c>
      <c r="K606" s="8"/>
    </row>
    <row r="607" spans="1:11" ht="240" x14ac:dyDescent="0.15">
      <c r="A607" s="7" t="s">
        <v>2793</v>
      </c>
      <c r="B607" s="8">
        <v>2004</v>
      </c>
      <c r="C607" s="7" t="s">
        <v>2794</v>
      </c>
      <c r="D607" s="7" t="s">
        <v>2795</v>
      </c>
      <c r="E607" s="7" t="s">
        <v>2796</v>
      </c>
      <c r="F607" s="7" t="s">
        <v>32</v>
      </c>
      <c r="G607" s="7" t="s">
        <v>360</v>
      </c>
      <c r="H607" s="8"/>
      <c r="I607" s="8" t="s">
        <v>6</v>
      </c>
      <c r="J607" s="8" t="s">
        <v>1158</v>
      </c>
      <c r="K607" s="8"/>
    </row>
    <row r="608" spans="1:11" ht="165" x14ac:dyDescent="0.15">
      <c r="A608" s="7" t="s">
        <v>2797</v>
      </c>
      <c r="B608" s="8">
        <v>1996</v>
      </c>
      <c r="C608" s="7" t="s">
        <v>2798</v>
      </c>
      <c r="D608" s="7" t="s">
        <v>1181</v>
      </c>
      <c r="E608" s="7" t="s">
        <v>2799</v>
      </c>
      <c r="F608" s="7" t="s">
        <v>32</v>
      </c>
      <c r="G608" s="7" t="s">
        <v>347</v>
      </c>
      <c r="H608" s="7" t="s">
        <v>2800</v>
      </c>
      <c r="I608" s="8" t="s">
        <v>6</v>
      </c>
      <c r="J608" s="8" t="s">
        <v>1158</v>
      </c>
      <c r="K608" s="8"/>
    </row>
    <row r="609" spans="1:11" ht="240" x14ac:dyDescent="0.15">
      <c r="A609" s="7" t="s">
        <v>2801</v>
      </c>
      <c r="B609" s="8">
        <v>1987</v>
      </c>
      <c r="C609" s="7" t="s">
        <v>2802</v>
      </c>
      <c r="D609" s="7" t="s">
        <v>1749</v>
      </c>
      <c r="E609" s="7" t="s">
        <v>2803</v>
      </c>
      <c r="F609" s="7" t="s">
        <v>32</v>
      </c>
      <c r="G609" s="7" t="s">
        <v>33</v>
      </c>
      <c r="H609" s="7" t="s">
        <v>2804</v>
      </c>
      <c r="I609" s="8" t="s">
        <v>6</v>
      </c>
      <c r="J609" s="8" t="s">
        <v>1158</v>
      </c>
      <c r="K609" s="8"/>
    </row>
    <row r="610" spans="1:11" ht="120" x14ac:dyDescent="0.15">
      <c r="A610" s="7" t="s">
        <v>2805</v>
      </c>
      <c r="B610" s="8">
        <v>1997</v>
      </c>
      <c r="C610" s="7" t="s">
        <v>2806</v>
      </c>
      <c r="D610" s="7" t="s">
        <v>2807</v>
      </c>
      <c r="E610" s="7" t="s">
        <v>2808</v>
      </c>
      <c r="F610" s="7" t="s">
        <v>32</v>
      </c>
      <c r="G610" s="7" t="s">
        <v>347</v>
      </c>
      <c r="H610" s="8"/>
      <c r="I610" s="8" t="s">
        <v>6</v>
      </c>
      <c r="J610" s="8" t="s">
        <v>1158</v>
      </c>
      <c r="K610" s="8"/>
    </row>
    <row r="611" spans="1:11" ht="210" x14ac:dyDescent="0.15">
      <c r="A611" s="7" t="s">
        <v>2809</v>
      </c>
      <c r="B611" s="8">
        <v>2023</v>
      </c>
      <c r="C611" s="7" t="s">
        <v>2810</v>
      </c>
      <c r="D611" s="7" t="s">
        <v>2224</v>
      </c>
      <c r="E611" s="7" t="s">
        <v>2811</v>
      </c>
      <c r="F611" s="7" t="s">
        <v>32</v>
      </c>
      <c r="G611" s="7" t="s">
        <v>33</v>
      </c>
      <c r="H611" s="7" t="s">
        <v>2812</v>
      </c>
      <c r="I611" s="8" t="s">
        <v>6</v>
      </c>
      <c r="J611" s="8" t="s">
        <v>1158</v>
      </c>
      <c r="K611" s="8"/>
    </row>
    <row r="612" spans="1:11" ht="314" x14ac:dyDescent="0.15">
      <c r="A612" s="7" t="s">
        <v>2813</v>
      </c>
      <c r="B612" s="8">
        <v>2001</v>
      </c>
      <c r="C612" s="7" t="s">
        <v>2814</v>
      </c>
      <c r="D612" s="7" t="s">
        <v>1181</v>
      </c>
      <c r="E612" s="7" t="s">
        <v>2815</v>
      </c>
      <c r="F612" s="7" t="s">
        <v>32</v>
      </c>
      <c r="G612" s="7" t="s">
        <v>33</v>
      </c>
      <c r="H612" s="7" t="s">
        <v>2816</v>
      </c>
      <c r="I612" s="8" t="s">
        <v>6</v>
      </c>
      <c r="J612" s="8" t="s">
        <v>1158</v>
      </c>
      <c r="K612" s="8"/>
    </row>
    <row r="613" spans="1:11" ht="75" x14ac:dyDescent="0.15">
      <c r="A613" s="7" t="s">
        <v>2817</v>
      </c>
      <c r="B613" s="8">
        <v>2006</v>
      </c>
      <c r="C613" s="7" t="s">
        <v>2818</v>
      </c>
      <c r="D613" s="7" t="s">
        <v>2819</v>
      </c>
      <c r="E613" s="7" t="s">
        <v>2820</v>
      </c>
      <c r="F613" s="7" t="s">
        <v>32</v>
      </c>
      <c r="G613" s="7" t="s">
        <v>33</v>
      </c>
      <c r="H613" s="7" t="s">
        <v>2821</v>
      </c>
      <c r="I613" s="8" t="s">
        <v>6</v>
      </c>
      <c r="J613" s="8" t="s">
        <v>1158</v>
      </c>
      <c r="K613" s="8"/>
    </row>
    <row r="614" spans="1:11" ht="285" x14ac:dyDescent="0.15">
      <c r="A614" s="7" t="s">
        <v>2822</v>
      </c>
      <c r="B614" s="8">
        <v>1998</v>
      </c>
      <c r="C614" s="7" t="s">
        <v>2823</v>
      </c>
      <c r="D614" s="7" t="s">
        <v>2358</v>
      </c>
      <c r="E614" s="7" t="s">
        <v>14039</v>
      </c>
      <c r="F614" s="7" t="s">
        <v>32</v>
      </c>
      <c r="G614" s="7" t="s">
        <v>33</v>
      </c>
      <c r="H614" s="7" t="s">
        <v>2824</v>
      </c>
      <c r="I614" s="8" t="s">
        <v>6</v>
      </c>
      <c r="J614" s="8" t="s">
        <v>1158</v>
      </c>
      <c r="K614" s="8"/>
    </row>
    <row r="615" spans="1:11" ht="328" x14ac:dyDescent="0.15">
      <c r="A615" s="7" t="s">
        <v>2825</v>
      </c>
      <c r="B615" s="8">
        <v>2005</v>
      </c>
      <c r="C615" s="7" t="s">
        <v>2826</v>
      </c>
      <c r="D615" s="7" t="s">
        <v>1279</v>
      </c>
      <c r="E615" s="7" t="s">
        <v>2827</v>
      </c>
      <c r="F615" s="7" t="s">
        <v>32</v>
      </c>
      <c r="G615" s="7" t="s">
        <v>33</v>
      </c>
      <c r="H615" s="7" t="s">
        <v>2828</v>
      </c>
      <c r="I615" s="8" t="s">
        <v>6</v>
      </c>
      <c r="J615" s="8" t="s">
        <v>1158</v>
      </c>
      <c r="K615" s="8"/>
    </row>
    <row r="616" spans="1:11" ht="120" x14ac:dyDescent="0.15">
      <c r="A616" s="7" t="s">
        <v>2829</v>
      </c>
      <c r="B616" s="8">
        <v>2004</v>
      </c>
      <c r="C616" s="7" t="s">
        <v>2830</v>
      </c>
      <c r="D616" s="7" t="s">
        <v>2831</v>
      </c>
      <c r="E616" s="7" t="s">
        <v>14040</v>
      </c>
      <c r="F616" s="7" t="s">
        <v>32</v>
      </c>
      <c r="G616" s="7" t="s">
        <v>33</v>
      </c>
      <c r="H616" s="8"/>
      <c r="I616" s="8" t="s">
        <v>6</v>
      </c>
      <c r="J616" s="8" t="s">
        <v>1158</v>
      </c>
      <c r="K616" s="8"/>
    </row>
    <row r="617" spans="1:11" ht="409.6" x14ac:dyDescent="0.15">
      <c r="A617" s="7" t="s">
        <v>2832</v>
      </c>
      <c r="B617" s="8">
        <v>2021</v>
      </c>
      <c r="C617" s="7" t="s">
        <v>2833</v>
      </c>
      <c r="D617" s="7" t="s">
        <v>284</v>
      </c>
      <c r="E617" s="7" t="s">
        <v>2834</v>
      </c>
      <c r="F617" s="7" t="s">
        <v>32</v>
      </c>
      <c r="G617" s="7" t="s">
        <v>33</v>
      </c>
      <c r="H617" s="7" t="s">
        <v>2835</v>
      </c>
      <c r="I617" s="8" t="s">
        <v>6</v>
      </c>
      <c r="J617" s="8" t="s">
        <v>1158</v>
      </c>
      <c r="K617" s="8"/>
    </row>
    <row r="618" spans="1:11" ht="120" x14ac:dyDescent="0.15">
      <c r="A618" s="7" t="s">
        <v>2836</v>
      </c>
      <c r="B618" s="8">
        <v>1996</v>
      </c>
      <c r="C618" s="7" t="s">
        <v>2837</v>
      </c>
      <c r="D618" s="7" t="s">
        <v>2838</v>
      </c>
      <c r="E618" s="7" t="s">
        <v>2839</v>
      </c>
      <c r="F618" s="7" t="s">
        <v>32</v>
      </c>
      <c r="G618" s="7" t="s">
        <v>33</v>
      </c>
      <c r="H618" s="7" t="s">
        <v>2840</v>
      </c>
      <c r="I618" s="8" t="s">
        <v>6</v>
      </c>
      <c r="J618" s="8" t="s">
        <v>1158</v>
      </c>
      <c r="K618" s="8" t="s">
        <v>2841</v>
      </c>
    </row>
    <row r="619" spans="1:11" ht="210" x14ac:dyDescent="0.15">
      <c r="A619" s="7" t="s">
        <v>2842</v>
      </c>
      <c r="B619" s="8">
        <v>2018</v>
      </c>
      <c r="C619" s="7" t="s">
        <v>2843</v>
      </c>
      <c r="D619" s="7" t="s">
        <v>2844</v>
      </c>
      <c r="E619" s="7" t="s">
        <v>2845</v>
      </c>
      <c r="F619" s="7" t="s">
        <v>32</v>
      </c>
      <c r="G619" s="7" t="s">
        <v>33</v>
      </c>
      <c r="H619" s="7" t="s">
        <v>2846</v>
      </c>
      <c r="I619" s="8" t="s">
        <v>6</v>
      </c>
      <c r="J619" s="8" t="s">
        <v>1158</v>
      </c>
      <c r="K619" s="8"/>
    </row>
    <row r="620" spans="1:11" ht="150" x14ac:dyDescent="0.15">
      <c r="A620" s="7" t="s">
        <v>2847</v>
      </c>
      <c r="B620" s="8">
        <v>1987</v>
      </c>
      <c r="C620" s="7" t="s">
        <v>2848</v>
      </c>
      <c r="D620" s="7" t="s">
        <v>2849</v>
      </c>
      <c r="E620" s="7" t="s">
        <v>2850</v>
      </c>
      <c r="F620" s="7" t="s">
        <v>32</v>
      </c>
      <c r="G620" s="7" t="s">
        <v>347</v>
      </c>
      <c r="H620" s="7" t="s">
        <v>2851</v>
      </c>
      <c r="I620" s="8" t="s">
        <v>6</v>
      </c>
      <c r="J620" s="8" t="s">
        <v>1158</v>
      </c>
      <c r="K620" s="8"/>
    </row>
    <row r="621" spans="1:11" ht="240" x14ac:dyDescent="0.15">
      <c r="A621" s="7" t="s">
        <v>2852</v>
      </c>
      <c r="B621" s="8">
        <v>2012</v>
      </c>
      <c r="C621" s="7" t="s">
        <v>2853</v>
      </c>
      <c r="D621" s="7" t="s">
        <v>2854</v>
      </c>
      <c r="E621" s="7" t="s">
        <v>14041</v>
      </c>
      <c r="F621" s="7" t="s">
        <v>32</v>
      </c>
      <c r="G621" s="7" t="s">
        <v>33</v>
      </c>
      <c r="H621" s="8"/>
      <c r="I621" s="8" t="s">
        <v>6</v>
      </c>
      <c r="J621" s="8" t="s">
        <v>1158</v>
      </c>
      <c r="K621" s="8"/>
    </row>
    <row r="622" spans="1:11" ht="409.6" x14ac:dyDescent="0.15">
      <c r="A622" s="7" t="s">
        <v>2855</v>
      </c>
      <c r="B622" s="8">
        <v>2021</v>
      </c>
      <c r="C622" s="7" t="s">
        <v>2856</v>
      </c>
      <c r="D622" s="7" t="s">
        <v>2857</v>
      </c>
      <c r="E622" s="7" t="s">
        <v>2858</v>
      </c>
      <c r="F622" s="7" t="s">
        <v>32</v>
      </c>
      <c r="G622" s="7" t="s">
        <v>33</v>
      </c>
      <c r="H622" s="7" t="s">
        <v>2859</v>
      </c>
      <c r="I622" s="8" t="s">
        <v>6</v>
      </c>
      <c r="J622" s="8" t="s">
        <v>1158</v>
      </c>
      <c r="K622" s="8"/>
    </row>
    <row r="623" spans="1:11" ht="195" x14ac:dyDescent="0.15">
      <c r="A623" s="7" t="s">
        <v>2860</v>
      </c>
      <c r="B623" s="8">
        <v>2012</v>
      </c>
      <c r="C623" s="7" t="s">
        <v>2861</v>
      </c>
      <c r="D623" s="7" t="s">
        <v>2862</v>
      </c>
      <c r="E623" s="7" t="s">
        <v>2863</v>
      </c>
      <c r="F623" s="7" t="s">
        <v>32</v>
      </c>
      <c r="G623" s="7" t="s">
        <v>33</v>
      </c>
      <c r="H623" s="7" t="s">
        <v>2864</v>
      </c>
      <c r="I623" s="8" t="s">
        <v>6</v>
      </c>
      <c r="J623" s="8" t="s">
        <v>1158</v>
      </c>
      <c r="K623" s="8"/>
    </row>
    <row r="624" spans="1:11" ht="150" x14ac:dyDescent="0.15">
      <c r="A624" s="7" t="s">
        <v>2194</v>
      </c>
      <c r="B624" s="8">
        <v>2020</v>
      </c>
      <c r="C624" s="7" t="s">
        <v>2865</v>
      </c>
      <c r="D624" s="7" t="s">
        <v>2866</v>
      </c>
      <c r="E624" s="7" t="s">
        <v>2867</v>
      </c>
      <c r="F624" s="7" t="s">
        <v>32</v>
      </c>
      <c r="G624" s="7" t="s">
        <v>33</v>
      </c>
      <c r="H624" s="7" t="s">
        <v>2868</v>
      </c>
      <c r="I624" s="8" t="s">
        <v>6</v>
      </c>
      <c r="J624" s="8" t="s">
        <v>1158</v>
      </c>
      <c r="K624" s="8"/>
    </row>
    <row r="625" spans="1:11" ht="210" x14ac:dyDescent="0.15">
      <c r="A625" s="7" t="s">
        <v>2869</v>
      </c>
      <c r="B625" s="8">
        <v>2023</v>
      </c>
      <c r="C625" s="7" t="s">
        <v>2870</v>
      </c>
      <c r="D625" s="7" t="s">
        <v>2871</v>
      </c>
      <c r="E625" s="7" t="s">
        <v>2872</v>
      </c>
      <c r="F625" s="7" t="s">
        <v>32</v>
      </c>
      <c r="G625" s="7" t="s">
        <v>33</v>
      </c>
      <c r="H625" s="7" t="s">
        <v>2873</v>
      </c>
      <c r="I625" s="8" t="s">
        <v>6</v>
      </c>
      <c r="J625" s="8" t="s">
        <v>1158</v>
      </c>
      <c r="K625" s="8"/>
    </row>
    <row r="626" spans="1:11" ht="120" x14ac:dyDescent="0.15">
      <c r="A626" s="7" t="s">
        <v>2874</v>
      </c>
      <c r="B626" s="8">
        <v>1978</v>
      </c>
      <c r="C626" s="7" t="s">
        <v>2875</v>
      </c>
      <c r="D626" s="7" t="s">
        <v>2219</v>
      </c>
      <c r="E626" s="7" t="s">
        <v>2876</v>
      </c>
      <c r="F626" s="7" t="s">
        <v>32</v>
      </c>
      <c r="G626" s="7" t="s">
        <v>33</v>
      </c>
      <c r="H626" s="7" t="s">
        <v>2877</v>
      </c>
      <c r="I626" s="8" t="s">
        <v>6</v>
      </c>
      <c r="J626" s="8" t="s">
        <v>1158</v>
      </c>
      <c r="K626" s="8"/>
    </row>
    <row r="627" spans="1:11" ht="135" x14ac:dyDescent="0.15">
      <c r="A627" s="7" t="s">
        <v>2878</v>
      </c>
      <c r="B627" s="8">
        <v>2017</v>
      </c>
      <c r="C627" s="7" t="s">
        <v>2879</v>
      </c>
      <c r="D627" s="7" t="s">
        <v>1885</v>
      </c>
      <c r="E627" s="7" t="s">
        <v>2880</v>
      </c>
      <c r="F627" s="7" t="s">
        <v>32</v>
      </c>
      <c r="G627" s="7" t="s">
        <v>33</v>
      </c>
      <c r="H627" s="7" t="s">
        <v>2881</v>
      </c>
      <c r="I627" s="8" t="s">
        <v>6</v>
      </c>
      <c r="J627" s="8" t="s">
        <v>1158</v>
      </c>
      <c r="K627" s="8" t="s">
        <v>2260</v>
      </c>
    </row>
    <row r="628" spans="1:11" ht="45" x14ac:dyDescent="0.15">
      <c r="A628" s="7" t="s">
        <v>2882</v>
      </c>
      <c r="B628" s="8">
        <v>1990</v>
      </c>
      <c r="C628" s="7" t="s">
        <v>2883</v>
      </c>
      <c r="D628" s="7" t="s">
        <v>1425</v>
      </c>
      <c r="E628" s="8" t="s">
        <v>213</v>
      </c>
      <c r="F628" s="7" t="s">
        <v>32</v>
      </c>
      <c r="G628" s="7" t="s">
        <v>33</v>
      </c>
      <c r="H628" s="7" t="s">
        <v>2884</v>
      </c>
      <c r="I628" s="8" t="s">
        <v>6</v>
      </c>
      <c r="J628" s="8" t="s">
        <v>1158</v>
      </c>
      <c r="K628" s="8"/>
    </row>
    <row r="629" spans="1:11" ht="270" x14ac:dyDescent="0.15">
      <c r="A629" s="7" t="s">
        <v>2885</v>
      </c>
      <c r="B629" s="8">
        <v>2021</v>
      </c>
      <c r="C629" s="7" t="s">
        <v>2886</v>
      </c>
      <c r="D629" s="7" t="s">
        <v>2887</v>
      </c>
      <c r="E629" s="7" t="s">
        <v>2888</v>
      </c>
      <c r="F629" s="7" t="s">
        <v>32</v>
      </c>
      <c r="G629" s="7" t="s">
        <v>33</v>
      </c>
      <c r="H629" s="7" t="s">
        <v>2889</v>
      </c>
      <c r="I629" s="8" t="s">
        <v>6</v>
      </c>
      <c r="J629" s="8" t="s">
        <v>1158</v>
      </c>
      <c r="K629" s="8"/>
    </row>
    <row r="630" spans="1:11" ht="195" x14ac:dyDescent="0.15">
      <c r="A630" s="7" t="s">
        <v>2890</v>
      </c>
      <c r="B630" s="8">
        <v>2023</v>
      </c>
      <c r="C630" s="7" t="s">
        <v>2891</v>
      </c>
      <c r="D630" s="7" t="s">
        <v>1168</v>
      </c>
      <c r="E630" s="7" t="s">
        <v>2892</v>
      </c>
      <c r="F630" s="7" t="s">
        <v>32</v>
      </c>
      <c r="G630" s="7" t="s">
        <v>33</v>
      </c>
      <c r="H630" s="7" t="s">
        <v>2893</v>
      </c>
      <c r="I630" s="8" t="s">
        <v>6</v>
      </c>
      <c r="J630" s="8" t="s">
        <v>1158</v>
      </c>
      <c r="K630" s="8"/>
    </row>
    <row r="631" spans="1:11" ht="225" x14ac:dyDescent="0.15">
      <c r="A631" s="7" t="s">
        <v>2894</v>
      </c>
      <c r="B631" s="8">
        <v>2000</v>
      </c>
      <c r="C631" s="7" t="s">
        <v>2895</v>
      </c>
      <c r="D631" s="7" t="s">
        <v>2896</v>
      </c>
      <c r="E631" s="7" t="s">
        <v>2897</v>
      </c>
      <c r="F631" s="7" t="s">
        <v>32</v>
      </c>
      <c r="G631" s="7" t="s">
        <v>33</v>
      </c>
      <c r="H631" s="7" t="s">
        <v>2898</v>
      </c>
      <c r="I631" s="8" t="s">
        <v>6</v>
      </c>
      <c r="J631" s="8" t="s">
        <v>1158</v>
      </c>
      <c r="K631" s="8"/>
    </row>
    <row r="632" spans="1:11" ht="210" x14ac:dyDescent="0.15">
      <c r="A632" s="7" t="s">
        <v>2899</v>
      </c>
      <c r="B632" s="8">
        <v>2020</v>
      </c>
      <c r="C632" s="7" t="s">
        <v>2900</v>
      </c>
      <c r="D632" s="7" t="s">
        <v>2419</v>
      </c>
      <c r="E632" s="7" t="s">
        <v>14042</v>
      </c>
      <c r="F632" s="7" t="s">
        <v>32</v>
      </c>
      <c r="G632" s="7" t="s">
        <v>33</v>
      </c>
      <c r="H632" s="7" t="s">
        <v>2901</v>
      </c>
      <c r="I632" s="8" t="s">
        <v>6</v>
      </c>
      <c r="J632" s="8" t="s">
        <v>1158</v>
      </c>
      <c r="K632" s="8"/>
    </row>
    <row r="633" spans="1:11" ht="150" x14ac:dyDescent="0.15">
      <c r="A633" s="7" t="s">
        <v>2902</v>
      </c>
      <c r="B633" s="8">
        <v>1980</v>
      </c>
      <c r="C633" s="7" t="s">
        <v>2903</v>
      </c>
      <c r="D633" s="7" t="s">
        <v>2904</v>
      </c>
      <c r="E633" s="7" t="s">
        <v>2905</v>
      </c>
      <c r="F633" s="7" t="s">
        <v>32</v>
      </c>
      <c r="G633" s="7" t="s">
        <v>33</v>
      </c>
      <c r="H633" s="8"/>
      <c r="I633" s="8" t="s">
        <v>6</v>
      </c>
      <c r="J633" s="8" t="s">
        <v>1158</v>
      </c>
      <c r="K633" s="8"/>
    </row>
    <row r="634" spans="1:11" ht="165" x14ac:dyDescent="0.15">
      <c r="A634" s="7" t="s">
        <v>2906</v>
      </c>
      <c r="B634" s="8">
        <v>1987</v>
      </c>
      <c r="C634" s="7" t="s">
        <v>2907</v>
      </c>
      <c r="D634" s="7" t="s">
        <v>171</v>
      </c>
      <c r="E634" s="7" t="s">
        <v>2908</v>
      </c>
      <c r="F634" s="7" t="s">
        <v>32</v>
      </c>
      <c r="G634" s="7" t="s">
        <v>347</v>
      </c>
      <c r="H634" s="7" t="s">
        <v>2909</v>
      </c>
      <c r="I634" s="8" t="s">
        <v>6</v>
      </c>
      <c r="J634" s="8" t="s">
        <v>1158</v>
      </c>
      <c r="K634" s="8" t="s">
        <v>2910</v>
      </c>
    </row>
    <row r="635" spans="1:11" ht="370" x14ac:dyDescent="0.15">
      <c r="A635" s="7" t="s">
        <v>2911</v>
      </c>
      <c r="B635" s="8">
        <v>2021</v>
      </c>
      <c r="C635" s="7" t="s">
        <v>2912</v>
      </c>
      <c r="D635" s="7" t="s">
        <v>2913</v>
      </c>
      <c r="E635" s="7" t="s">
        <v>2914</v>
      </c>
      <c r="F635" s="7" t="s">
        <v>32</v>
      </c>
      <c r="G635" s="7" t="s">
        <v>33</v>
      </c>
      <c r="H635" s="7" t="s">
        <v>2915</v>
      </c>
      <c r="I635" s="8" t="s">
        <v>6</v>
      </c>
      <c r="J635" s="8" t="s">
        <v>1158</v>
      </c>
      <c r="K635" s="8"/>
    </row>
    <row r="636" spans="1:11" ht="210" x14ac:dyDescent="0.15">
      <c r="A636" s="7" t="s">
        <v>2916</v>
      </c>
      <c r="B636" s="8">
        <v>2019</v>
      </c>
      <c r="C636" s="7" t="s">
        <v>2917</v>
      </c>
      <c r="D636" s="7" t="s">
        <v>191</v>
      </c>
      <c r="E636" s="7" t="s">
        <v>2918</v>
      </c>
      <c r="F636" s="7" t="s">
        <v>32</v>
      </c>
      <c r="G636" s="7" t="s">
        <v>33</v>
      </c>
      <c r="H636" s="7" t="s">
        <v>2919</v>
      </c>
      <c r="I636" s="8" t="s">
        <v>6</v>
      </c>
      <c r="J636" s="8" t="s">
        <v>1158</v>
      </c>
      <c r="K636" s="8"/>
    </row>
    <row r="637" spans="1:11" ht="135" x14ac:dyDescent="0.15">
      <c r="A637" s="7" t="s">
        <v>2920</v>
      </c>
      <c r="B637" s="8">
        <v>2015</v>
      </c>
      <c r="C637" s="7" t="s">
        <v>2921</v>
      </c>
      <c r="D637" s="7" t="s">
        <v>1168</v>
      </c>
      <c r="E637" s="7" t="s">
        <v>2922</v>
      </c>
      <c r="F637" s="7" t="s">
        <v>32</v>
      </c>
      <c r="G637" s="7" t="s">
        <v>33</v>
      </c>
      <c r="H637" s="7" t="s">
        <v>2923</v>
      </c>
      <c r="I637" s="8" t="s">
        <v>6</v>
      </c>
      <c r="J637" s="8" t="s">
        <v>1158</v>
      </c>
      <c r="K637" s="8"/>
    </row>
    <row r="638" spans="1:11" ht="195" x14ac:dyDescent="0.15">
      <c r="A638" s="7" t="s">
        <v>2924</v>
      </c>
      <c r="B638" s="8">
        <v>2019</v>
      </c>
      <c r="C638" s="7" t="s">
        <v>2925</v>
      </c>
      <c r="D638" s="7" t="s">
        <v>1517</v>
      </c>
      <c r="E638" s="7" t="s">
        <v>2926</v>
      </c>
      <c r="F638" s="7" t="s">
        <v>32</v>
      </c>
      <c r="G638" s="7" t="s">
        <v>269</v>
      </c>
      <c r="H638" s="7" t="s">
        <v>2927</v>
      </c>
      <c r="I638" s="8" t="s">
        <v>6</v>
      </c>
      <c r="J638" s="8" t="s">
        <v>1158</v>
      </c>
      <c r="K638" s="8"/>
    </row>
    <row r="639" spans="1:11" ht="75" x14ac:dyDescent="0.15">
      <c r="A639" s="7" t="s">
        <v>2928</v>
      </c>
      <c r="B639" s="8">
        <v>2010</v>
      </c>
      <c r="C639" s="7" t="s">
        <v>2929</v>
      </c>
      <c r="D639" s="7" t="s">
        <v>86</v>
      </c>
      <c r="E639" s="7" t="s">
        <v>2930</v>
      </c>
      <c r="F639" s="7" t="s">
        <v>32</v>
      </c>
      <c r="G639" s="7" t="s">
        <v>33</v>
      </c>
      <c r="H639" s="7" t="s">
        <v>2931</v>
      </c>
      <c r="I639" s="8" t="s">
        <v>6</v>
      </c>
      <c r="J639" s="8" t="s">
        <v>1158</v>
      </c>
      <c r="K639" s="8" t="s">
        <v>2910</v>
      </c>
    </row>
    <row r="640" spans="1:11" ht="120" x14ac:dyDescent="0.15">
      <c r="A640" s="7" t="s">
        <v>2932</v>
      </c>
      <c r="B640" s="8">
        <v>1998</v>
      </c>
      <c r="C640" s="7" t="s">
        <v>2933</v>
      </c>
      <c r="D640" s="7" t="s">
        <v>2934</v>
      </c>
      <c r="E640" s="7" t="s">
        <v>2935</v>
      </c>
      <c r="F640" s="7" t="s">
        <v>32</v>
      </c>
      <c r="G640" s="7" t="s">
        <v>33</v>
      </c>
      <c r="H640" s="7" t="s">
        <v>2936</v>
      </c>
      <c r="I640" s="8" t="s">
        <v>6</v>
      </c>
      <c r="J640" s="8" t="s">
        <v>1158</v>
      </c>
      <c r="K640" s="8"/>
    </row>
    <row r="641" spans="1:11" ht="285" x14ac:dyDescent="0.15">
      <c r="A641" s="7" t="s">
        <v>2937</v>
      </c>
      <c r="B641" s="8">
        <v>2018</v>
      </c>
      <c r="C641" s="7" t="s">
        <v>2938</v>
      </c>
      <c r="D641" s="7" t="s">
        <v>60</v>
      </c>
      <c r="E641" s="7" t="s">
        <v>2939</v>
      </c>
      <c r="F641" s="7" t="s">
        <v>32</v>
      </c>
      <c r="G641" s="7" t="s">
        <v>33</v>
      </c>
      <c r="H641" s="7" t="s">
        <v>2940</v>
      </c>
      <c r="I641" s="8" t="s">
        <v>6</v>
      </c>
      <c r="J641" s="8" t="s">
        <v>1158</v>
      </c>
      <c r="K641" s="8" t="s">
        <v>2355</v>
      </c>
    </row>
    <row r="642" spans="1:11" ht="105" x14ac:dyDescent="0.15">
      <c r="A642" s="7" t="s">
        <v>2941</v>
      </c>
      <c r="B642" s="8">
        <v>2000</v>
      </c>
      <c r="C642" s="7" t="s">
        <v>2942</v>
      </c>
      <c r="D642" s="7" t="s">
        <v>86</v>
      </c>
      <c r="E642" s="7" t="s">
        <v>2943</v>
      </c>
      <c r="F642" s="7" t="s">
        <v>32</v>
      </c>
      <c r="G642" s="7" t="s">
        <v>33</v>
      </c>
      <c r="H642" s="7" t="s">
        <v>2944</v>
      </c>
      <c r="I642" s="8" t="s">
        <v>6</v>
      </c>
      <c r="J642" s="8" t="s">
        <v>1158</v>
      </c>
      <c r="K642" s="8"/>
    </row>
    <row r="643" spans="1:11" ht="180" x14ac:dyDescent="0.15">
      <c r="A643" s="7" t="s">
        <v>2945</v>
      </c>
      <c r="B643" s="8">
        <v>1999</v>
      </c>
      <c r="C643" s="7" t="s">
        <v>2946</v>
      </c>
      <c r="D643" s="7" t="s">
        <v>2668</v>
      </c>
      <c r="E643" s="7" t="s">
        <v>2947</v>
      </c>
      <c r="F643" s="7" t="s">
        <v>32</v>
      </c>
      <c r="G643" s="7" t="s">
        <v>347</v>
      </c>
      <c r="H643" s="8"/>
      <c r="I643" s="8" t="s">
        <v>6</v>
      </c>
      <c r="J643" s="8" t="s">
        <v>1158</v>
      </c>
      <c r="K643" s="8"/>
    </row>
    <row r="644" spans="1:11" ht="165" x14ac:dyDescent="0.15">
      <c r="A644" s="7" t="s">
        <v>2948</v>
      </c>
      <c r="B644" s="8">
        <v>2007</v>
      </c>
      <c r="C644" s="7" t="s">
        <v>2949</v>
      </c>
      <c r="D644" s="7" t="s">
        <v>2950</v>
      </c>
      <c r="E644" s="7" t="s">
        <v>2951</v>
      </c>
      <c r="F644" s="7" t="s">
        <v>32</v>
      </c>
      <c r="G644" s="7" t="s">
        <v>534</v>
      </c>
      <c r="H644" s="7" t="s">
        <v>2952</v>
      </c>
      <c r="I644" s="8" t="s">
        <v>6</v>
      </c>
      <c r="J644" s="8" t="s">
        <v>1158</v>
      </c>
      <c r="K644" s="8"/>
    </row>
    <row r="645" spans="1:11" ht="225" x14ac:dyDescent="0.15">
      <c r="A645" s="7" t="s">
        <v>2953</v>
      </c>
      <c r="B645" s="8">
        <v>2001</v>
      </c>
      <c r="C645" s="7" t="s">
        <v>2954</v>
      </c>
      <c r="D645" s="7" t="s">
        <v>1181</v>
      </c>
      <c r="E645" s="7" t="s">
        <v>2955</v>
      </c>
      <c r="F645" s="7" t="s">
        <v>32</v>
      </c>
      <c r="G645" s="7" t="s">
        <v>33</v>
      </c>
      <c r="H645" s="7" t="s">
        <v>2956</v>
      </c>
      <c r="I645" s="8" t="s">
        <v>6</v>
      </c>
      <c r="J645" s="8" t="s">
        <v>1158</v>
      </c>
      <c r="K645" s="8"/>
    </row>
    <row r="646" spans="1:11" ht="225" x14ac:dyDescent="0.15">
      <c r="A646" s="7" t="s">
        <v>2957</v>
      </c>
      <c r="B646" s="8">
        <v>2014</v>
      </c>
      <c r="C646" s="7" t="s">
        <v>2958</v>
      </c>
      <c r="D646" s="7" t="s">
        <v>74</v>
      </c>
      <c r="E646" s="7" t="s">
        <v>2959</v>
      </c>
      <c r="F646" s="7" t="s">
        <v>32</v>
      </c>
      <c r="G646" s="7" t="s">
        <v>33</v>
      </c>
      <c r="H646" s="7" t="s">
        <v>2960</v>
      </c>
      <c r="I646" s="8" t="s">
        <v>6</v>
      </c>
      <c r="J646" s="8" t="s">
        <v>1158</v>
      </c>
      <c r="K646" s="8"/>
    </row>
    <row r="647" spans="1:11" ht="135" x14ac:dyDescent="0.15">
      <c r="A647" s="7" t="s">
        <v>2961</v>
      </c>
      <c r="B647" s="8">
        <v>2014</v>
      </c>
      <c r="C647" s="7" t="s">
        <v>2962</v>
      </c>
      <c r="D647" s="7" t="s">
        <v>2963</v>
      </c>
      <c r="E647" s="7" t="s">
        <v>2964</v>
      </c>
      <c r="F647" s="7" t="s">
        <v>849</v>
      </c>
      <c r="G647" s="7" t="s">
        <v>33</v>
      </c>
      <c r="H647" s="8"/>
      <c r="I647" s="8" t="s">
        <v>6</v>
      </c>
      <c r="J647" s="8" t="s">
        <v>1158</v>
      </c>
      <c r="K647" s="8"/>
    </row>
    <row r="648" spans="1:11" ht="285" x14ac:dyDescent="0.15">
      <c r="A648" s="7" t="s">
        <v>2965</v>
      </c>
      <c r="B648" s="8">
        <v>2012</v>
      </c>
      <c r="C648" s="7" t="s">
        <v>2966</v>
      </c>
      <c r="D648" s="7" t="s">
        <v>2967</v>
      </c>
      <c r="E648" s="7" t="s">
        <v>14043</v>
      </c>
      <c r="F648" s="7" t="s">
        <v>32</v>
      </c>
      <c r="G648" s="7" t="s">
        <v>33</v>
      </c>
      <c r="H648" s="7" t="s">
        <v>2968</v>
      </c>
      <c r="I648" s="8" t="s">
        <v>6</v>
      </c>
      <c r="J648" s="8" t="s">
        <v>1158</v>
      </c>
      <c r="K648" s="8"/>
    </row>
    <row r="649" spans="1:11" ht="300" x14ac:dyDescent="0.15">
      <c r="A649" s="7" t="s">
        <v>2969</v>
      </c>
      <c r="B649" s="8">
        <v>2021</v>
      </c>
      <c r="C649" s="7" t="s">
        <v>2970</v>
      </c>
      <c r="D649" s="7" t="s">
        <v>2205</v>
      </c>
      <c r="E649" s="7" t="s">
        <v>2971</v>
      </c>
      <c r="F649" s="7" t="s">
        <v>32</v>
      </c>
      <c r="G649" s="7" t="s">
        <v>33</v>
      </c>
      <c r="H649" s="7" t="s">
        <v>2972</v>
      </c>
      <c r="I649" s="8" t="s">
        <v>6</v>
      </c>
      <c r="J649" s="8" t="s">
        <v>1158</v>
      </c>
      <c r="K649" s="8"/>
    </row>
    <row r="650" spans="1:11" ht="195" x14ac:dyDescent="0.15">
      <c r="A650" s="7" t="s">
        <v>2973</v>
      </c>
      <c r="B650" s="8">
        <v>2017</v>
      </c>
      <c r="C650" s="7" t="s">
        <v>2974</v>
      </c>
      <c r="D650" s="7" t="s">
        <v>86</v>
      </c>
      <c r="E650" s="7" t="s">
        <v>2975</v>
      </c>
      <c r="F650" s="7" t="s">
        <v>32</v>
      </c>
      <c r="G650" s="7" t="s">
        <v>33</v>
      </c>
      <c r="H650" s="7" t="s">
        <v>2976</v>
      </c>
      <c r="I650" s="8" t="s">
        <v>6</v>
      </c>
      <c r="J650" s="8" t="s">
        <v>1158</v>
      </c>
      <c r="K650" s="8"/>
    </row>
    <row r="651" spans="1:11" ht="210" x14ac:dyDescent="0.15">
      <c r="A651" s="7" t="s">
        <v>2977</v>
      </c>
      <c r="B651" s="8">
        <v>2018</v>
      </c>
      <c r="C651" s="7" t="s">
        <v>2978</v>
      </c>
      <c r="D651" s="7" t="s">
        <v>2979</v>
      </c>
      <c r="E651" s="7" t="s">
        <v>2980</v>
      </c>
      <c r="F651" s="7" t="s">
        <v>849</v>
      </c>
      <c r="G651" s="7" t="s">
        <v>33</v>
      </c>
      <c r="H651" s="8"/>
      <c r="I651" s="8" t="s">
        <v>6</v>
      </c>
      <c r="J651" s="8" t="s">
        <v>1158</v>
      </c>
      <c r="K651" s="8" t="s">
        <v>2981</v>
      </c>
    </row>
    <row r="652" spans="1:11" ht="105" x14ac:dyDescent="0.15">
      <c r="A652" s="7" t="s">
        <v>2982</v>
      </c>
      <c r="B652" s="8">
        <v>1997</v>
      </c>
      <c r="C652" s="7" t="s">
        <v>2983</v>
      </c>
      <c r="D652" s="7" t="s">
        <v>2984</v>
      </c>
      <c r="E652" s="7" t="s">
        <v>2985</v>
      </c>
      <c r="F652" s="7" t="s">
        <v>32</v>
      </c>
      <c r="G652" s="7" t="s">
        <v>347</v>
      </c>
      <c r="H652" s="8"/>
      <c r="I652" s="8" t="s">
        <v>6</v>
      </c>
      <c r="J652" s="8" t="s">
        <v>1158</v>
      </c>
      <c r="K652" s="8"/>
    </row>
    <row r="653" spans="1:11" ht="270" x14ac:dyDescent="0.15">
      <c r="A653" s="7" t="s">
        <v>2986</v>
      </c>
      <c r="B653" s="8">
        <v>2019</v>
      </c>
      <c r="C653" s="7" t="s">
        <v>2987</v>
      </c>
      <c r="D653" s="7" t="s">
        <v>2988</v>
      </c>
      <c r="E653" s="7" t="s">
        <v>2989</v>
      </c>
      <c r="F653" s="7" t="s">
        <v>32</v>
      </c>
      <c r="G653" s="7" t="s">
        <v>33</v>
      </c>
      <c r="H653" s="7" t="s">
        <v>2990</v>
      </c>
      <c r="I653" s="8" t="s">
        <v>6</v>
      </c>
      <c r="J653" s="8" t="s">
        <v>1158</v>
      </c>
      <c r="K653" s="8"/>
    </row>
    <row r="654" spans="1:11" ht="30" x14ac:dyDescent="0.15">
      <c r="A654" s="7" t="s">
        <v>2991</v>
      </c>
      <c r="B654" s="8">
        <v>1996</v>
      </c>
      <c r="C654" s="7" t="s">
        <v>2992</v>
      </c>
      <c r="D654" s="7" t="s">
        <v>2993</v>
      </c>
      <c r="E654" s="8" t="s">
        <v>213</v>
      </c>
      <c r="F654" s="7" t="s">
        <v>32</v>
      </c>
      <c r="G654" s="7" t="s">
        <v>2994</v>
      </c>
      <c r="H654" s="8"/>
      <c r="I654" s="8" t="s">
        <v>6</v>
      </c>
      <c r="J654" s="8" t="s">
        <v>1158</v>
      </c>
      <c r="K654" s="8"/>
    </row>
    <row r="655" spans="1:11" ht="30" x14ac:dyDescent="0.15">
      <c r="A655" s="7" t="s">
        <v>2995</v>
      </c>
      <c r="B655" s="8">
        <v>2022</v>
      </c>
      <c r="C655" s="7" t="s">
        <v>2996</v>
      </c>
      <c r="D655" s="7" t="s">
        <v>2997</v>
      </c>
      <c r="E655" s="8" t="s">
        <v>213</v>
      </c>
      <c r="F655" s="7" t="s">
        <v>32</v>
      </c>
      <c r="G655" s="7" t="s">
        <v>33</v>
      </c>
      <c r="H655" s="7" t="s">
        <v>2998</v>
      </c>
      <c r="I655" s="8" t="s">
        <v>6</v>
      </c>
      <c r="J655" s="8" t="s">
        <v>1158</v>
      </c>
      <c r="K655" s="8" t="s">
        <v>2999</v>
      </c>
    </row>
    <row r="656" spans="1:11" ht="135" x14ac:dyDescent="0.15">
      <c r="A656" s="7" t="s">
        <v>3000</v>
      </c>
      <c r="B656" s="8">
        <v>2013</v>
      </c>
      <c r="C656" s="7" t="s">
        <v>3001</v>
      </c>
      <c r="D656" s="7" t="s">
        <v>3002</v>
      </c>
      <c r="E656" s="7" t="s">
        <v>3003</v>
      </c>
      <c r="F656" s="7" t="s">
        <v>32</v>
      </c>
      <c r="G656" s="7" t="s">
        <v>33</v>
      </c>
      <c r="H656" s="8"/>
      <c r="I656" s="8" t="s">
        <v>6</v>
      </c>
      <c r="J656" s="8" t="s">
        <v>1158</v>
      </c>
      <c r="K656" s="8" t="s">
        <v>2254</v>
      </c>
    </row>
    <row r="657" spans="1:11" ht="45" x14ac:dyDescent="0.15">
      <c r="A657" s="7" t="s">
        <v>3004</v>
      </c>
      <c r="B657" s="8">
        <v>2021</v>
      </c>
      <c r="C657" s="7" t="s">
        <v>153</v>
      </c>
      <c r="D657" s="7" t="s">
        <v>2152</v>
      </c>
      <c r="E657" s="8" t="s">
        <v>213</v>
      </c>
      <c r="F657" s="7" t="s">
        <v>32</v>
      </c>
      <c r="G657" s="7" t="s">
        <v>33</v>
      </c>
      <c r="H657" s="8"/>
      <c r="I657" s="8" t="s">
        <v>6</v>
      </c>
      <c r="J657" s="8" t="s">
        <v>1158</v>
      </c>
      <c r="K657" s="8"/>
    </row>
    <row r="658" spans="1:11" ht="225" x14ac:dyDescent="0.15">
      <c r="A658" s="7" t="s">
        <v>3005</v>
      </c>
      <c r="B658" s="8">
        <v>2020</v>
      </c>
      <c r="C658" s="7" t="s">
        <v>153</v>
      </c>
      <c r="D658" s="7" t="s">
        <v>3006</v>
      </c>
      <c r="E658" s="7" t="s">
        <v>3007</v>
      </c>
      <c r="F658" s="7" t="s">
        <v>849</v>
      </c>
      <c r="G658" s="7" t="s">
        <v>33</v>
      </c>
      <c r="H658" s="8"/>
      <c r="I658" s="8" t="s">
        <v>6</v>
      </c>
      <c r="J658" s="8" t="s">
        <v>1158</v>
      </c>
      <c r="K658" s="8"/>
    </row>
    <row r="659" spans="1:11" ht="165" x14ac:dyDescent="0.15">
      <c r="A659" s="7" t="s">
        <v>3008</v>
      </c>
      <c r="B659" s="8">
        <v>2020</v>
      </c>
      <c r="C659" s="7" t="s">
        <v>55</v>
      </c>
      <c r="D659" s="7" t="s">
        <v>3009</v>
      </c>
      <c r="E659" s="7" t="s">
        <v>3010</v>
      </c>
      <c r="F659" s="7" t="s">
        <v>849</v>
      </c>
      <c r="G659" s="7" t="s">
        <v>33</v>
      </c>
      <c r="H659" s="8"/>
      <c r="I659" s="8" t="s">
        <v>6</v>
      </c>
      <c r="J659" s="8" t="s">
        <v>1158</v>
      </c>
      <c r="K659" s="8" t="s">
        <v>2254</v>
      </c>
    </row>
    <row r="660" spans="1:11" ht="165" x14ac:dyDescent="0.15">
      <c r="A660" s="7" t="s">
        <v>3011</v>
      </c>
      <c r="B660" s="8">
        <v>2018</v>
      </c>
      <c r="C660" s="7" t="s">
        <v>55</v>
      </c>
      <c r="D660" s="7" t="s">
        <v>3012</v>
      </c>
      <c r="E660" s="7" t="s">
        <v>3013</v>
      </c>
      <c r="F660" s="7" t="s">
        <v>849</v>
      </c>
      <c r="G660" s="7" t="s">
        <v>33</v>
      </c>
      <c r="H660" s="8"/>
      <c r="I660" s="8" t="s">
        <v>6</v>
      </c>
      <c r="J660" s="8" t="s">
        <v>1158</v>
      </c>
      <c r="K660" s="8" t="s">
        <v>2254</v>
      </c>
    </row>
    <row r="661" spans="1:11" ht="195" x14ac:dyDescent="0.15">
      <c r="A661" s="7" t="s">
        <v>3014</v>
      </c>
      <c r="B661" s="8">
        <v>2016</v>
      </c>
      <c r="C661" s="7" t="s">
        <v>55</v>
      </c>
      <c r="D661" s="7" t="s">
        <v>3015</v>
      </c>
      <c r="E661" s="7" t="s">
        <v>3016</v>
      </c>
      <c r="F661" s="7" t="s">
        <v>32</v>
      </c>
      <c r="G661" s="7" t="s">
        <v>33</v>
      </c>
      <c r="H661" s="7" t="s">
        <v>3017</v>
      </c>
      <c r="I661" s="8" t="s">
        <v>6</v>
      </c>
      <c r="J661" s="8" t="s">
        <v>1158</v>
      </c>
      <c r="K661" s="8" t="s">
        <v>2254</v>
      </c>
    </row>
    <row r="662" spans="1:11" ht="165" x14ac:dyDescent="0.15">
      <c r="A662" s="7" t="s">
        <v>3018</v>
      </c>
      <c r="B662" s="8">
        <v>2016</v>
      </c>
      <c r="C662" s="7" t="s">
        <v>55</v>
      </c>
      <c r="D662" s="7" t="s">
        <v>3019</v>
      </c>
      <c r="E662" s="7" t="s">
        <v>3020</v>
      </c>
      <c r="F662" s="7" t="s">
        <v>32</v>
      </c>
      <c r="G662" s="7" t="s">
        <v>33</v>
      </c>
      <c r="H662" s="7" t="s">
        <v>3021</v>
      </c>
      <c r="I662" s="8" t="s">
        <v>6</v>
      </c>
      <c r="J662" s="8" t="s">
        <v>1158</v>
      </c>
      <c r="K662" s="8" t="s">
        <v>2254</v>
      </c>
    </row>
    <row r="663" spans="1:11" ht="105" x14ac:dyDescent="0.15">
      <c r="A663" s="7" t="s">
        <v>3022</v>
      </c>
      <c r="B663" s="8">
        <v>2015</v>
      </c>
      <c r="C663" s="7" t="s">
        <v>153</v>
      </c>
      <c r="D663" s="7" t="s">
        <v>3023</v>
      </c>
      <c r="E663" s="7" t="s">
        <v>3024</v>
      </c>
      <c r="F663" s="7" t="s">
        <v>849</v>
      </c>
      <c r="G663" s="7" t="s">
        <v>33</v>
      </c>
      <c r="H663" s="8"/>
      <c r="I663" s="8" t="s">
        <v>6</v>
      </c>
      <c r="J663" s="8" t="s">
        <v>1158</v>
      </c>
      <c r="K663" s="8" t="s">
        <v>2254</v>
      </c>
    </row>
    <row r="664" spans="1:11" ht="150" x14ac:dyDescent="0.15">
      <c r="A664" s="7" t="s">
        <v>3025</v>
      </c>
      <c r="B664" s="8">
        <v>2012</v>
      </c>
      <c r="C664" s="7" t="s">
        <v>153</v>
      </c>
      <c r="D664" s="7" t="s">
        <v>3026</v>
      </c>
      <c r="E664" s="7" t="s">
        <v>3027</v>
      </c>
      <c r="F664" s="7" t="s">
        <v>849</v>
      </c>
      <c r="G664" s="7" t="s">
        <v>33</v>
      </c>
      <c r="H664" s="8"/>
      <c r="I664" s="8" t="s">
        <v>6</v>
      </c>
      <c r="J664" s="8" t="s">
        <v>1158</v>
      </c>
      <c r="K664" s="8" t="s">
        <v>2254</v>
      </c>
    </row>
    <row r="665" spans="1:11" ht="270" x14ac:dyDescent="0.15">
      <c r="A665" s="7" t="s">
        <v>3028</v>
      </c>
      <c r="B665" s="8">
        <v>2011</v>
      </c>
      <c r="C665" s="7" t="s">
        <v>55</v>
      </c>
      <c r="D665" s="7" t="s">
        <v>3015</v>
      </c>
      <c r="E665" s="7" t="s">
        <v>3029</v>
      </c>
      <c r="F665" s="7" t="s">
        <v>32</v>
      </c>
      <c r="G665" s="7" t="s">
        <v>33</v>
      </c>
      <c r="H665" s="7" t="s">
        <v>3030</v>
      </c>
      <c r="I665" s="8" t="s">
        <v>6</v>
      </c>
      <c r="J665" s="8" t="s">
        <v>1158</v>
      </c>
      <c r="K665" s="8" t="s">
        <v>2254</v>
      </c>
    </row>
    <row r="666" spans="1:11" ht="255" x14ac:dyDescent="0.15">
      <c r="A666" s="7" t="s">
        <v>3031</v>
      </c>
      <c r="B666" s="8">
        <v>2010</v>
      </c>
      <c r="C666" s="7" t="s">
        <v>55</v>
      </c>
      <c r="D666" s="7" t="s">
        <v>3032</v>
      </c>
      <c r="E666" s="7" t="s">
        <v>3033</v>
      </c>
      <c r="F666" s="7" t="s">
        <v>849</v>
      </c>
      <c r="G666" s="7" t="s">
        <v>33</v>
      </c>
      <c r="H666" s="8"/>
      <c r="I666" s="8" t="s">
        <v>6</v>
      </c>
      <c r="J666" s="8" t="s">
        <v>1158</v>
      </c>
      <c r="K666" s="8" t="s">
        <v>2254</v>
      </c>
    </row>
    <row r="667" spans="1:11" ht="180" x14ac:dyDescent="0.15">
      <c r="A667" s="7" t="s">
        <v>3034</v>
      </c>
      <c r="B667" s="8">
        <v>2010</v>
      </c>
      <c r="C667" s="7" t="s">
        <v>55</v>
      </c>
      <c r="D667" s="7" t="s">
        <v>291</v>
      </c>
      <c r="E667" s="7" t="s">
        <v>3035</v>
      </c>
      <c r="F667" s="7" t="s">
        <v>32</v>
      </c>
      <c r="G667" s="7" t="s">
        <v>33</v>
      </c>
      <c r="H667" s="7" t="s">
        <v>3036</v>
      </c>
      <c r="I667" s="8" t="s">
        <v>6</v>
      </c>
      <c r="J667" s="8" t="s">
        <v>1158</v>
      </c>
      <c r="K667" s="8" t="s">
        <v>2254</v>
      </c>
    </row>
    <row r="668" spans="1:11" ht="165" x14ac:dyDescent="0.15">
      <c r="A668" s="7" t="s">
        <v>3037</v>
      </c>
      <c r="B668" s="8">
        <v>2003</v>
      </c>
      <c r="C668" s="7" t="s">
        <v>55</v>
      </c>
      <c r="D668" s="7" t="s">
        <v>3038</v>
      </c>
      <c r="E668" s="7" t="s">
        <v>3039</v>
      </c>
      <c r="F668" s="7" t="s">
        <v>438</v>
      </c>
      <c r="G668" s="7" t="s">
        <v>33</v>
      </c>
      <c r="H668" s="7" t="s">
        <v>3040</v>
      </c>
      <c r="I668" s="8" t="s">
        <v>6</v>
      </c>
      <c r="J668" s="8" t="s">
        <v>1158</v>
      </c>
      <c r="K668" s="8" t="s">
        <v>2254</v>
      </c>
    </row>
    <row r="669" spans="1:11" ht="75" x14ac:dyDescent="0.15">
      <c r="A669" s="7" t="s">
        <v>3041</v>
      </c>
      <c r="B669" s="8">
        <v>2003</v>
      </c>
      <c r="C669" s="7" t="s">
        <v>55</v>
      </c>
      <c r="D669" s="7" t="s">
        <v>3042</v>
      </c>
      <c r="E669" s="7" t="s">
        <v>3043</v>
      </c>
      <c r="F669" s="7" t="s">
        <v>32</v>
      </c>
      <c r="G669" s="7" t="s">
        <v>33</v>
      </c>
      <c r="H669" s="7" t="s">
        <v>3044</v>
      </c>
      <c r="I669" s="8" t="s">
        <v>6</v>
      </c>
      <c r="J669" s="8" t="s">
        <v>1158</v>
      </c>
      <c r="K669" s="8" t="s">
        <v>2254</v>
      </c>
    </row>
    <row r="670" spans="1:11" ht="270" x14ac:dyDescent="0.15">
      <c r="A670" s="7" t="s">
        <v>3045</v>
      </c>
      <c r="B670" s="8">
        <v>1998</v>
      </c>
      <c r="C670" s="7" t="s">
        <v>153</v>
      </c>
      <c r="D670" s="7" t="s">
        <v>3046</v>
      </c>
      <c r="E670" s="7" t="s">
        <v>3047</v>
      </c>
      <c r="F670" s="7" t="s">
        <v>32</v>
      </c>
      <c r="G670" s="7" t="s">
        <v>33</v>
      </c>
      <c r="H670" s="7" t="s">
        <v>3048</v>
      </c>
      <c r="I670" s="8" t="s">
        <v>6</v>
      </c>
      <c r="J670" s="8" t="s">
        <v>1158</v>
      </c>
      <c r="K670" s="8" t="s">
        <v>2254</v>
      </c>
    </row>
    <row r="671" spans="1:11" ht="60" x14ac:dyDescent="0.15">
      <c r="A671" s="7" t="s">
        <v>3049</v>
      </c>
      <c r="B671" s="8">
        <v>1998</v>
      </c>
      <c r="C671" s="7" t="s">
        <v>55</v>
      </c>
      <c r="D671" s="7" t="s">
        <v>3050</v>
      </c>
      <c r="E671" s="7" t="s">
        <v>3051</v>
      </c>
      <c r="F671" s="7" t="s">
        <v>32</v>
      </c>
      <c r="G671" s="7" t="s">
        <v>33</v>
      </c>
      <c r="H671" s="7" t="s">
        <v>3052</v>
      </c>
      <c r="I671" s="8" t="s">
        <v>6</v>
      </c>
      <c r="J671" s="8" t="s">
        <v>1158</v>
      </c>
      <c r="K671" s="8" t="s">
        <v>2254</v>
      </c>
    </row>
    <row r="672" spans="1:11" ht="45" x14ac:dyDescent="0.15">
      <c r="A672" s="7" t="s">
        <v>3053</v>
      </c>
      <c r="B672" s="8">
        <v>1999</v>
      </c>
      <c r="C672" s="7" t="s">
        <v>55</v>
      </c>
      <c r="D672" s="7" t="s">
        <v>142</v>
      </c>
      <c r="E672" s="8" t="s">
        <v>213</v>
      </c>
      <c r="F672" s="7" t="s">
        <v>32</v>
      </c>
      <c r="G672" s="7" t="s">
        <v>33</v>
      </c>
      <c r="H672" s="7" t="s">
        <v>3054</v>
      </c>
      <c r="I672" s="8" t="s">
        <v>6</v>
      </c>
      <c r="J672" s="8" t="s">
        <v>1158</v>
      </c>
      <c r="K672" s="8"/>
    </row>
    <row r="673" spans="1:11" ht="180" x14ac:dyDescent="0.15">
      <c r="A673" s="7" t="s">
        <v>3055</v>
      </c>
      <c r="B673" s="8">
        <v>1995</v>
      </c>
      <c r="C673" s="7" t="s">
        <v>55</v>
      </c>
      <c r="D673" s="7" t="s">
        <v>2676</v>
      </c>
      <c r="E673" s="7" t="s">
        <v>3056</v>
      </c>
      <c r="F673" s="7" t="s">
        <v>32</v>
      </c>
      <c r="G673" s="7" t="s">
        <v>33</v>
      </c>
      <c r="H673" s="7" t="s">
        <v>3057</v>
      </c>
      <c r="I673" s="8" t="s">
        <v>6</v>
      </c>
      <c r="J673" s="8" t="s">
        <v>1158</v>
      </c>
      <c r="K673" s="8" t="s">
        <v>2254</v>
      </c>
    </row>
    <row r="674" spans="1:11" ht="285" x14ac:dyDescent="0.15">
      <c r="A674" s="7" t="s">
        <v>3058</v>
      </c>
      <c r="B674" s="8">
        <v>1992</v>
      </c>
      <c r="C674" s="7" t="s">
        <v>3059</v>
      </c>
      <c r="D674" s="7" t="s">
        <v>3060</v>
      </c>
      <c r="E674" s="7" t="s">
        <v>3061</v>
      </c>
      <c r="F674" s="7" t="s">
        <v>32</v>
      </c>
      <c r="G674" s="7" t="s">
        <v>33</v>
      </c>
      <c r="H674" s="8"/>
      <c r="I674" s="8" t="s">
        <v>6</v>
      </c>
      <c r="J674" s="8" t="s">
        <v>1158</v>
      </c>
      <c r="K674" s="8" t="s">
        <v>2254</v>
      </c>
    </row>
    <row r="675" spans="1:11" ht="165" x14ac:dyDescent="0.15">
      <c r="A675" s="7" t="s">
        <v>3062</v>
      </c>
      <c r="B675" s="8">
        <v>2013</v>
      </c>
      <c r="C675" s="7" t="s">
        <v>3063</v>
      </c>
      <c r="D675" s="7" t="s">
        <v>3064</v>
      </c>
      <c r="E675" s="7" t="s">
        <v>3065</v>
      </c>
      <c r="F675" s="7" t="s">
        <v>32</v>
      </c>
      <c r="G675" s="7" t="s">
        <v>33</v>
      </c>
      <c r="H675" s="7" t="s">
        <v>3066</v>
      </c>
      <c r="I675" s="8" t="s">
        <v>6</v>
      </c>
      <c r="J675" s="8" t="s">
        <v>1158</v>
      </c>
      <c r="K675" s="8" t="s">
        <v>3067</v>
      </c>
    </row>
    <row r="676" spans="1:11" ht="180" x14ac:dyDescent="0.15">
      <c r="A676" s="7" t="s">
        <v>3068</v>
      </c>
      <c r="B676" s="8">
        <v>2009</v>
      </c>
      <c r="C676" s="7" t="s">
        <v>3069</v>
      </c>
      <c r="D676" s="7" t="s">
        <v>1210</v>
      </c>
      <c r="E676" s="7" t="s">
        <v>3070</v>
      </c>
      <c r="F676" s="7" t="s">
        <v>32</v>
      </c>
      <c r="G676" s="7" t="s">
        <v>33</v>
      </c>
      <c r="H676" s="7" t="s">
        <v>3071</v>
      </c>
      <c r="I676" s="8" t="s">
        <v>6</v>
      </c>
      <c r="J676" s="8" t="s">
        <v>1158</v>
      </c>
      <c r="K676" s="8"/>
    </row>
    <row r="677" spans="1:11" ht="255" x14ac:dyDescent="0.15">
      <c r="A677" s="7" t="s">
        <v>3072</v>
      </c>
      <c r="B677" s="8">
        <v>2011</v>
      </c>
      <c r="C677" s="7" t="s">
        <v>3073</v>
      </c>
      <c r="D677" s="7" t="s">
        <v>30</v>
      </c>
      <c r="E677" s="7" t="s">
        <v>3074</v>
      </c>
      <c r="F677" s="7" t="s">
        <v>32</v>
      </c>
      <c r="G677" s="7" t="s">
        <v>33</v>
      </c>
      <c r="H677" s="7" t="s">
        <v>3075</v>
      </c>
      <c r="I677" s="8" t="s">
        <v>6</v>
      </c>
      <c r="J677" s="8" t="s">
        <v>1158</v>
      </c>
      <c r="K677" s="8"/>
    </row>
    <row r="678" spans="1:11" ht="165" x14ac:dyDescent="0.15">
      <c r="A678" s="7" t="s">
        <v>3076</v>
      </c>
      <c r="B678" s="8">
        <v>2006</v>
      </c>
      <c r="C678" s="7" t="s">
        <v>3077</v>
      </c>
      <c r="D678" s="7" t="s">
        <v>3078</v>
      </c>
      <c r="E678" s="7" t="s">
        <v>3079</v>
      </c>
      <c r="F678" s="7" t="s">
        <v>32</v>
      </c>
      <c r="G678" s="7" t="s">
        <v>33</v>
      </c>
      <c r="H678" s="7" t="s">
        <v>3080</v>
      </c>
      <c r="I678" s="8" t="s">
        <v>6</v>
      </c>
      <c r="J678" s="8" t="s">
        <v>1158</v>
      </c>
      <c r="K678" s="8"/>
    </row>
    <row r="679" spans="1:11" ht="135" x14ac:dyDescent="0.15">
      <c r="A679" s="7" t="s">
        <v>3081</v>
      </c>
      <c r="B679" s="8">
        <v>2013</v>
      </c>
      <c r="C679" s="7" t="s">
        <v>3082</v>
      </c>
      <c r="D679" s="7" t="s">
        <v>3083</v>
      </c>
      <c r="E679" s="7" t="s">
        <v>3084</v>
      </c>
      <c r="F679" s="7" t="s">
        <v>32</v>
      </c>
      <c r="G679" s="7" t="s">
        <v>33</v>
      </c>
      <c r="H679" s="7" t="s">
        <v>3085</v>
      </c>
      <c r="I679" s="8" t="s">
        <v>6</v>
      </c>
      <c r="J679" s="8" t="s">
        <v>1158</v>
      </c>
      <c r="K679" s="8"/>
    </row>
    <row r="680" spans="1:11" ht="225" x14ac:dyDescent="0.15">
      <c r="A680" s="7" t="s">
        <v>3086</v>
      </c>
      <c r="B680" s="8">
        <v>2005</v>
      </c>
      <c r="C680" s="7" t="s">
        <v>3087</v>
      </c>
      <c r="D680" s="7" t="s">
        <v>3088</v>
      </c>
      <c r="E680" s="7" t="s">
        <v>3089</v>
      </c>
      <c r="F680" s="7" t="s">
        <v>32</v>
      </c>
      <c r="G680" s="7" t="s">
        <v>33</v>
      </c>
      <c r="H680" s="8"/>
      <c r="I680" s="8" t="s">
        <v>6</v>
      </c>
      <c r="J680" s="8" t="s">
        <v>1158</v>
      </c>
      <c r="K680" s="8"/>
    </row>
    <row r="681" spans="1:11" ht="240" x14ac:dyDescent="0.15">
      <c r="A681" s="7" t="s">
        <v>3090</v>
      </c>
      <c r="B681" s="8">
        <v>2007</v>
      </c>
      <c r="C681" s="7" t="s">
        <v>3091</v>
      </c>
      <c r="D681" s="7" t="s">
        <v>3092</v>
      </c>
      <c r="E681" s="7" t="s">
        <v>3093</v>
      </c>
      <c r="F681" s="7" t="s">
        <v>32</v>
      </c>
      <c r="G681" s="7" t="s">
        <v>33</v>
      </c>
      <c r="H681" s="7" t="s">
        <v>3094</v>
      </c>
      <c r="I681" s="8" t="s">
        <v>6</v>
      </c>
      <c r="J681" s="8" t="s">
        <v>1158</v>
      </c>
      <c r="K681" s="8"/>
    </row>
    <row r="682" spans="1:11" ht="120" x14ac:dyDescent="0.15">
      <c r="A682" s="7" t="s">
        <v>3095</v>
      </c>
      <c r="B682" s="8">
        <v>2013</v>
      </c>
      <c r="C682" s="7" t="s">
        <v>3096</v>
      </c>
      <c r="D682" s="7" t="s">
        <v>2676</v>
      </c>
      <c r="E682" s="7" t="s">
        <v>3097</v>
      </c>
      <c r="F682" s="7" t="s">
        <v>32</v>
      </c>
      <c r="G682" s="7" t="s">
        <v>33</v>
      </c>
      <c r="H682" s="7" t="s">
        <v>3098</v>
      </c>
      <c r="I682" s="8" t="s">
        <v>6</v>
      </c>
      <c r="J682" s="8" t="s">
        <v>1158</v>
      </c>
      <c r="K682" s="8"/>
    </row>
    <row r="683" spans="1:11" ht="135" x14ac:dyDescent="0.15">
      <c r="A683" s="7" t="s">
        <v>3099</v>
      </c>
      <c r="B683" s="8">
        <v>2005</v>
      </c>
      <c r="C683" s="7" t="s">
        <v>3100</v>
      </c>
      <c r="D683" s="7" t="s">
        <v>3101</v>
      </c>
      <c r="E683" s="7" t="s">
        <v>3102</v>
      </c>
      <c r="F683" s="7" t="s">
        <v>32</v>
      </c>
      <c r="G683" s="7" t="s">
        <v>33</v>
      </c>
      <c r="H683" s="7" t="s">
        <v>3103</v>
      </c>
      <c r="I683" s="8" t="s">
        <v>6</v>
      </c>
      <c r="J683" s="8" t="s">
        <v>1158</v>
      </c>
      <c r="K683" s="8" t="s">
        <v>2254</v>
      </c>
    </row>
    <row r="684" spans="1:11" ht="120" x14ac:dyDescent="0.15">
      <c r="A684" s="7" t="s">
        <v>3104</v>
      </c>
      <c r="B684" s="8">
        <v>2021</v>
      </c>
      <c r="C684" s="7" t="s">
        <v>3105</v>
      </c>
      <c r="D684" s="7" t="s">
        <v>3106</v>
      </c>
      <c r="E684" s="7" t="s">
        <v>3107</v>
      </c>
      <c r="F684" s="7" t="s">
        <v>32</v>
      </c>
      <c r="G684" s="7" t="s">
        <v>33</v>
      </c>
      <c r="H684" s="7" t="s">
        <v>3108</v>
      </c>
      <c r="I684" s="8" t="s">
        <v>6</v>
      </c>
      <c r="J684" s="8" t="s">
        <v>1158</v>
      </c>
      <c r="K684" s="8"/>
    </row>
    <row r="685" spans="1:11" ht="285" x14ac:dyDescent="0.15">
      <c r="A685" s="7" t="s">
        <v>3109</v>
      </c>
      <c r="B685" s="8">
        <v>2001</v>
      </c>
      <c r="C685" s="7" t="s">
        <v>3110</v>
      </c>
      <c r="D685" s="7" t="s">
        <v>3111</v>
      </c>
      <c r="E685" s="7" t="s">
        <v>3112</v>
      </c>
      <c r="F685" s="7" t="s">
        <v>32</v>
      </c>
      <c r="G685" s="7" t="s">
        <v>33</v>
      </c>
      <c r="H685" s="7" t="s">
        <v>3113</v>
      </c>
      <c r="I685" s="8" t="s">
        <v>6</v>
      </c>
      <c r="J685" s="8" t="s">
        <v>1158</v>
      </c>
      <c r="K685" s="8"/>
    </row>
    <row r="686" spans="1:11" ht="285" x14ac:dyDescent="0.15">
      <c r="A686" s="7" t="s">
        <v>3114</v>
      </c>
      <c r="B686" s="8">
        <v>2014</v>
      </c>
      <c r="C686" s="7" t="s">
        <v>3115</v>
      </c>
      <c r="D686" s="7" t="s">
        <v>3116</v>
      </c>
      <c r="E686" s="7" t="s">
        <v>3117</v>
      </c>
      <c r="F686" s="7" t="s">
        <v>32</v>
      </c>
      <c r="G686" s="7" t="s">
        <v>33</v>
      </c>
      <c r="H686" s="7" t="s">
        <v>3118</v>
      </c>
      <c r="I686" s="8" t="s">
        <v>6</v>
      </c>
      <c r="J686" s="8" t="s">
        <v>1158</v>
      </c>
      <c r="K686" s="8"/>
    </row>
    <row r="687" spans="1:11" ht="60" x14ac:dyDescent="0.15">
      <c r="A687" s="7" t="s">
        <v>3119</v>
      </c>
      <c r="B687" s="8">
        <v>2005</v>
      </c>
      <c r="C687" s="7" t="s">
        <v>3120</v>
      </c>
      <c r="D687" s="7" t="s">
        <v>1241</v>
      </c>
      <c r="E687" s="7" t="s">
        <v>3121</v>
      </c>
      <c r="F687" s="7" t="s">
        <v>32</v>
      </c>
      <c r="G687" s="7" t="s">
        <v>33</v>
      </c>
      <c r="H687" s="7" t="s">
        <v>3122</v>
      </c>
      <c r="I687" s="8" t="s">
        <v>6</v>
      </c>
      <c r="J687" s="8" t="s">
        <v>1158</v>
      </c>
      <c r="K687" s="8"/>
    </row>
    <row r="688" spans="1:11" ht="195" x14ac:dyDescent="0.15">
      <c r="A688" s="7" t="s">
        <v>2458</v>
      </c>
      <c r="B688" s="8">
        <v>2002</v>
      </c>
      <c r="C688" s="7" t="s">
        <v>3123</v>
      </c>
      <c r="D688" s="7" t="s">
        <v>3124</v>
      </c>
      <c r="E688" s="7" t="s">
        <v>3125</v>
      </c>
      <c r="F688" s="7" t="s">
        <v>32</v>
      </c>
      <c r="G688" s="7" t="s">
        <v>33</v>
      </c>
      <c r="H688" s="8"/>
      <c r="I688" s="8" t="s">
        <v>6</v>
      </c>
      <c r="J688" s="8" t="s">
        <v>1158</v>
      </c>
      <c r="K688" s="8"/>
    </row>
    <row r="689" spans="1:11" ht="314" x14ac:dyDescent="0.15">
      <c r="A689" s="7" t="s">
        <v>3126</v>
      </c>
      <c r="B689" s="8">
        <v>2021</v>
      </c>
      <c r="C689" s="7" t="s">
        <v>3127</v>
      </c>
      <c r="D689" s="7" t="s">
        <v>2090</v>
      </c>
      <c r="E689" s="7" t="s">
        <v>3128</v>
      </c>
      <c r="F689" s="7" t="s">
        <v>32</v>
      </c>
      <c r="G689" s="7" t="s">
        <v>33</v>
      </c>
      <c r="H689" s="8"/>
      <c r="I689" s="8" t="s">
        <v>6</v>
      </c>
      <c r="J689" s="8" t="s">
        <v>1158</v>
      </c>
      <c r="K689" s="8" t="s">
        <v>3129</v>
      </c>
    </row>
    <row r="690" spans="1:11" ht="105" x14ac:dyDescent="0.15">
      <c r="A690" s="7" t="s">
        <v>3130</v>
      </c>
      <c r="B690" s="8">
        <v>2006</v>
      </c>
      <c r="C690" s="7" t="s">
        <v>3131</v>
      </c>
      <c r="D690" s="7" t="s">
        <v>3132</v>
      </c>
      <c r="E690" s="7" t="s">
        <v>3133</v>
      </c>
      <c r="F690" s="7" t="s">
        <v>32</v>
      </c>
      <c r="G690" s="7" t="s">
        <v>33</v>
      </c>
      <c r="H690" s="7" t="s">
        <v>3134</v>
      </c>
      <c r="I690" s="8" t="s">
        <v>6</v>
      </c>
      <c r="J690" s="8" t="s">
        <v>1158</v>
      </c>
      <c r="K690" s="8" t="s">
        <v>3129</v>
      </c>
    </row>
    <row r="691" spans="1:11" ht="120" x14ac:dyDescent="0.15">
      <c r="A691" s="7" t="s">
        <v>3135</v>
      </c>
      <c r="B691" s="8">
        <v>1992</v>
      </c>
      <c r="C691" s="7" t="s">
        <v>3136</v>
      </c>
      <c r="D691" s="7" t="s">
        <v>2500</v>
      </c>
      <c r="E691" s="7" t="s">
        <v>3137</v>
      </c>
      <c r="F691" s="7" t="s">
        <v>32</v>
      </c>
      <c r="G691" s="7" t="s">
        <v>347</v>
      </c>
      <c r="H691" s="8"/>
      <c r="I691" s="8" t="s">
        <v>6</v>
      </c>
      <c r="J691" s="8" t="s">
        <v>1158</v>
      </c>
      <c r="K691" s="8"/>
    </row>
    <row r="692" spans="1:11" ht="270" x14ac:dyDescent="0.15">
      <c r="A692" s="7" t="s">
        <v>3138</v>
      </c>
      <c r="B692" s="8">
        <v>2008</v>
      </c>
      <c r="C692" s="7" t="s">
        <v>3139</v>
      </c>
      <c r="D692" s="7" t="s">
        <v>2273</v>
      </c>
      <c r="E692" s="7" t="s">
        <v>3140</v>
      </c>
      <c r="F692" s="7" t="s">
        <v>32</v>
      </c>
      <c r="G692" s="7" t="s">
        <v>33</v>
      </c>
      <c r="H692" s="8"/>
      <c r="I692" s="8" t="s">
        <v>6</v>
      </c>
      <c r="J692" s="8" t="s">
        <v>1158</v>
      </c>
      <c r="K692" s="8"/>
    </row>
    <row r="693" spans="1:11" ht="135" x14ac:dyDescent="0.15">
      <c r="A693" s="7" t="s">
        <v>3141</v>
      </c>
      <c r="B693" s="8">
        <v>2016</v>
      </c>
      <c r="C693" s="7" t="s">
        <v>3142</v>
      </c>
      <c r="D693" s="7" t="s">
        <v>1168</v>
      </c>
      <c r="E693" s="7" t="s">
        <v>3143</v>
      </c>
      <c r="F693" s="7" t="s">
        <v>32</v>
      </c>
      <c r="G693" s="7" t="s">
        <v>33</v>
      </c>
      <c r="H693" s="7" t="s">
        <v>3144</v>
      </c>
      <c r="I693" s="8" t="s">
        <v>6</v>
      </c>
      <c r="J693" s="8" t="s">
        <v>1158</v>
      </c>
      <c r="K693" s="8"/>
    </row>
    <row r="694" spans="1:11" ht="210" x14ac:dyDescent="0.15">
      <c r="A694" s="7" t="s">
        <v>3145</v>
      </c>
      <c r="B694" s="8">
        <v>2018</v>
      </c>
      <c r="C694" s="7" t="s">
        <v>3146</v>
      </c>
      <c r="D694" s="7" t="s">
        <v>60</v>
      </c>
      <c r="E694" s="7" t="s">
        <v>3147</v>
      </c>
      <c r="F694" s="7" t="s">
        <v>32</v>
      </c>
      <c r="G694" s="7" t="s">
        <v>33</v>
      </c>
      <c r="H694" s="7" t="s">
        <v>3148</v>
      </c>
      <c r="I694" s="8" t="s">
        <v>6</v>
      </c>
      <c r="J694" s="8" t="s">
        <v>1158</v>
      </c>
      <c r="K694" s="8"/>
    </row>
    <row r="695" spans="1:11" ht="384" x14ac:dyDescent="0.15">
      <c r="A695" s="7" t="s">
        <v>3149</v>
      </c>
      <c r="B695" s="8">
        <v>2008</v>
      </c>
      <c r="C695" s="7" t="s">
        <v>3150</v>
      </c>
      <c r="D695" s="7" t="s">
        <v>908</v>
      </c>
      <c r="E695" s="7" t="s">
        <v>3151</v>
      </c>
      <c r="F695" s="7" t="s">
        <v>32</v>
      </c>
      <c r="G695" s="7" t="s">
        <v>33</v>
      </c>
      <c r="H695" s="7" t="s">
        <v>3152</v>
      </c>
      <c r="I695" s="8" t="s">
        <v>6</v>
      </c>
      <c r="J695" s="8" t="s">
        <v>1158</v>
      </c>
      <c r="K695" s="8" t="s">
        <v>2355</v>
      </c>
    </row>
    <row r="696" spans="1:11" ht="240" x14ac:dyDescent="0.15">
      <c r="A696" s="7" t="s">
        <v>3153</v>
      </c>
      <c r="B696" s="8">
        <v>2022</v>
      </c>
      <c r="C696" s="7" t="s">
        <v>3154</v>
      </c>
      <c r="D696" s="7" t="s">
        <v>3155</v>
      </c>
      <c r="E696" s="7" t="s">
        <v>3156</v>
      </c>
      <c r="F696" s="7" t="s">
        <v>32</v>
      </c>
      <c r="G696" s="7" t="s">
        <v>33</v>
      </c>
      <c r="H696" s="7" t="s">
        <v>3157</v>
      </c>
      <c r="I696" s="8" t="s">
        <v>6</v>
      </c>
      <c r="J696" s="8" t="s">
        <v>1158</v>
      </c>
      <c r="K696" s="8"/>
    </row>
    <row r="697" spans="1:11" ht="270" x14ac:dyDescent="0.15">
      <c r="A697" s="7" t="s">
        <v>3158</v>
      </c>
      <c r="B697" s="8">
        <v>2023</v>
      </c>
      <c r="C697" s="7" t="s">
        <v>3159</v>
      </c>
      <c r="D697" s="7" t="s">
        <v>3160</v>
      </c>
      <c r="E697" s="7" t="s">
        <v>3161</v>
      </c>
      <c r="F697" s="7" t="s">
        <v>32</v>
      </c>
      <c r="G697" s="7" t="s">
        <v>33</v>
      </c>
      <c r="H697" s="7" t="s">
        <v>3162</v>
      </c>
      <c r="I697" s="8" t="s">
        <v>6</v>
      </c>
      <c r="J697" s="8" t="s">
        <v>1158</v>
      </c>
      <c r="K697" s="8" t="s">
        <v>3163</v>
      </c>
    </row>
    <row r="698" spans="1:11" ht="409.6" x14ac:dyDescent="0.15">
      <c r="A698" s="7" t="s">
        <v>3164</v>
      </c>
      <c r="B698" s="8">
        <v>2016</v>
      </c>
      <c r="C698" s="7" t="s">
        <v>3165</v>
      </c>
      <c r="D698" s="7" t="s">
        <v>3166</v>
      </c>
      <c r="E698" s="7" t="s">
        <v>3167</v>
      </c>
      <c r="F698" s="7" t="s">
        <v>32</v>
      </c>
      <c r="G698" s="7" t="s">
        <v>33</v>
      </c>
      <c r="H698" s="7" t="s">
        <v>3168</v>
      </c>
      <c r="I698" s="8" t="s">
        <v>6</v>
      </c>
      <c r="J698" s="8" t="s">
        <v>1158</v>
      </c>
      <c r="K698" s="8" t="s">
        <v>3163</v>
      </c>
    </row>
    <row r="699" spans="1:11" ht="240" x14ac:dyDescent="0.15">
      <c r="A699" s="7" t="s">
        <v>3169</v>
      </c>
      <c r="B699" s="8">
        <v>2013</v>
      </c>
      <c r="C699" s="7" t="s">
        <v>3170</v>
      </c>
      <c r="D699" s="7" t="s">
        <v>60</v>
      </c>
      <c r="E699" s="7" t="s">
        <v>3171</v>
      </c>
      <c r="F699" s="7" t="s">
        <v>32</v>
      </c>
      <c r="G699" s="7" t="s">
        <v>33</v>
      </c>
      <c r="H699" s="7" t="s">
        <v>3172</v>
      </c>
      <c r="I699" s="8" t="s">
        <v>6</v>
      </c>
      <c r="J699" s="8" t="s">
        <v>1158</v>
      </c>
      <c r="K699" s="8" t="s">
        <v>2369</v>
      </c>
    </row>
    <row r="700" spans="1:11" ht="180" x14ac:dyDescent="0.15">
      <c r="A700" s="7" t="s">
        <v>3173</v>
      </c>
      <c r="B700" s="8">
        <v>2022</v>
      </c>
      <c r="C700" s="7" t="s">
        <v>3174</v>
      </c>
      <c r="D700" s="7" t="s">
        <v>3175</v>
      </c>
      <c r="E700" s="7" t="s">
        <v>3176</v>
      </c>
      <c r="F700" s="7" t="s">
        <v>32</v>
      </c>
      <c r="G700" s="7" t="s">
        <v>33</v>
      </c>
      <c r="H700" s="7" t="s">
        <v>3177</v>
      </c>
      <c r="I700" s="8" t="s">
        <v>6</v>
      </c>
      <c r="J700" s="8" t="s">
        <v>1158</v>
      </c>
      <c r="K700" s="8" t="s">
        <v>2355</v>
      </c>
    </row>
    <row r="701" spans="1:11" ht="180" x14ac:dyDescent="0.15">
      <c r="A701" s="7" t="s">
        <v>3178</v>
      </c>
      <c r="B701" s="8">
        <v>2019</v>
      </c>
      <c r="C701" s="7" t="s">
        <v>3179</v>
      </c>
      <c r="D701" s="7" t="s">
        <v>1181</v>
      </c>
      <c r="E701" s="7" t="s">
        <v>3180</v>
      </c>
      <c r="F701" s="7" t="s">
        <v>32</v>
      </c>
      <c r="G701" s="7" t="s">
        <v>269</v>
      </c>
      <c r="H701" s="7" t="s">
        <v>3181</v>
      </c>
      <c r="I701" s="8" t="s">
        <v>6</v>
      </c>
      <c r="J701" s="8" t="s">
        <v>1158</v>
      </c>
      <c r="K701" s="8" t="s">
        <v>3182</v>
      </c>
    </row>
    <row r="702" spans="1:11" ht="180" x14ac:dyDescent="0.15">
      <c r="A702" s="7" t="s">
        <v>3183</v>
      </c>
      <c r="B702" s="8">
        <v>2013</v>
      </c>
      <c r="C702" s="7" t="s">
        <v>3184</v>
      </c>
      <c r="D702" s="7" t="s">
        <v>1168</v>
      </c>
      <c r="E702" s="7" t="s">
        <v>3185</v>
      </c>
      <c r="F702" s="7" t="s">
        <v>32</v>
      </c>
      <c r="G702" s="7" t="s">
        <v>33</v>
      </c>
      <c r="H702" s="7" t="s">
        <v>3186</v>
      </c>
      <c r="I702" s="8" t="s">
        <v>6</v>
      </c>
      <c r="J702" s="8" t="s">
        <v>1158</v>
      </c>
      <c r="K702" s="8"/>
    </row>
    <row r="703" spans="1:11" ht="225" x14ac:dyDescent="0.15">
      <c r="A703" s="7" t="s">
        <v>3187</v>
      </c>
      <c r="B703" s="8">
        <v>2003</v>
      </c>
      <c r="C703" s="7" t="s">
        <v>3188</v>
      </c>
      <c r="D703" s="7" t="s">
        <v>533</v>
      </c>
      <c r="E703" s="7" t="s">
        <v>3189</v>
      </c>
      <c r="F703" s="7" t="s">
        <v>32</v>
      </c>
      <c r="G703" s="7" t="s">
        <v>429</v>
      </c>
      <c r="H703" s="7" t="s">
        <v>3190</v>
      </c>
      <c r="I703" s="8" t="s">
        <v>6</v>
      </c>
      <c r="J703" s="8" t="s">
        <v>1158</v>
      </c>
      <c r="K703" s="8" t="s">
        <v>3182</v>
      </c>
    </row>
    <row r="704" spans="1:11" ht="300" x14ac:dyDescent="0.15">
      <c r="A704" s="7" t="s">
        <v>990</v>
      </c>
      <c r="B704" s="8">
        <v>2016</v>
      </c>
      <c r="C704" s="7" t="s">
        <v>1898</v>
      </c>
      <c r="D704" s="7" t="s">
        <v>3191</v>
      </c>
      <c r="E704" s="7" t="s">
        <v>14044</v>
      </c>
      <c r="F704" s="7" t="s">
        <v>32</v>
      </c>
      <c r="G704" s="7" t="s">
        <v>655</v>
      </c>
      <c r="H704" s="8"/>
      <c r="I704" s="8" t="s">
        <v>6</v>
      </c>
      <c r="J704" s="8" t="s">
        <v>1158</v>
      </c>
      <c r="K704" s="8"/>
    </row>
    <row r="705" spans="1:11" ht="300" x14ac:dyDescent="0.15">
      <c r="A705" s="7" t="s">
        <v>3192</v>
      </c>
      <c r="B705" s="8">
        <v>2021</v>
      </c>
      <c r="C705" s="7" t="s">
        <v>3193</v>
      </c>
      <c r="D705" s="7" t="s">
        <v>3194</v>
      </c>
      <c r="E705" s="7" t="s">
        <v>3195</v>
      </c>
      <c r="F705" s="7" t="s">
        <v>32</v>
      </c>
      <c r="G705" s="7" t="s">
        <v>33</v>
      </c>
      <c r="H705" s="7" t="s">
        <v>3196</v>
      </c>
      <c r="I705" s="8" t="s">
        <v>6</v>
      </c>
      <c r="J705" s="8" t="s">
        <v>1158</v>
      </c>
      <c r="K705" s="8"/>
    </row>
    <row r="706" spans="1:11" ht="150" x14ac:dyDescent="0.15">
      <c r="A706" s="7" t="s">
        <v>3197</v>
      </c>
      <c r="B706" s="8">
        <v>2016</v>
      </c>
      <c r="C706" s="7" t="s">
        <v>3198</v>
      </c>
      <c r="D706" s="7" t="s">
        <v>30</v>
      </c>
      <c r="E706" s="7" t="s">
        <v>3199</v>
      </c>
      <c r="F706" s="7" t="s">
        <v>32</v>
      </c>
      <c r="G706" s="7" t="s">
        <v>33</v>
      </c>
      <c r="H706" s="7" t="s">
        <v>3200</v>
      </c>
      <c r="I706" s="8" t="s">
        <v>6</v>
      </c>
      <c r="J706" s="8" t="s">
        <v>1158</v>
      </c>
      <c r="K706" s="8" t="s">
        <v>1903</v>
      </c>
    </row>
    <row r="707" spans="1:11" ht="255" x14ac:dyDescent="0.15">
      <c r="A707" s="7" t="s">
        <v>3201</v>
      </c>
      <c r="B707" s="8">
        <v>2015</v>
      </c>
      <c r="C707" s="7" t="s">
        <v>3202</v>
      </c>
      <c r="D707" s="7" t="s">
        <v>3203</v>
      </c>
      <c r="E707" s="7" t="s">
        <v>3204</v>
      </c>
      <c r="F707" s="7" t="s">
        <v>32</v>
      </c>
      <c r="G707" s="7" t="s">
        <v>33</v>
      </c>
      <c r="H707" s="7" t="s">
        <v>3205</v>
      </c>
      <c r="I707" s="8" t="s">
        <v>6</v>
      </c>
      <c r="J707" s="8" t="s">
        <v>1158</v>
      </c>
      <c r="K707" s="8"/>
    </row>
    <row r="708" spans="1:11" ht="180" x14ac:dyDescent="0.15">
      <c r="A708" s="7" t="s">
        <v>3206</v>
      </c>
      <c r="B708" s="8">
        <v>2012</v>
      </c>
      <c r="C708" s="7" t="s">
        <v>3207</v>
      </c>
      <c r="D708" s="7" t="s">
        <v>1186</v>
      </c>
      <c r="E708" s="7" t="s">
        <v>3208</v>
      </c>
      <c r="F708" s="7" t="s">
        <v>32</v>
      </c>
      <c r="G708" s="7" t="s">
        <v>33</v>
      </c>
      <c r="H708" s="7" t="s">
        <v>3209</v>
      </c>
      <c r="I708" s="8" t="s">
        <v>6</v>
      </c>
      <c r="J708" s="8" t="s">
        <v>1158</v>
      </c>
      <c r="K708" s="8" t="s">
        <v>3210</v>
      </c>
    </row>
    <row r="709" spans="1:11" ht="195" x14ac:dyDescent="0.15">
      <c r="A709" s="7" t="s">
        <v>3211</v>
      </c>
      <c r="B709" s="8">
        <v>2023</v>
      </c>
      <c r="C709" s="7" t="s">
        <v>3212</v>
      </c>
      <c r="D709" s="7" t="s">
        <v>3213</v>
      </c>
      <c r="E709" s="7" t="s">
        <v>3214</v>
      </c>
      <c r="F709" s="7" t="s">
        <v>849</v>
      </c>
      <c r="G709" s="7" t="s">
        <v>33</v>
      </c>
      <c r="H709" s="8"/>
      <c r="I709" s="8" t="s">
        <v>6</v>
      </c>
      <c r="J709" s="8" t="s">
        <v>1158</v>
      </c>
      <c r="K709" s="8"/>
    </row>
    <row r="710" spans="1:11" ht="240" x14ac:dyDescent="0.15">
      <c r="A710" s="7" t="s">
        <v>3215</v>
      </c>
      <c r="B710" s="8">
        <v>2011</v>
      </c>
      <c r="C710" s="7" t="s">
        <v>3216</v>
      </c>
      <c r="D710" s="7" t="s">
        <v>3217</v>
      </c>
      <c r="E710" s="7" t="s">
        <v>14045</v>
      </c>
      <c r="F710" s="7" t="s">
        <v>32</v>
      </c>
      <c r="G710" s="7" t="s">
        <v>33</v>
      </c>
      <c r="H710" s="7" t="s">
        <v>3218</v>
      </c>
      <c r="I710" s="8" t="s">
        <v>6</v>
      </c>
      <c r="J710" s="8" t="s">
        <v>1158</v>
      </c>
      <c r="K710" s="8" t="s">
        <v>1360</v>
      </c>
    </row>
    <row r="711" spans="1:11" ht="195" x14ac:dyDescent="0.15">
      <c r="A711" s="7" t="s">
        <v>3219</v>
      </c>
      <c r="B711" s="8">
        <v>1993</v>
      </c>
      <c r="C711" s="7" t="s">
        <v>3220</v>
      </c>
      <c r="D711" s="7" t="s">
        <v>3220</v>
      </c>
      <c r="E711" s="7" t="s">
        <v>3221</v>
      </c>
      <c r="F711" s="7" t="s">
        <v>32</v>
      </c>
      <c r="G711" s="7" t="s">
        <v>347</v>
      </c>
      <c r="H711" s="8"/>
      <c r="I711" s="8" t="s">
        <v>6</v>
      </c>
      <c r="J711" s="8" t="s">
        <v>1158</v>
      </c>
      <c r="K711" s="8" t="s">
        <v>3222</v>
      </c>
    </row>
    <row r="712" spans="1:11" ht="240" x14ac:dyDescent="0.15">
      <c r="A712" s="7" t="s">
        <v>3223</v>
      </c>
      <c r="B712" s="8">
        <v>1998</v>
      </c>
      <c r="C712" s="7" t="s">
        <v>3224</v>
      </c>
      <c r="D712" s="7" t="s">
        <v>2205</v>
      </c>
      <c r="E712" s="7" t="s">
        <v>14046</v>
      </c>
      <c r="F712" s="7" t="s">
        <v>32</v>
      </c>
      <c r="G712" s="7" t="s">
        <v>33</v>
      </c>
      <c r="H712" s="7" t="s">
        <v>3225</v>
      </c>
      <c r="I712" s="8" t="s">
        <v>6</v>
      </c>
      <c r="J712" s="8" t="s">
        <v>1158</v>
      </c>
      <c r="K712" s="8"/>
    </row>
    <row r="713" spans="1:11" ht="270" x14ac:dyDescent="0.15">
      <c r="A713" s="7" t="s">
        <v>3226</v>
      </c>
      <c r="B713" s="8">
        <v>2013</v>
      </c>
      <c r="C713" s="7" t="s">
        <v>3227</v>
      </c>
      <c r="D713" s="7" t="s">
        <v>2419</v>
      </c>
      <c r="E713" s="7" t="s">
        <v>3228</v>
      </c>
      <c r="F713" s="7" t="s">
        <v>32</v>
      </c>
      <c r="G713" s="7" t="s">
        <v>33</v>
      </c>
      <c r="H713" s="7" t="s">
        <v>3229</v>
      </c>
      <c r="I713" s="8" t="s">
        <v>6</v>
      </c>
      <c r="J713" s="8" t="s">
        <v>1158</v>
      </c>
      <c r="K713" s="8"/>
    </row>
    <row r="714" spans="1:11" ht="195" x14ac:dyDescent="0.15">
      <c r="A714" s="7" t="s">
        <v>3230</v>
      </c>
      <c r="B714" s="8">
        <v>2015</v>
      </c>
      <c r="C714" s="7" t="s">
        <v>3231</v>
      </c>
      <c r="D714" s="7" t="s">
        <v>3232</v>
      </c>
      <c r="E714" s="7" t="s">
        <v>3233</v>
      </c>
      <c r="F714" s="7" t="s">
        <v>32</v>
      </c>
      <c r="G714" s="7" t="s">
        <v>33</v>
      </c>
      <c r="H714" s="7" t="s">
        <v>3234</v>
      </c>
      <c r="I714" s="8" t="s">
        <v>6</v>
      </c>
      <c r="J714" s="8" t="s">
        <v>1158</v>
      </c>
      <c r="K714" s="8"/>
    </row>
    <row r="715" spans="1:11" ht="105" x14ac:dyDescent="0.15">
      <c r="A715" s="7" t="s">
        <v>3235</v>
      </c>
      <c r="B715" s="8">
        <v>1998</v>
      </c>
      <c r="C715" s="7" t="s">
        <v>3236</v>
      </c>
      <c r="D715" s="7" t="s">
        <v>3237</v>
      </c>
      <c r="E715" s="7" t="s">
        <v>14047</v>
      </c>
      <c r="F715" s="7" t="s">
        <v>32</v>
      </c>
      <c r="G715" s="7" t="s">
        <v>347</v>
      </c>
      <c r="H715" s="8"/>
      <c r="I715" s="8" t="s">
        <v>6</v>
      </c>
      <c r="J715" s="8" t="s">
        <v>1158</v>
      </c>
      <c r="K715" s="8"/>
    </row>
    <row r="716" spans="1:11" ht="225" x14ac:dyDescent="0.15">
      <c r="A716" s="7" t="s">
        <v>3238</v>
      </c>
      <c r="B716" s="8">
        <v>2021</v>
      </c>
      <c r="C716" s="7" t="s">
        <v>3239</v>
      </c>
      <c r="D716" s="7" t="s">
        <v>866</v>
      </c>
      <c r="E716" s="7" t="s">
        <v>14048</v>
      </c>
      <c r="F716" s="7" t="s">
        <v>32</v>
      </c>
      <c r="G716" s="7" t="s">
        <v>33</v>
      </c>
      <c r="H716" s="7" t="s">
        <v>3240</v>
      </c>
      <c r="I716" s="8" t="s">
        <v>6</v>
      </c>
      <c r="J716" s="8" t="s">
        <v>1158</v>
      </c>
      <c r="K716" s="8"/>
    </row>
    <row r="717" spans="1:11" ht="165" x14ac:dyDescent="0.15">
      <c r="A717" s="7" t="s">
        <v>3241</v>
      </c>
      <c r="B717" s="8">
        <v>2006</v>
      </c>
      <c r="C717" s="7" t="s">
        <v>3242</v>
      </c>
      <c r="D717" s="7" t="s">
        <v>3243</v>
      </c>
      <c r="E717" s="7" t="s">
        <v>14049</v>
      </c>
      <c r="F717" s="7" t="s">
        <v>32</v>
      </c>
      <c r="G717" s="7" t="s">
        <v>534</v>
      </c>
      <c r="H717" s="7" t="s">
        <v>3244</v>
      </c>
      <c r="I717" s="8" t="s">
        <v>6</v>
      </c>
      <c r="J717" s="8" t="s">
        <v>1158</v>
      </c>
      <c r="K717" s="8"/>
    </row>
    <row r="718" spans="1:11" ht="314" x14ac:dyDescent="0.15">
      <c r="A718" s="7" t="s">
        <v>3245</v>
      </c>
      <c r="B718" s="8">
        <v>2023</v>
      </c>
      <c r="C718" s="7" t="s">
        <v>3246</v>
      </c>
      <c r="D718" s="7" t="s">
        <v>3247</v>
      </c>
      <c r="E718" s="7" t="s">
        <v>3248</v>
      </c>
      <c r="F718" s="7" t="s">
        <v>32</v>
      </c>
      <c r="G718" s="7" t="s">
        <v>33</v>
      </c>
      <c r="H718" s="7" t="s">
        <v>3249</v>
      </c>
      <c r="I718" s="8" t="s">
        <v>6</v>
      </c>
      <c r="J718" s="8" t="s">
        <v>1158</v>
      </c>
      <c r="K718" s="8"/>
    </row>
    <row r="719" spans="1:11" ht="195" x14ac:dyDescent="0.15">
      <c r="A719" s="7" t="s">
        <v>3250</v>
      </c>
      <c r="B719" s="8">
        <v>2014</v>
      </c>
      <c r="C719" s="7" t="s">
        <v>3251</v>
      </c>
      <c r="D719" s="7" t="s">
        <v>3252</v>
      </c>
      <c r="E719" s="7" t="s">
        <v>3253</v>
      </c>
      <c r="F719" s="7" t="s">
        <v>32</v>
      </c>
      <c r="G719" s="7" t="s">
        <v>33</v>
      </c>
      <c r="H719" s="7" t="s">
        <v>3254</v>
      </c>
      <c r="I719" s="8" t="s">
        <v>6</v>
      </c>
      <c r="J719" s="8" t="s">
        <v>1158</v>
      </c>
      <c r="K719" s="8"/>
    </row>
    <row r="720" spans="1:11" ht="300" x14ac:dyDescent="0.15">
      <c r="A720" s="7" t="s">
        <v>3255</v>
      </c>
      <c r="B720" s="8">
        <v>2012</v>
      </c>
      <c r="C720" s="7" t="s">
        <v>3256</v>
      </c>
      <c r="D720" s="7" t="s">
        <v>2629</v>
      </c>
      <c r="E720" s="7" t="s">
        <v>3257</v>
      </c>
      <c r="F720" s="7" t="s">
        <v>32</v>
      </c>
      <c r="G720" s="7" t="s">
        <v>33</v>
      </c>
      <c r="H720" s="7" t="s">
        <v>3258</v>
      </c>
      <c r="I720" s="8" t="s">
        <v>6</v>
      </c>
      <c r="J720" s="8" t="s">
        <v>1158</v>
      </c>
      <c r="K720" s="8"/>
    </row>
    <row r="721" spans="1:11" ht="150" x14ac:dyDescent="0.15">
      <c r="A721" s="7" t="s">
        <v>3259</v>
      </c>
      <c r="B721" s="8">
        <v>2014</v>
      </c>
      <c r="C721" s="7" t="s">
        <v>3260</v>
      </c>
      <c r="D721" s="7" t="s">
        <v>3261</v>
      </c>
      <c r="E721" s="7" t="s">
        <v>14050</v>
      </c>
      <c r="F721" s="7" t="s">
        <v>32</v>
      </c>
      <c r="G721" s="7" t="s">
        <v>257</v>
      </c>
      <c r="H721" s="8"/>
      <c r="I721" s="8" t="s">
        <v>6</v>
      </c>
      <c r="J721" s="8" t="s">
        <v>1158</v>
      </c>
      <c r="K721" s="8"/>
    </row>
    <row r="722" spans="1:11" ht="225" x14ac:dyDescent="0.15">
      <c r="A722" s="7" t="s">
        <v>3262</v>
      </c>
      <c r="B722" s="8">
        <v>2008</v>
      </c>
      <c r="C722" s="7" t="s">
        <v>3263</v>
      </c>
      <c r="D722" s="7" t="s">
        <v>3247</v>
      </c>
      <c r="E722" s="7" t="s">
        <v>14051</v>
      </c>
      <c r="F722" s="7" t="s">
        <v>32</v>
      </c>
      <c r="G722" s="7" t="s">
        <v>33</v>
      </c>
      <c r="H722" s="7" t="s">
        <v>3264</v>
      </c>
      <c r="I722" s="8" t="s">
        <v>6</v>
      </c>
      <c r="J722" s="8" t="s">
        <v>1158</v>
      </c>
      <c r="K722" s="8"/>
    </row>
    <row r="723" spans="1:11" ht="180" x14ac:dyDescent="0.15">
      <c r="A723" s="7" t="s">
        <v>3265</v>
      </c>
      <c r="B723" s="8">
        <v>2010</v>
      </c>
      <c r="C723" s="7" t="s">
        <v>3266</v>
      </c>
      <c r="D723" s="7" t="s">
        <v>3267</v>
      </c>
      <c r="E723" s="7" t="s">
        <v>14052</v>
      </c>
      <c r="F723" s="7" t="s">
        <v>849</v>
      </c>
      <c r="G723" s="7" t="s">
        <v>712</v>
      </c>
      <c r="H723" s="8"/>
      <c r="I723" s="8" t="s">
        <v>6</v>
      </c>
      <c r="J723" s="8" t="s">
        <v>1158</v>
      </c>
      <c r="K723" s="8"/>
    </row>
    <row r="724" spans="1:11" ht="60" x14ac:dyDescent="0.15">
      <c r="A724" s="7" t="s">
        <v>3268</v>
      </c>
      <c r="B724" s="8">
        <v>2005</v>
      </c>
      <c r="C724" s="7" t="s">
        <v>3269</v>
      </c>
      <c r="D724" s="7" t="s">
        <v>60</v>
      </c>
      <c r="E724" s="7" t="s">
        <v>3270</v>
      </c>
      <c r="F724" s="7" t="s">
        <v>32</v>
      </c>
      <c r="G724" s="7" t="s">
        <v>33</v>
      </c>
      <c r="H724" s="7" t="s">
        <v>3271</v>
      </c>
      <c r="I724" s="8" t="s">
        <v>6</v>
      </c>
      <c r="J724" s="8" t="s">
        <v>1158</v>
      </c>
      <c r="K724" s="8" t="s">
        <v>3272</v>
      </c>
    </row>
    <row r="725" spans="1:11" ht="120" x14ac:dyDescent="0.15">
      <c r="A725" s="7" t="s">
        <v>3273</v>
      </c>
      <c r="B725" s="8">
        <v>2002</v>
      </c>
      <c r="C725" s="7" t="s">
        <v>3274</v>
      </c>
      <c r="D725" s="7" t="s">
        <v>3275</v>
      </c>
      <c r="E725" s="7" t="s">
        <v>3276</v>
      </c>
      <c r="F725" s="7" t="s">
        <v>32</v>
      </c>
      <c r="G725" s="7" t="s">
        <v>33</v>
      </c>
      <c r="H725" s="7" t="s">
        <v>3277</v>
      </c>
      <c r="I725" s="8" t="s">
        <v>6</v>
      </c>
      <c r="J725" s="8" t="s">
        <v>1158</v>
      </c>
      <c r="K725" s="8"/>
    </row>
    <row r="726" spans="1:11" ht="105" x14ac:dyDescent="0.15">
      <c r="A726" s="7" t="s">
        <v>3278</v>
      </c>
      <c r="B726" s="8">
        <v>2020</v>
      </c>
      <c r="C726" s="7" t="s">
        <v>3279</v>
      </c>
      <c r="D726" s="7" t="s">
        <v>60</v>
      </c>
      <c r="E726" s="7" t="s">
        <v>3280</v>
      </c>
      <c r="F726" s="7" t="s">
        <v>32</v>
      </c>
      <c r="G726" s="7" t="s">
        <v>246</v>
      </c>
      <c r="H726" s="7" t="s">
        <v>3281</v>
      </c>
      <c r="I726" s="8" t="s">
        <v>6</v>
      </c>
      <c r="J726" s="8" t="s">
        <v>1158</v>
      </c>
      <c r="K726" s="8"/>
    </row>
    <row r="727" spans="1:11" ht="30" x14ac:dyDescent="0.15">
      <c r="A727" s="7" t="s">
        <v>3282</v>
      </c>
      <c r="B727" s="8">
        <v>2017</v>
      </c>
      <c r="C727" s="7" t="s">
        <v>3283</v>
      </c>
      <c r="D727" s="7" t="s">
        <v>153</v>
      </c>
      <c r="E727" s="8" t="s">
        <v>213</v>
      </c>
      <c r="F727" s="7" t="s">
        <v>32</v>
      </c>
      <c r="G727" s="7" t="s">
        <v>33</v>
      </c>
      <c r="H727" s="7" t="s">
        <v>3284</v>
      </c>
      <c r="I727" s="8" t="s">
        <v>6</v>
      </c>
      <c r="J727" s="8" t="s">
        <v>1158</v>
      </c>
      <c r="K727" s="8"/>
    </row>
    <row r="728" spans="1:11" ht="195" x14ac:dyDescent="0.15">
      <c r="A728" s="7" t="s">
        <v>2389</v>
      </c>
      <c r="B728" s="8">
        <v>2007</v>
      </c>
      <c r="C728" s="7" t="s">
        <v>3285</v>
      </c>
      <c r="D728" s="7" t="s">
        <v>2224</v>
      </c>
      <c r="E728" s="7" t="s">
        <v>14053</v>
      </c>
      <c r="F728" s="7" t="s">
        <v>32</v>
      </c>
      <c r="G728" s="7" t="s">
        <v>33</v>
      </c>
      <c r="H728" s="7" t="s">
        <v>3286</v>
      </c>
      <c r="I728" s="8" t="s">
        <v>6</v>
      </c>
      <c r="J728" s="8" t="s">
        <v>1158</v>
      </c>
      <c r="K728" s="8" t="s">
        <v>2369</v>
      </c>
    </row>
    <row r="729" spans="1:11" ht="210" x14ac:dyDescent="0.15">
      <c r="A729" s="7" t="s">
        <v>3287</v>
      </c>
      <c r="B729" s="8">
        <v>2020</v>
      </c>
      <c r="C729" s="7" t="s">
        <v>3288</v>
      </c>
      <c r="D729" s="7" t="s">
        <v>2205</v>
      </c>
      <c r="E729" s="7" t="s">
        <v>3289</v>
      </c>
      <c r="F729" s="7" t="s">
        <v>32</v>
      </c>
      <c r="G729" s="7" t="s">
        <v>33</v>
      </c>
      <c r="H729" s="7" t="s">
        <v>3290</v>
      </c>
      <c r="I729" s="8" t="s">
        <v>6</v>
      </c>
      <c r="J729" s="8" t="s">
        <v>1158</v>
      </c>
      <c r="K729" s="8"/>
    </row>
    <row r="730" spans="1:11" ht="120" x14ac:dyDescent="0.15">
      <c r="A730" s="7" t="s">
        <v>3291</v>
      </c>
      <c r="B730" s="8">
        <v>2013</v>
      </c>
      <c r="C730" s="7" t="s">
        <v>3292</v>
      </c>
      <c r="D730" s="7" t="s">
        <v>2214</v>
      </c>
      <c r="E730" s="7" t="s">
        <v>14054</v>
      </c>
      <c r="F730" s="7" t="s">
        <v>32</v>
      </c>
      <c r="G730" s="7" t="s">
        <v>33</v>
      </c>
      <c r="H730" s="7" t="s">
        <v>3293</v>
      </c>
      <c r="I730" s="8" t="s">
        <v>6</v>
      </c>
      <c r="J730" s="8" t="s">
        <v>1158</v>
      </c>
      <c r="K730" s="8"/>
    </row>
    <row r="731" spans="1:11" ht="90" x14ac:dyDescent="0.15">
      <c r="A731" s="7" t="s">
        <v>3294</v>
      </c>
      <c r="B731" s="8">
        <v>2010</v>
      </c>
      <c r="C731" s="7" t="s">
        <v>3295</v>
      </c>
      <c r="D731" s="7" t="s">
        <v>3296</v>
      </c>
      <c r="E731" s="7" t="s">
        <v>3297</v>
      </c>
      <c r="F731" s="7" t="s">
        <v>32</v>
      </c>
      <c r="G731" s="7" t="s">
        <v>712</v>
      </c>
      <c r="H731" s="8"/>
      <c r="I731" s="8" t="s">
        <v>6</v>
      </c>
      <c r="J731" s="8" t="s">
        <v>1158</v>
      </c>
      <c r="K731" s="8"/>
    </row>
    <row r="732" spans="1:11" ht="300" x14ac:dyDescent="0.15">
      <c r="A732" s="7" t="s">
        <v>3298</v>
      </c>
      <c r="B732" s="8">
        <v>2021</v>
      </c>
      <c r="C732" s="7" t="s">
        <v>3299</v>
      </c>
      <c r="D732" s="7" t="s">
        <v>60</v>
      </c>
      <c r="E732" s="7" t="s">
        <v>3300</v>
      </c>
      <c r="F732" s="7" t="s">
        <v>32</v>
      </c>
      <c r="G732" s="7" t="s">
        <v>33</v>
      </c>
      <c r="H732" s="7" t="s">
        <v>3301</v>
      </c>
      <c r="I732" s="8" t="s">
        <v>6</v>
      </c>
      <c r="J732" s="8" t="s">
        <v>1158</v>
      </c>
      <c r="K732" s="8"/>
    </row>
    <row r="733" spans="1:11" ht="255" x14ac:dyDescent="0.15">
      <c r="A733" s="7" t="s">
        <v>3302</v>
      </c>
      <c r="B733" s="8">
        <v>2017</v>
      </c>
      <c r="C733" s="7" t="s">
        <v>3303</v>
      </c>
      <c r="D733" s="7" t="s">
        <v>60</v>
      </c>
      <c r="E733" s="7" t="s">
        <v>3304</v>
      </c>
      <c r="F733" s="7" t="s">
        <v>32</v>
      </c>
      <c r="G733" s="7" t="s">
        <v>33</v>
      </c>
      <c r="H733" s="7" t="s">
        <v>3305</v>
      </c>
      <c r="I733" s="8" t="s">
        <v>6</v>
      </c>
      <c r="J733" s="8" t="s">
        <v>1158</v>
      </c>
      <c r="K733" s="8" t="s">
        <v>2355</v>
      </c>
    </row>
    <row r="734" spans="1:11" ht="240" x14ac:dyDescent="0.15">
      <c r="A734" s="7" t="s">
        <v>3306</v>
      </c>
      <c r="B734" s="8">
        <v>2014</v>
      </c>
      <c r="C734" s="7" t="s">
        <v>3307</v>
      </c>
      <c r="D734" s="7" t="s">
        <v>3308</v>
      </c>
      <c r="E734" s="7" t="s">
        <v>3309</v>
      </c>
      <c r="F734" s="7" t="s">
        <v>32</v>
      </c>
      <c r="G734" s="7" t="s">
        <v>33</v>
      </c>
      <c r="H734" s="7" t="s">
        <v>3310</v>
      </c>
      <c r="I734" s="8" t="s">
        <v>6</v>
      </c>
      <c r="J734" s="8" t="s">
        <v>1158</v>
      </c>
      <c r="K734" s="8"/>
    </row>
    <row r="735" spans="1:11" ht="60" x14ac:dyDescent="0.15">
      <c r="A735" s="7" t="s">
        <v>3311</v>
      </c>
      <c r="B735" s="8">
        <v>2003</v>
      </c>
      <c r="C735" s="7" t="s">
        <v>3312</v>
      </c>
      <c r="D735" s="7" t="s">
        <v>3313</v>
      </c>
      <c r="E735" s="7" t="s">
        <v>3314</v>
      </c>
      <c r="F735" s="7" t="s">
        <v>32</v>
      </c>
      <c r="G735" s="7" t="s">
        <v>33</v>
      </c>
      <c r="H735" s="8"/>
      <c r="I735" s="8" t="s">
        <v>6</v>
      </c>
      <c r="J735" s="8" t="s">
        <v>1158</v>
      </c>
      <c r="K735" s="8" t="s">
        <v>2265</v>
      </c>
    </row>
    <row r="736" spans="1:11" ht="225" x14ac:dyDescent="0.15">
      <c r="A736" s="7" t="s">
        <v>3315</v>
      </c>
      <c r="B736" s="8">
        <v>2013</v>
      </c>
      <c r="C736" s="7" t="s">
        <v>3316</v>
      </c>
      <c r="D736" s="7" t="s">
        <v>3317</v>
      </c>
      <c r="E736" s="7" t="s">
        <v>14055</v>
      </c>
      <c r="F736" s="7" t="s">
        <v>32</v>
      </c>
      <c r="G736" s="7" t="s">
        <v>33</v>
      </c>
      <c r="H736" s="7" t="s">
        <v>3318</v>
      </c>
      <c r="I736" s="8" t="s">
        <v>6</v>
      </c>
      <c r="J736" s="8" t="s">
        <v>1158</v>
      </c>
      <c r="K736" s="8"/>
    </row>
    <row r="737" spans="1:11" ht="225" x14ac:dyDescent="0.15">
      <c r="A737" s="7" t="s">
        <v>3319</v>
      </c>
      <c r="B737" s="8">
        <v>2003</v>
      </c>
      <c r="C737" s="7" t="s">
        <v>3320</v>
      </c>
      <c r="D737" s="7" t="s">
        <v>359</v>
      </c>
      <c r="E737" s="7" t="s">
        <v>3321</v>
      </c>
      <c r="F737" s="7" t="s">
        <v>32</v>
      </c>
      <c r="G737" s="7" t="s">
        <v>429</v>
      </c>
      <c r="H737" s="7" t="s">
        <v>3322</v>
      </c>
      <c r="I737" s="8" t="s">
        <v>6</v>
      </c>
      <c r="J737" s="8" t="s">
        <v>1158</v>
      </c>
      <c r="K737" s="8" t="s">
        <v>2910</v>
      </c>
    </row>
    <row r="738" spans="1:11" ht="225" x14ac:dyDescent="0.15">
      <c r="A738" s="7" t="s">
        <v>3323</v>
      </c>
      <c r="B738" s="8">
        <v>2015</v>
      </c>
      <c r="C738" s="7" t="s">
        <v>3324</v>
      </c>
      <c r="D738" s="7" t="s">
        <v>3325</v>
      </c>
      <c r="E738" s="7" t="s">
        <v>14056</v>
      </c>
      <c r="F738" s="7" t="s">
        <v>32</v>
      </c>
      <c r="G738" s="7" t="s">
        <v>33</v>
      </c>
      <c r="H738" s="7" t="s">
        <v>3326</v>
      </c>
      <c r="I738" s="8" t="s">
        <v>6</v>
      </c>
      <c r="J738" s="8" t="s">
        <v>1158</v>
      </c>
      <c r="K738" s="8"/>
    </row>
    <row r="739" spans="1:11" ht="135" x14ac:dyDescent="0.15">
      <c r="A739" s="7" t="s">
        <v>3327</v>
      </c>
      <c r="B739" s="8">
        <v>2021</v>
      </c>
      <c r="C739" s="7" t="s">
        <v>3328</v>
      </c>
      <c r="D739" s="7" t="s">
        <v>3116</v>
      </c>
      <c r="E739" s="7" t="s">
        <v>14057</v>
      </c>
      <c r="F739" s="7" t="s">
        <v>32</v>
      </c>
      <c r="G739" s="7" t="s">
        <v>33</v>
      </c>
      <c r="H739" s="7" t="s">
        <v>3329</v>
      </c>
      <c r="I739" s="8" t="s">
        <v>6</v>
      </c>
      <c r="J739" s="8" t="s">
        <v>1158</v>
      </c>
      <c r="K739" s="8"/>
    </row>
    <row r="740" spans="1:11" ht="135" x14ac:dyDescent="0.15">
      <c r="A740" s="7" t="s">
        <v>3330</v>
      </c>
      <c r="B740" s="8">
        <v>2016</v>
      </c>
      <c r="C740" s="7" t="s">
        <v>3331</v>
      </c>
      <c r="D740" s="7" t="s">
        <v>3332</v>
      </c>
      <c r="E740" s="7" t="s">
        <v>14058</v>
      </c>
      <c r="F740" s="7" t="s">
        <v>32</v>
      </c>
      <c r="G740" s="7" t="s">
        <v>33</v>
      </c>
      <c r="H740" s="7" t="s">
        <v>3333</v>
      </c>
      <c r="I740" s="8" t="s">
        <v>6</v>
      </c>
      <c r="J740" s="8" t="s">
        <v>1158</v>
      </c>
      <c r="K740" s="8" t="s">
        <v>3334</v>
      </c>
    </row>
    <row r="741" spans="1:11" ht="180" x14ac:dyDescent="0.15">
      <c r="A741" s="7" t="s">
        <v>3335</v>
      </c>
      <c r="B741" s="8">
        <v>2007</v>
      </c>
      <c r="C741" s="7" t="s">
        <v>3336</v>
      </c>
      <c r="D741" s="7" t="s">
        <v>3337</v>
      </c>
      <c r="E741" s="7" t="s">
        <v>3338</v>
      </c>
      <c r="F741" s="7" t="s">
        <v>32</v>
      </c>
      <c r="G741" s="7" t="s">
        <v>33</v>
      </c>
      <c r="H741" s="7" t="s">
        <v>3339</v>
      </c>
      <c r="I741" s="8" t="s">
        <v>6</v>
      </c>
      <c r="J741" s="8" t="s">
        <v>1158</v>
      </c>
      <c r="K741" s="8" t="s">
        <v>3340</v>
      </c>
    </row>
    <row r="742" spans="1:11" ht="195" x14ac:dyDescent="0.15">
      <c r="A742" s="7" t="s">
        <v>3341</v>
      </c>
      <c r="B742" s="8">
        <v>2010</v>
      </c>
      <c r="C742" s="7" t="s">
        <v>3342</v>
      </c>
      <c r="D742" s="7" t="s">
        <v>3343</v>
      </c>
      <c r="E742" s="7" t="s">
        <v>14059</v>
      </c>
      <c r="F742" s="7" t="s">
        <v>32</v>
      </c>
      <c r="G742" s="7" t="s">
        <v>33</v>
      </c>
      <c r="H742" s="7" t="s">
        <v>3344</v>
      </c>
      <c r="I742" s="8" t="s">
        <v>6</v>
      </c>
      <c r="J742" s="8" t="s">
        <v>1158</v>
      </c>
      <c r="K742" s="8"/>
    </row>
    <row r="743" spans="1:11" ht="300" x14ac:dyDescent="0.15">
      <c r="A743" s="7" t="s">
        <v>3345</v>
      </c>
      <c r="B743" s="8">
        <v>2021</v>
      </c>
      <c r="C743" s="7" t="s">
        <v>3346</v>
      </c>
      <c r="D743" s="7" t="s">
        <v>3347</v>
      </c>
      <c r="E743" s="7" t="s">
        <v>14060</v>
      </c>
      <c r="F743" s="7" t="s">
        <v>32</v>
      </c>
      <c r="G743" s="7" t="s">
        <v>33</v>
      </c>
      <c r="H743" s="7" t="s">
        <v>3348</v>
      </c>
      <c r="I743" s="8" t="s">
        <v>6</v>
      </c>
      <c r="J743" s="8" t="s">
        <v>1158</v>
      </c>
      <c r="K743" s="8" t="s">
        <v>3349</v>
      </c>
    </row>
    <row r="744" spans="1:11" ht="180" x14ac:dyDescent="0.15">
      <c r="A744" s="7" t="s">
        <v>3350</v>
      </c>
      <c r="B744" s="8">
        <v>2016</v>
      </c>
      <c r="C744" s="7" t="s">
        <v>3351</v>
      </c>
      <c r="D744" s="7" t="s">
        <v>1592</v>
      </c>
      <c r="E744" s="7" t="s">
        <v>3352</v>
      </c>
      <c r="F744" s="7" t="s">
        <v>32</v>
      </c>
      <c r="G744" s="7" t="s">
        <v>33</v>
      </c>
      <c r="H744" s="7" t="s">
        <v>3353</v>
      </c>
      <c r="I744" s="8" t="s">
        <v>6</v>
      </c>
      <c r="J744" s="8" t="s">
        <v>1158</v>
      </c>
      <c r="K744" s="8" t="s">
        <v>3354</v>
      </c>
    </row>
    <row r="745" spans="1:11" ht="150" x14ac:dyDescent="0.15">
      <c r="A745" s="7" t="s">
        <v>3355</v>
      </c>
      <c r="B745" s="8">
        <v>2020</v>
      </c>
      <c r="C745" s="7" t="s">
        <v>3356</v>
      </c>
      <c r="D745" s="7" t="s">
        <v>191</v>
      </c>
      <c r="E745" s="7" t="s">
        <v>3357</v>
      </c>
      <c r="F745" s="7" t="s">
        <v>32</v>
      </c>
      <c r="G745" s="7" t="s">
        <v>33</v>
      </c>
      <c r="H745" s="7" t="s">
        <v>3358</v>
      </c>
      <c r="I745" s="8" t="s">
        <v>6</v>
      </c>
      <c r="J745" s="8" t="s">
        <v>1158</v>
      </c>
      <c r="K745" s="8"/>
    </row>
    <row r="746" spans="1:11" ht="150" x14ac:dyDescent="0.15">
      <c r="A746" s="7" t="s">
        <v>3359</v>
      </c>
      <c r="B746" s="8">
        <v>2016</v>
      </c>
      <c r="C746" s="7" t="s">
        <v>3360</v>
      </c>
      <c r="D746" s="7" t="s">
        <v>3361</v>
      </c>
      <c r="E746" s="7" t="s">
        <v>14061</v>
      </c>
      <c r="F746" s="7" t="s">
        <v>32</v>
      </c>
      <c r="G746" s="7" t="s">
        <v>33</v>
      </c>
      <c r="H746" s="7" t="s">
        <v>3362</v>
      </c>
      <c r="I746" s="8" t="s">
        <v>6</v>
      </c>
      <c r="J746" s="8" t="s">
        <v>1158</v>
      </c>
      <c r="K746" s="8"/>
    </row>
    <row r="747" spans="1:11" ht="409.6" x14ac:dyDescent="0.15">
      <c r="A747" s="7" t="s">
        <v>3363</v>
      </c>
      <c r="B747" s="8">
        <v>2015</v>
      </c>
      <c r="C747" s="7" t="s">
        <v>3364</v>
      </c>
      <c r="D747" s="7" t="s">
        <v>3365</v>
      </c>
      <c r="E747" s="7" t="s">
        <v>14062</v>
      </c>
      <c r="F747" s="7" t="s">
        <v>32</v>
      </c>
      <c r="G747" s="7" t="s">
        <v>33</v>
      </c>
      <c r="H747" s="7" t="s">
        <v>3366</v>
      </c>
      <c r="I747" s="8" t="s">
        <v>6</v>
      </c>
      <c r="J747" s="8" t="s">
        <v>1158</v>
      </c>
      <c r="K747" s="8"/>
    </row>
    <row r="748" spans="1:11" ht="285" x14ac:dyDescent="0.15">
      <c r="A748" s="7" t="s">
        <v>3367</v>
      </c>
      <c r="B748" s="8">
        <v>2006</v>
      </c>
      <c r="C748" s="7" t="s">
        <v>3368</v>
      </c>
      <c r="D748" s="7" t="s">
        <v>3369</v>
      </c>
      <c r="E748" s="7" t="s">
        <v>3370</v>
      </c>
      <c r="F748" s="7" t="s">
        <v>849</v>
      </c>
      <c r="G748" s="7" t="s">
        <v>33</v>
      </c>
      <c r="H748" s="8"/>
      <c r="I748" s="8" t="s">
        <v>6</v>
      </c>
      <c r="J748" s="8" t="s">
        <v>1158</v>
      </c>
      <c r="K748" s="8"/>
    </row>
    <row r="749" spans="1:11" ht="60" x14ac:dyDescent="0.15">
      <c r="A749" s="7" t="s">
        <v>3371</v>
      </c>
      <c r="B749" s="8">
        <v>2002</v>
      </c>
      <c r="C749" s="7" t="s">
        <v>3372</v>
      </c>
      <c r="D749" s="7" t="s">
        <v>2676</v>
      </c>
      <c r="E749" s="7" t="s">
        <v>3373</v>
      </c>
      <c r="F749" s="7" t="s">
        <v>32</v>
      </c>
      <c r="G749" s="7" t="s">
        <v>33</v>
      </c>
      <c r="H749" s="7" t="s">
        <v>3374</v>
      </c>
      <c r="I749" s="8" t="s">
        <v>6</v>
      </c>
      <c r="J749" s="8" t="s">
        <v>1158</v>
      </c>
      <c r="K749" s="8" t="s">
        <v>3375</v>
      </c>
    </row>
    <row r="750" spans="1:11" ht="285" x14ac:dyDescent="0.15">
      <c r="A750" s="7" t="s">
        <v>3376</v>
      </c>
      <c r="B750" s="8">
        <v>2015</v>
      </c>
      <c r="C750" s="7" t="s">
        <v>3377</v>
      </c>
      <c r="D750" s="7" t="s">
        <v>2090</v>
      </c>
      <c r="E750" s="7" t="s">
        <v>3378</v>
      </c>
      <c r="F750" s="7" t="s">
        <v>32</v>
      </c>
      <c r="G750" s="7" t="s">
        <v>33</v>
      </c>
      <c r="H750" s="8"/>
      <c r="I750" s="8" t="s">
        <v>6</v>
      </c>
      <c r="J750" s="8" t="s">
        <v>1158</v>
      </c>
      <c r="K750" s="8"/>
    </row>
    <row r="751" spans="1:11" ht="105" x14ac:dyDescent="0.15">
      <c r="A751" s="7" t="s">
        <v>3379</v>
      </c>
      <c r="B751" s="8">
        <v>2013</v>
      </c>
      <c r="C751" s="7" t="s">
        <v>3380</v>
      </c>
      <c r="D751" s="7" t="s">
        <v>3365</v>
      </c>
      <c r="E751" s="7" t="s">
        <v>3381</v>
      </c>
      <c r="F751" s="7" t="s">
        <v>32</v>
      </c>
      <c r="G751" s="7" t="s">
        <v>33</v>
      </c>
      <c r="H751" s="7" t="s">
        <v>3382</v>
      </c>
      <c r="I751" s="8" t="s">
        <v>6</v>
      </c>
      <c r="J751" s="8" t="s">
        <v>1158</v>
      </c>
      <c r="K751" s="8" t="s">
        <v>3383</v>
      </c>
    </row>
    <row r="752" spans="1:11" ht="180" x14ac:dyDescent="0.15">
      <c r="A752" s="7" t="s">
        <v>3384</v>
      </c>
      <c r="B752" s="8">
        <v>2023</v>
      </c>
      <c r="C752" s="7" t="s">
        <v>3385</v>
      </c>
      <c r="D752" s="7" t="s">
        <v>2263</v>
      </c>
      <c r="E752" s="7" t="s">
        <v>14063</v>
      </c>
      <c r="F752" s="7" t="s">
        <v>849</v>
      </c>
      <c r="G752" s="7" t="s">
        <v>33</v>
      </c>
      <c r="H752" s="8"/>
      <c r="I752" s="8" t="s">
        <v>6</v>
      </c>
      <c r="J752" s="8" t="s">
        <v>1158</v>
      </c>
      <c r="K752" s="8"/>
    </row>
    <row r="753" spans="1:11" ht="150" x14ac:dyDescent="0.15">
      <c r="A753" s="7" t="s">
        <v>3386</v>
      </c>
      <c r="B753" s="8">
        <v>1986</v>
      </c>
      <c r="C753" s="7" t="s">
        <v>3387</v>
      </c>
      <c r="D753" s="7" t="s">
        <v>3388</v>
      </c>
      <c r="E753" s="7" t="s">
        <v>3389</v>
      </c>
      <c r="F753" s="7" t="s">
        <v>32</v>
      </c>
      <c r="G753" s="7" t="s">
        <v>554</v>
      </c>
      <c r="H753" s="7" t="s">
        <v>3390</v>
      </c>
      <c r="I753" s="8" t="s">
        <v>6</v>
      </c>
      <c r="J753" s="8" t="s">
        <v>1158</v>
      </c>
      <c r="K753" s="8"/>
    </row>
    <row r="754" spans="1:11" ht="150" x14ac:dyDescent="0.15">
      <c r="A754" s="7" t="s">
        <v>3391</v>
      </c>
      <c r="B754" s="8">
        <v>2011</v>
      </c>
      <c r="C754" s="7" t="s">
        <v>3392</v>
      </c>
      <c r="D754" s="7" t="s">
        <v>3393</v>
      </c>
      <c r="E754" s="7" t="s">
        <v>3394</v>
      </c>
      <c r="F754" s="7" t="s">
        <v>32</v>
      </c>
      <c r="G754" s="7" t="s">
        <v>33</v>
      </c>
      <c r="H754" s="8"/>
      <c r="I754" s="8" t="s">
        <v>6</v>
      </c>
      <c r="J754" s="8" t="s">
        <v>1158</v>
      </c>
      <c r="K754" s="8"/>
    </row>
    <row r="755" spans="1:11" ht="255" x14ac:dyDescent="0.15">
      <c r="A755" s="7" t="s">
        <v>3395</v>
      </c>
      <c r="B755" s="8">
        <v>2018</v>
      </c>
      <c r="C755" s="7" t="s">
        <v>3396</v>
      </c>
      <c r="D755" s="7" t="s">
        <v>1271</v>
      </c>
      <c r="E755" s="7" t="s">
        <v>3397</v>
      </c>
      <c r="F755" s="7" t="s">
        <v>32</v>
      </c>
      <c r="G755" s="7" t="s">
        <v>33</v>
      </c>
      <c r="H755" s="7" t="s">
        <v>3398</v>
      </c>
      <c r="I755" s="8" t="s">
        <v>6</v>
      </c>
      <c r="J755" s="8" t="s">
        <v>1158</v>
      </c>
      <c r="K755" s="8" t="s">
        <v>3399</v>
      </c>
    </row>
    <row r="756" spans="1:11" ht="225" x14ac:dyDescent="0.15">
      <c r="A756" s="7" t="s">
        <v>3400</v>
      </c>
      <c r="B756" s="8">
        <v>2019</v>
      </c>
      <c r="C756" s="7" t="s">
        <v>3401</v>
      </c>
      <c r="D756" s="7" t="s">
        <v>60</v>
      </c>
      <c r="E756" s="7" t="s">
        <v>14064</v>
      </c>
      <c r="F756" s="7" t="s">
        <v>32</v>
      </c>
      <c r="G756" s="7" t="s">
        <v>33</v>
      </c>
      <c r="H756" s="7" t="s">
        <v>3402</v>
      </c>
      <c r="I756" s="8" t="s">
        <v>6</v>
      </c>
      <c r="J756" s="63" t="s">
        <v>1158</v>
      </c>
      <c r="K756" s="8" t="s">
        <v>3354</v>
      </c>
    </row>
    <row r="757" spans="1:11" ht="210" x14ac:dyDescent="0.15">
      <c r="A757" s="7" t="s">
        <v>3403</v>
      </c>
      <c r="B757" s="8">
        <v>2021</v>
      </c>
      <c r="C757" s="7" t="s">
        <v>3404</v>
      </c>
      <c r="D757" s="7" t="s">
        <v>60</v>
      </c>
      <c r="E757" s="7" t="s">
        <v>3405</v>
      </c>
      <c r="F757" s="7" t="s">
        <v>32</v>
      </c>
      <c r="G757" s="7" t="s">
        <v>33</v>
      </c>
      <c r="H757" s="7" t="s">
        <v>3406</v>
      </c>
      <c r="I757" s="8" t="s">
        <v>6</v>
      </c>
      <c r="J757" s="8" t="s">
        <v>1158</v>
      </c>
      <c r="K757" s="8" t="s">
        <v>3354</v>
      </c>
    </row>
    <row r="758" spans="1:11" ht="150" x14ac:dyDescent="0.15">
      <c r="A758" s="7" t="s">
        <v>3407</v>
      </c>
      <c r="B758" s="8">
        <v>2019</v>
      </c>
      <c r="C758" s="7" t="s">
        <v>3408</v>
      </c>
      <c r="D758" s="7" t="s">
        <v>142</v>
      </c>
      <c r="E758" s="7" t="s">
        <v>3409</v>
      </c>
      <c r="F758" s="7" t="s">
        <v>32</v>
      </c>
      <c r="G758" s="7" t="s">
        <v>269</v>
      </c>
      <c r="H758" s="7" t="s">
        <v>3410</v>
      </c>
      <c r="I758" s="8" t="s">
        <v>6</v>
      </c>
      <c r="J758" s="8" t="s">
        <v>1158</v>
      </c>
      <c r="K758" s="8" t="s">
        <v>3354</v>
      </c>
    </row>
    <row r="759" spans="1:11" ht="210" x14ac:dyDescent="0.15">
      <c r="A759" s="7" t="s">
        <v>3411</v>
      </c>
      <c r="B759" s="8">
        <v>2015</v>
      </c>
      <c r="C759" s="7" t="s">
        <v>3412</v>
      </c>
      <c r="D759" s="7" t="s">
        <v>3413</v>
      </c>
      <c r="E759" s="7" t="s">
        <v>3414</v>
      </c>
      <c r="F759" s="7" t="s">
        <v>32</v>
      </c>
      <c r="G759" s="7" t="s">
        <v>33</v>
      </c>
      <c r="H759" s="7" t="s">
        <v>3415</v>
      </c>
      <c r="I759" s="8" t="s">
        <v>6</v>
      </c>
      <c r="J759" s="8" t="s">
        <v>1158</v>
      </c>
      <c r="K759" s="8"/>
    </row>
    <row r="760" spans="1:11" ht="165" x14ac:dyDescent="0.15">
      <c r="A760" s="7" t="s">
        <v>3416</v>
      </c>
      <c r="B760" s="8">
        <v>2013</v>
      </c>
      <c r="C760" s="7" t="s">
        <v>3417</v>
      </c>
      <c r="D760" s="7" t="s">
        <v>60</v>
      </c>
      <c r="E760" s="7" t="s">
        <v>3418</v>
      </c>
      <c r="F760" s="7" t="s">
        <v>32</v>
      </c>
      <c r="G760" s="7" t="s">
        <v>33</v>
      </c>
      <c r="H760" s="7" t="s">
        <v>3419</v>
      </c>
      <c r="I760" s="8" t="s">
        <v>6</v>
      </c>
      <c r="J760" s="8" t="s">
        <v>1158</v>
      </c>
      <c r="K760" s="8" t="s">
        <v>1360</v>
      </c>
    </row>
    <row r="761" spans="1:11" ht="75" x14ac:dyDescent="0.15">
      <c r="A761" s="7" t="s">
        <v>3420</v>
      </c>
      <c r="B761" s="8">
        <v>1986</v>
      </c>
      <c r="C761" s="7" t="s">
        <v>3421</v>
      </c>
      <c r="D761" s="7" t="s">
        <v>3422</v>
      </c>
      <c r="E761" s="7" t="s">
        <v>3423</v>
      </c>
      <c r="F761" s="7" t="s">
        <v>32</v>
      </c>
      <c r="G761" s="7" t="s">
        <v>33</v>
      </c>
      <c r="H761" s="8"/>
      <c r="I761" s="8" t="s">
        <v>6</v>
      </c>
      <c r="J761" s="8" t="s">
        <v>1158</v>
      </c>
      <c r="K761" s="8" t="s">
        <v>3424</v>
      </c>
    </row>
    <row r="762" spans="1:11" ht="135" x14ac:dyDescent="0.15">
      <c r="A762" s="7" t="s">
        <v>3425</v>
      </c>
      <c r="B762" s="8">
        <v>2009</v>
      </c>
      <c r="C762" s="7" t="s">
        <v>3426</v>
      </c>
      <c r="D762" s="7" t="s">
        <v>3427</v>
      </c>
      <c r="E762" s="7" t="s">
        <v>3428</v>
      </c>
      <c r="F762" s="7" t="s">
        <v>438</v>
      </c>
      <c r="G762" s="7" t="s">
        <v>33</v>
      </c>
      <c r="H762" s="7" t="s">
        <v>3429</v>
      </c>
      <c r="I762" s="8" t="s">
        <v>6</v>
      </c>
      <c r="J762" s="8" t="s">
        <v>1158</v>
      </c>
      <c r="K762" s="8" t="s">
        <v>3430</v>
      </c>
    </row>
    <row r="763" spans="1:11" ht="210" x14ac:dyDescent="0.15">
      <c r="A763" s="7" t="s">
        <v>3431</v>
      </c>
      <c r="B763" s="8">
        <v>2007</v>
      </c>
      <c r="C763" s="7" t="s">
        <v>3432</v>
      </c>
      <c r="D763" s="7" t="s">
        <v>3433</v>
      </c>
      <c r="E763" s="7" t="s">
        <v>3434</v>
      </c>
      <c r="F763" s="7" t="s">
        <v>32</v>
      </c>
      <c r="G763" s="7" t="s">
        <v>534</v>
      </c>
      <c r="H763" s="7" t="s">
        <v>3435</v>
      </c>
      <c r="I763" s="8" t="s">
        <v>6</v>
      </c>
      <c r="J763" s="8" t="s">
        <v>1158</v>
      </c>
      <c r="K763" s="8"/>
    </row>
    <row r="764" spans="1:11" ht="120" x14ac:dyDescent="0.15">
      <c r="A764" s="7" t="s">
        <v>3436</v>
      </c>
      <c r="B764" s="8">
        <v>1988</v>
      </c>
      <c r="C764" s="7" t="s">
        <v>3437</v>
      </c>
      <c r="D764" s="7" t="s">
        <v>3438</v>
      </c>
      <c r="E764" s="7" t="s">
        <v>3439</v>
      </c>
      <c r="F764" s="7" t="s">
        <v>32</v>
      </c>
      <c r="G764" s="7" t="s">
        <v>347</v>
      </c>
      <c r="H764" s="8"/>
      <c r="I764" s="8" t="s">
        <v>6</v>
      </c>
      <c r="J764" s="8" t="s">
        <v>1158</v>
      </c>
      <c r="K764" s="8" t="s">
        <v>3440</v>
      </c>
    </row>
    <row r="765" spans="1:11" ht="135" x14ac:dyDescent="0.15">
      <c r="A765" s="7" t="s">
        <v>3441</v>
      </c>
      <c r="B765" s="8">
        <v>2015</v>
      </c>
      <c r="C765" s="7" t="s">
        <v>3442</v>
      </c>
      <c r="D765" s="7" t="s">
        <v>1195</v>
      </c>
      <c r="E765" s="7" t="s">
        <v>3443</v>
      </c>
      <c r="F765" s="7" t="s">
        <v>32</v>
      </c>
      <c r="G765" s="7" t="s">
        <v>33</v>
      </c>
      <c r="H765" s="8"/>
      <c r="I765" s="8" t="s">
        <v>6</v>
      </c>
      <c r="J765" s="8" t="s">
        <v>1158</v>
      </c>
      <c r="K765" s="8"/>
    </row>
    <row r="766" spans="1:11" ht="240" x14ac:dyDescent="0.15">
      <c r="A766" s="7" t="s">
        <v>3444</v>
      </c>
      <c r="B766" s="8">
        <v>1997</v>
      </c>
      <c r="C766" s="7" t="s">
        <v>3445</v>
      </c>
      <c r="D766" s="7" t="s">
        <v>2304</v>
      </c>
      <c r="E766" s="7" t="s">
        <v>3446</v>
      </c>
      <c r="F766" s="7" t="s">
        <v>32</v>
      </c>
      <c r="G766" s="7" t="s">
        <v>33</v>
      </c>
      <c r="H766" s="8"/>
      <c r="I766" s="8" t="s">
        <v>6</v>
      </c>
      <c r="J766" s="8" t="s">
        <v>1158</v>
      </c>
      <c r="K766" s="8"/>
    </row>
    <row r="767" spans="1:11" ht="120" x14ac:dyDescent="0.15">
      <c r="A767" s="7" t="s">
        <v>3447</v>
      </c>
      <c r="B767" s="8">
        <v>1998</v>
      </c>
      <c r="C767" s="7" t="s">
        <v>3448</v>
      </c>
      <c r="D767" s="7" t="s">
        <v>1592</v>
      </c>
      <c r="E767" s="7" t="s">
        <v>3449</v>
      </c>
      <c r="F767" s="7" t="s">
        <v>32</v>
      </c>
      <c r="G767" s="7" t="s">
        <v>33</v>
      </c>
      <c r="H767" s="7" t="s">
        <v>3450</v>
      </c>
      <c r="I767" s="8" t="s">
        <v>6</v>
      </c>
      <c r="J767" s="8" t="s">
        <v>1158</v>
      </c>
      <c r="K767" s="8"/>
    </row>
    <row r="768" spans="1:11" ht="240" x14ac:dyDescent="0.15">
      <c r="A768" s="7" t="s">
        <v>3451</v>
      </c>
      <c r="B768" s="8">
        <v>2018</v>
      </c>
      <c r="C768" s="7" t="s">
        <v>3452</v>
      </c>
      <c r="D768" s="7" t="s">
        <v>3453</v>
      </c>
      <c r="E768" s="7" t="s">
        <v>3454</v>
      </c>
      <c r="F768" s="7" t="s">
        <v>32</v>
      </c>
      <c r="G768" s="7" t="s">
        <v>33</v>
      </c>
      <c r="H768" s="8"/>
      <c r="I768" s="8" t="s">
        <v>6</v>
      </c>
      <c r="J768" s="8" t="s">
        <v>1158</v>
      </c>
      <c r="K768" s="8"/>
    </row>
    <row r="769" spans="1:11" ht="135" x14ac:dyDescent="0.15">
      <c r="A769" s="7" t="s">
        <v>3455</v>
      </c>
      <c r="B769" s="8">
        <v>2010</v>
      </c>
      <c r="C769" s="7" t="s">
        <v>3456</v>
      </c>
      <c r="D769" s="7" t="s">
        <v>1869</v>
      </c>
      <c r="E769" s="7" t="s">
        <v>3457</v>
      </c>
      <c r="F769" s="7" t="s">
        <v>32</v>
      </c>
      <c r="G769" s="7" t="s">
        <v>33</v>
      </c>
      <c r="H769" s="7" t="s">
        <v>3458</v>
      </c>
      <c r="I769" s="8" t="s">
        <v>6</v>
      </c>
      <c r="J769" s="8" t="s">
        <v>1158</v>
      </c>
      <c r="K769" s="8"/>
    </row>
    <row r="770" spans="1:11" ht="285" x14ac:dyDescent="0.15">
      <c r="A770" s="7" t="s">
        <v>3459</v>
      </c>
      <c r="B770" s="8">
        <v>2022</v>
      </c>
      <c r="C770" s="7" t="s">
        <v>3460</v>
      </c>
      <c r="D770" s="7" t="s">
        <v>284</v>
      </c>
      <c r="E770" s="7" t="s">
        <v>3461</v>
      </c>
      <c r="F770" s="7" t="s">
        <v>32</v>
      </c>
      <c r="G770" s="7" t="s">
        <v>33</v>
      </c>
      <c r="H770" s="7" t="s">
        <v>3462</v>
      </c>
      <c r="I770" s="8" t="s">
        <v>6</v>
      </c>
      <c r="J770" s="8" t="s">
        <v>1158</v>
      </c>
      <c r="K770" s="8"/>
    </row>
    <row r="771" spans="1:11" ht="90" x14ac:dyDescent="0.15">
      <c r="A771" s="7" t="s">
        <v>3463</v>
      </c>
      <c r="B771" s="8">
        <v>2008</v>
      </c>
      <c r="C771" s="7" t="s">
        <v>3464</v>
      </c>
      <c r="D771" s="7" t="s">
        <v>3465</v>
      </c>
      <c r="E771" s="7" t="s">
        <v>3466</v>
      </c>
      <c r="F771" s="7" t="s">
        <v>32</v>
      </c>
      <c r="G771" s="7" t="s">
        <v>33</v>
      </c>
      <c r="H771" s="7" t="s">
        <v>3467</v>
      </c>
      <c r="I771" s="8" t="s">
        <v>6</v>
      </c>
      <c r="J771" s="8" t="s">
        <v>1158</v>
      </c>
      <c r="K771" s="8"/>
    </row>
    <row r="772" spans="1:11" ht="409.6" x14ac:dyDescent="0.15">
      <c r="A772" s="7" t="s">
        <v>3468</v>
      </c>
      <c r="B772" s="8">
        <v>2006</v>
      </c>
      <c r="C772" s="7" t="s">
        <v>3469</v>
      </c>
      <c r="D772" s="7" t="s">
        <v>3470</v>
      </c>
      <c r="E772" s="7" t="s">
        <v>14065</v>
      </c>
      <c r="F772" s="7" t="s">
        <v>32</v>
      </c>
      <c r="G772" s="7" t="s">
        <v>33</v>
      </c>
      <c r="H772" s="8"/>
      <c r="I772" s="8" t="s">
        <v>6</v>
      </c>
      <c r="J772" s="8" t="s">
        <v>1158</v>
      </c>
      <c r="K772" s="8"/>
    </row>
    <row r="773" spans="1:11" ht="120" x14ac:dyDescent="0.15">
      <c r="A773" s="7" t="s">
        <v>3471</v>
      </c>
      <c r="B773" s="8">
        <v>2016</v>
      </c>
      <c r="C773" s="7" t="s">
        <v>848</v>
      </c>
      <c r="D773" s="7" t="s">
        <v>848</v>
      </c>
      <c r="E773" s="7" t="s">
        <v>3472</v>
      </c>
      <c r="F773" s="7" t="s">
        <v>32</v>
      </c>
      <c r="G773" s="7" t="s">
        <v>655</v>
      </c>
      <c r="H773" s="8"/>
      <c r="I773" s="8" t="s">
        <v>6</v>
      </c>
      <c r="J773" s="8" t="s">
        <v>1158</v>
      </c>
      <c r="K773" s="8" t="s">
        <v>1360</v>
      </c>
    </row>
    <row r="774" spans="1:11" ht="240" x14ac:dyDescent="0.15">
      <c r="A774" s="7" t="s">
        <v>3473</v>
      </c>
      <c r="B774" s="8">
        <v>2016</v>
      </c>
      <c r="C774" s="7" t="s">
        <v>3474</v>
      </c>
      <c r="D774" s="7" t="s">
        <v>848</v>
      </c>
      <c r="E774" s="7" t="s">
        <v>3475</v>
      </c>
      <c r="F774" s="7" t="s">
        <v>32</v>
      </c>
      <c r="G774" s="7" t="s">
        <v>655</v>
      </c>
      <c r="H774" s="8"/>
      <c r="I774" s="8" t="s">
        <v>6</v>
      </c>
      <c r="J774" s="8" t="s">
        <v>1158</v>
      </c>
      <c r="K774" s="8" t="s">
        <v>1360</v>
      </c>
    </row>
    <row r="775" spans="1:11" ht="398" x14ac:dyDescent="0.15">
      <c r="A775" s="7" t="s">
        <v>3476</v>
      </c>
      <c r="B775" s="8">
        <v>2014</v>
      </c>
      <c r="C775" s="7" t="s">
        <v>3477</v>
      </c>
      <c r="D775" s="7" t="s">
        <v>134</v>
      </c>
      <c r="E775" s="7" t="s">
        <v>3478</v>
      </c>
      <c r="F775" s="7" t="s">
        <v>32</v>
      </c>
      <c r="G775" s="7" t="s">
        <v>33</v>
      </c>
      <c r="H775" s="7" t="s">
        <v>3479</v>
      </c>
      <c r="I775" s="8" t="s">
        <v>6</v>
      </c>
      <c r="J775" s="8" t="s">
        <v>1158</v>
      </c>
      <c r="K775" s="8"/>
    </row>
    <row r="776" spans="1:11" ht="105" x14ac:dyDescent="0.15">
      <c r="A776" s="7" t="s">
        <v>3480</v>
      </c>
      <c r="B776" s="8">
        <v>2006</v>
      </c>
      <c r="C776" s="7" t="s">
        <v>3481</v>
      </c>
      <c r="D776" s="7" t="s">
        <v>3482</v>
      </c>
      <c r="E776" s="7" t="s">
        <v>3483</v>
      </c>
      <c r="F776" s="7" t="s">
        <v>32</v>
      </c>
      <c r="G776" s="7" t="s">
        <v>33</v>
      </c>
      <c r="H776" s="7" t="s">
        <v>3484</v>
      </c>
      <c r="I776" s="8" t="s">
        <v>6</v>
      </c>
      <c r="J776" s="8" t="s">
        <v>1158</v>
      </c>
      <c r="K776" s="8"/>
    </row>
    <row r="777" spans="1:11" ht="240" x14ac:dyDescent="0.15">
      <c r="A777" s="7" t="s">
        <v>3485</v>
      </c>
      <c r="B777" s="8">
        <v>2008</v>
      </c>
      <c r="C777" s="7" t="s">
        <v>3486</v>
      </c>
      <c r="D777" s="7" t="s">
        <v>3042</v>
      </c>
      <c r="E777" s="7" t="s">
        <v>3487</v>
      </c>
      <c r="F777" s="7" t="s">
        <v>32</v>
      </c>
      <c r="G777" s="7" t="s">
        <v>33</v>
      </c>
      <c r="H777" s="7" t="s">
        <v>3488</v>
      </c>
      <c r="I777" s="8" t="s">
        <v>6</v>
      </c>
      <c r="J777" s="8" t="s">
        <v>1158</v>
      </c>
      <c r="K777" s="8"/>
    </row>
    <row r="778" spans="1:11" ht="210" x14ac:dyDescent="0.15">
      <c r="A778" s="7" t="s">
        <v>3489</v>
      </c>
      <c r="B778" s="8">
        <v>2007</v>
      </c>
      <c r="C778" s="7" t="s">
        <v>3490</v>
      </c>
      <c r="D778" s="7" t="s">
        <v>3038</v>
      </c>
      <c r="E778" s="7" t="s">
        <v>3491</v>
      </c>
      <c r="F778" s="7" t="s">
        <v>32</v>
      </c>
      <c r="G778" s="7" t="s">
        <v>33</v>
      </c>
      <c r="H778" s="7" t="s">
        <v>3492</v>
      </c>
      <c r="I778" s="8" t="s">
        <v>6</v>
      </c>
      <c r="J778" s="8" t="s">
        <v>1158</v>
      </c>
      <c r="K778" s="8" t="s">
        <v>3493</v>
      </c>
    </row>
    <row r="779" spans="1:11" ht="240" x14ac:dyDescent="0.15">
      <c r="A779" s="7" t="s">
        <v>3494</v>
      </c>
      <c r="B779" s="8">
        <v>2018</v>
      </c>
      <c r="C779" s="7" t="s">
        <v>3495</v>
      </c>
      <c r="D779" s="7" t="s">
        <v>3496</v>
      </c>
      <c r="E779" s="7" t="s">
        <v>3497</v>
      </c>
      <c r="F779" s="7" t="s">
        <v>32</v>
      </c>
      <c r="G779" s="7" t="s">
        <v>33</v>
      </c>
      <c r="H779" s="7" t="s">
        <v>3498</v>
      </c>
      <c r="I779" s="8" t="s">
        <v>6</v>
      </c>
      <c r="J779" s="8" t="s">
        <v>1158</v>
      </c>
      <c r="K779" s="8" t="s">
        <v>2355</v>
      </c>
    </row>
    <row r="780" spans="1:11" ht="328" x14ac:dyDescent="0.15">
      <c r="A780" s="7" t="s">
        <v>3499</v>
      </c>
      <c r="B780" s="8">
        <v>2019</v>
      </c>
      <c r="C780" s="7" t="s">
        <v>3500</v>
      </c>
      <c r="D780" s="7" t="s">
        <v>171</v>
      </c>
      <c r="E780" s="7" t="s">
        <v>3501</v>
      </c>
      <c r="F780" s="7" t="s">
        <v>32</v>
      </c>
      <c r="G780" s="7" t="s">
        <v>33</v>
      </c>
      <c r="H780" s="7" t="s">
        <v>3502</v>
      </c>
      <c r="I780" s="8" t="s">
        <v>6</v>
      </c>
      <c r="J780" s="8" t="s">
        <v>1158</v>
      </c>
      <c r="K780" s="8" t="s">
        <v>2355</v>
      </c>
    </row>
    <row r="781" spans="1:11" ht="240" x14ac:dyDescent="0.15">
      <c r="A781" s="7" t="s">
        <v>3503</v>
      </c>
      <c r="B781" s="8">
        <v>2019</v>
      </c>
      <c r="C781" s="7" t="s">
        <v>3504</v>
      </c>
      <c r="D781" s="7" t="s">
        <v>86</v>
      </c>
      <c r="E781" s="7" t="s">
        <v>3505</v>
      </c>
      <c r="F781" s="7" t="s">
        <v>32</v>
      </c>
      <c r="G781" s="7" t="s">
        <v>269</v>
      </c>
      <c r="H781" s="7" t="s">
        <v>3506</v>
      </c>
      <c r="I781" s="8" t="s">
        <v>6</v>
      </c>
      <c r="J781" s="8" t="s">
        <v>1158</v>
      </c>
      <c r="K781" s="8" t="s">
        <v>2355</v>
      </c>
    </row>
    <row r="782" spans="1:11" ht="120" x14ac:dyDescent="0.15">
      <c r="A782" s="7" t="s">
        <v>3507</v>
      </c>
      <c r="B782" s="8">
        <v>2010</v>
      </c>
      <c r="C782" s="7" t="s">
        <v>3508</v>
      </c>
      <c r="D782" s="7" t="s">
        <v>2002</v>
      </c>
      <c r="E782" s="7" t="s">
        <v>3509</v>
      </c>
      <c r="F782" s="7" t="s">
        <v>32</v>
      </c>
      <c r="G782" s="7" t="s">
        <v>33</v>
      </c>
      <c r="H782" s="7" t="s">
        <v>3510</v>
      </c>
      <c r="I782" s="8" t="s">
        <v>6</v>
      </c>
      <c r="J782" s="8" t="s">
        <v>1158</v>
      </c>
      <c r="K782" s="8"/>
    </row>
    <row r="783" spans="1:11" ht="356" x14ac:dyDescent="0.15">
      <c r="A783" s="7" t="s">
        <v>3511</v>
      </c>
      <c r="B783" s="8">
        <v>2020</v>
      </c>
      <c r="C783" s="7" t="s">
        <v>3512</v>
      </c>
      <c r="D783" s="7" t="s">
        <v>60</v>
      </c>
      <c r="E783" s="7" t="s">
        <v>3513</v>
      </c>
      <c r="F783" s="7" t="s">
        <v>32</v>
      </c>
      <c r="G783" s="7" t="s">
        <v>246</v>
      </c>
      <c r="H783" s="7" t="s">
        <v>3514</v>
      </c>
      <c r="I783" s="8" t="s">
        <v>6</v>
      </c>
      <c r="J783" s="8" t="s">
        <v>1158</v>
      </c>
      <c r="K783" s="8" t="s">
        <v>2355</v>
      </c>
    </row>
    <row r="784" spans="1:11" ht="180" x14ac:dyDescent="0.15">
      <c r="A784" s="7" t="s">
        <v>3515</v>
      </c>
      <c r="B784" s="8">
        <v>2012</v>
      </c>
      <c r="C784" s="7" t="s">
        <v>3516</v>
      </c>
      <c r="D784" s="7" t="s">
        <v>60</v>
      </c>
      <c r="E784" s="7" t="s">
        <v>3517</v>
      </c>
      <c r="F784" s="7" t="s">
        <v>32</v>
      </c>
      <c r="G784" s="7" t="s">
        <v>33</v>
      </c>
      <c r="H784" s="7" t="s">
        <v>3518</v>
      </c>
      <c r="I784" s="8" t="s">
        <v>6</v>
      </c>
      <c r="J784" s="8" t="s">
        <v>1158</v>
      </c>
      <c r="K784" s="8"/>
    </row>
    <row r="785" spans="1:11" ht="150" x14ac:dyDescent="0.15">
      <c r="A785" s="7" t="s">
        <v>3519</v>
      </c>
      <c r="B785" s="8">
        <v>2018</v>
      </c>
      <c r="C785" s="7" t="s">
        <v>3520</v>
      </c>
      <c r="D785" s="7" t="s">
        <v>2205</v>
      </c>
      <c r="E785" s="7" t="s">
        <v>3521</v>
      </c>
      <c r="F785" s="7" t="s">
        <v>32</v>
      </c>
      <c r="G785" s="7" t="s">
        <v>33</v>
      </c>
      <c r="H785" s="7" t="s">
        <v>3522</v>
      </c>
      <c r="I785" s="8" t="s">
        <v>6</v>
      </c>
      <c r="J785" s="8" t="s">
        <v>1158</v>
      </c>
      <c r="K785" s="8"/>
    </row>
    <row r="786" spans="1:11" ht="225" x14ac:dyDescent="0.15">
      <c r="A786" s="7" t="s">
        <v>3523</v>
      </c>
      <c r="B786" s="8">
        <v>2022</v>
      </c>
      <c r="C786" s="7" t="s">
        <v>3524</v>
      </c>
      <c r="D786" s="7" t="s">
        <v>3525</v>
      </c>
      <c r="E786" s="7" t="s">
        <v>3526</v>
      </c>
      <c r="F786" s="7" t="s">
        <v>32</v>
      </c>
      <c r="G786" s="7" t="s">
        <v>33</v>
      </c>
      <c r="H786" s="7" t="s">
        <v>3527</v>
      </c>
      <c r="I786" s="8" t="s">
        <v>6</v>
      </c>
      <c r="J786" s="8" t="s">
        <v>1158</v>
      </c>
      <c r="K786" s="8"/>
    </row>
    <row r="787" spans="1:11" ht="120" x14ac:dyDescent="0.15">
      <c r="A787" s="7" t="s">
        <v>3528</v>
      </c>
      <c r="B787" s="8">
        <v>2017</v>
      </c>
      <c r="C787" s="7" t="s">
        <v>3529</v>
      </c>
      <c r="D787" s="7" t="s">
        <v>1517</v>
      </c>
      <c r="E787" s="7" t="s">
        <v>3530</v>
      </c>
      <c r="F787" s="7" t="s">
        <v>32</v>
      </c>
      <c r="G787" s="7" t="s">
        <v>33</v>
      </c>
      <c r="H787" s="7" t="s">
        <v>3531</v>
      </c>
      <c r="I787" s="8" t="s">
        <v>6</v>
      </c>
      <c r="J787" s="8" t="s">
        <v>1158</v>
      </c>
      <c r="K787" s="8" t="s">
        <v>3532</v>
      </c>
    </row>
    <row r="788" spans="1:11" ht="180" x14ac:dyDescent="0.15">
      <c r="A788" s="7" t="s">
        <v>3533</v>
      </c>
      <c r="B788" s="8">
        <v>2018</v>
      </c>
      <c r="C788" s="7" t="s">
        <v>3534</v>
      </c>
      <c r="D788" s="7" t="s">
        <v>2844</v>
      </c>
      <c r="E788" s="7" t="s">
        <v>3535</v>
      </c>
      <c r="F788" s="7" t="s">
        <v>32</v>
      </c>
      <c r="G788" s="7" t="s">
        <v>220</v>
      </c>
      <c r="H788" s="7" t="s">
        <v>3536</v>
      </c>
      <c r="I788" s="8" t="s">
        <v>6</v>
      </c>
      <c r="J788" s="8" t="s">
        <v>1158</v>
      </c>
      <c r="K788" s="8"/>
    </row>
    <row r="789" spans="1:11" ht="210" x14ac:dyDescent="0.15">
      <c r="A789" s="7" t="s">
        <v>3537</v>
      </c>
      <c r="B789" s="8">
        <v>2017</v>
      </c>
      <c r="C789" s="7" t="s">
        <v>3538</v>
      </c>
      <c r="D789" s="7" t="s">
        <v>2950</v>
      </c>
      <c r="E789" s="7" t="s">
        <v>3539</v>
      </c>
      <c r="F789" s="7" t="s">
        <v>32</v>
      </c>
      <c r="G789" s="7" t="s">
        <v>33</v>
      </c>
      <c r="H789" s="7" t="s">
        <v>3540</v>
      </c>
      <c r="I789" s="8" t="s">
        <v>6</v>
      </c>
      <c r="J789" s="8" t="s">
        <v>1158</v>
      </c>
      <c r="K789" s="8"/>
    </row>
    <row r="790" spans="1:11" ht="240" x14ac:dyDescent="0.15">
      <c r="A790" s="7" t="s">
        <v>3541</v>
      </c>
      <c r="B790" s="8">
        <v>2007</v>
      </c>
      <c r="C790" s="7" t="s">
        <v>3542</v>
      </c>
      <c r="D790" s="7" t="s">
        <v>3543</v>
      </c>
      <c r="E790" s="7" t="s">
        <v>3544</v>
      </c>
      <c r="F790" s="7" t="s">
        <v>32</v>
      </c>
      <c r="G790" s="7" t="s">
        <v>33</v>
      </c>
      <c r="H790" s="7" t="s">
        <v>3545</v>
      </c>
      <c r="I790" s="8" t="s">
        <v>6</v>
      </c>
      <c r="J790" s="8" t="s">
        <v>1158</v>
      </c>
      <c r="K790" s="8"/>
    </row>
    <row r="791" spans="1:11" ht="210" x14ac:dyDescent="0.15">
      <c r="A791" s="7" t="s">
        <v>3546</v>
      </c>
      <c r="B791" s="8">
        <v>2017</v>
      </c>
      <c r="C791" s="7" t="s">
        <v>3547</v>
      </c>
      <c r="D791" s="7" t="s">
        <v>1168</v>
      </c>
      <c r="E791" s="7" t="s">
        <v>3548</v>
      </c>
      <c r="F791" s="7" t="s">
        <v>32</v>
      </c>
      <c r="G791" s="7" t="s">
        <v>33</v>
      </c>
      <c r="H791" s="7" t="s">
        <v>3549</v>
      </c>
      <c r="I791" s="8" t="s">
        <v>6</v>
      </c>
      <c r="J791" s="8" t="s">
        <v>1158</v>
      </c>
      <c r="K791" s="8"/>
    </row>
    <row r="792" spans="1:11" ht="409.6" x14ac:dyDescent="0.15">
      <c r="A792" s="7" t="s">
        <v>3550</v>
      </c>
      <c r="B792" s="8">
        <v>2015</v>
      </c>
      <c r="C792" s="7" t="s">
        <v>3551</v>
      </c>
      <c r="D792" s="7" t="s">
        <v>3552</v>
      </c>
      <c r="E792" s="7" t="s">
        <v>3553</v>
      </c>
      <c r="F792" s="7" t="s">
        <v>32</v>
      </c>
      <c r="G792" s="7" t="s">
        <v>33</v>
      </c>
      <c r="H792" s="7" t="s">
        <v>3554</v>
      </c>
      <c r="I792" s="8" t="s">
        <v>6</v>
      </c>
      <c r="J792" s="8" t="s">
        <v>1158</v>
      </c>
      <c r="K792" s="8"/>
    </row>
    <row r="793" spans="1:11" ht="135" x14ac:dyDescent="0.15">
      <c r="A793" s="7" t="s">
        <v>3555</v>
      </c>
      <c r="B793" s="8">
        <v>2018</v>
      </c>
      <c r="C793" s="7" t="s">
        <v>3556</v>
      </c>
      <c r="D793" s="7" t="s">
        <v>3557</v>
      </c>
      <c r="E793" s="7" t="s">
        <v>3558</v>
      </c>
      <c r="F793" s="7" t="s">
        <v>32</v>
      </c>
      <c r="G793" s="7" t="s">
        <v>33</v>
      </c>
      <c r="H793" s="7" t="s">
        <v>3559</v>
      </c>
      <c r="I793" s="8" t="s">
        <v>6</v>
      </c>
      <c r="J793" s="8" t="s">
        <v>1158</v>
      </c>
      <c r="K793" s="8"/>
    </row>
    <row r="794" spans="1:11" ht="314" x14ac:dyDescent="0.15">
      <c r="A794" s="7" t="s">
        <v>3560</v>
      </c>
      <c r="B794" s="8">
        <v>2016</v>
      </c>
      <c r="C794" s="7" t="s">
        <v>3561</v>
      </c>
      <c r="D794" s="7" t="s">
        <v>345</v>
      </c>
      <c r="E794" s="7" t="s">
        <v>3562</v>
      </c>
      <c r="F794" s="7" t="s">
        <v>32</v>
      </c>
      <c r="G794" s="7" t="s">
        <v>655</v>
      </c>
      <c r="H794" s="8"/>
      <c r="I794" s="8" t="s">
        <v>6</v>
      </c>
      <c r="J794" s="8" t="s">
        <v>1158</v>
      </c>
      <c r="K794" s="8"/>
    </row>
    <row r="795" spans="1:11" ht="90" x14ac:dyDescent="0.15">
      <c r="A795" s="7" t="s">
        <v>3563</v>
      </c>
      <c r="B795" s="8">
        <v>2009</v>
      </c>
      <c r="C795" s="7" t="s">
        <v>3564</v>
      </c>
      <c r="D795" s="7" t="s">
        <v>3565</v>
      </c>
      <c r="E795" s="7" t="s">
        <v>3566</v>
      </c>
      <c r="F795" s="7" t="s">
        <v>438</v>
      </c>
      <c r="G795" s="7" t="s">
        <v>33</v>
      </c>
      <c r="H795" s="7" t="s">
        <v>3567</v>
      </c>
      <c r="I795" s="8" t="s">
        <v>6</v>
      </c>
      <c r="J795" s="8" t="s">
        <v>1158</v>
      </c>
      <c r="K795" s="8"/>
    </row>
    <row r="796" spans="1:11" ht="210" x14ac:dyDescent="0.15">
      <c r="A796" s="7" t="s">
        <v>3568</v>
      </c>
      <c r="B796" s="8">
        <v>2020</v>
      </c>
      <c r="C796" s="7" t="s">
        <v>3569</v>
      </c>
      <c r="D796" s="7" t="s">
        <v>3570</v>
      </c>
      <c r="E796" s="7" t="s">
        <v>3571</v>
      </c>
      <c r="F796" s="7" t="s">
        <v>32</v>
      </c>
      <c r="G796" s="7" t="s">
        <v>33</v>
      </c>
      <c r="H796" s="7" t="s">
        <v>3572</v>
      </c>
      <c r="I796" s="8" t="s">
        <v>6</v>
      </c>
      <c r="J796" s="8" t="s">
        <v>1158</v>
      </c>
      <c r="K796" s="8"/>
    </row>
    <row r="797" spans="1:11" ht="240" x14ac:dyDescent="0.15">
      <c r="A797" s="7" t="s">
        <v>3573</v>
      </c>
      <c r="B797" s="8">
        <v>2021</v>
      </c>
      <c r="C797" s="7" t="s">
        <v>3574</v>
      </c>
      <c r="D797" s="7" t="s">
        <v>2419</v>
      </c>
      <c r="E797" s="7" t="s">
        <v>3575</v>
      </c>
      <c r="F797" s="7" t="s">
        <v>32</v>
      </c>
      <c r="G797" s="7" t="s">
        <v>263</v>
      </c>
      <c r="H797" s="7" t="s">
        <v>3576</v>
      </c>
      <c r="I797" s="8" t="s">
        <v>6</v>
      </c>
      <c r="J797" s="8" t="s">
        <v>1158</v>
      </c>
      <c r="K797" s="8"/>
    </row>
    <row r="798" spans="1:11" ht="30" x14ac:dyDescent="0.15">
      <c r="A798" s="7" t="s">
        <v>3577</v>
      </c>
      <c r="B798" s="8">
        <v>2015</v>
      </c>
      <c r="C798" s="7" t="s">
        <v>3578</v>
      </c>
      <c r="D798" s="7" t="s">
        <v>2419</v>
      </c>
      <c r="E798" s="8" t="s">
        <v>213</v>
      </c>
      <c r="F798" s="7" t="s">
        <v>32</v>
      </c>
      <c r="G798" s="7" t="s">
        <v>33</v>
      </c>
      <c r="H798" s="7" t="s">
        <v>3579</v>
      </c>
      <c r="I798" s="8" t="s">
        <v>6</v>
      </c>
      <c r="J798" s="8" t="s">
        <v>1158</v>
      </c>
      <c r="K798" s="8" t="s">
        <v>3580</v>
      </c>
    </row>
    <row r="799" spans="1:11" ht="120" x14ac:dyDescent="0.15">
      <c r="A799" s="7" t="s">
        <v>3581</v>
      </c>
      <c r="B799" s="8">
        <v>1999</v>
      </c>
      <c r="C799" s="7" t="s">
        <v>3582</v>
      </c>
      <c r="D799" s="7" t="s">
        <v>3583</v>
      </c>
      <c r="E799" s="7" t="s">
        <v>3584</v>
      </c>
      <c r="F799" s="7" t="s">
        <v>32</v>
      </c>
      <c r="G799" s="7" t="s">
        <v>33</v>
      </c>
      <c r="H799" s="7" t="s">
        <v>3585</v>
      </c>
      <c r="I799" s="8" t="s">
        <v>6</v>
      </c>
      <c r="J799" s="8" t="s">
        <v>1158</v>
      </c>
      <c r="K799" s="8"/>
    </row>
    <row r="800" spans="1:11" ht="135" x14ac:dyDescent="0.15">
      <c r="A800" s="7" t="s">
        <v>3586</v>
      </c>
      <c r="B800" s="8">
        <v>2021</v>
      </c>
      <c r="C800" s="7" t="s">
        <v>3587</v>
      </c>
      <c r="D800" s="7" t="s">
        <v>3453</v>
      </c>
      <c r="E800" s="7" t="s">
        <v>3588</v>
      </c>
      <c r="F800" s="7" t="s">
        <v>438</v>
      </c>
      <c r="G800" s="7" t="s">
        <v>33</v>
      </c>
      <c r="H800" s="8"/>
      <c r="I800" s="8" t="s">
        <v>6</v>
      </c>
      <c r="J800" s="8" t="s">
        <v>1158</v>
      </c>
      <c r="K800" s="8"/>
    </row>
    <row r="801" spans="1:11" ht="150" x14ac:dyDescent="0.15">
      <c r="A801" s="7" t="s">
        <v>3589</v>
      </c>
      <c r="B801" s="8">
        <v>1972</v>
      </c>
      <c r="C801" s="7" t="s">
        <v>3590</v>
      </c>
      <c r="D801" s="7" t="s">
        <v>522</v>
      </c>
      <c r="E801" s="7" t="s">
        <v>3591</v>
      </c>
      <c r="F801" s="7" t="s">
        <v>32</v>
      </c>
      <c r="G801" s="7" t="s">
        <v>33</v>
      </c>
      <c r="H801" s="7" t="s">
        <v>3592</v>
      </c>
      <c r="I801" s="8" t="s">
        <v>6</v>
      </c>
      <c r="J801" s="8" t="s">
        <v>1158</v>
      </c>
      <c r="K801" s="8"/>
    </row>
    <row r="802" spans="1:11" ht="210" x14ac:dyDescent="0.15">
      <c r="A802" s="7" t="s">
        <v>3593</v>
      </c>
      <c r="B802" s="8">
        <v>2016</v>
      </c>
      <c r="C802" s="7" t="s">
        <v>3594</v>
      </c>
      <c r="D802" s="7" t="s">
        <v>2214</v>
      </c>
      <c r="E802" s="7" t="s">
        <v>3595</v>
      </c>
      <c r="F802" s="7" t="s">
        <v>32</v>
      </c>
      <c r="G802" s="7" t="s">
        <v>33</v>
      </c>
      <c r="H802" s="7" t="s">
        <v>3596</v>
      </c>
      <c r="I802" s="8" t="s">
        <v>6</v>
      </c>
      <c r="J802" s="8" t="s">
        <v>1158</v>
      </c>
      <c r="K802" s="8"/>
    </row>
    <row r="803" spans="1:11" ht="60" x14ac:dyDescent="0.15">
      <c r="A803" s="7" t="s">
        <v>3597</v>
      </c>
      <c r="B803" s="8">
        <v>1994</v>
      </c>
      <c r="C803" s="7" t="s">
        <v>3598</v>
      </c>
      <c r="D803" s="7" t="s">
        <v>3599</v>
      </c>
      <c r="E803" s="7" t="s">
        <v>3600</v>
      </c>
      <c r="F803" s="7" t="s">
        <v>32</v>
      </c>
      <c r="G803" s="7" t="s">
        <v>347</v>
      </c>
      <c r="H803" s="8"/>
      <c r="I803" s="8" t="s">
        <v>6</v>
      </c>
      <c r="J803" s="8" t="s">
        <v>1158</v>
      </c>
      <c r="K803" s="8"/>
    </row>
    <row r="804" spans="1:11" ht="210" x14ac:dyDescent="0.15">
      <c r="A804" s="7" t="s">
        <v>3601</v>
      </c>
      <c r="B804" s="8">
        <v>2018</v>
      </c>
      <c r="C804" s="7" t="s">
        <v>3602</v>
      </c>
      <c r="D804" s="7" t="s">
        <v>2515</v>
      </c>
      <c r="E804" s="7" t="s">
        <v>3603</v>
      </c>
      <c r="F804" s="7" t="s">
        <v>32</v>
      </c>
      <c r="G804" s="7" t="s">
        <v>33</v>
      </c>
      <c r="H804" s="7" t="s">
        <v>3604</v>
      </c>
      <c r="I804" s="8" t="s">
        <v>6</v>
      </c>
      <c r="J804" s="8" t="s">
        <v>1158</v>
      </c>
      <c r="K804" s="8"/>
    </row>
    <row r="805" spans="1:11" ht="120" x14ac:dyDescent="0.15">
      <c r="A805" s="7" t="s">
        <v>3605</v>
      </c>
      <c r="B805" s="8">
        <v>1993</v>
      </c>
      <c r="C805" s="7" t="s">
        <v>3606</v>
      </c>
      <c r="D805" s="7" t="s">
        <v>3050</v>
      </c>
      <c r="E805" s="7" t="s">
        <v>3607</v>
      </c>
      <c r="F805" s="7" t="s">
        <v>32</v>
      </c>
      <c r="G805" s="7" t="s">
        <v>33</v>
      </c>
      <c r="H805" s="7" t="s">
        <v>3608</v>
      </c>
      <c r="I805" s="8" t="s">
        <v>6</v>
      </c>
      <c r="J805" s="8" t="s">
        <v>1158</v>
      </c>
      <c r="K805" s="8"/>
    </row>
    <row r="806" spans="1:11" ht="255" x14ac:dyDescent="0.15">
      <c r="A806" s="7" t="s">
        <v>3609</v>
      </c>
      <c r="B806" s="8">
        <v>2016</v>
      </c>
      <c r="C806" s="7" t="s">
        <v>3610</v>
      </c>
      <c r="D806" s="7" t="s">
        <v>60</v>
      </c>
      <c r="E806" s="7" t="s">
        <v>3611</v>
      </c>
      <c r="F806" s="7" t="s">
        <v>32</v>
      </c>
      <c r="G806" s="7" t="s">
        <v>33</v>
      </c>
      <c r="H806" s="7" t="s">
        <v>3612</v>
      </c>
      <c r="I806" s="8" t="s">
        <v>6</v>
      </c>
      <c r="J806" s="8" t="s">
        <v>1158</v>
      </c>
      <c r="K806" s="8"/>
    </row>
    <row r="807" spans="1:11" ht="314" x14ac:dyDescent="0.15">
      <c r="A807" s="7" t="s">
        <v>3613</v>
      </c>
      <c r="B807" s="8">
        <v>2021</v>
      </c>
      <c r="C807" s="7" t="s">
        <v>3614</v>
      </c>
      <c r="D807" s="7" t="s">
        <v>3615</v>
      </c>
      <c r="E807" s="7" t="s">
        <v>3616</v>
      </c>
      <c r="F807" s="7" t="s">
        <v>32</v>
      </c>
      <c r="G807" s="7" t="s">
        <v>33</v>
      </c>
      <c r="H807" s="7" t="s">
        <v>3617</v>
      </c>
      <c r="I807" s="8" t="s">
        <v>6</v>
      </c>
      <c r="J807" s="8" t="s">
        <v>1158</v>
      </c>
      <c r="K807" s="8"/>
    </row>
    <row r="808" spans="1:11" ht="180" x14ac:dyDescent="0.15">
      <c r="A808" s="7" t="s">
        <v>3618</v>
      </c>
      <c r="B808" s="8">
        <v>2022</v>
      </c>
      <c r="C808" s="7" t="s">
        <v>3619</v>
      </c>
      <c r="D808" s="7" t="s">
        <v>3620</v>
      </c>
      <c r="E808" s="7" t="s">
        <v>3621</v>
      </c>
      <c r="F808" s="7" t="s">
        <v>849</v>
      </c>
      <c r="G808" s="7" t="s">
        <v>33</v>
      </c>
      <c r="H808" s="8"/>
      <c r="I808" s="8" t="s">
        <v>6</v>
      </c>
      <c r="J808" s="8" t="s">
        <v>1158</v>
      </c>
      <c r="K808" s="8" t="s">
        <v>3424</v>
      </c>
    </row>
    <row r="809" spans="1:11" ht="180" x14ac:dyDescent="0.15">
      <c r="A809" s="7" t="s">
        <v>3622</v>
      </c>
      <c r="B809" s="8">
        <v>1982</v>
      </c>
      <c r="C809" s="7" t="s">
        <v>3623</v>
      </c>
      <c r="D809" s="7" t="s">
        <v>1119</v>
      </c>
      <c r="E809" s="7" t="s">
        <v>3624</v>
      </c>
      <c r="F809" s="7" t="s">
        <v>32</v>
      </c>
      <c r="G809" s="7" t="s">
        <v>554</v>
      </c>
      <c r="H809" s="7" t="s">
        <v>3625</v>
      </c>
      <c r="I809" s="8" t="s">
        <v>6</v>
      </c>
      <c r="J809" s="8" t="s">
        <v>1158</v>
      </c>
      <c r="K809" s="8"/>
    </row>
    <row r="810" spans="1:11" ht="285" x14ac:dyDescent="0.15">
      <c r="A810" s="7" t="s">
        <v>3626</v>
      </c>
      <c r="B810" s="8">
        <v>2019</v>
      </c>
      <c r="C810" s="7" t="s">
        <v>3627</v>
      </c>
      <c r="D810" s="7" t="s">
        <v>3628</v>
      </c>
      <c r="E810" s="7" t="s">
        <v>3629</v>
      </c>
      <c r="F810" s="7" t="s">
        <v>849</v>
      </c>
      <c r="G810" s="7" t="s">
        <v>33</v>
      </c>
      <c r="H810" s="8"/>
      <c r="I810" s="8" t="s">
        <v>6</v>
      </c>
      <c r="J810" s="8" t="s">
        <v>1158</v>
      </c>
      <c r="K810" s="8"/>
    </row>
    <row r="811" spans="1:11" ht="165" x14ac:dyDescent="0.15">
      <c r="A811" s="7" t="s">
        <v>3630</v>
      </c>
      <c r="B811" s="8">
        <v>1984</v>
      </c>
      <c r="C811" s="7" t="s">
        <v>3631</v>
      </c>
      <c r="D811" s="7" t="s">
        <v>3632</v>
      </c>
      <c r="E811" s="7" t="s">
        <v>3633</v>
      </c>
      <c r="F811" s="7" t="s">
        <v>32</v>
      </c>
      <c r="G811" s="7" t="s">
        <v>33</v>
      </c>
      <c r="H811" s="8"/>
      <c r="I811" s="8" t="s">
        <v>6</v>
      </c>
      <c r="J811" s="8" t="s">
        <v>1158</v>
      </c>
      <c r="K811" s="8"/>
    </row>
    <row r="812" spans="1:11" ht="195" x14ac:dyDescent="0.15">
      <c r="A812" s="7" t="s">
        <v>3634</v>
      </c>
      <c r="B812" s="8">
        <v>2003</v>
      </c>
      <c r="C812" s="7" t="s">
        <v>3635</v>
      </c>
      <c r="D812" s="7" t="s">
        <v>3636</v>
      </c>
      <c r="E812" s="7" t="s">
        <v>3637</v>
      </c>
      <c r="F812" s="7" t="s">
        <v>32</v>
      </c>
      <c r="G812" s="7" t="s">
        <v>33</v>
      </c>
      <c r="H812" s="8"/>
      <c r="I812" s="8" t="s">
        <v>6</v>
      </c>
      <c r="J812" s="8" t="s">
        <v>1158</v>
      </c>
      <c r="K812" s="8"/>
    </row>
    <row r="813" spans="1:11" ht="150" x14ac:dyDescent="0.15">
      <c r="A813" s="7" t="s">
        <v>3638</v>
      </c>
      <c r="B813" s="8">
        <v>2010</v>
      </c>
      <c r="C813" s="7" t="s">
        <v>3639</v>
      </c>
      <c r="D813" s="7" t="s">
        <v>3252</v>
      </c>
      <c r="E813" s="7" t="s">
        <v>3640</v>
      </c>
      <c r="F813" s="7" t="s">
        <v>32</v>
      </c>
      <c r="G813" s="7" t="s">
        <v>33</v>
      </c>
      <c r="H813" s="7" t="s">
        <v>3641</v>
      </c>
      <c r="I813" s="8" t="s">
        <v>6</v>
      </c>
      <c r="J813" s="8" t="s">
        <v>1158</v>
      </c>
      <c r="K813" s="8"/>
    </row>
    <row r="814" spans="1:11" ht="75" x14ac:dyDescent="0.15">
      <c r="A814" s="7" t="s">
        <v>3642</v>
      </c>
      <c r="B814" s="8">
        <v>1984</v>
      </c>
      <c r="C814" s="7" t="s">
        <v>3643</v>
      </c>
      <c r="D814" s="7" t="s">
        <v>3644</v>
      </c>
      <c r="E814" s="7" t="s">
        <v>3645</v>
      </c>
      <c r="F814" s="7" t="s">
        <v>32</v>
      </c>
      <c r="G814" s="7" t="s">
        <v>900</v>
      </c>
      <c r="H814" s="8"/>
      <c r="I814" s="8" t="s">
        <v>6</v>
      </c>
      <c r="J814" s="8" t="s">
        <v>1158</v>
      </c>
      <c r="K814" s="8"/>
    </row>
    <row r="815" spans="1:11" ht="105" x14ac:dyDescent="0.15">
      <c r="A815" s="7" t="s">
        <v>3646</v>
      </c>
      <c r="B815" s="8">
        <v>2009</v>
      </c>
      <c r="C815" s="7" t="s">
        <v>3647</v>
      </c>
      <c r="D815" s="7" t="s">
        <v>2676</v>
      </c>
      <c r="E815" s="7" t="s">
        <v>3648</v>
      </c>
      <c r="F815" s="7" t="s">
        <v>32</v>
      </c>
      <c r="G815" s="7" t="s">
        <v>33</v>
      </c>
      <c r="H815" s="7" t="s">
        <v>3649</v>
      </c>
      <c r="I815" s="8" t="s">
        <v>6</v>
      </c>
      <c r="J815" s="8" t="s">
        <v>1158</v>
      </c>
      <c r="K815" s="8"/>
    </row>
    <row r="816" spans="1:11" ht="90" x14ac:dyDescent="0.15">
      <c r="A816" s="7" t="s">
        <v>3650</v>
      </c>
      <c r="B816" s="8">
        <v>1993</v>
      </c>
      <c r="C816" s="7" t="s">
        <v>3651</v>
      </c>
      <c r="D816" s="7" t="s">
        <v>3652</v>
      </c>
      <c r="E816" s="7" t="s">
        <v>3653</v>
      </c>
      <c r="F816" s="7" t="s">
        <v>32</v>
      </c>
      <c r="G816" s="7" t="s">
        <v>347</v>
      </c>
      <c r="H816" s="8"/>
      <c r="I816" s="8" t="s">
        <v>6</v>
      </c>
      <c r="J816" s="8" t="s">
        <v>1158</v>
      </c>
      <c r="K816" s="8"/>
    </row>
    <row r="817" spans="1:11" ht="225" x14ac:dyDescent="0.15">
      <c r="A817" s="7" t="s">
        <v>3654</v>
      </c>
      <c r="B817" s="8">
        <v>2014</v>
      </c>
      <c r="C817" s="7" t="s">
        <v>3655</v>
      </c>
      <c r="D817" s="7" t="s">
        <v>2419</v>
      </c>
      <c r="E817" s="7" t="s">
        <v>14066</v>
      </c>
      <c r="F817" s="7" t="s">
        <v>32</v>
      </c>
      <c r="G817" s="7" t="s">
        <v>33</v>
      </c>
      <c r="H817" s="7" t="s">
        <v>3656</v>
      </c>
      <c r="I817" s="8" t="s">
        <v>6</v>
      </c>
      <c r="J817" s="8" t="s">
        <v>1158</v>
      </c>
      <c r="K817" s="8"/>
    </row>
    <row r="818" spans="1:11" ht="356" x14ac:dyDescent="0.15">
      <c r="A818" s="7" t="s">
        <v>3657</v>
      </c>
      <c r="B818" s="8">
        <v>2022</v>
      </c>
      <c r="C818" s="7" t="s">
        <v>3658</v>
      </c>
      <c r="D818" s="7" t="s">
        <v>3659</v>
      </c>
      <c r="E818" s="7" t="s">
        <v>14067</v>
      </c>
      <c r="F818" s="7" t="s">
        <v>32</v>
      </c>
      <c r="G818" s="7" t="s">
        <v>33</v>
      </c>
      <c r="H818" s="7" t="s">
        <v>3660</v>
      </c>
      <c r="I818" s="8" t="s">
        <v>6</v>
      </c>
      <c r="J818" s="8" t="s">
        <v>1158</v>
      </c>
      <c r="K818" s="8" t="s">
        <v>3661</v>
      </c>
    </row>
    <row r="819" spans="1:11" ht="165" x14ac:dyDescent="0.15">
      <c r="A819" s="7" t="s">
        <v>3662</v>
      </c>
      <c r="B819" s="8">
        <v>2012</v>
      </c>
      <c r="C819" s="7" t="s">
        <v>3663</v>
      </c>
      <c r="D819" s="7" t="s">
        <v>74</v>
      </c>
      <c r="E819" s="7" t="s">
        <v>3664</v>
      </c>
      <c r="F819" s="7" t="s">
        <v>32</v>
      </c>
      <c r="G819" s="7" t="s">
        <v>33</v>
      </c>
      <c r="H819" s="7" t="s">
        <v>3665</v>
      </c>
      <c r="I819" s="8" t="s">
        <v>6</v>
      </c>
      <c r="J819" s="8" t="s">
        <v>1158</v>
      </c>
      <c r="K819" s="8"/>
    </row>
    <row r="820" spans="1:11" ht="150" x14ac:dyDescent="0.15">
      <c r="A820" s="7" t="s">
        <v>2458</v>
      </c>
      <c r="B820" s="8">
        <v>2009</v>
      </c>
      <c r="C820" s="7" t="s">
        <v>3666</v>
      </c>
      <c r="D820" s="7" t="s">
        <v>3667</v>
      </c>
      <c r="E820" s="7" t="s">
        <v>3668</v>
      </c>
      <c r="F820" s="7" t="s">
        <v>32</v>
      </c>
      <c r="G820" s="7" t="s">
        <v>33</v>
      </c>
      <c r="H820" s="7" t="s">
        <v>3669</v>
      </c>
      <c r="I820" s="8" t="s">
        <v>6</v>
      </c>
      <c r="J820" s="8" t="s">
        <v>1158</v>
      </c>
      <c r="K820" s="8" t="s">
        <v>3272</v>
      </c>
    </row>
    <row r="821" spans="1:11" ht="398" x14ac:dyDescent="0.15">
      <c r="A821" s="7" t="s">
        <v>2458</v>
      </c>
      <c r="B821" s="8">
        <v>2013</v>
      </c>
      <c r="C821" s="7" t="s">
        <v>3670</v>
      </c>
      <c r="D821" s="7" t="s">
        <v>40</v>
      </c>
      <c r="E821" s="7" t="s">
        <v>3671</v>
      </c>
      <c r="F821" s="7" t="s">
        <v>32</v>
      </c>
      <c r="G821" s="7" t="s">
        <v>33</v>
      </c>
      <c r="H821" s="7" t="s">
        <v>3672</v>
      </c>
      <c r="I821" s="8" t="s">
        <v>6</v>
      </c>
      <c r="J821" s="8" t="s">
        <v>1158</v>
      </c>
      <c r="K821" s="8" t="s">
        <v>3272</v>
      </c>
    </row>
    <row r="822" spans="1:11" ht="165" x14ac:dyDescent="0.15">
      <c r="A822" s="7" t="s">
        <v>3673</v>
      </c>
      <c r="B822" s="8">
        <v>2010</v>
      </c>
      <c r="C822" s="7" t="s">
        <v>3674</v>
      </c>
      <c r="D822" s="7" t="s">
        <v>2137</v>
      </c>
      <c r="E822" s="7" t="s">
        <v>14068</v>
      </c>
      <c r="F822" s="7" t="s">
        <v>32</v>
      </c>
      <c r="G822" s="7" t="s">
        <v>33</v>
      </c>
      <c r="H822" s="7" t="s">
        <v>3675</v>
      </c>
      <c r="I822" s="8" t="s">
        <v>6</v>
      </c>
      <c r="J822" s="8" t="s">
        <v>1158</v>
      </c>
      <c r="K822" s="8"/>
    </row>
    <row r="823" spans="1:11" ht="75" x14ac:dyDescent="0.15">
      <c r="A823" s="7" t="s">
        <v>3676</v>
      </c>
      <c r="B823" s="8">
        <v>1988</v>
      </c>
      <c r="C823" s="7" t="s">
        <v>3677</v>
      </c>
      <c r="D823" s="7" t="s">
        <v>2090</v>
      </c>
      <c r="E823" s="7" t="s">
        <v>3678</v>
      </c>
      <c r="F823" s="7" t="s">
        <v>32</v>
      </c>
      <c r="G823" s="7" t="s">
        <v>33</v>
      </c>
      <c r="H823" s="8"/>
      <c r="I823" s="8" t="s">
        <v>6</v>
      </c>
      <c r="J823" s="8" t="s">
        <v>1158</v>
      </c>
      <c r="K823" s="8"/>
    </row>
    <row r="824" spans="1:11" ht="90" x14ac:dyDescent="0.15">
      <c r="A824" s="7" t="s">
        <v>3679</v>
      </c>
      <c r="B824" s="8">
        <v>2019</v>
      </c>
      <c r="C824" s="7" t="s">
        <v>3680</v>
      </c>
      <c r="D824" s="7" t="s">
        <v>1181</v>
      </c>
      <c r="E824" s="7" t="s">
        <v>3681</v>
      </c>
      <c r="F824" s="7" t="s">
        <v>32</v>
      </c>
      <c r="G824" s="7" t="s">
        <v>33</v>
      </c>
      <c r="H824" s="7" t="s">
        <v>3682</v>
      </c>
      <c r="I824" s="8" t="s">
        <v>6</v>
      </c>
      <c r="J824" s="8" t="s">
        <v>1158</v>
      </c>
      <c r="K824" s="8"/>
    </row>
    <row r="825" spans="1:11" ht="45" x14ac:dyDescent="0.15">
      <c r="A825" s="7" t="s">
        <v>3683</v>
      </c>
      <c r="B825" s="8">
        <v>2002</v>
      </c>
      <c r="C825" s="7" t="s">
        <v>3684</v>
      </c>
      <c r="D825" s="7" t="s">
        <v>2676</v>
      </c>
      <c r="E825" s="7" t="s">
        <v>3685</v>
      </c>
      <c r="F825" s="7" t="s">
        <v>32</v>
      </c>
      <c r="G825" s="7" t="s">
        <v>33</v>
      </c>
      <c r="H825" s="7" t="s">
        <v>3686</v>
      </c>
      <c r="I825" s="8" t="s">
        <v>6</v>
      </c>
      <c r="J825" s="8" t="s">
        <v>1158</v>
      </c>
      <c r="K825" s="8"/>
    </row>
    <row r="826" spans="1:11" ht="180" x14ac:dyDescent="0.15">
      <c r="A826" s="7" t="s">
        <v>3687</v>
      </c>
      <c r="B826" s="8">
        <v>2013</v>
      </c>
      <c r="C826" s="7" t="s">
        <v>3688</v>
      </c>
      <c r="D826" s="7" t="s">
        <v>3689</v>
      </c>
      <c r="E826" s="7" t="s">
        <v>3690</v>
      </c>
      <c r="F826" s="7" t="s">
        <v>32</v>
      </c>
      <c r="G826" s="7" t="s">
        <v>33</v>
      </c>
      <c r="H826" s="8"/>
      <c r="I826" s="8" t="s">
        <v>6</v>
      </c>
      <c r="J826" s="8" t="s">
        <v>1158</v>
      </c>
      <c r="K826" s="8"/>
    </row>
    <row r="827" spans="1:11" ht="120" x14ac:dyDescent="0.15">
      <c r="A827" s="7" t="s">
        <v>3691</v>
      </c>
      <c r="B827" s="8">
        <v>2010</v>
      </c>
      <c r="C827" s="7" t="s">
        <v>3692</v>
      </c>
      <c r="D827" s="7" t="s">
        <v>2137</v>
      </c>
      <c r="E827" s="7" t="s">
        <v>3693</v>
      </c>
      <c r="F827" s="7" t="s">
        <v>32</v>
      </c>
      <c r="G827" s="7" t="s">
        <v>33</v>
      </c>
      <c r="H827" s="7" t="s">
        <v>3694</v>
      </c>
      <c r="I827" s="8" t="s">
        <v>6</v>
      </c>
      <c r="J827" s="8" t="s">
        <v>1158</v>
      </c>
      <c r="K827" s="8"/>
    </row>
    <row r="828" spans="1:11" ht="180" x14ac:dyDescent="0.15">
      <c r="A828" s="7" t="s">
        <v>3695</v>
      </c>
      <c r="B828" s="8">
        <v>2001</v>
      </c>
      <c r="C828" s="7" t="s">
        <v>3696</v>
      </c>
      <c r="D828" s="7" t="s">
        <v>1885</v>
      </c>
      <c r="E828" s="7" t="s">
        <v>3697</v>
      </c>
      <c r="F828" s="7" t="s">
        <v>32</v>
      </c>
      <c r="G828" s="7" t="s">
        <v>347</v>
      </c>
      <c r="H828" s="7" t="s">
        <v>3698</v>
      </c>
      <c r="I828" s="8" t="s">
        <v>6</v>
      </c>
      <c r="J828" s="8" t="s">
        <v>1158</v>
      </c>
      <c r="K828" s="8" t="s">
        <v>3129</v>
      </c>
    </row>
    <row r="829" spans="1:11" ht="135" x14ac:dyDescent="0.15">
      <c r="A829" s="7" t="s">
        <v>2528</v>
      </c>
      <c r="B829" s="8">
        <v>1982</v>
      </c>
      <c r="C829" s="7" t="s">
        <v>3699</v>
      </c>
      <c r="D829" s="7" t="s">
        <v>1181</v>
      </c>
      <c r="E829" s="7" t="s">
        <v>3700</v>
      </c>
      <c r="F829" s="7" t="s">
        <v>32</v>
      </c>
      <c r="G829" s="7" t="s">
        <v>554</v>
      </c>
      <c r="H829" s="8"/>
      <c r="I829" s="8" t="s">
        <v>6</v>
      </c>
      <c r="J829" s="8" t="s">
        <v>1158</v>
      </c>
      <c r="K829" s="8"/>
    </row>
    <row r="830" spans="1:11" ht="255" x14ac:dyDescent="0.15">
      <c r="A830" s="7" t="s">
        <v>3701</v>
      </c>
      <c r="B830" s="8">
        <v>2019</v>
      </c>
      <c r="C830" s="7" t="s">
        <v>3702</v>
      </c>
      <c r="D830" s="7" t="s">
        <v>191</v>
      </c>
      <c r="E830" s="7" t="s">
        <v>3703</v>
      </c>
      <c r="F830" s="7" t="s">
        <v>32</v>
      </c>
      <c r="G830" s="7" t="s">
        <v>33</v>
      </c>
      <c r="H830" s="7" t="s">
        <v>3704</v>
      </c>
      <c r="I830" s="8" t="s">
        <v>6</v>
      </c>
      <c r="J830" s="8" t="s">
        <v>1158</v>
      </c>
      <c r="K830" s="8"/>
    </row>
    <row r="831" spans="1:11" ht="409.6" x14ac:dyDescent="0.15">
      <c r="A831" s="7" t="s">
        <v>3705</v>
      </c>
      <c r="B831" s="8">
        <v>2015</v>
      </c>
      <c r="C831" s="7" t="s">
        <v>3706</v>
      </c>
      <c r="D831" s="7" t="s">
        <v>60</v>
      </c>
      <c r="E831" s="7" t="s">
        <v>3707</v>
      </c>
      <c r="F831" s="7" t="s">
        <v>32</v>
      </c>
      <c r="G831" s="7" t="s">
        <v>33</v>
      </c>
      <c r="H831" s="7" t="s">
        <v>3708</v>
      </c>
      <c r="I831" s="8" t="s">
        <v>6</v>
      </c>
      <c r="J831" s="8" t="s">
        <v>1158</v>
      </c>
      <c r="K831" s="8"/>
    </row>
    <row r="832" spans="1:11" ht="270" x14ac:dyDescent="0.15">
      <c r="A832" s="7" t="s">
        <v>3709</v>
      </c>
      <c r="B832" s="8">
        <v>2018</v>
      </c>
      <c r="C832" s="7" t="s">
        <v>3710</v>
      </c>
      <c r="D832" s="7" t="s">
        <v>3711</v>
      </c>
      <c r="E832" s="7" t="s">
        <v>3712</v>
      </c>
      <c r="F832" s="7" t="s">
        <v>32</v>
      </c>
      <c r="G832" s="7" t="s">
        <v>33</v>
      </c>
      <c r="H832" s="7" t="s">
        <v>3713</v>
      </c>
      <c r="I832" s="8" t="s">
        <v>6</v>
      </c>
      <c r="J832" s="8" t="s">
        <v>1158</v>
      </c>
      <c r="K832" s="8"/>
    </row>
    <row r="833" spans="1:11" ht="270" x14ac:dyDescent="0.15">
      <c r="A833" s="7" t="s">
        <v>3714</v>
      </c>
      <c r="B833" s="8">
        <v>2016</v>
      </c>
      <c r="C833" s="7" t="s">
        <v>3715</v>
      </c>
      <c r="D833" s="7" t="s">
        <v>2419</v>
      </c>
      <c r="E833" s="7" t="s">
        <v>3716</v>
      </c>
      <c r="F833" s="7" t="s">
        <v>32</v>
      </c>
      <c r="G833" s="7" t="s">
        <v>33</v>
      </c>
      <c r="H833" s="7" t="s">
        <v>3717</v>
      </c>
      <c r="I833" s="8" t="s">
        <v>6</v>
      </c>
      <c r="J833" s="8" t="s">
        <v>1158</v>
      </c>
      <c r="K833" s="8"/>
    </row>
    <row r="834" spans="1:11" ht="180" x14ac:dyDescent="0.15">
      <c r="A834" s="7" t="s">
        <v>3718</v>
      </c>
      <c r="B834" s="8">
        <v>2009</v>
      </c>
      <c r="C834" s="7" t="s">
        <v>3719</v>
      </c>
      <c r="D834" s="7" t="s">
        <v>2676</v>
      </c>
      <c r="E834" s="7" t="s">
        <v>14069</v>
      </c>
      <c r="F834" s="7" t="s">
        <v>32</v>
      </c>
      <c r="G834" s="7" t="s">
        <v>33</v>
      </c>
      <c r="H834" s="7" t="s">
        <v>3720</v>
      </c>
      <c r="I834" s="8" t="s">
        <v>6</v>
      </c>
      <c r="J834" s="8" t="s">
        <v>1158</v>
      </c>
      <c r="K834" s="8"/>
    </row>
    <row r="835" spans="1:11" ht="342" x14ac:dyDescent="0.15">
      <c r="A835" s="7" t="s">
        <v>3721</v>
      </c>
      <c r="B835" s="8">
        <v>2023</v>
      </c>
      <c r="C835" s="7" t="s">
        <v>3722</v>
      </c>
      <c r="D835" s="7" t="s">
        <v>60</v>
      </c>
      <c r="E835" s="7" t="s">
        <v>3723</v>
      </c>
      <c r="F835" s="7" t="s">
        <v>32</v>
      </c>
      <c r="G835" s="7" t="s">
        <v>33</v>
      </c>
      <c r="H835" s="7" t="s">
        <v>3724</v>
      </c>
      <c r="I835" s="8" t="s">
        <v>6</v>
      </c>
      <c r="J835" s="8" t="s">
        <v>1158</v>
      </c>
      <c r="K835" s="8"/>
    </row>
    <row r="836" spans="1:11" ht="300" x14ac:dyDescent="0.15">
      <c r="A836" s="7" t="s">
        <v>3725</v>
      </c>
      <c r="B836" s="8">
        <v>2016</v>
      </c>
      <c r="C836" s="7" t="s">
        <v>3726</v>
      </c>
      <c r="D836" s="7" t="s">
        <v>60</v>
      </c>
      <c r="E836" s="7" t="s">
        <v>3727</v>
      </c>
      <c r="F836" s="7" t="s">
        <v>32</v>
      </c>
      <c r="G836" s="7" t="s">
        <v>33</v>
      </c>
      <c r="H836" s="7" t="s">
        <v>3728</v>
      </c>
      <c r="I836" s="8" t="s">
        <v>6</v>
      </c>
      <c r="J836" s="8" t="s">
        <v>1158</v>
      </c>
      <c r="K836" s="8"/>
    </row>
    <row r="837" spans="1:11" ht="45" x14ac:dyDescent="0.15">
      <c r="A837" s="7" t="s">
        <v>3729</v>
      </c>
      <c r="B837" s="8">
        <v>1982</v>
      </c>
      <c r="C837" s="7" t="s">
        <v>3730</v>
      </c>
      <c r="D837" s="7" t="s">
        <v>3731</v>
      </c>
      <c r="E837" s="8" t="s">
        <v>213</v>
      </c>
      <c r="F837" s="7" t="s">
        <v>32</v>
      </c>
      <c r="G837" s="7" t="s">
        <v>33</v>
      </c>
      <c r="H837" s="8"/>
      <c r="I837" s="8" t="s">
        <v>6</v>
      </c>
      <c r="J837" s="8" t="s">
        <v>1158</v>
      </c>
      <c r="K837" s="8"/>
    </row>
    <row r="838" spans="1:11" ht="225" x14ac:dyDescent="0.15">
      <c r="A838" s="7" t="s">
        <v>3732</v>
      </c>
      <c r="B838" s="8">
        <v>2021</v>
      </c>
      <c r="C838" s="7" t="s">
        <v>3733</v>
      </c>
      <c r="D838" s="7" t="s">
        <v>3570</v>
      </c>
      <c r="E838" s="7" t="s">
        <v>3734</v>
      </c>
      <c r="F838" s="7" t="s">
        <v>32</v>
      </c>
      <c r="G838" s="7" t="s">
        <v>33</v>
      </c>
      <c r="H838" s="7" t="s">
        <v>3735</v>
      </c>
      <c r="I838" s="8" t="s">
        <v>6</v>
      </c>
      <c r="J838" s="8" t="s">
        <v>1158</v>
      </c>
      <c r="K838" s="8"/>
    </row>
    <row r="839" spans="1:11" ht="409.6" x14ac:dyDescent="0.15">
      <c r="A839" s="7" t="s">
        <v>3736</v>
      </c>
      <c r="B839" s="8">
        <v>2017</v>
      </c>
      <c r="C839" s="7" t="s">
        <v>3737</v>
      </c>
      <c r="D839" s="7" t="s">
        <v>1161</v>
      </c>
      <c r="E839" s="7" t="s">
        <v>14070</v>
      </c>
      <c r="F839" s="7" t="s">
        <v>32</v>
      </c>
      <c r="G839" s="7" t="s">
        <v>742</v>
      </c>
      <c r="H839" s="8"/>
      <c r="I839" s="8" t="s">
        <v>6</v>
      </c>
      <c r="J839" s="8" t="s">
        <v>1158</v>
      </c>
      <c r="K839" s="8" t="s">
        <v>1360</v>
      </c>
    </row>
    <row r="840" spans="1:11" ht="225" x14ac:dyDescent="0.15">
      <c r="A840" s="7" t="s">
        <v>3738</v>
      </c>
      <c r="B840" s="8">
        <v>2005</v>
      </c>
      <c r="C840" s="7" t="s">
        <v>3739</v>
      </c>
      <c r="D840" s="7" t="s">
        <v>2500</v>
      </c>
      <c r="E840" s="7" t="s">
        <v>14071</v>
      </c>
      <c r="F840" s="7" t="s">
        <v>32</v>
      </c>
      <c r="G840" s="7" t="s">
        <v>33</v>
      </c>
      <c r="H840" s="7" t="s">
        <v>3740</v>
      </c>
      <c r="I840" s="8" t="s">
        <v>6</v>
      </c>
      <c r="J840" s="8" t="s">
        <v>1158</v>
      </c>
      <c r="K840" s="8" t="s">
        <v>1360</v>
      </c>
    </row>
    <row r="841" spans="1:11" ht="165" x14ac:dyDescent="0.15">
      <c r="A841" s="7" t="s">
        <v>3741</v>
      </c>
      <c r="B841" s="8">
        <v>2011</v>
      </c>
      <c r="C841" s="7" t="s">
        <v>3742</v>
      </c>
      <c r="D841" s="7" t="s">
        <v>3743</v>
      </c>
      <c r="E841" s="7" t="s">
        <v>3744</v>
      </c>
      <c r="F841" s="7" t="s">
        <v>32</v>
      </c>
      <c r="G841" s="7" t="s">
        <v>33</v>
      </c>
      <c r="H841" s="7" t="s">
        <v>3745</v>
      </c>
      <c r="I841" s="8" t="s">
        <v>6</v>
      </c>
      <c r="J841" s="8" t="s">
        <v>1158</v>
      </c>
      <c r="K841" s="8" t="s">
        <v>1360</v>
      </c>
    </row>
    <row r="842" spans="1:11" ht="240" x14ac:dyDescent="0.15">
      <c r="A842" s="7" t="s">
        <v>3746</v>
      </c>
      <c r="B842" s="8">
        <v>2017</v>
      </c>
      <c r="C842" s="7" t="s">
        <v>3747</v>
      </c>
      <c r="D842" s="7" t="s">
        <v>3743</v>
      </c>
      <c r="E842" s="7" t="s">
        <v>3748</v>
      </c>
      <c r="F842" s="7" t="s">
        <v>32</v>
      </c>
      <c r="G842" s="7" t="s">
        <v>33</v>
      </c>
      <c r="H842" s="7" t="s">
        <v>3749</v>
      </c>
      <c r="I842" s="8" t="s">
        <v>6</v>
      </c>
      <c r="J842" s="8" t="s">
        <v>1158</v>
      </c>
      <c r="K842" s="8" t="s">
        <v>1360</v>
      </c>
    </row>
    <row r="843" spans="1:11" ht="195" x14ac:dyDescent="0.15">
      <c r="A843" s="7" t="s">
        <v>3750</v>
      </c>
      <c r="B843" s="8">
        <v>2004</v>
      </c>
      <c r="C843" s="7" t="s">
        <v>3751</v>
      </c>
      <c r="D843" s="7" t="s">
        <v>3752</v>
      </c>
      <c r="E843" s="7" t="s">
        <v>14072</v>
      </c>
      <c r="F843" s="7" t="s">
        <v>32</v>
      </c>
      <c r="G843" s="7" t="s">
        <v>33</v>
      </c>
      <c r="H843" s="7" t="s">
        <v>3753</v>
      </c>
      <c r="I843" s="8" t="s">
        <v>6</v>
      </c>
      <c r="J843" s="8" t="s">
        <v>1158</v>
      </c>
      <c r="K843" s="8"/>
    </row>
    <row r="844" spans="1:11" ht="105" x14ac:dyDescent="0.15">
      <c r="A844" s="7" t="s">
        <v>3754</v>
      </c>
      <c r="B844" s="8">
        <v>2011</v>
      </c>
      <c r="C844" s="7" t="s">
        <v>3755</v>
      </c>
      <c r="D844" s="7" t="s">
        <v>1966</v>
      </c>
      <c r="E844" s="7" t="s">
        <v>3756</v>
      </c>
      <c r="F844" s="7" t="s">
        <v>32</v>
      </c>
      <c r="G844" s="7" t="s">
        <v>545</v>
      </c>
      <c r="H844" s="7" t="s">
        <v>3757</v>
      </c>
      <c r="I844" s="8" t="s">
        <v>6</v>
      </c>
      <c r="J844" s="8" t="s">
        <v>1158</v>
      </c>
      <c r="K844" s="8" t="s">
        <v>3272</v>
      </c>
    </row>
    <row r="845" spans="1:11" ht="165" x14ac:dyDescent="0.15">
      <c r="A845" s="7" t="s">
        <v>3758</v>
      </c>
      <c r="B845" s="8">
        <v>2001</v>
      </c>
      <c r="C845" s="7" t="s">
        <v>3759</v>
      </c>
      <c r="D845" s="7" t="s">
        <v>676</v>
      </c>
      <c r="E845" s="7" t="s">
        <v>3760</v>
      </c>
      <c r="F845" s="7" t="s">
        <v>32</v>
      </c>
      <c r="G845" s="7" t="s">
        <v>347</v>
      </c>
      <c r="H845" s="7" t="s">
        <v>3761</v>
      </c>
      <c r="I845" s="8" t="s">
        <v>6</v>
      </c>
      <c r="J845" s="8" t="s">
        <v>1158</v>
      </c>
      <c r="K845" s="8" t="s">
        <v>3762</v>
      </c>
    </row>
    <row r="846" spans="1:11" ht="225" x14ac:dyDescent="0.15">
      <c r="A846" s="7" t="s">
        <v>3763</v>
      </c>
      <c r="B846" s="8">
        <v>2001</v>
      </c>
      <c r="C846" s="7" t="s">
        <v>3759</v>
      </c>
      <c r="D846" s="7" t="s">
        <v>676</v>
      </c>
      <c r="E846" s="7" t="s">
        <v>3764</v>
      </c>
      <c r="F846" s="7" t="s">
        <v>32</v>
      </c>
      <c r="G846" s="7" t="s">
        <v>347</v>
      </c>
      <c r="H846" s="7" t="s">
        <v>3765</v>
      </c>
      <c r="I846" s="8" t="s">
        <v>6</v>
      </c>
      <c r="J846" s="8" t="s">
        <v>1158</v>
      </c>
      <c r="K846" s="8" t="s">
        <v>3762</v>
      </c>
    </row>
    <row r="847" spans="1:11" ht="180" x14ac:dyDescent="0.15">
      <c r="A847" s="7" t="s">
        <v>3766</v>
      </c>
      <c r="B847" s="8">
        <v>2001</v>
      </c>
      <c r="C847" s="7" t="s">
        <v>3759</v>
      </c>
      <c r="D847" s="7" t="s">
        <v>676</v>
      </c>
      <c r="E847" s="7" t="s">
        <v>3767</v>
      </c>
      <c r="F847" s="7" t="s">
        <v>32</v>
      </c>
      <c r="G847" s="7" t="s">
        <v>347</v>
      </c>
      <c r="H847" s="7" t="s">
        <v>3768</v>
      </c>
      <c r="I847" s="8" t="s">
        <v>6</v>
      </c>
      <c r="J847" s="8" t="s">
        <v>1158</v>
      </c>
      <c r="K847" s="8" t="s">
        <v>3762</v>
      </c>
    </row>
    <row r="848" spans="1:11" ht="255" x14ac:dyDescent="0.15">
      <c r="A848" s="7" t="s">
        <v>3769</v>
      </c>
      <c r="B848" s="8">
        <v>2011</v>
      </c>
      <c r="C848" s="7" t="s">
        <v>3770</v>
      </c>
      <c r="D848" s="7" t="s">
        <v>212</v>
      </c>
      <c r="E848" s="7" t="s">
        <v>3771</v>
      </c>
      <c r="F848" s="7" t="s">
        <v>32</v>
      </c>
      <c r="G848" s="7" t="s">
        <v>33</v>
      </c>
      <c r="H848" s="7" t="s">
        <v>3772</v>
      </c>
      <c r="I848" s="8" t="s">
        <v>6</v>
      </c>
      <c r="J848" s="8" t="s">
        <v>1158</v>
      </c>
      <c r="K848" s="8" t="s">
        <v>2355</v>
      </c>
    </row>
    <row r="849" spans="1:11" ht="180" x14ac:dyDescent="0.15">
      <c r="A849" s="7" t="s">
        <v>3773</v>
      </c>
      <c r="B849" s="8">
        <v>2007</v>
      </c>
      <c r="C849" s="7" t="s">
        <v>3774</v>
      </c>
      <c r="D849" s="7" t="s">
        <v>3775</v>
      </c>
      <c r="E849" s="7" t="s">
        <v>3776</v>
      </c>
      <c r="F849" s="7" t="s">
        <v>32</v>
      </c>
      <c r="G849" s="7" t="s">
        <v>33</v>
      </c>
      <c r="H849" s="7" t="s">
        <v>3777</v>
      </c>
      <c r="I849" s="8" t="s">
        <v>6</v>
      </c>
      <c r="J849" s="8" t="s">
        <v>1158</v>
      </c>
      <c r="K849" s="8"/>
    </row>
    <row r="850" spans="1:11" ht="210" x14ac:dyDescent="0.15">
      <c r="A850" s="7" t="s">
        <v>1171</v>
      </c>
      <c r="B850" s="8">
        <v>2005</v>
      </c>
      <c r="C850" s="7" t="s">
        <v>3778</v>
      </c>
      <c r="D850" s="7" t="s">
        <v>1186</v>
      </c>
      <c r="E850" s="7" t="s">
        <v>3779</v>
      </c>
      <c r="F850" s="7" t="s">
        <v>32</v>
      </c>
      <c r="G850" s="7" t="s">
        <v>33</v>
      </c>
      <c r="H850" s="7" t="s">
        <v>3780</v>
      </c>
      <c r="I850" s="8" t="s">
        <v>6</v>
      </c>
      <c r="J850" s="8" t="s">
        <v>1158</v>
      </c>
      <c r="K850" s="8"/>
    </row>
    <row r="851" spans="1:11" ht="180" x14ac:dyDescent="0.15">
      <c r="A851" s="7" t="s">
        <v>3781</v>
      </c>
      <c r="B851" s="8">
        <v>2004</v>
      </c>
      <c r="C851" s="7" t="s">
        <v>3782</v>
      </c>
      <c r="D851" s="7" t="s">
        <v>3783</v>
      </c>
      <c r="E851" s="7" t="s">
        <v>3784</v>
      </c>
      <c r="F851" s="7" t="s">
        <v>32</v>
      </c>
      <c r="G851" s="7" t="s">
        <v>33</v>
      </c>
      <c r="H851" s="8"/>
      <c r="I851" s="8" t="s">
        <v>6</v>
      </c>
      <c r="J851" s="8" t="s">
        <v>1158</v>
      </c>
      <c r="K851" s="8"/>
    </row>
    <row r="852" spans="1:11" ht="180" x14ac:dyDescent="0.15">
      <c r="A852" s="7" t="s">
        <v>3785</v>
      </c>
      <c r="B852" s="8">
        <v>2002</v>
      </c>
      <c r="C852" s="7" t="s">
        <v>3786</v>
      </c>
      <c r="D852" s="7" t="s">
        <v>2358</v>
      </c>
      <c r="E852" s="7" t="s">
        <v>3787</v>
      </c>
      <c r="F852" s="7" t="s">
        <v>32</v>
      </c>
      <c r="G852" s="7" t="s">
        <v>33</v>
      </c>
      <c r="H852" s="7" t="s">
        <v>3788</v>
      </c>
      <c r="I852" s="8" t="s">
        <v>6</v>
      </c>
      <c r="J852" s="8" t="s">
        <v>1158</v>
      </c>
      <c r="K852" s="8"/>
    </row>
    <row r="853" spans="1:11" ht="270" x14ac:dyDescent="0.15">
      <c r="A853" s="7" t="s">
        <v>3789</v>
      </c>
      <c r="B853" s="8">
        <v>2013</v>
      </c>
      <c r="C853" s="7" t="s">
        <v>3790</v>
      </c>
      <c r="D853" s="7" t="s">
        <v>2419</v>
      </c>
      <c r="E853" s="7" t="s">
        <v>3791</v>
      </c>
      <c r="F853" s="7" t="s">
        <v>32</v>
      </c>
      <c r="G853" s="7" t="s">
        <v>33</v>
      </c>
      <c r="H853" s="7" t="s">
        <v>3792</v>
      </c>
      <c r="I853" s="8" t="s">
        <v>6</v>
      </c>
      <c r="J853" s="8" t="s">
        <v>1158</v>
      </c>
      <c r="K853" s="8"/>
    </row>
    <row r="854" spans="1:11" ht="120" x14ac:dyDescent="0.15">
      <c r="A854" s="7" t="s">
        <v>3793</v>
      </c>
      <c r="B854" s="8">
        <v>1989</v>
      </c>
      <c r="C854" s="7" t="s">
        <v>3794</v>
      </c>
      <c r="D854" s="7" t="s">
        <v>3795</v>
      </c>
      <c r="E854" s="7" t="s">
        <v>3796</v>
      </c>
      <c r="F854" s="7" t="s">
        <v>32</v>
      </c>
      <c r="G854" s="7" t="s">
        <v>347</v>
      </c>
      <c r="H854" s="7" t="s">
        <v>3797</v>
      </c>
      <c r="I854" s="8" t="s">
        <v>6</v>
      </c>
      <c r="J854" s="8" t="s">
        <v>1158</v>
      </c>
      <c r="K854" s="8"/>
    </row>
    <row r="855" spans="1:11" ht="255" x14ac:dyDescent="0.15">
      <c r="A855" s="7" t="s">
        <v>3798</v>
      </c>
      <c r="B855" s="8">
        <v>2020</v>
      </c>
      <c r="C855" s="7" t="s">
        <v>3799</v>
      </c>
      <c r="D855" s="7" t="s">
        <v>769</v>
      </c>
      <c r="E855" s="7" t="s">
        <v>3800</v>
      </c>
      <c r="F855" s="7" t="s">
        <v>32</v>
      </c>
      <c r="G855" s="7" t="s">
        <v>33</v>
      </c>
      <c r="H855" s="7" t="s">
        <v>3801</v>
      </c>
      <c r="I855" s="8" t="s">
        <v>6</v>
      </c>
      <c r="J855" s="8" t="s">
        <v>1158</v>
      </c>
      <c r="K855" s="8"/>
    </row>
    <row r="856" spans="1:11" ht="135" x14ac:dyDescent="0.15">
      <c r="A856" s="7" t="s">
        <v>3802</v>
      </c>
      <c r="B856" s="8">
        <v>2016</v>
      </c>
      <c r="C856" s="7" t="s">
        <v>3803</v>
      </c>
      <c r="D856" s="7" t="s">
        <v>1390</v>
      </c>
      <c r="E856" s="7" t="s">
        <v>14073</v>
      </c>
      <c r="F856" s="7" t="s">
        <v>32</v>
      </c>
      <c r="G856" s="7" t="s">
        <v>33</v>
      </c>
      <c r="H856" s="7" t="s">
        <v>3804</v>
      </c>
      <c r="I856" s="8" t="s">
        <v>6</v>
      </c>
      <c r="J856" s="8" t="s">
        <v>1158</v>
      </c>
      <c r="K856" s="8"/>
    </row>
    <row r="857" spans="1:11" ht="60" x14ac:dyDescent="0.15">
      <c r="A857" s="7" t="s">
        <v>3805</v>
      </c>
      <c r="B857" s="8">
        <v>1993</v>
      </c>
      <c r="C857" s="7" t="s">
        <v>3806</v>
      </c>
      <c r="D857" s="7" t="s">
        <v>3644</v>
      </c>
      <c r="E857" s="7" t="s">
        <v>3807</v>
      </c>
      <c r="F857" s="7" t="s">
        <v>32</v>
      </c>
      <c r="G857" s="7" t="s">
        <v>1672</v>
      </c>
      <c r="H857" s="8"/>
      <c r="I857" s="8" t="s">
        <v>6</v>
      </c>
      <c r="J857" s="8" t="s">
        <v>1158</v>
      </c>
      <c r="K857" s="8"/>
    </row>
    <row r="858" spans="1:11" ht="210" x14ac:dyDescent="0.15">
      <c r="A858" s="7" t="s">
        <v>3808</v>
      </c>
      <c r="B858" s="8">
        <v>2018</v>
      </c>
      <c r="C858" s="7" t="s">
        <v>3809</v>
      </c>
      <c r="D858" s="7" t="s">
        <v>3810</v>
      </c>
      <c r="E858" s="7" t="s">
        <v>14074</v>
      </c>
      <c r="F858" s="7" t="s">
        <v>32</v>
      </c>
      <c r="G858" s="7" t="s">
        <v>33</v>
      </c>
      <c r="H858" s="8"/>
      <c r="I858" s="8" t="s">
        <v>6</v>
      </c>
      <c r="J858" s="8" t="s">
        <v>1158</v>
      </c>
      <c r="K858" s="8"/>
    </row>
    <row r="859" spans="1:11" ht="90" x14ac:dyDescent="0.15">
      <c r="A859" s="7" t="s">
        <v>3811</v>
      </c>
      <c r="B859" s="8">
        <v>2011</v>
      </c>
      <c r="C859" s="7" t="s">
        <v>3812</v>
      </c>
      <c r="D859" s="7" t="s">
        <v>1241</v>
      </c>
      <c r="E859" s="7" t="s">
        <v>14075</v>
      </c>
      <c r="F859" s="7" t="s">
        <v>32</v>
      </c>
      <c r="G859" s="7" t="s">
        <v>33</v>
      </c>
      <c r="H859" s="7" t="s">
        <v>3813</v>
      </c>
      <c r="I859" s="8" t="s">
        <v>6</v>
      </c>
      <c r="J859" s="8" t="s">
        <v>1158</v>
      </c>
      <c r="K859" s="8"/>
    </row>
    <row r="860" spans="1:11" ht="240" x14ac:dyDescent="0.15">
      <c r="A860" s="7" t="s">
        <v>3814</v>
      </c>
      <c r="B860" s="8">
        <v>2007</v>
      </c>
      <c r="C860" s="7" t="s">
        <v>3815</v>
      </c>
      <c r="D860" s="7" t="s">
        <v>2152</v>
      </c>
      <c r="E860" s="7" t="s">
        <v>3816</v>
      </c>
      <c r="F860" s="7" t="s">
        <v>32</v>
      </c>
      <c r="G860" s="7" t="s">
        <v>33</v>
      </c>
      <c r="H860" s="8"/>
      <c r="I860" s="8" t="s">
        <v>6</v>
      </c>
      <c r="J860" s="8" t="s">
        <v>1158</v>
      </c>
      <c r="K860" s="8"/>
    </row>
    <row r="861" spans="1:11" ht="150" x14ac:dyDescent="0.15">
      <c r="A861" s="7" t="s">
        <v>3817</v>
      </c>
      <c r="B861" s="8">
        <v>2000</v>
      </c>
      <c r="C861" s="7" t="s">
        <v>3818</v>
      </c>
      <c r="D861" s="7" t="s">
        <v>3819</v>
      </c>
      <c r="E861" s="7" t="s">
        <v>14076</v>
      </c>
      <c r="F861" s="7" t="s">
        <v>32</v>
      </c>
      <c r="G861" s="7" t="s">
        <v>33</v>
      </c>
      <c r="H861" s="8"/>
      <c r="I861" s="8" t="s">
        <v>6</v>
      </c>
      <c r="J861" s="8" t="s">
        <v>1158</v>
      </c>
      <c r="K861" s="8"/>
    </row>
    <row r="862" spans="1:11" ht="195" x14ac:dyDescent="0.15">
      <c r="A862" s="7" t="s">
        <v>3820</v>
      </c>
      <c r="B862" s="8">
        <v>1999</v>
      </c>
      <c r="C862" s="7" t="s">
        <v>3821</v>
      </c>
      <c r="D862" s="7" t="s">
        <v>142</v>
      </c>
      <c r="E862" s="7" t="s">
        <v>3822</v>
      </c>
      <c r="F862" s="7" t="s">
        <v>32</v>
      </c>
      <c r="G862" s="7" t="s">
        <v>347</v>
      </c>
      <c r="H862" s="7" t="s">
        <v>3823</v>
      </c>
      <c r="I862" s="8" t="s">
        <v>6</v>
      </c>
      <c r="J862" s="8" t="s">
        <v>1158</v>
      </c>
      <c r="K862" s="8"/>
    </row>
    <row r="863" spans="1:11" ht="90" x14ac:dyDescent="0.15">
      <c r="A863" s="7" t="s">
        <v>3824</v>
      </c>
      <c r="B863" s="8">
        <v>1994</v>
      </c>
      <c r="C863" s="7" t="s">
        <v>3825</v>
      </c>
      <c r="D863" s="7" t="s">
        <v>3826</v>
      </c>
      <c r="E863" s="7" t="s">
        <v>3827</v>
      </c>
      <c r="F863" s="7" t="s">
        <v>32</v>
      </c>
      <c r="G863" s="7" t="s">
        <v>33</v>
      </c>
      <c r="H863" s="7" t="s">
        <v>3828</v>
      </c>
      <c r="I863" s="8" t="s">
        <v>6</v>
      </c>
      <c r="J863" s="8" t="s">
        <v>1158</v>
      </c>
      <c r="K863" s="8"/>
    </row>
    <row r="864" spans="1:11" ht="30" x14ac:dyDescent="0.15">
      <c r="A864" s="7" t="s">
        <v>3829</v>
      </c>
      <c r="B864" s="8">
        <v>1985</v>
      </c>
      <c r="C864" s="7" t="s">
        <v>3830</v>
      </c>
      <c r="D864" s="7" t="s">
        <v>1733</v>
      </c>
      <c r="E864" s="8" t="s">
        <v>213</v>
      </c>
      <c r="F864" s="7" t="s">
        <v>32</v>
      </c>
      <c r="G864" s="7" t="s">
        <v>900</v>
      </c>
      <c r="H864" s="8"/>
      <c r="I864" s="8" t="s">
        <v>6</v>
      </c>
      <c r="J864" s="8" t="s">
        <v>1158</v>
      </c>
      <c r="K864" s="8" t="s">
        <v>3831</v>
      </c>
    </row>
    <row r="865" spans="1:11" ht="356" x14ac:dyDescent="0.15">
      <c r="A865" s="7" t="s">
        <v>3832</v>
      </c>
      <c r="B865" s="8">
        <v>2018</v>
      </c>
      <c r="C865" s="7" t="s">
        <v>3833</v>
      </c>
      <c r="D865" s="7" t="s">
        <v>769</v>
      </c>
      <c r="E865" s="7" t="s">
        <v>3834</v>
      </c>
      <c r="F865" s="7" t="s">
        <v>32</v>
      </c>
      <c r="G865" s="7" t="s">
        <v>33</v>
      </c>
      <c r="H865" s="7" t="s">
        <v>3835</v>
      </c>
      <c r="I865" s="8" t="s">
        <v>6</v>
      </c>
      <c r="J865" s="8" t="s">
        <v>1158</v>
      </c>
      <c r="K865" s="8"/>
    </row>
    <row r="866" spans="1:11" ht="409.6" x14ac:dyDescent="0.15">
      <c r="A866" s="7" t="s">
        <v>3836</v>
      </c>
      <c r="B866" s="8">
        <v>2023</v>
      </c>
      <c r="C866" s="7" t="s">
        <v>3837</v>
      </c>
      <c r="D866" s="7" t="s">
        <v>134</v>
      </c>
      <c r="E866" s="7" t="s">
        <v>3838</v>
      </c>
      <c r="F866" s="7" t="s">
        <v>32</v>
      </c>
      <c r="G866" s="7" t="s">
        <v>33</v>
      </c>
      <c r="H866" s="7" t="s">
        <v>3839</v>
      </c>
      <c r="I866" s="8" t="s">
        <v>6</v>
      </c>
      <c r="J866" s="8" t="s">
        <v>1158</v>
      </c>
      <c r="K866" s="8"/>
    </row>
    <row r="867" spans="1:11" ht="195" x14ac:dyDescent="0.15">
      <c r="A867" s="7" t="s">
        <v>3840</v>
      </c>
      <c r="B867" s="8">
        <v>2012</v>
      </c>
      <c r="C867" s="7" t="s">
        <v>3841</v>
      </c>
      <c r="D867" s="7" t="s">
        <v>3842</v>
      </c>
      <c r="E867" s="7" t="s">
        <v>3843</v>
      </c>
      <c r="F867" s="7" t="s">
        <v>32</v>
      </c>
      <c r="G867" s="7" t="s">
        <v>310</v>
      </c>
      <c r="H867" s="8"/>
      <c r="I867" s="8" t="s">
        <v>6</v>
      </c>
      <c r="J867" s="8" t="s">
        <v>1158</v>
      </c>
      <c r="K867" s="8"/>
    </row>
    <row r="868" spans="1:11" ht="356" x14ac:dyDescent="0.15">
      <c r="A868" s="7" t="s">
        <v>3844</v>
      </c>
      <c r="B868" s="8">
        <v>2021</v>
      </c>
      <c r="C868" s="7" t="s">
        <v>3845</v>
      </c>
      <c r="D868" s="7" t="s">
        <v>2887</v>
      </c>
      <c r="E868" s="7" t="s">
        <v>14077</v>
      </c>
      <c r="F868" s="7" t="s">
        <v>32</v>
      </c>
      <c r="G868" s="7" t="s">
        <v>33</v>
      </c>
      <c r="H868" s="7" t="s">
        <v>3846</v>
      </c>
      <c r="I868" s="8" t="s">
        <v>6</v>
      </c>
      <c r="J868" s="8" t="s">
        <v>1158</v>
      </c>
      <c r="K868" s="8"/>
    </row>
    <row r="869" spans="1:11" ht="255" x14ac:dyDescent="0.15">
      <c r="A869" s="7" t="s">
        <v>3847</v>
      </c>
      <c r="B869" s="8">
        <v>2009</v>
      </c>
      <c r="C869" s="7" t="s">
        <v>3848</v>
      </c>
      <c r="D869" s="7" t="s">
        <v>3275</v>
      </c>
      <c r="E869" s="7" t="s">
        <v>3849</v>
      </c>
      <c r="F869" s="7" t="s">
        <v>32</v>
      </c>
      <c r="G869" s="7" t="s">
        <v>33</v>
      </c>
      <c r="H869" s="7" t="s">
        <v>3850</v>
      </c>
      <c r="I869" s="8" t="s">
        <v>6</v>
      </c>
      <c r="J869" s="8" t="s">
        <v>1158</v>
      </c>
      <c r="K869" s="8"/>
    </row>
    <row r="870" spans="1:11" ht="210" x14ac:dyDescent="0.15">
      <c r="A870" s="7" t="s">
        <v>3851</v>
      </c>
      <c r="B870" s="8">
        <v>2019</v>
      </c>
      <c r="C870" s="7" t="s">
        <v>3852</v>
      </c>
      <c r="D870" s="7" t="s">
        <v>373</v>
      </c>
      <c r="E870" s="7" t="s">
        <v>3853</v>
      </c>
      <c r="F870" s="7" t="s">
        <v>32</v>
      </c>
      <c r="G870" s="7" t="s">
        <v>33</v>
      </c>
      <c r="H870" s="7" t="s">
        <v>3854</v>
      </c>
      <c r="I870" s="8" t="s">
        <v>6</v>
      </c>
      <c r="J870" s="8" t="s">
        <v>1158</v>
      </c>
      <c r="K870" s="8" t="s">
        <v>2355</v>
      </c>
    </row>
    <row r="871" spans="1:11" ht="328" x14ac:dyDescent="0.15">
      <c r="A871" s="7" t="s">
        <v>3855</v>
      </c>
      <c r="B871" s="8">
        <v>2016</v>
      </c>
      <c r="C871" s="7" t="s">
        <v>3856</v>
      </c>
      <c r="D871" s="7" t="s">
        <v>3857</v>
      </c>
      <c r="E871" s="7" t="s">
        <v>3858</v>
      </c>
      <c r="F871" s="7" t="s">
        <v>849</v>
      </c>
      <c r="G871" s="7" t="s">
        <v>33</v>
      </c>
      <c r="H871" s="8"/>
      <c r="I871" s="8" t="s">
        <v>6</v>
      </c>
      <c r="J871" s="8" t="s">
        <v>1158</v>
      </c>
      <c r="K871" s="8"/>
    </row>
    <row r="872" spans="1:11" ht="90" x14ac:dyDescent="0.15">
      <c r="A872" s="7" t="s">
        <v>3859</v>
      </c>
      <c r="B872" s="8">
        <v>1997</v>
      </c>
      <c r="C872" s="7" t="s">
        <v>3860</v>
      </c>
      <c r="D872" s="7" t="s">
        <v>3861</v>
      </c>
      <c r="E872" s="7" t="s">
        <v>3862</v>
      </c>
      <c r="F872" s="7" t="s">
        <v>32</v>
      </c>
      <c r="G872" s="7" t="s">
        <v>33</v>
      </c>
      <c r="H872" s="61" t="s">
        <v>14287</v>
      </c>
      <c r="I872" s="8" t="s">
        <v>6</v>
      </c>
      <c r="J872" s="8" t="s">
        <v>1158</v>
      </c>
      <c r="K872" s="8"/>
    </row>
    <row r="873" spans="1:11" ht="210" x14ac:dyDescent="0.15">
      <c r="A873" s="7" t="s">
        <v>3863</v>
      </c>
      <c r="B873" s="8">
        <v>2005</v>
      </c>
      <c r="C873" s="7" t="s">
        <v>3864</v>
      </c>
      <c r="D873" s="7" t="s">
        <v>359</v>
      </c>
      <c r="E873" s="7" t="s">
        <v>3865</v>
      </c>
      <c r="F873" s="7" t="s">
        <v>32</v>
      </c>
      <c r="G873" s="7" t="s">
        <v>360</v>
      </c>
      <c r="H873" s="7" t="s">
        <v>3866</v>
      </c>
      <c r="I873" s="8" t="s">
        <v>6</v>
      </c>
      <c r="J873" s="8" t="s">
        <v>1158</v>
      </c>
      <c r="K873" s="8" t="s">
        <v>3867</v>
      </c>
    </row>
    <row r="874" spans="1:11" ht="150" x14ac:dyDescent="0.15">
      <c r="A874" s="7" t="s">
        <v>3868</v>
      </c>
      <c r="B874" s="8">
        <v>2011</v>
      </c>
      <c r="C874" s="7" t="s">
        <v>3869</v>
      </c>
      <c r="D874" s="7" t="s">
        <v>60</v>
      </c>
      <c r="E874" s="7" t="s">
        <v>14078</v>
      </c>
      <c r="F874" s="7" t="s">
        <v>32</v>
      </c>
      <c r="G874" s="7" t="s">
        <v>545</v>
      </c>
      <c r="H874" s="8"/>
      <c r="I874" s="8" t="s">
        <v>6</v>
      </c>
      <c r="J874" s="8" t="s">
        <v>1158</v>
      </c>
      <c r="K874" s="8"/>
    </row>
    <row r="875" spans="1:11" ht="90" x14ac:dyDescent="0.15">
      <c r="A875" s="7" t="s">
        <v>3870</v>
      </c>
      <c r="B875" s="8">
        <v>2016</v>
      </c>
      <c r="C875" s="7" t="s">
        <v>3871</v>
      </c>
      <c r="D875" s="7" t="s">
        <v>3872</v>
      </c>
      <c r="E875" s="7" t="s">
        <v>14079</v>
      </c>
      <c r="F875" s="7" t="s">
        <v>32</v>
      </c>
      <c r="G875" s="7" t="s">
        <v>33</v>
      </c>
      <c r="H875" s="7" t="s">
        <v>3873</v>
      </c>
      <c r="I875" s="8" t="s">
        <v>6</v>
      </c>
      <c r="J875" s="8" t="s">
        <v>1158</v>
      </c>
      <c r="K875" s="8"/>
    </row>
    <row r="876" spans="1:11" ht="135" x14ac:dyDescent="0.15">
      <c r="A876" s="7" t="s">
        <v>3874</v>
      </c>
      <c r="B876" s="8">
        <v>2019</v>
      </c>
      <c r="C876" s="7" t="s">
        <v>3875</v>
      </c>
      <c r="D876" s="7" t="s">
        <v>3872</v>
      </c>
      <c r="E876" s="7" t="s">
        <v>14080</v>
      </c>
      <c r="F876" s="7" t="s">
        <v>32</v>
      </c>
      <c r="G876" s="7" t="s">
        <v>33</v>
      </c>
      <c r="H876" s="7" t="s">
        <v>3876</v>
      </c>
      <c r="I876" s="8" t="s">
        <v>6</v>
      </c>
      <c r="J876" s="8" t="s">
        <v>1158</v>
      </c>
      <c r="K876" s="8"/>
    </row>
    <row r="877" spans="1:11" ht="314" x14ac:dyDescent="0.15">
      <c r="A877" s="7" t="s">
        <v>3877</v>
      </c>
      <c r="B877" s="8">
        <v>2005</v>
      </c>
      <c r="C877" s="7" t="s">
        <v>3878</v>
      </c>
      <c r="D877" s="7" t="s">
        <v>3879</v>
      </c>
      <c r="E877" s="7" t="s">
        <v>14081</v>
      </c>
      <c r="F877" s="7" t="s">
        <v>32</v>
      </c>
      <c r="G877" s="7" t="s">
        <v>33</v>
      </c>
      <c r="H877" s="8"/>
      <c r="I877" s="8" t="s">
        <v>6</v>
      </c>
      <c r="J877" s="8" t="s">
        <v>1158</v>
      </c>
      <c r="K877" s="8"/>
    </row>
    <row r="878" spans="1:11" ht="210" x14ac:dyDescent="0.15">
      <c r="A878" s="7" t="s">
        <v>3880</v>
      </c>
      <c r="B878" s="8">
        <v>2006</v>
      </c>
      <c r="C878" s="7" t="s">
        <v>3881</v>
      </c>
      <c r="D878" s="7" t="s">
        <v>3882</v>
      </c>
      <c r="E878" s="7" t="s">
        <v>3883</v>
      </c>
      <c r="F878" s="7" t="s">
        <v>32</v>
      </c>
      <c r="G878" s="7" t="s">
        <v>33</v>
      </c>
      <c r="H878" s="7" t="s">
        <v>3884</v>
      </c>
      <c r="I878" s="8" t="s">
        <v>6</v>
      </c>
      <c r="J878" s="8" t="s">
        <v>1158</v>
      </c>
      <c r="K878" s="8"/>
    </row>
    <row r="879" spans="1:11" ht="135" x14ac:dyDescent="0.15">
      <c r="A879" s="7" t="s">
        <v>3885</v>
      </c>
      <c r="B879" s="8">
        <v>2021</v>
      </c>
      <c r="C879" s="7" t="s">
        <v>3886</v>
      </c>
      <c r="D879" s="7" t="s">
        <v>3887</v>
      </c>
      <c r="E879" s="7" t="s">
        <v>14082</v>
      </c>
      <c r="F879" s="7" t="s">
        <v>32</v>
      </c>
      <c r="G879" s="7" t="s">
        <v>33</v>
      </c>
      <c r="H879" s="7" t="s">
        <v>3888</v>
      </c>
      <c r="I879" s="8" t="s">
        <v>6</v>
      </c>
      <c r="J879" s="8" t="s">
        <v>1158</v>
      </c>
      <c r="K879" s="8" t="s">
        <v>2910</v>
      </c>
    </row>
    <row r="880" spans="1:11" ht="314" x14ac:dyDescent="0.15">
      <c r="A880" s="7" t="s">
        <v>3889</v>
      </c>
      <c r="B880" s="8">
        <v>2013</v>
      </c>
      <c r="C880" s="7" t="s">
        <v>3890</v>
      </c>
      <c r="D880" s="7" t="s">
        <v>40</v>
      </c>
      <c r="E880" s="7" t="s">
        <v>14083</v>
      </c>
      <c r="F880" s="7" t="s">
        <v>32</v>
      </c>
      <c r="G880" s="7" t="s">
        <v>33</v>
      </c>
      <c r="H880" s="7" t="s">
        <v>3891</v>
      </c>
      <c r="I880" s="8" t="s">
        <v>6</v>
      </c>
      <c r="J880" s="8" t="s">
        <v>1158</v>
      </c>
      <c r="K880" s="8"/>
    </row>
    <row r="881" spans="1:11" ht="150" x14ac:dyDescent="0.15">
      <c r="A881" s="7" t="s">
        <v>2528</v>
      </c>
      <c r="B881" s="8">
        <v>1980</v>
      </c>
      <c r="C881" s="7" t="s">
        <v>3892</v>
      </c>
      <c r="D881" s="7" t="s">
        <v>115</v>
      </c>
      <c r="E881" s="7" t="s">
        <v>3893</v>
      </c>
      <c r="F881" s="7" t="s">
        <v>32</v>
      </c>
      <c r="G881" s="7" t="s">
        <v>554</v>
      </c>
      <c r="H881" s="7" t="s">
        <v>3894</v>
      </c>
      <c r="I881" s="8" t="s">
        <v>6</v>
      </c>
      <c r="J881" s="8" t="s">
        <v>1158</v>
      </c>
      <c r="K881" s="8" t="s">
        <v>3895</v>
      </c>
    </row>
    <row r="882" spans="1:11" ht="195" x14ac:dyDescent="0.15">
      <c r="A882" s="7" t="s">
        <v>3896</v>
      </c>
      <c r="B882" s="8">
        <v>2013</v>
      </c>
      <c r="C882" s="7" t="s">
        <v>3897</v>
      </c>
      <c r="D882" s="7" t="s">
        <v>86</v>
      </c>
      <c r="E882" s="7" t="s">
        <v>14084</v>
      </c>
      <c r="F882" s="7" t="s">
        <v>32</v>
      </c>
      <c r="G882" s="7" t="s">
        <v>33</v>
      </c>
      <c r="H882" s="7" t="s">
        <v>3898</v>
      </c>
      <c r="I882" s="8" t="s">
        <v>6</v>
      </c>
      <c r="J882" s="8" t="s">
        <v>1158</v>
      </c>
      <c r="K882" s="8"/>
    </row>
    <row r="883" spans="1:11" ht="210" x14ac:dyDescent="0.15">
      <c r="A883" s="7" t="s">
        <v>3899</v>
      </c>
      <c r="B883" s="8">
        <v>2005</v>
      </c>
      <c r="C883" s="7" t="s">
        <v>3900</v>
      </c>
      <c r="D883" s="7" t="s">
        <v>2831</v>
      </c>
      <c r="E883" s="7" t="s">
        <v>3901</v>
      </c>
      <c r="F883" s="7" t="s">
        <v>32</v>
      </c>
      <c r="G883" s="7" t="s">
        <v>33</v>
      </c>
      <c r="H883" s="8"/>
      <c r="I883" s="8" t="s">
        <v>6</v>
      </c>
      <c r="J883" s="8" t="s">
        <v>1158</v>
      </c>
      <c r="K883" s="8"/>
    </row>
    <row r="884" spans="1:11" ht="225" x14ac:dyDescent="0.15">
      <c r="A884" s="7" t="s">
        <v>3902</v>
      </c>
      <c r="B884" s="8">
        <v>2009</v>
      </c>
      <c r="C884" s="7" t="s">
        <v>3903</v>
      </c>
      <c r="D884" s="7" t="s">
        <v>3904</v>
      </c>
      <c r="E884" s="7" t="s">
        <v>3905</v>
      </c>
      <c r="F884" s="7" t="s">
        <v>32</v>
      </c>
      <c r="G884" s="7" t="s">
        <v>299</v>
      </c>
      <c r="H884" s="8"/>
      <c r="I884" s="8" t="s">
        <v>6</v>
      </c>
      <c r="J884" s="8" t="s">
        <v>1158</v>
      </c>
      <c r="K884" s="8" t="s">
        <v>3906</v>
      </c>
    </row>
    <row r="885" spans="1:11" ht="165" x14ac:dyDescent="0.15">
      <c r="A885" s="7" t="s">
        <v>3907</v>
      </c>
      <c r="B885" s="8">
        <v>2013</v>
      </c>
      <c r="C885" s="7" t="s">
        <v>3908</v>
      </c>
      <c r="D885" s="7" t="s">
        <v>359</v>
      </c>
      <c r="E885" s="7" t="s">
        <v>3909</v>
      </c>
      <c r="F885" s="7" t="s">
        <v>32</v>
      </c>
      <c r="G885" s="7" t="s">
        <v>228</v>
      </c>
      <c r="H885" s="7" t="s">
        <v>3910</v>
      </c>
      <c r="I885" s="8" t="s">
        <v>6</v>
      </c>
      <c r="J885" s="8" t="s">
        <v>1158</v>
      </c>
      <c r="K885" s="8" t="s">
        <v>3906</v>
      </c>
    </row>
    <row r="886" spans="1:11" ht="210" x14ac:dyDescent="0.15">
      <c r="A886" s="7" t="s">
        <v>3911</v>
      </c>
      <c r="B886" s="8">
        <v>2010</v>
      </c>
      <c r="C886" s="7" t="s">
        <v>3912</v>
      </c>
      <c r="D886" s="7" t="s">
        <v>3243</v>
      </c>
      <c r="E886" s="7" t="s">
        <v>3913</v>
      </c>
      <c r="F886" s="7" t="s">
        <v>32</v>
      </c>
      <c r="G886" s="7" t="s">
        <v>712</v>
      </c>
      <c r="H886" s="7" t="s">
        <v>3914</v>
      </c>
      <c r="I886" s="8" t="s">
        <v>6</v>
      </c>
      <c r="J886" s="8" t="s">
        <v>1158</v>
      </c>
      <c r="K886" s="8" t="s">
        <v>3906</v>
      </c>
    </row>
    <row r="887" spans="1:11" ht="180" x14ac:dyDescent="0.15">
      <c r="A887" s="7" t="s">
        <v>3915</v>
      </c>
      <c r="B887" s="8">
        <v>2006</v>
      </c>
      <c r="C887" s="7" t="s">
        <v>3916</v>
      </c>
      <c r="D887" s="7" t="s">
        <v>3917</v>
      </c>
      <c r="E887" s="7" t="s">
        <v>3918</v>
      </c>
      <c r="F887" s="7" t="s">
        <v>32</v>
      </c>
      <c r="G887" s="7" t="s">
        <v>534</v>
      </c>
      <c r="H887" s="7" t="s">
        <v>3919</v>
      </c>
      <c r="I887" s="8" t="s">
        <v>6</v>
      </c>
      <c r="J887" s="8" t="s">
        <v>1158</v>
      </c>
      <c r="K887" s="8" t="s">
        <v>3906</v>
      </c>
    </row>
    <row r="888" spans="1:11" ht="180" x14ac:dyDescent="0.15">
      <c r="A888" s="7" t="s">
        <v>3920</v>
      </c>
      <c r="B888" s="8">
        <v>2008</v>
      </c>
      <c r="C888" s="7" t="s">
        <v>3921</v>
      </c>
      <c r="D888" s="7" t="s">
        <v>359</v>
      </c>
      <c r="E888" s="7" t="s">
        <v>3922</v>
      </c>
      <c r="F888" s="7" t="s">
        <v>32</v>
      </c>
      <c r="G888" s="7" t="s">
        <v>375</v>
      </c>
      <c r="H888" s="7" t="s">
        <v>3923</v>
      </c>
      <c r="I888" s="8" t="s">
        <v>6</v>
      </c>
      <c r="J888" s="8" t="s">
        <v>1158</v>
      </c>
      <c r="K888" s="8" t="s">
        <v>3906</v>
      </c>
    </row>
    <row r="889" spans="1:11" ht="135" x14ac:dyDescent="0.15">
      <c r="A889" s="7" t="s">
        <v>3924</v>
      </c>
      <c r="B889" s="8">
        <v>2006</v>
      </c>
      <c r="C889" s="7" t="s">
        <v>3921</v>
      </c>
      <c r="D889" s="7" t="s">
        <v>3925</v>
      </c>
      <c r="E889" s="7" t="s">
        <v>3926</v>
      </c>
      <c r="F889" s="7" t="s">
        <v>32</v>
      </c>
      <c r="G889" s="7" t="s">
        <v>534</v>
      </c>
      <c r="H889" s="7" t="s">
        <v>3927</v>
      </c>
      <c r="I889" s="8" t="s">
        <v>6</v>
      </c>
      <c r="J889" s="8" t="s">
        <v>1158</v>
      </c>
      <c r="K889" s="8" t="s">
        <v>3906</v>
      </c>
    </row>
    <row r="890" spans="1:11" ht="150" x14ac:dyDescent="0.15">
      <c r="A890" s="7" t="s">
        <v>3928</v>
      </c>
      <c r="B890" s="8">
        <v>2006</v>
      </c>
      <c r="C890" s="7" t="s">
        <v>3929</v>
      </c>
      <c r="D890" s="7" t="s">
        <v>3482</v>
      </c>
      <c r="E890" s="7" t="s">
        <v>3930</v>
      </c>
      <c r="F890" s="7" t="s">
        <v>32</v>
      </c>
      <c r="G890" s="7" t="s">
        <v>534</v>
      </c>
      <c r="H890" s="7" t="s">
        <v>3931</v>
      </c>
      <c r="I890" s="8" t="s">
        <v>6</v>
      </c>
      <c r="J890" s="8" t="s">
        <v>1158</v>
      </c>
      <c r="K890" s="8" t="s">
        <v>3334</v>
      </c>
    </row>
    <row r="891" spans="1:11" ht="120" x14ac:dyDescent="0.15">
      <c r="A891" s="7" t="s">
        <v>3932</v>
      </c>
      <c r="B891" s="8">
        <v>2011</v>
      </c>
      <c r="C891" s="7" t="s">
        <v>3933</v>
      </c>
      <c r="D891" s="7" t="s">
        <v>2500</v>
      </c>
      <c r="E891" s="7" t="s">
        <v>3934</v>
      </c>
      <c r="F891" s="7" t="s">
        <v>32</v>
      </c>
      <c r="G891" s="7" t="s">
        <v>545</v>
      </c>
      <c r="H891" s="8"/>
      <c r="I891" s="8" t="s">
        <v>6</v>
      </c>
      <c r="J891" s="8" t="s">
        <v>1158</v>
      </c>
      <c r="K891" s="8" t="s">
        <v>3906</v>
      </c>
    </row>
    <row r="892" spans="1:11" ht="165" x14ac:dyDescent="0.15">
      <c r="A892" s="7" t="s">
        <v>3935</v>
      </c>
      <c r="B892" s="8">
        <v>2009</v>
      </c>
      <c r="C892" s="7" t="s">
        <v>3936</v>
      </c>
      <c r="D892" s="7" t="s">
        <v>3937</v>
      </c>
      <c r="E892" s="7" t="s">
        <v>3938</v>
      </c>
      <c r="F892" s="7" t="s">
        <v>32</v>
      </c>
      <c r="G892" s="7" t="s">
        <v>299</v>
      </c>
      <c r="H892" s="7" t="s">
        <v>3939</v>
      </c>
      <c r="I892" s="8" t="s">
        <v>6</v>
      </c>
      <c r="J892" s="8" t="s">
        <v>1158</v>
      </c>
      <c r="K892" s="8" t="s">
        <v>3906</v>
      </c>
    </row>
    <row r="893" spans="1:11" ht="165" x14ac:dyDescent="0.15">
      <c r="A893" s="7" t="s">
        <v>3940</v>
      </c>
      <c r="B893" s="8">
        <v>2003</v>
      </c>
      <c r="C893" s="7" t="s">
        <v>3941</v>
      </c>
      <c r="D893" s="7" t="s">
        <v>2159</v>
      </c>
      <c r="E893" s="7" t="s">
        <v>14085</v>
      </c>
      <c r="F893" s="7" t="s">
        <v>32</v>
      </c>
      <c r="G893" s="7" t="s">
        <v>33</v>
      </c>
      <c r="H893" s="7" t="s">
        <v>3942</v>
      </c>
      <c r="I893" s="8" t="s">
        <v>6</v>
      </c>
      <c r="J893" s="8" t="s">
        <v>1158</v>
      </c>
      <c r="K893" s="8"/>
    </row>
    <row r="894" spans="1:11" ht="225" x14ac:dyDescent="0.15">
      <c r="A894" s="7" t="s">
        <v>3943</v>
      </c>
      <c r="B894" s="8">
        <v>2011</v>
      </c>
      <c r="C894" s="7" t="s">
        <v>3944</v>
      </c>
      <c r="D894" s="7" t="s">
        <v>3945</v>
      </c>
      <c r="E894" s="7" t="s">
        <v>14086</v>
      </c>
      <c r="F894" s="7" t="s">
        <v>32</v>
      </c>
      <c r="G894" s="7" t="s">
        <v>33</v>
      </c>
      <c r="H894" s="7" t="s">
        <v>3946</v>
      </c>
      <c r="I894" s="8" t="s">
        <v>6</v>
      </c>
      <c r="J894" s="8" t="s">
        <v>1158</v>
      </c>
      <c r="K894" s="8"/>
    </row>
    <row r="895" spans="1:11" ht="384" x14ac:dyDescent="0.15">
      <c r="A895" s="7" t="s">
        <v>3947</v>
      </c>
      <c r="B895" s="8">
        <v>2014</v>
      </c>
      <c r="C895" s="7" t="s">
        <v>3948</v>
      </c>
      <c r="D895" s="7" t="s">
        <v>614</v>
      </c>
      <c r="E895" s="7" t="s">
        <v>3949</v>
      </c>
      <c r="F895" s="7" t="s">
        <v>32</v>
      </c>
      <c r="G895" s="7" t="s">
        <v>33</v>
      </c>
      <c r="H895" s="7" t="s">
        <v>3950</v>
      </c>
      <c r="I895" s="8" t="s">
        <v>6</v>
      </c>
      <c r="J895" s="8" t="s">
        <v>1158</v>
      </c>
      <c r="K895" s="8" t="s">
        <v>3867</v>
      </c>
    </row>
    <row r="896" spans="1:11" ht="165" x14ac:dyDescent="0.15">
      <c r="A896" s="7" t="s">
        <v>3951</v>
      </c>
      <c r="B896" s="8">
        <v>2007</v>
      </c>
      <c r="C896" s="7" t="s">
        <v>3952</v>
      </c>
      <c r="D896" s="7" t="s">
        <v>3953</v>
      </c>
      <c r="E896" s="7" t="s">
        <v>3954</v>
      </c>
      <c r="F896" s="7" t="s">
        <v>32</v>
      </c>
      <c r="G896" s="7" t="s">
        <v>534</v>
      </c>
      <c r="H896" s="7" t="s">
        <v>3955</v>
      </c>
      <c r="I896" s="8" t="s">
        <v>6</v>
      </c>
      <c r="J896" s="8" t="s">
        <v>1158</v>
      </c>
      <c r="K896" s="8"/>
    </row>
    <row r="897" spans="1:11" ht="255" x14ac:dyDescent="0.15">
      <c r="A897" s="7" t="s">
        <v>3956</v>
      </c>
      <c r="B897" s="8">
        <v>2017</v>
      </c>
      <c r="C897" s="7" t="s">
        <v>3957</v>
      </c>
      <c r="D897" s="7" t="s">
        <v>2844</v>
      </c>
      <c r="E897" s="7" t="s">
        <v>3958</v>
      </c>
      <c r="F897" s="7" t="s">
        <v>32</v>
      </c>
      <c r="G897" s="7" t="s">
        <v>33</v>
      </c>
      <c r="H897" s="7" t="s">
        <v>3959</v>
      </c>
      <c r="I897" s="8" t="s">
        <v>6</v>
      </c>
      <c r="J897" s="8" t="s">
        <v>1158</v>
      </c>
      <c r="K897" s="8" t="s">
        <v>1360</v>
      </c>
    </row>
    <row r="898" spans="1:11" ht="105" x14ac:dyDescent="0.15">
      <c r="A898" s="7" t="s">
        <v>3960</v>
      </c>
      <c r="B898" s="8">
        <v>2004</v>
      </c>
      <c r="C898" s="7" t="s">
        <v>3961</v>
      </c>
      <c r="D898" s="7" t="s">
        <v>3962</v>
      </c>
      <c r="E898" s="7" t="s">
        <v>14087</v>
      </c>
      <c r="F898" s="7" t="s">
        <v>32</v>
      </c>
      <c r="G898" s="7" t="s">
        <v>33</v>
      </c>
      <c r="H898" s="7" t="s">
        <v>3963</v>
      </c>
      <c r="I898" s="8" t="s">
        <v>6</v>
      </c>
      <c r="J898" s="8" t="s">
        <v>1158</v>
      </c>
      <c r="K898" s="8"/>
    </row>
    <row r="899" spans="1:11" ht="120" x14ac:dyDescent="0.15">
      <c r="A899" s="7" t="s">
        <v>3964</v>
      </c>
      <c r="B899" s="8">
        <v>2019</v>
      </c>
      <c r="C899" s="7" t="s">
        <v>3965</v>
      </c>
      <c r="D899" s="7" t="s">
        <v>1181</v>
      </c>
      <c r="E899" s="7" t="s">
        <v>14088</v>
      </c>
      <c r="F899" s="7" t="s">
        <v>32</v>
      </c>
      <c r="G899" s="7" t="s">
        <v>33</v>
      </c>
      <c r="H899" s="7" t="s">
        <v>3966</v>
      </c>
      <c r="I899" s="8" t="s">
        <v>6</v>
      </c>
      <c r="J899" s="8" t="s">
        <v>1158</v>
      </c>
      <c r="K899" s="8"/>
    </row>
    <row r="900" spans="1:11" ht="120" x14ac:dyDescent="0.15">
      <c r="A900" s="7" t="s">
        <v>3967</v>
      </c>
      <c r="B900" s="8">
        <v>1999</v>
      </c>
      <c r="C900" s="7" t="s">
        <v>3968</v>
      </c>
      <c r="D900" s="7" t="s">
        <v>3969</v>
      </c>
      <c r="E900" s="7" t="s">
        <v>3970</v>
      </c>
      <c r="F900" s="7" t="s">
        <v>32</v>
      </c>
      <c r="G900" s="7" t="s">
        <v>33</v>
      </c>
      <c r="H900" s="7" t="s">
        <v>3971</v>
      </c>
      <c r="I900" s="8" t="s">
        <v>6</v>
      </c>
      <c r="J900" s="8" t="s">
        <v>1158</v>
      </c>
      <c r="K900" s="8"/>
    </row>
    <row r="901" spans="1:11" ht="75" x14ac:dyDescent="0.15">
      <c r="A901" s="7" t="s">
        <v>3972</v>
      </c>
      <c r="B901" s="8">
        <v>1993</v>
      </c>
      <c r="C901" s="7" t="s">
        <v>3973</v>
      </c>
      <c r="D901" s="7" t="s">
        <v>3974</v>
      </c>
      <c r="E901" s="7" t="s">
        <v>3975</v>
      </c>
      <c r="F901" s="7" t="s">
        <v>32</v>
      </c>
      <c r="G901" s="7" t="s">
        <v>347</v>
      </c>
      <c r="H901" s="8"/>
      <c r="I901" s="8" t="s">
        <v>6</v>
      </c>
      <c r="J901" s="8" t="s">
        <v>1158</v>
      </c>
      <c r="K901" s="8" t="s">
        <v>2260</v>
      </c>
    </row>
    <row r="902" spans="1:11" ht="180" x14ac:dyDescent="0.15">
      <c r="A902" s="7" t="s">
        <v>3976</v>
      </c>
      <c r="B902" s="8">
        <v>2005</v>
      </c>
      <c r="C902" s="7" t="s">
        <v>3977</v>
      </c>
      <c r="D902" s="7" t="s">
        <v>614</v>
      </c>
      <c r="E902" s="7" t="s">
        <v>14089</v>
      </c>
      <c r="F902" s="7" t="s">
        <v>32</v>
      </c>
      <c r="G902" s="7" t="s">
        <v>33</v>
      </c>
      <c r="H902" s="7" t="s">
        <v>3978</v>
      </c>
      <c r="I902" s="8" t="s">
        <v>6</v>
      </c>
      <c r="J902" s="8" t="s">
        <v>1158</v>
      </c>
      <c r="K902" s="8"/>
    </row>
    <row r="903" spans="1:11" ht="225" x14ac:dyDescent="0.15">
      <c r="A903" s="7" t="s">
        <v>3979</v>
      </c>
      <c r="B903" s="8">
        <v>2014</v>
      </c>
      <c r="C903" s="7" t="s">
        <v>3980</v>
      </c>
      <c r="D903" s="7" t="s">
        <v>60</v>
      </c>
      <c r="E903" s="7" t="s">
        <v>3981</v>
      </c>
      <c r="F903" s="7" t="s">
        <v>32</v>
      </c>
      <c r="G903" s="7" t="s">
        <v>33</v>
      </c>
      <c r="H903" s="7" t="s">
        <v>3982</v>
      </c>
      <c r="I903" s="8" t="s">
        <v>6</v>
      </c>
      <c r="J903" s="8" t="s">
        <v>1158</v>
      </c>
      <c r="K903" s="8"/>
    </row>
    <row r="904" spans="1:11" ht="328" x14ac:dyDescent="0.15">
      <c r="A904" s="7" t="s">
        <v>3983</v>
      </c>
      <c r="B904" s="8">
        <v>2016</v>
      </c>
      <c r="C904" s="7" t="s">
        <v>3984</v>
      </c>
      <c r="D904" s="7" t="s">
        <v>848</v>
      </c>
      <c r="E904" s="7" t="s">
        <v>3985</v>
      </c>
      <c r="F904" s="7" t="s">
        <v>32</v>
      </c>
      <c r="G904" s="7" t="s">
        <v>655</v>
      </c>
      <c r="H904" s="8"/>
      <c r="I904" s="8" t="s">
        <v>6</v>
      </c>
      <c r="J904" s="8" t="s">
        <v>1158</v>
      </c>
      <c r="K904" s="8" t="s">
        <v>3986</v>
      </c>
    </row>
    <row r="905" spans="1:11" ht="270" x14ac:dyDescent="0.15">
      <c r="A905" s="7" t="s">
        <v>3987</v>
      </c>
      <c r="B905" s="8">
        <v>2021</v>
      </c>
      <c r="C905" s="7" t="s">
        <v>3988</v>
      </c>
      <c r="D905" s="7" t="s">
        <v>769</v>
      </c>
      <c r="E905" s="7" t="s">
        <v>3989</v>
      </c>
      <c r="F905" s="7" t="s">
        <v>32</v>
      </c>
      <c r="G905" s="7" t="s">
        <v>33</v>
      </c>
      <c r="H905" s="7" t="s">
        <v>3990</v>
      </c>
      <c r="I905" s="8" t="s">
        <v>6</v>
      </c>
      <c r="J905" s="8" t="s">
        <v>1158</v>
      </c>
      <c r="K905" s="8"/>
    </row>
    <row r="906" spans="1:11" ht="210" x14ac:dyDescent="0.15">
      <c r="A906" s="7" t="s">
        <v>3991</v>
      </c>
      <c r="B906" s="8">
        <v>2020</v>
      </c>
      <c r="C906" s="7" t="s">
        <v>3992</v>
      </c>
      <c r="D906" s="7" t="s">
        <v>60</v>
      </c>
      <c r="E906" s="7" t="s">
        <v>3993</v>
      </c>
      <c r="F906" s="7" t="s">
        <v>32</v>
      </c>
      <c r="G906" s="7" t="s">
        <v>246</v>
      </c>
      <c r="H906" s="7" t="s">
        <v>3994</v>
      </c>
      <c r="I906" s="8" t="s">
        <v>6</v>
      </c>
      <c r="J906" s="8" t="s">
        <v>1158</v>
      </c>
      <c r="K906" s="8"/>
    </row>
    <row r="907" spans="1:11" ht="135" x14ac:dyDescent="0.15">
      <c r="A907" s="7" t="s">
        <v>3995</v>
      </c>
      <c r="B907" s="8">
        <v>1993</v>
      </c>
      <c r="C907" s="7" t="s">
        <v>3996</v>
      </c>
      <c r="D907" s="7" t="s">
        <v>3997</v>
      </c>
      <c r="E907" s="7" t="s">
        <v>3998</v>
      </c>
      <c r="F907" s="7" t="s">
        <v>32</v>
      </c>
      <c r="G907" s="7" t="s">
        <v>1672</v>
      </c>
      <c r="H907" s="8"/>
      <c r="I907" s="8" t="s">
        <v>6</v>
      </c>
      <c r="J907" s="8" t="s">
        <v>1158</v>
      </c>
      <c r="K907" s="8"/>
    </row>
    <row r="908" spans="1:11" ht="328" x14ac:dyDescent="0.15">
      <c r="A908" s="7" t="s">
        <v>3999</v>
      </c>
      <c r="B908" s="8">
        <v>2020</v>
      </c>
      <c r="C908" s="7" t="s">
        <v>4000</v>
      </c>
      <c r="D908" s="7" t="s">
        <v>60</v>
      </c>
      <c r="E908" s="7" t="s">
        <v>4001</v>
      </c>
      <c r="F908" s="7" t="s">
        <v>32</v>
      </c>
      <c r="G908" s="7" t="s">
        <v>33</v>
      </c>
      <c r="H908" s="7" t="s">
        <v>4002</v>
      </c>
      <c r="I908" s="8" t="s">
        <v>6</v>
      </c>
      <c r="J908" s="8" t="s">
        <v>1158</v>
      </c>
      <c r="K908" s="8"/>
    </row>
    <row r="909" spans="1:11" ht="180" x14ac:dyDescent="0.15">
      <c r="A909" s="7" t="s">
        <v>4003</v>
      </c>
      <c r="B909" s="8">
        <v>2015</v>
      </c>
      <c r="C909" s="7" t="s">
        <v>4004</v>
      </c>
      <c r="D909" s="7" t="s">
        <v>1186</v>
      </c>
      <c r="E909" s="7" t="s">
        <v>4005</v>
      </c>
      <c r="F909" s="7" t="s">
        <v>32</v>
      </c>
      <c r="G909" s="7" t="s">
        <v>33</v>
      </c>
      <c r="H909" s="7" t="s">
        <v>4006</v>
      </c>
      <c r="I909" s="8" t="s">
        <v>6</v>
      </c>
      <c r="J909" s="8" t="s">
        <v>1158</v>
      </c>
      <c r="K909" s="8"/>
    </row>
    <row r="910" spans="1:11" ht="165" x14ac:dyDescent="0.15">
      <c r="A910" s="7" t="s">
        <v>4007</v>
      </c>
      <c r="B910" s="8">
        <v>2016</v>
      </c>
      <c r="C910" s="7" t="s">
        <v>4008</v>
      </c>
      <c r="D910" s="7" t="s">
        <v>1168</v>
      </c>
      <c r="E910" s="7" t="s">
        <v>4009</v>
      </c>
      <c r="F910" s="7" t="s">
        <v>32</v>
      </c>
      <c r="G910" s="7" t="s">
        <v>33</v>
      </c>
      <c r="H910" s="7" t="s">
        <v>4010</v>
      </c>
      <c r="I910" s="8" t="s">
        <v>6</v>
      </c>
      <c r="J910" s="8" t="s">
        <v>1158</v>
      </c>
      <c r="K910" s="8"/>
    </row>
    <row r="911" spans="1:11" ht="240" x14ac:dyDescent="0.15">
      <c r="A911" s="7" t="s">
        <v>4011</v>
      </c>
      <c r="B911" s="8">
        <v>2022</v>
      </c>
      <c r="C911" s="7" t="s">
        <v>4012</v>
      </c>
      <c r="D911" s="7" t="s">
        <v>60</v>
      </c>
      <c r="E911" s="61" t="s">
        <v>14288</v>
      </c>
      <c r="F911" s="7" t="s">
        <v>32</v>
      </c>
      <c r="G911" s="7" t="s">
        <v>33</v>
      </c>
      <c r="H911" s="7" t="s">
        <v>4013</v>
      </c>
      <c r="I911" s="8" t="s">
        <v>6</v>
      </c>
      <c r="J911" s="8" t="s">
        <v>1158</v>
      </c>
      <c r="K911" s="8"/>
    </row>
    <row r="912" spans="1:11" ht="135" x14ac:dyDescent="0.15">
      <c r="A912" s="7" t="s">
        <v>4014</v>
      </c>
      <c r="B912" s="8">
        <v>1985</v>
      </c>
      <c r="C912" s="7" t="s">
        <v>4015</v>
      </c>
      <c r="D912" s="7" t="s">
        <v>1114</v>
      </c>
      <c r="E912" s="7" t="s">
        <v>4016</v>
      </c>
      <c r="F912" s="7" t="s">
        <v>32</v>
      </c>
      <c r="G912" s="7" t="s">
        <v>554</v>
      </c>
      <c r="H912" s="7" t="s">
        <v>4017</v>
      </c>
      <c r="I912" s="8" t="s">
        <v>6</v>
      </c>
      <c r="J912" s="8" t="s">
        <v>1158</v>
      </c>
      <c r="K912" s="8" t="s">
        <v>2260</v>
      </c>
    </row>
    <row r="913" spans="1:11" ht="409.6" x14ac:dyDescent="0.15">
      <c r="A913" s="7" t="s">
        <v>4018</v>
      </c>
      <c r="B913" s="8">
        <v>2023</v>
      </c>
      <c r="C913" s="7" t="s">
        <v>4019</v>
      </c>
      <c r="D913" s="7" t="s">
        <v>3365</v>
      </c>
      <c r="E913" s="7" t="s">
        <v>14090</v>
      </c>
      <c r="F913" s="7" t="s">
        <v>32</v>
      </c>
      <c r="G913" s="7" t="s">
        <v>33</v>
      </c>
      <c r="H913" s="7" t="s">
        <v>4020</v>
      </c>
      <c r="I913" s="8" t="s">
        <v>6</v>
      </c>
      <c r="J913" s="8" t="s">
        <v>1158</v>
      </c>
      <c r="K913" s="8"/>
    </row>
    <row r="914" spans="1:11" ht="60" x14ac:dyDescent="0.15">
      <c r="A914" s="7" t="s">
        <v>4021</v>
      </c>
      <c r="B914" s="8">
        <v>2015</v>
      </c>
      <c r="C914" s="7" t="s">
        <v>4022</v>
      </c>
      <c r="D914" s="7" t="s">
        <v>3365</v>
      </c>
      <c r="E914" s="7" t="s">
        <v>4023</v>
      </c>
      <c r="F914" s="7" t="s">
        <v>32</v>
      </c>
      <c r="G914" s="7" t="s">
        <v>33</v>
      </c>
      <c r="H914" s="7" t="s">
        <v>4024</v>
      </c>
      <c r="I914" s="8" t="s">
        <v>6</v>
      </c>
      <c r="J914" s="8" t="s">
        <v>1158</v>
      </c>
      <c r="K914" s="8" t="s">
        <v>3383</v>
      </c>
    </row>
    <row r="915" spans="1:11" ht="180" x14ac:dyDescent="0.15">
      <c r="A915" s="7" t="s">
        <v>4025</v>
      </c>
      <c r="B915" s="8">
        <v>2013</v>
      </c>
      <c r="C915" s="7" t="s">
        <v>4026</v>
      </c>
      <c r="D915" s="7" t="s">
        <v>4027</v>
      </c>
      <c r="E915" s="7" t="s">
        <v>14091</v>
      </c>
      <c r="F915" s="7" t="s">
        <v>32</v>
      </c>
      <c r="G915" s="7" t="s">
        <v>33</v>
      </c>
      <c r="H915" s="7" t="s">
        <v>4028</v>
      </c>
      <c r="I915" s="8" t="s">
        <v>6</v>
      </c>
      <c r="J915" s="8" t="s">
        <v>1158</v>
      </c>
      <c r="K915" s="8" t="s">
        <v>1920</v>
      </c>
    </row>
    <row r="916" spans="1:11" ht="15" x14ac:dyDescent="0.15">
      <c r="A916" s="7" t="s">
        <v>4029</v>
      </c>
      <c r="B916" s="8">
        <v>2008</v>
      </c>
      <c r="C916" s="7" t="s">
        <v>4030</v>
      </c>
      <c r="D916" s="7" t="s">
        <v>153</v>
      </c>
      <c r="E916" s="8" t="s">
        <v>885</v>
      </c>
      <c r="F916" s="7" t="s">
        <v>32</v>
      </c>
      <c r="G916" s="7" t="s">
        <v>33</v>
      </c>
      <c r="H916" s="7" t="s">
        <v>4031</v>
      </c>
      <c r="I916" s="8" t="s">
        <v>6</v>
      </c>
      <c r="J916" s="8" t="s">
        <v>1158</v>
      </c>
      <c r="K916" s="8" t="s">
        <v>4032</v>
      </c>
    </row>
    <row r="917" spans="1:11" ht="15" x14ac:dyDescent="0.15">
      <c r="A917" s="7" t="s">
        <v>4033</v>
      </c>
      <c r="B917" s="8">
        <v>2003</v>
      </c>
      <c r="C917" s="7" t="s">
        <v>4030</v>
      </c>
      <c r="D917" s="7" t="s">
        <v>153</v>
      </c>
      <c r="E917" s="8" t="s">
        <v>885</v>
      </c>
      <c r="F917" s="7" t="s">
        <v>32</v>
      </c>
      <c r="G917" s="7" t="s">
        <v>33</v>
      </c>
      <c r="H917" s="7" t="s">
        <v>4034</v>
      </c>
      <c r="I917" s="8" t="s">
        <v>6</v>
      </c>
      <c r="J917" s="8" t="s">
        <v>1158</v>
      </c>
      <c r="K917" s="8" t="s">
        <v>4032</v>
      </c>
    </row>
    <row r="918" spans="1:11" ht="15" x14ac:dyDescent="0.15">
      <c r="A918" s="7" t="s">
        <v>4029</v>
      </c>
      <c r="B918" s="8">
        <v>2013</v>
      </c>
      <c r="C918" s="7" t="s">
        <v>4035</v>
      </c>
      <c r="D918" s="7" t="s">
        <v>153</v>
      </c>
      <c r="E918" s="8" t="s">
        <v>885</v>
      </c>
      <c r="F918" s="7" t="s">
        <v>32</v>
      </c>
      <c r="G918" s="7" t="s">
        <v>33</v>
      </c>
      <c r="H918" s="7" t="s">
        <v>4036</v>
      </c>
      <c r="I918" s="8" t="s">
        <v>6</v>
      </c>
      <c r="J918" s="8" t="s">
        <v>1158</v>
      </c>
      <c r="K918" s="8" t="s">
        <v>4032</v>
      </c>
    </row>
    <row r="919" spans="1:11" ht="195" x14ac:dyDescent="0.15">
      <c r="A919" s="7" t="s">
        <v>4037</v>
      </c>
      <c r="B919" s="8">
        <v>1990</v>
      </c>
      <c r="C919" s="7" t="s">
        <v>4038</v>
      </c>
      <c r="D919" s="7" t="s">
        <v>4039</v>
      </c>
      <c r="E919" s="7" t="s">
        <v>4040</v>
      </c>
      <c r="F919" s="7" t="s">
        <v>32</v>
      </c>
      <c r="G919" s="7" t="s">
        <v>347</v>
      </c>
      <c r="H919" s="7" t="s">
        <v>4041</v>
      </c>
      <c r="I919" s="8" t="s">
        <v>6</v>
      </c>
      <c r="J919" s="8" t="s">
        <v>1158</v>
      </c>
      <c r="K919" s="8"/>
    </row>
    <row r="920" spans="1:11" ht="409.6" x14ac:dyDescent="0.15">
      <c r="A920" s="7" t="s">
        <v>4042</v>
      </c>
      <c r="B920" s="8">
        <v>2003</v>
      </c>
      <c r="C920" s="7" t="s">
        <v>4043</v>
      </c>
      <c r="D920" s="7" t="s">
        <v>2002</v>
      </c>
      <c r="E920" s="7" t="s">
        <v>4044</v>
      </c>
      <c r="F920" s="7" t="s">
        <v>32</v>
      </c>
      <c r="G920" s="7" t="s">
        <v>33</v>
      </c>
      <c r="H920" s="7" t="s">
        <v>4045</v>
      </c>
      <c r="I920" s="8" t="s">
        <v>6</v>
      </c>
      <c r="J920" s="8" t="s">
        <v>1158</v>
      </c>
      <c r="K920" s="8" t="s">
        <v>3129</v>
      </c>
    </row>
    <row r="921" spans="1:11" ht="225" x14ac:dyDescent="0.15">
      <c r="A921" s="7" t="s">
        <v>4046</v>
      </c>
      <c r="B921" s="8">
        <v>2019</v>
      </c>
      <c r="C921" s="7" t="s">
        <v>4047</v>
      </c>
      <c r="D921" s="7" t="s">
        <v>3042</v>
      </c>
      <c r="E921" s="7" t="s">
        <v>4048</v>
      </c>
      <c r="F921" s="7" t="s">
        <v>32</v>
      </c>
      <c r="G921" s="7" t="s">
        <v>33</v>
      </c>
      <c r="H921" s="7" t="s">
        <v>4049</v>
      </c>
      <c r="I921" s="8" t="s">
        <v>6</v>
      </c>
      <c r="J921" s="8" t="s">
        <v>1158</v>
      </c>
      <c r="K921" s="8"/>
    </row>
    <row r="922" spans="1:11" ht="300" x14ac:dyDescent="0.15">
      <c r="A922" s="7" t="s">
        <v>4050</v>
      </c>
      <c r="B922" s="8">
        <v>2013</v>
      </c>
      <c r="C922" s="7" t="s">
        <v>4051</v>
      </c>
      <c r="D922" s="7" t="s">
        <v>1869</v>
      </c>
      <c r="E922" s="7" t="s">
        <v>14092</v>
      </c>
      <c r="F922" s="7" t="s">
        <v>32</v>
      </c>
      <c r="G922" s="7" t="s">
        <v>33</v>
      </c>
      <c r="H922" s="7" t="s">
        <v>4052</v>
      </c>
      <c r="I922" s="8" t="s">
        <v>6</v>
      </c>
      <c r="J922" s="8" t="s">
        <v>1158</v>
      </c>
      <c r="K922" s="8"/>
    </row>
    <row r="923" spans="1:11" ht="180" x14ac:dyDescent="0.15">
      <c r="A923" s="7" t="s">
        <v>4053</v>
      </c>
      <c r="B923" s="8">
        <v>2015</v>
      </c>
      <c r="C923" s="7" t="s">
        <v>4054</v>
      </c>
      <c r="D923" s="7" t="s">
        <v>2281</v>
      </c>
      <c r="E923" s="7" t="s">
        <v>4055</v>
      </c>
      <c r="F923" s="7" t="s">
        <v>32</v>
      </c>
      <c r="G923" s="7" t="s">
        <v>33</v>
      </c>
      <c r="H923" s="7" t="s">
        <v>4056</v>
      </c>
      <c r="I923" s="8" t="s">
        <v>6</v>
      </c>
      <c r="J923" s="8" t="s">
        <v>1158</v>
      </c>
      <c r="K923" s="8"/>
    </row>
    <row r="924" spans="1:11" ht="120" x14ac:dyDescent="0.15">
      <c r="A924" s="7" t="s">
        <v>4057</v>
      </c>
      <c r="B924" s="8">
        <v>2004</v>
      </c>
      <c r="C924" s="7" t="s">
        <v>4058</v>
      </c>
      <c r="D924" s="7" t="s">
        <v>4059</v>
      </c>
      <c r="E924" s="7" t="s">
        <v>4060</v>
      </c>
      <c r="F924" s="7" t="s">
        <v>32</v>
      </c>
      <c r="G924" s="7" t="s">
        <v>33</v>
      </c>
      <c r="H924" s="7" t="s">
        <v>4061</v>
      </c>
      <c r="I924" s="8" t="s">
        <v>6</v>
      </c>
      <c r="J924" s="8" t="s">
        <v>1158</v>
      </c>
      <c r="K924" s="8" t="s">
        <v>4062</v>
      </c>
    </row>
    <row r="925" spans="1:11" ht="225" x14ac:dyDescent="0.15">
      <c r="A925" s="7" t="s">
        <v>4063</v>
      </c>
      <c r="B925" s="8">
        <v>2016</v>
      </c>
      <c r="C925" s="7" t="s">
        <v>4064</v>
      </c>
      <c r="D925" s="7" t="s">
        <v>345</v>
      </c>
      <c r="E925" s="7" t="s">
        <v>4065</v>
      </c>
      <c r="F925" s="7" t="s">
        <v>32</v>
      </c>
      <c r="G925" s="7" t="s">
        <v>655</v>
      </c>
      <c r="H925" s="8"/>
      <c r="I925" s="8" t="s">
        <v>6</v>
      </c>
      <c r="J925" s="8" t="s">
        <v>1158</v>
      </c>
      <c r="K925" s="8" t="s">
        <v>4066</v>
      </c>
    </row>
    <row r="926" spans="1:11" ht="105" x14ac:dyDescent="0.15">
      <c r="A926" s="7" t="s">
        <v>4067</v>
      </c>
      <c r="B926" s="8">
        <v>2001</v>
      </c>
      <c r="C926" s="7" t="s">
        <v>4068</v>
      </c>
      <c r="D926" s="7" t="s">
        <v>3795</v>
      </c>
      <c r="E926" s="7" t="s">
        <v>4069</v>
      </c>
      <c r="F926" s="7" t="s">
        <v>32</v>
      </c>
      <c r="G926" s="7" t="s">
        <v>347</v>
      </c>
      <c r="H926" s="7" t="s">
        <v>4070</v>
      </c>
      <c r="I926" s="8" t="s">
        <v>6</v>
      </c>
      <c r="J926" s="8" t="s">
        <v>1158</v>
      </c>
      <c r="K926" s="8"/>
    </row>
    <row r="927" spans="1:11" ht="409.6" x14ac:dyDescent="0.15">
      <c r="A927" s="7" t="s">
        <v>4071</v>
      </c>
      <c r="B927" s="8">
        <v>2021</v>
      </c>
      <c r="C927" s="7" t="s">
        <v>4072</v>
      </c>
      <c r="D927" s="7" t="s">
        <v>134</v>
      </c>
      <c r="E927" s="7" t="s">
        <v>4073</v>
      </c>
      <c r="F927" s="7" t="s">
        <v>32</v>
      </c>
      <c r="G927" s="7" t="s">
        <v>33</v>
      </c>
      <c r="H927" s="7" t="s">
        <v>4074</v>
      </c>
      <c r="I927" s="8" t="s">
        <v>6</v>
      </c>
      <c r="J927" s="8" t="s">
        <v>1158</v>
      </c>
      <c r="K927" s="8" t="s">
        <v>3986</v>
      </c>
    </row>
    <row r="928" spans="1:11" ht="105" x14ac:dyDescent="0.15">
      <c r="A928" s="7" t="s">
        <v>4075</v>
      </c>
      <c r="B928" s="8">
        <v>1996</v>
      </c>
      <c r="C928" s="7" t="s">
        <v>4076</v>
      </c>
      <c r="D928" s="7" t="s">
        <v>4077</v>
      </c>
      <c r="E928" s="7" t="s">
        <v>4078</v>
      </c>
      <c r="F928" s="7" t="s">
        <v>32</v>
      </c>
      <c r="G928" s="7" t="s">
        <v>347</v>
      </c>
      <c r="H928" s="8"/>
      <c r="I928" s="8" t="s">
        <v>6</v>
      </c>
      <c r="J928" s="8" t="s">
        <v>1158</v>
      </c>
      <c r="K928" s="8"/>
    </row>
    <row r="929" spans="1:11" ht="30" x14ac:dyDescent="0.15">
      <c r="A929" s="7" t="s">
        <v>4079</v>
      </c>
      <c r="B929" s="8">
        <v>1988</v>
      </c>
      <c r="C929" s="7" t="s">
        <v>4080</v>
      </c>
      <c r="D929" s="7" t="s">
        <v>4081</v>
      </c>
      <c r="E929" s="8" t="s">
        <v>885</v>
      </c>
      <c r="F929" s="7" t="s">
        <v>32</v>
      </c>
      <c r="G929" s="7" t="s">
        <v>33</v>
      </c>
      <c r="H929" s="8"/>
      <c r="I929" s="8" t="s">
        <v>6</v>
      </c>
      <c r="J929" s="8" t="s">
        <v>1158</v>
      </c>
      <c r="K929" s="8" t="s">
        <v>1360</v>
      </c>
    </row>
    <row r="930" spans="1:11" ht="180" x14ac:dyDescent="0.15">
      <c r="A930" s="7" t="s">
        <v>4082</v>
      </c>
      <c r="B930" s="8">
        <v>1996</v>
      </c>
      <c r="C930" s="7" t="s">
        <v>4083</v>
      </c>
      <c r="D930" s="7" t="s">
        <v>2727</v>
      </c>
      <c r="E930" s="7" t="s">
        <v>4084</v>
      </c>
      <c r="F930" s="7" t="s">
        <v>32</v>
      </c>
      <c r="G930" s="7" t="s">
        <v>347</v>
      </c>
      <c r="H930" s="7" t="s">
        <v>4085</v>
      </c>
      <c r="I930" s="8" t="s">
        <v>6</v>
      </c>
      <c r="J930" s="8" t="s">
        <v>1158</v>
      </c>
      <c r="K930" s="8" t="s">
        <v>3895</v>
      </c>
    </row>
    <row r="931" spans="1:11" ht="195" x14ac:dyDescent="0.15">
      <c r="A931" s="7" t="s">
        <v>4086</v>
      </c>
      <c r="B931" s="8">
        <v>2005</v>
      </c>
      <c r="C931" s="7" t="s">
        <v>4087</v>
      </c>
      <c r="D931" s="7" t="s">
        <v>60</v>
      </c>
      <c r="E931" s="7" t="s">
        <v>4088</v>
      </c>
      <c r="F931" s="7" t="s">
        <v>32</v>
      </c>
      <c r="G931" s="7" t="s">
        <v>33</v>
      </c>
      <c r="H931" s="7" t="s">
        <v>4089</v>
      </c>
      <c r="I931" s="8" t="s">
        <v>6</v>
      </c>
      <c r="J931" s="8" t="s">
        <v>1158</v>
      </c>
      <c r="K931" s="8"/>
    </row>
    <row r="932" spans="1:11" ht="328" x14ac:dyDescent="0.15">
      <c r="A932" s="7" t="s">
        <v>4090</v>
      </c>
      <c r="B932" s="8">
        <v>2011</v>
      </c>
      <c r="C932" s="7" t="s">
        <v>4091</v>
      </c>
      <c r="D932" s="7" t="s">
        <v>4092</v>
      </c>
      <c r="E932" s="7" t="s">
        <v>4093</v>
      </c>
      <c r="F932" s="7" t="s">
        <v>32</v>
      </c>
      <c r="G932" s="7" t="s">
        <v>33</v>
      </c>
      <c r="H932" s="7" t="s">
        <v>4094</v>
      </c>
      <c r="I932" s="8" t="s">
        <v>6</v>
      </c>
      <c r="J932" s="8" t="s">
        <v>1158</v>
      </c>
      <c r="K932" s="8" t="s">
        <v>4095</v>
      </c>
    </row>
    <row r="933" spans="1:11" ht="165" x14ac:dyDescent="0.15">
      <c r="A933" s="7" t="s">
        <v>4096</v>
      </c>
      <c r="B933" s="8">
        <v>2010</v>
      </c>
      <c r="C933" s="7" t="s">
        <v>4097</v>
      </c>
      <c r="D933" s="7" t="s">
        <v>86</v>
      </c>
      <c r="E933" s="7" t="s">
        <v>14093</v>
      </c>
      <c r="F933" s="7" t="s">
        <v>32</v>
      </c>
      <c r="G933" s="7" t="s">
        <v>33</v>
      </c>
      <c r="H933" s="7" t="s">
        <v>4098</v>
      </c>
      <c r="I933" s="8" t="s">
        <v>6</v>
      </c>
      <c r="J933" s="8" t="s">
        <v>1158</v>
      </c>
      <c r="K933" s="8"/>
    </row>
    <row r="934" spans="1:11" ht="210" x14ac:dyDescent="0.15">
      <c r="A934" s="7" t="s">
        <v>4099</v>
      </c>
      <c r="B934" s="8">
        <v>2018</v>
      </c>
      <c r="C934" s="7" t="s">
        <v>4100</v>
      </c>
      <c r="D934" s="7" t="s">
        <v>86</v>
      </c>
      <c r="E934" s="7" t="s">
        <v>4101</v>
      </c>
      <c r="F934" s="7" t="s">
        <v>32</v>
      </c>
      <c r="G934" s="7" t="s">
        <v>220</v>
      </c>
      <c r="H934" s="7" t="s">
        <v>4102</v>
      </c>
      <c r="I934" s="8" t="s">
        <v>6</v>
      </c>
      <c r="J934" s="8" t="s">
        <v>1158</v>
      </c>
      <c r="K934" s="8"/>
    </row>
    <row r="935" spans="1:11" ht="270" x14ac:dyDescent="0.15">
      <c r="A935" s="7" t="s">
        <v>4103</v>
      </c>
      <c r="B935" s="8">
        <v>2017</v>
      </c>
      <c r="C935" s="7" t="s">
        <v>4104</v>
      </c>
      <c r="D935" s="7" t="s">
        <v>171</v>
      </c>
      <c r="E935" s="7" t="s">
        <v>4105</v>
      </c>
      <c r="F935" s="7" t="s">
        <v>32</v>
      </c>
      <c r="G935" s="7" t="s">
        <v>33</v>
      </c>
      <c r="H935" s="7" t="s">
        <v>4106</v>
      </c>
      <c r="I935" s="8" t="s">
        <v>6</v>
      </c>
      <c r="J935" s="8" t="s">
        <v>1158</v>
      </c>
      <c r="K935" s="8"/>
    </row>
    <row r="936" spans="1:11" ht="195" x14ac:dyDescent="0.15">
      <c r="A936" s="7" t="s">
        <v>4107</v>
      </c>
      <c r="B936" s="8">
        <v>2017</v>
      </c>
      <c r="C936" s="7" t="s">
        <v>4108</v>
      </c>
      <c r="D936" s="7" t="s">
        <v>1974</v>
      </c>
      <c r="E936" s="7" t="s">
        <v>14094</v>
      </c>
      <c r="F936" s="7" t="s">
        <v>32</v>
      </c>
      <c r="G936" s="7" t="s">
        <v>33</v>
      </c>
      <c r="H936" s="7" t="s">
        <v>4109</v>
      </c>
      <c r="I936" s="8" t="s">
        <v>6</v>
      </c>
      <c r="J936" s="8" t="s">
        <v>1158</v>
      </c>
      <c r="K936" s="8"/>
    </row>
    <row r="937" spans="1:11" ht="240" x14ac:dyDescent="0.15">
      <c r="A937" s="7" t="s">
        <v>4110</v>
      </c>
      <c r="B937" s="8">
        <v>2005</v>
      </c>
      <c r="C937" s="7" t="s">
        <v>4111</v>
      </c>
      <c r="D937" s="7" t="s">
        <v>4112</v>
      </c>
      <c r="E937" s="7" t="s">
        <v>4113</v>
      </c>
      <c r="F937" s="7" t="s">
        <v>32</v>
      </c>
      <c r="G937" s="7" t="s">
        <v>360</v>
      </c>
      <c r="H937" s="8"/>
      <c r="I937" s="8" t="s">
        <v>6</v>
      </c>
      <c r="J937" s="8" t="s">
        <v>1158</v>
      </c>
      <c r="K937" s="8" t="s">
        <v>3895</v>
      </c>
    </row>
    <row r="938" spans="1:11" ht="285" x14ac:dyDescent="0.15">
      <c r="A938" s="7" t="s">
        <v>4114</v>
      </c>
      <c r="B938" s="8">
        <v>2023</v>
      </c>
      <c r="C938" s="7" t="s">
        <v>4115</v>
      </c>
      <c r="D938" s="7" t="s">
        <v>2515</v>
      </c>
      <c r="E938" s="7" t="s">
        <v>14095</v>
      </c>
      <c r="F938" s="7" t="s">
        <v>32</v>
      </c>
      <c r="G938" s="7" t="s">
        <v>33</v>
      </c>
      <c r="H938" s="7" t="s">
        <v>4116</v>
      </c>
      <c r="I938" s="8" t="s">
        <v>6</v>
      </c>
      <c r="J938" s="8" t="s">
        <v>1158</v>
      </c>
      <c r="K938" s="8"/>
    </row>
    <row r="939" spans="1:11" ht="165" x14ac:dyDescent="0.15">
      <c r="A939" s="7" t="s">
        <v>4117</v>
      </c>
      <c r="B939" s="8">
        <v>2023</v>
      </c>
      <c r="C939" s="7" t="s">
        <v>4118</v>
      </c>
      <c r="D939" s="7" t="s">
        <v>4119</v>
      </c>
      <c r="E939" s="7" t="s">
        <v>4120</v>
      </c>
      <c r="F939" s="7" t="s">
        <v>32</v>
      </c>
      <c r="G939" s="7" t="s">
        <v>33</v>
      </c>
      <c r="H939" s="7" t="s">
        <v>4121</v>
      </c>
      <c r="I939" s="8" t="s">
        <v>6</v>
      </c>
      <c r="J939" s="8" t="s">
        <v>1158</v>
      </c>
      <c r="K939" s="8"/>
    </row>
    <row r="940" spans="1:11" ht="195" x14ac:dyDescent="0.15">
      <c r="A940" s="7" t="s">
        <v>4122</v>
      </c>
      <c r="B940" s="8">
        <v>2021</v>
      </c>
      <c r="C940" s="7" t="s">
        <v>4123</v>
      </c>
      <c r="D940" s="7" t="s">
        <v>60</v>
      </c>
      <c r="E940" s="7" t="s">
        <v>14096</v>
      </c>
      <c r="F940" s="7" t="s">
        <v>32</v>
      </c>
      <c r="G940" s="7" t="s">
        <v>33</v>
      </c>
      <c r="H940" s="7" t="s">
        <v>4124</v>
      </c>
      <c r="I940" s="8" t="s">
        <v>6</v>
      </c>
      <c r="J940" s="8" t="s">
        <v>1158</v>
      </c>
      <c r="K940" s="8" t="s">
        <v>1360</v>
      </c>
    </row>
    <row r="941" spans="1:11" ht="180" x14ac:dyDescent="0.15">
      <c r="A941" s="7" t="s">
        <v>3738</v>
      </c>
      <c r="B941" s="8">
        <v>2005</v>
      </c>
      <c r="C941" s="7" t="s">
        <v>4125</v>
      </c>
      <c r="D941" s="7" t="s">
        <v>4126</v>
      </c>
      <c r="E941" s="7" t="s">
        <v>14097</v>
      </c>
      <c r="F941" s="7" t="s">
        <v>32</v>
      </c>
      <c r="G941" s="7" t="s">
        <v>33</v>
      </c>
      <c r="H941" s="7" t="s">
        <v>4127</v>
      </c>
      <c r="I941" s="8" t="s">
        <v>6</v>
      </c>
      <c r="J941" s="8" t="s">
        <v>1158</v>
      </c>
      <c r="K941" s="8"/>
    </row>
    <row r="942" spans="1:11" ht="300" x14ac:dyDescent="0.15">
      <c r="A942" s="7" t="s">
        <v>4128</v>
      </c>
      <c r="B942" s="8">
        <v>2015</v>
      </c>
      <c r="C942" s="7" t="s">
        <v>4129</v>
      </c>
      <c r="D942" s="7" t="s">
        <v>4130</v>
      </c>
      <c r="E942" s="7" t="s">
        <v>4131</v>
      </c>
      <c r="F942" s="7" t="s">
        <v>32</v>
      </c>
      <c r="G942" s="7" t="s">
        <v>61</v>
      </c>
      <c r="H942" s="7" t="s">
        <v>4132</v>
      </c>
      <c r="I942" s="8" t="s">
        <v>6</v>
      </c>
      <c r="J942" s="8" t="s">
        <v>1158</v>
      </c>
      <c r="K942" s="8"/>
    </row>
    <row r="943" spans="1:11" ht="300" x14ac:dyDescent="0.15">
      <c r="A943" s="7" t="s">
        <v>4133</v>
      </c>
      <c r="B943" s="8">
        <v>2022</v>
      </c>
      <c r="C943" s="7" t="s">
        <v>4134</v>
      </c>
      <c r="D943" s="7" t="s">
        <v>60</v>
      </c>
      <c r="E943" s="7" t="s">
        <v>4135</v>
      </c>
      <c r="F943" s="7" t="s">
        <v>32</v>
      </c>
      <c r="G943" s="7" t="s">
        <v>33</v>
      </c>
      <c r="H943" s="7" t="s">
        <v>4136</v>
      </c>
      <c r="I943" s="8" t="s">
        <v>6</v>
      </c>
      <c r="J943" s="8" t="s">
        <v>1158</v>
      </c>
      <c r="K943" s="8" t="s">
        <v>1360</v>
      </c>
    </row>
    <row r="944" spans="1:11" ht="150" x14ac:dyDescent="0.15">
      <c r="A944" s="7" t="s">
        <v>4137</v>
      </c>
      <c r="B944" s="8">
        <v>1987</v>
      </c>
      <c r="C944" s="7" t="s">
        <v>4138</v>
      </c>
      <c r="D944" s="7" t="s">
        <v>2849</v>
      </c>
      <c r="E944" s="7" t="s">
        <v>4139</v>
      </c>
      <c r="F944" s="7" t="s">
        <v>32</v>
      </c>
      <c r="G944" s="7" t="s">
        <v>347</v>
      </c>
      <c r="H944" s="7" t="s">
        <v>4140</v>
      </c>
      <c r="I944" s="8" t="s">
        <v>6</v>
      </c>
      <c r="J944" s="8" t="s">
        <v>1158</v>
      </c>
      <c r="K944" s="8"/>
    </row>
    <row r="945" spans="1:11" ht="240" x14ac:dyDescent="0.15">
      <c r="A945" s="7" t="s">
        <v>4141</v>
      </c>
      <c r="B945" s="8">
        <v>2004</v>
      </c>
      <c r="C945" s="7" t="s">
        <v>4142</v>
      </c>
      <c r="D945" s="7" t="s">
        <v>4143</v>
      </c>
      <c r="E945" s="7" t="s">
        <v>4144</v>
      </c>
      <c r="F945" s="7" t="s">
        <v>32</v>
      </c>
      <c r="G945" s="7" t="s">
        <v>33</v>
      </c>
      <c r="H945" s="7" t="s">
        <v>4145</v>
      </c>
      <c r="I945" s="8" t="s">
        <v>6</v>
      </c>
      <c r="J945" s="8" t="s">
        <v>1158</v>
      </c>
      <c r="K945" s="8" t="s">
        <v>1360</v>
      </c>
    </row>
    <row r="946" spans="1:11" ht="120" x14ac:dyDescent="0.15">
      <c r="A946" s="7" t="s">
        <v>4146</v>
      </c>
      <c r="B946" s="8">
        <v>2007</v>
      </c>
      <c r="C946" s="7" t="s">
        <v>4147</v>
      </c>
      <c r="D946" s="7" t="s">
        <v>1390</v>
      </c>
      <c r="E946" s="7" t="s">
        <v>4148</v>
      </c>
      <c r="F946" s="7" t="s">
        <v>32</v>
      </c>
      <c r="G946" s="7" t="s">
        <v>33</v>
      </c>
      <c r="H946" s="7" t="s">
        <v>4149</v>
      </c>
      <c r="I946" s="8" t="s">
        <v>6</v>
      </c>
      <c r="J946" s="8" t="s">
        <v>1158</v>
      </c>
      <c r="K946" s="8" t="s">
        <v>1360</v>
      </c>
    </row>
    <row r="947" spans="1:11" ht="195" x14ac:dyDescent="0.15">
      <c r="A947" s="7" t="s">
        <v>4150</v>
      </c>
      <c r="B947" s="8">
        <v>2010</v>
      </c>
      <c r="C947" s="7" t="s">
        <v>4151</v>
      </c>
      <c r="D947" s="7" t="s">
        <v>4152</v>
      </c>
      <c r="E947" s="7" t="s">
        <v>4153</v>
      </c>
      <c r="F947" s="7" t="s">
        <v>849</v>
      </c>
      <c r="G947" s="7" t="s">
        <v>33</v>
      </c>
      <c r="H947" s="8"/>
      <c r="I947" s="8" t="s">
        <v>6</v>
      </c>
      <c r="J947" s="8" t="s">
        <v>1158</v>
      </c>
      <c r="K947" s="8"/>
    </row>
    <row r="948" spans="1:11" ht="150" x14ac:dyDescent="0.15">
      <c r="A948" s="7" t="s">
        <v>4154</v>
      </c>
      <c r="B948" s="8">
        <v>1977</v>
      </c>
      <c r="C948" s="7" t="s">
        <v>4155</v>
      </c>
      <c r="D948" s="7" t="s">
        <v>4156</v>
      </c>
      <c r="E948" s="7" t="s">
        <v>14098</v>
      </c>
      <c r="F948" s="7" t="s">
        <v>32</v>
      </c>
      <c r="G948" s="7" t="s">
        <v>554</v>
      </c>
      <c r="H948" s="7" t="s">
        <v>4157</v>
      </c>
      <c r="I948" s="8" t="s">
        <v>6</v>
      </c>
      <c r="J948" s="8" t="s">
        <v>1158</v>
      </c>
      <c r="K948" s="8"/>
    </row>
    <row r="949" spans="1:11" ht="165" x14ac:dyDescent="0.15">
      <c r="A949" s="7" t="s">
        <v>4158</v>
      </c>
      <c r="B949" s="8">
        <v>2006</v>
      </c>
      <c r="C949" s="7" t="s">
        <v>4159</v>
      </c>
      <c r="D949" s="7" t="s">
        <v>1517</v>
      </c>
      <c r="E949" s="7" t="s">
        <v>14099</v>
      </c>
      <c r="F949" s="7" t="s">
        <v>32</v>
      </c>
      <c r="G949" s="7" t="s">
        <v>33</v>
      </c>
      <c r="H949" s="8"/>
      <c r="I949" s="8" t="s">
        <v>6</v>
      </c>
      <c r="J949" s="8" t="s">
        <v>1158</v>
      </c>
      <c r="K949" s="8"/>
    </row>
    <row r="950" spans="1:11" ht="120" x14ac:dyDescent="0.15">
      <c r="A950" s="7" t="s">
        <v>4160</v>
      </c>
      <c r="B950" s="8">
        <v>2016</v>
      </c>
      <c r="C950" s="7" t="s">
        <v>4161</v>
      </c>
      <c r="D950" s="7" t="s">
        <v>368</v>
      </c>
      <c r="E950" s="7" t="s">
        <v>4162</v>
      </c>
      <c r="F950" s="7" t="s">
        <v>32</v>
      </c>
      <c r="G950" s="7" t="s">
        <v>33</v>
      </c>
      <c r="H950" s="7" t="s">
        <v>4163</v>
      </c>
      <c r="I950" s="8" t="s">
        <v>6</v>
      </c>
      <c r="J950" s="8" t="s">
        <v>1158</v>
      </c>
      <c r="K950" s="8"/>
    </row>
    <row r="951" spans="1:11" ht="135" x14ac:dyDescent="0.15">
      <c r="A951" s="7" t="s">
        <v>4164</v>
      </c>
      <c r="B951" s="8">
        <v>2018</v>
      </c>
      <c r="C951" s="7" t="s">
        <v>4165</v>
      </c>
      <c r="D951" s="7" t="s">
        <v>4166</v>
      </c>
      <c r="E951" s="7" t="s">
        <v>14100</v>
      </c>
      <c r="F951" s="7" t="s">
        <v>32</v>
      </c>
      <c r="G951" s="7" t="s">
        <v>33</v>
      </c>
      <c r="H951" s="7" t="s">
        <v>4167</v>
      </c>
      <c r="I951" s="8" t="s">
        <v>6</v>
      </c>
      <c r="J951" s="8" t="s">
        <v>1158</v>
      </c>
      <c r="K951" s="8" t="s">
        <v>1360</v>
      </c>
    </row>
    <row r="952" spans="1:11" ht="195" x14ac:dyDescent="0.15">
      <c r="A952" s="7" t="s">
        <v>4168</v>
      </c>
      <c r="B952" s="8">
        <v>2020</v>
      </c>
      <c r="C952" s="7" t="s">
        <v>4169</v>
      </c>
      <c r="D952" s="7" t="s">
        <v>769</v>
      </c>
      <c r="E952" s="7" t="s">
        <v>4170</v>
      </c>
      <c r="F952" s="7" t="s">
        <v>32</v>
      </c>
      <c r="G952" s="7" t="s">
        <v>33</v>
      </c>
      <c r="H952" s="7" t="s">
        <v>4171</v>
      </c>
      <c r="I952" s="8" t="s">
        <v>6</v>
      </c>
      <c r="J952" s="8" t="s">
        <v>1158</v>
      </c>
      <c r="K952" s="8" t="s">
        <v>1360</v>
      </c>
    </row>
    <row r="953" spans="1:11" ht="150" x14ac:dyDescent="0.15">
      <c r="A953" s="7" t="s">
        <v>4172</v>
      </c>
      <c r="B953" s="8">
        <v>2012</v>
      </c>
      <c r="C953" s="7" t="s">
        <v>4173</v>
      </c>
      <c r="D953" s="7" t="s">
        <v>4174</v>
      </c>
      <c r="E953" s="7" t="s">
        <v>4175</v>
      </c>
      <c r="F953" s="7" t="s">
        <v>32</v>
      </c>
      <c r="G953" s="7" t="s">
        <v>33</v>
      </c>
      <c r="H953" s="7" t="s">
        <v>4176</v>
      </c>
      <c r="I953" s="8" t="s">
        <v>6</v>
      </c>
      <c r="J953" s="8" t="s">
        <v>1158</v>
      </c>
      <c r="K953" s="8" t="s">
        <v>1360</v>
      </c>
    </row>
    <row r="954" spans="1:11" ht="75" x14ac:dyDescent="0.15">
      <c r="A954" s="7" t="s">
        <v>4177</v>
      </c>
      <c r="B954" s="8">
        <v>1984</v>
      </c>
      <c r="C954" s="7" t="s">
        <v>4178</v>
      </c>
      <c r="D954" s="7" t="s">
        <v>3644</v>
      </c>
      <c r="E954" s="7" t="s">
        <v>4179</v>
      </c>
      <c r="F954" s="7" t="s">
        <v>32</v>
      </c>
      <c r="G954" s="7" t="s">
        <v>900</v>
      </c>
      <c r="H954" s="8"/>
      <c r="I954" s="8" t="s">
        <v>6</v>
      </c>
      <c r="J954" s="8" t="s">
        <v>1158</v>
      </c>
      <c r="K954" s="8"/>
    </row>
    <row r="955" spans="1:11" ht="165" x14ac:dyDescent="0.15">
      <c r="A955" s="7" t="s">
        <v>4180</v>
      </c>
      <c r="B955" s="8">
        <v>2015</v>
      </c>
      <c r="C955" s="7" t="s">
        <v>4181</v>
      </c>
      <c r="D955" s="7" t="s">
        <v>153</v>
      </c>
      <c r="E955" s="7" t="s">
        <v>4182</v>
      </c>
      <c r="F955" s="7" t="s">
        <v>32</v>
      </c>
      <c r="G955" s="7" t="s">
        <v>33</v>
      </c>
      <c r="H955" s="7" t="s">
        <v>4183</v>
      </c>
      <c r="I955" s="8" t="s">
        <v>6</v>
      </c>
      <c r="J955" s="8" t="s">
        <v>1158</v>
      </c>
      <c r="K955" s="8"/>
    </row>
    <row r="956" spans="1:11" ht="255" x14ac:dyDescent="0.15">
      <c r="A956" s="7" t="s">
        <v>2458</v>
      </c>
      <c r="B956" s="8">
        <v>1983</v>
      </c>
      <c r="C956" s="7" t="s">
        <v>4184</v>
      </c>
      <c r="D956" s="7" t="s">
        <v>4185</v>
      </c>
      <c r="E956" s="7" t="s">
        <v>4186</v>
      </c>
      <c r="F956" s="7" t="s">
        <v>32</v>
      </c>
      <c r="G956" s="7" t="s">
        <v>33</v>
      </c>
      <c r="H956" s="8"/>
      <c r="I956" s="8" t="s">
        <v>6</v>
      </c>
      <c r="J956" s="8" t="s">
        <v>1158</v>
      </c>
      <c r="K956" s="8"/>
    </row>
    <row r="957" spans="1:11" ht="135" x14ac:dyDescent="0.15">
      <c r="A957" s="7" t="s">
        <v>4187</v>
      </c>
      <c r="B957" s="8">
        <v>2013</v>
      </c>
      <c r="C957" s="7" t="s">
        <v>4188</v>
      </c>
      <c r="D957" s="7" t="s">
        <v>2676</v>
      </c>
      <c r="E957" s="7" t="s">
        <v>14101</v>
      </c>
      <c r="F957" s="7" t="s">
        <v>32</v>
      </c>
      <c r="G957" s="7" t="s">
        <v>33</v>
      </c>
      <c r="H957" s="7" t="s">
        <v>4189</v>
      </c>
      <c r="I957" s="8" t="s">
        <v>6</v>
      </c>
      <c r="J957" s="8" t="s">
        <v>1158</v>
      </c>
      <c r="K957" s="8" t="s">
        <v>1360</v>
      </c>
    </row>
    <row r="958" spans="1:11" ht="225" x14ac:dyDescent="0.15">
      <c r="A958" s="7" t="s">
        <v>4190</v>
      </c>
      <c r="B958" s="8">
        <v>2001</v>
      </c>
      <c r="C958" s="7" t="s">
        <v>4191</v>
      </c>
      <c r="D958" s="7" t="s">
        <v>30</v>
      </c>
      <c r="E958" s="7" t="s">
        <v>4192</v>
      </c>
      <c r="F958" s="7" t="s">
        <v>32</v>
      </c>
      <c r="G958" s="7" t="s">
        <v>347</v>
      </c>
      <c r="H958" s="7" t="s">
        <v>4193</v>
      </c>
      <c r="I958" s="8" t="s">
        <v>6</v>
      </c>
      <c r="J958" s="8" t="s">
        <v>1158</v>
      </c>
      <c r="K958" s="8"/>
    </row>
    <row r="959" spans="1:11" ht="255" x14ac:dyDescent="0.15">
      <c r="A959" s="7" t="s">
        <v>4194</v>
      </c>
      <c r="B959" s="8">
        <v>2014</v>
      </c>
      <c r="C959" s="7" t="s">
        <v>4195</v>
      </c>
      <c r="D959" s="7" t="s">
        <v>60</v>
      </c>
      <c r="E959" s="7" t="s">
        <v>4196</v>
      </c>
      <c r="F959" s="7" t="s">
        <v>32</v>
      </c>
      <c r="G959" s="7" t="s">
        <v>33</v>
      </c>
      <c r="H959" s="7" t="s">
        <v>4197</v>
      </c>
      <c r="I959" s="8" t="s">
        <v>6</v>
      </c>
      <c r="J959" s="8" t="s">
        <v>1158</v>
      </c>
      <c r="K959" s="8"/>
    </row>
    <row r="960" spans="1:11" ht="370" x14ac:dyDescent="0.15">
      <c r="A960" s="7" t="s">
        <v>4198</v>
      </c>
      <c r="B960" s="8">
        <v>2016</v>
      </c>
      <c r="C960" s="7" t="s">
        <v>4199</v>
      </c>
      <c r="D960" s="7" t="s">
        <v>4200</v>
      </c>
      <c r="E960" s="7" t="s">
        <v>4201</v>
      </c>
      <c r="F960" s="7" t="s">
        <v>32</v>
      </c>
      <c r="G960" s="7" t="s">
        <v>33</v>
      </c>
      <c r="H960" s="7" t="s">
        <v>4202</v>
      </c>
      <c r="I960" s="8" t="s">
        <v>6</v>
      </c>
      <c r="J960" s="8" t="s">
        <v>1158</v>
      </c>
      <c r="K960" s="8" t="s">
        <v>1152</v>
      </c>
    </row>
    <row r="961" spans="1:11" ht="270" x14ac:dyDescent="0.15">
      <c r="A961" s="7" t="s">
        <v>4203</v>
      </c>
      <c r="B961" s="8">
        <v>1983</v>
      </c>
      <c r="C961" s="7" t="s">
        <v>4204</v>
      </c>
      <c r="D961" s="7" t="s">
        <v>1232</v>
      </c>
      <c r="E961" s="7" t="s">
        <v>4205</v>
      </c>
      <c r="F961" s="7" t="s">
        <v>32</v>
      </c>
      <c r="G961" s="7" t="s">
        <v>554</v>
      </c>
      <c r="H961" s="7" t="s">
        <v>4206</v>
      </c>
      <c r="I961" s="8" t="s">
        <v>6</v>
      </c>
      <c r="J961" s="8" t="s">
        <v>1158</v>
      </c>
      <c r="K961" s="8" t="s">
        <v>4207</v>
      </c>
    </row>
    <row r="962" spans="1:11" ht="75" x14ac:dyDescent="0.15">
      <c r="A962" s="7" t="s">
        <v>4208</v>
      </c>
      <c r="B962" s="8">
        <v>1986</v>
      </c>
      <c r="C962" s="7" t="s">
        <v>4209</v>
      </c>
      <c r="D962" s="7" t="s">
        <v>894</v>
      </c>
      <c r="E962" s="7" t="s">
        <v>14102</v>
      </c>
      <c r="F962" s="7" t="s">
        <v>32</v>
      </c>
      <c r="G962" s="7" t="s">
        <v>900</v>
      </c>
      <c r="H962" s="8"/>
      <c r="I962" s="8" t="s">
        <v>6</v>
      </c>
      <c r="J962" s="8" t="s">
        <v>1158</v>
      </c>
      <c r="K962" s="8"/>
    </row>
    <row r="963" spans="1:11" ht="328" x14ac:dyDescent="0.15">
      <c r="A963" s="7" t="s">
        <v>4210</v>
      </c>
      <c r="B963" s="8">
        <v>2019</v>
      </c>
      <c r="C963" s="7" t="s">
        <v>4211</v>
      </c>
      <c r="D963" s="7" t="s">
        <v>30</v>
      </c>
      <c r="E963" s="7" t="s">
        <v>4212</v>
      </c>
      <c r="F963" s="7" t="s">
        <v>32</v>
      </c>
      <c r="G963" s="7" t="s">
        <v>33</v>
      </c>
      <c r="H963" s="7" t="s">
        <v>4213</v>
      </c>
      <c r="I963" s="8" t="s">
        <v>6</v>
      </c>
      <c r="J963" s="8" t="s">
        <v>1158</v>
      </c>
      <c r="K963" s="8"/>
    </row>
    <row r="964" spans="1:11" ht="195" x14ac:dyDescent="0.15">
      <c r="A964" s="7" t="s">
        <v>4214</v>
      </c>
      <c r="B964" s="8">
        <v>2013</v>
      </c>
      <c r="C964" s="7" t="s">
        <v>4215</v>
      </c>
      <c r="D964" s="7" t="s">
        <v>1513</v>
      </c>
      <c r="E964" s="7" t="s">
        <v>14103</v>
      </c>
      <c r="F964" s="7" t="s">
        <v>32</v>
      </c>
      <c r="G964" s="7" t="s">
        <v>228</v>
      </c>
      <c r="H964" s="7" t="s">
        <v>4216</v>
      </c>
      <c r="I964" s="8" t="s">
        <v>6</v>
      </c>
      <c r="J964" s="8" t="s">
        <v>1158</v>
      </c>
      <c r="K964" s="8" t="s">
        <v>4217</v>
      </c>
    </row>
    <row r="965" spans="1:11" ht="105" x14ac:dyDescent="0.15">
      <c r="A965" s="7" t="s">
        <v>4218</v>
      </c>
      <c r="B965" s="8">
        <v>2012</v>
      </c>
      <c r="C965" s="7" t="s">
        <v>4219</v>
      </c>
      <c r="D965" s="7" t="s">
        <v>829</v>
      </c>
      <c r="E965" s="7" t="s">
        <v>14104</v>
      </c>
      <c r="F965" s="7" t="s">
        <v>32</v>
      </c>
      <c r="G965" s="7" t="s">
        <v>33</v>
      </c>
      <c r="H965" s="7" t="s">
        <v>4220</v>
      </c>
      <c r="I965" s="8" t="s">
        <v>6</v>
      </c>
      <c r="J965" s="8" t="s">
        <v>1158</v>
      </c>
      <c r="K965" s="8"/>
    </row>
    <row r="966" spans="1:11" ht="195" x14ac:dyDescent="0.15">
      <c r="A966" s="7" t="s">
        <v>4221</v>
      </c>
      <c r="B966" s="8">
        <v>2021</v>
      </c>
      <c r="C966" s="7" t="s">
        <v>4222</v>
      </c>
      <c r="D966" s="7" t="s">
        <v>86</v>
      </c>
      <c r="E966" s="7" t="s">
        <v>4223</v>
      </c>
      <c r="F966" s="7" t="s">
        <v>32</v>
      </c>
      <c r="G966" s="7" t="s">
        <v>33</v>
      </c>
      <c r="H966" s="7" t="s">
        <v>4224</v>
      </c>
      <c r="I966" s="8" t="s">
        <v>6</v>
      </c>
      <c r="J966" s="8" t="s">
        <v>1158</v>
      </c>
      <c r="K966" s="8" t="s">
        <v>4225</v>
      </c>
    </row>
    <row r="967" spans="1:11" ht="195" x14ac:dyDescent="0.15">
      <c r="A967" s="7" t="s">
        <v>4226</v>
      </c>
      <c r="B967" s="8">
        <v>1996</v>
      </c>
      <c r="C967" s="7" t="s">
        <v>4227</v>
      </c>
      <c r="D967" s="7" t="s">
        <v>4228</v>
      </c>
      <c r="E967" s="7" t="s">
        <v>4229</v>
      </c>
      <c r="F967" s="7" t="s">
        <v>32</v>
      </c>
      <c r="G967" s="7" t="s">
        <v>347</v>
      </c>
      <c r="H967" s="7" t="s">
        <v>4230</v>
      </c>
      <c r="I967" s="8" t="s">
        <v>6</v>
      </c>
      <c r="J967" s="8" t="s">
        <v>1158</v>
      </c>
      <c r="K967" s="8" t="s">
        <v>4231</v>
      </c>
    </row>
    <row r="968" spans="1:11" ht="384" x14ac:dyDescent="0.15">
      <c r="A968" s="7" t="s">
        <v>4232</v>
      </c>
      <c r="B968" s="8">
        <v>2021</v>
      </c>
      <c r="C968" s="7" t="s">
        <v>4233</v>
      </c>
      <c r="D968" s="7" t="s">
        <v>4234</v>
      </c>
      <c r="E968" s="7" t="s">
        <v>4235</v>
      </c>
      <c r="F968" s="7" t="s">
        <v>32</v>
      </c>
      <c r="G968" s="7" t="s">
        <v>33</v>
      </c>
      <c r="H968" s="7" t="s">
        <v>4236</v>
      </c>
      <c r="I968" s="8" t="s">
        <v>6</v>
      </c>
      <c r="J968" s="8" t="s">
        <v>1158</v>
      </c>
      <c r="K968" s="8" t="s">
        <v>4237</v>
      </c>
    </row>
    <row r="969" spans="1:11" ht="120" x14ac:dyDescent="0.15">
      <c r="A969" s="7" t="s">
        <v>4238</v>
      </c>
      <c r="B969" s="8">
        <v>2009</v>
      </c>
      <c r="C969" s="7" t="s">
        <v>4239</v>
      </c>
      <c r="D969" s="7" t="s">
        <v>510</v>
      </c>
      <c r="E969" s="7" t="s">
        <v>14105</v>
      </c>
      <c r="F969" s="7" t="s">
        <v>32</v>
      </c>
      <c r="G969" s="7" t="s">
        <v>33</v>
      </c>
      <c r="H969" s="7" t="s">
        <v>4240</v>
      </c>
      <c r="I969" s="8" t="s">
        <v>6</v>
      </c>
      <c r="J969" s="8" t="s">
        <v>1158</v>
      </c>
      <c r="K969" s="8" t="s">
        <v>1360</v>
      </c>
    </row>
    <row r="970" spans="1:11" ht="270" x14ac:dyDescent="0.15">
      <c r="A970" s="7" t="s">
        <v>4241</v>
      </c>
      <c r="B970" s="8">
        <v>2001</v>
      </c>
      <c r="C970" s="7" t="s">
        <v>4242</v>
      </c>
      <c r="D970" s="7" t="s">
        <v>74</v>
      </c>
      <c r="E970" s="7" t="s">
        <v>4243</v>
      </c>
      <c r="F970" s="7" t="s">
        <v>32</v>
      </c>
      <c r="G970" s="7" t="s">
        <v>33</v>
      </c>
      <c r="H970" s="7" t="s">
        <v>4244</v>
      </c>
      <c r="I970" s="8" t="s">
        <v>6</v>
      </c>
      <c r="J970" s="8" t="s">
        <v>1158</v>
      </c>
      <c r="K970" s="8" t="s">
        <v>2260</v>
      </c>
    </row>
    <row r="971" spans="1:11" ht="135" x14ac:dyDescent="0.15">
      <c r="A971" s="7" t="s">
        <v>4245</v>
      </c>
      <c r="B971" s="8">
        <v>2016</v>
      </c>
      <c r="C971" s="7" t="s">
        <v>4246</v>
      </c>
      <c r="D971" s="7" t="s">
        <v>4247</v>
      </c>
      <c r="E971" s="7" t="s">
        <v>4248</v>
      </c>
      <c r="F971" s="7" t="s">
        <v>32</v>
      </c>
      <c r="G971" s="7" t="s">
        <v>655</v>
      </c>
      <c r="H971" s="7" t="s">
        <v>4249</v>
      </c>
      <c r="I971" s="8" t="s">
        <v>6</v>
      </c>
      <c r="J971" s="8" t="s">
        <v>1158</v>
      </c>
      <c r="K971" s="8" t="s">
        <v>2260</v>
      </c>
    </row>
    <row r="972" spans="1:11" ht="120" x14ac:dyDescent="0.15">
      <c r="A972" s="7" t="s">
        <v>4250</v>
      </c>
      <c r="B972" s="8">
        <v>2014</v>
      </c>
      <c r="C972" s="7" t="s">
        <v>4251</v>
      </c>
      <c r="D972" s="7" t="s">
        <v>4252</v>
      </c>
      <c r="E972" s="7" t="s">
        <v>4253</v>
      </c>
      <c r="F972" s="7" t="s">
        <v>32</v>
      </c>
      <c r="G972" s="7" t="s">
        <v>33</v>
      </c>
      <c r="H972" s="8"/>
      <c r="I972" s="8" t="s">
        <v>6</v>
      </c>
      <c r="J972" s="8" t="s">
        <v>1158</v>
      </c>
      <c r="K972" s="8" t="s">
        <v>2260</v>
      </c>
    </row>
    <row r="973" spans="1:11" ht="210" x14ac:dyDescent="0.15">
      <c r="A973" s="7" t="s">
        <v>4254</v>
      </c>
      <c r="B973" s="8">
        <v>2019</v>
      </c>
      <c r="C973" s="7" t="s">
        <v>4255</v>
      </c>
      <c r="D973" s="7" t="s">
        <v>4256</v>
      </c>
      <c r="E973" s="7" t="s">
        <v>4257</v>
      </c>
      <c r="F973" s="7" t="s">
        <v>32</v>
      </c>
      <c r="G973" s="7" t="s">
        <v>269</v>
      </c>
      <c r="H973" s="8"/>
      <c r="I973" s="8" t="s">
        <v>6</v>
      </c>
      <c r="J973" s="8" t="s">
        <v>1158</v>
      </c>
      <c r="K973" s="8"/>
    </row>
    <row r="974" spans="1:11" ht="120" x14ac:dyDescent="0.15">
      <c r="A974" s="7" t="s">
        <v>4258</v>
      </c>
      <c r="B974" s="8">
        <v>2004</v>
      </c>
      <c r="C974" s="7" t="s">
        <v>4259</v>
      </c>
      <c r="D974" s="7" t="s">
        <v>4260</v>
      </c>
      <c r="E974" s="7" t="s">
        <v>4261</v>
      </c>
      <c r="F974" s="7" t="s">
        <v>32</v>
      </c>
      <c r="G974" s="7" t="s">
        <v>33</v>
      </c>
      <c r="H974" s="7" t="s">
        <v>4262</v>
      </c>
      <c r="I974" s="8" t="s">
        <v>6</v>
      </c>
      <c r="J974" s="8" t="s">
        <v>1158</v>
      </c>
      <c r="K974" s="8"/>
    </row>
    <row r="975" spans="1:11" ht="165" x14ac:dyDescent="0.15">
      <c r="A975" s="7" t="s">
        <v>4263</v>
      </c>
      <c r="B975" s="8">
        <v>2012</v>
      </c>
      <c r="C975" s="7" t="s">
        <v>4264</v>
      </c>
      <c r="D975" s="7" t="s">
        <v>2950</v>
      </c>
      <c r="E975" s="7" t="s">
        <v>4265</v>
      </c>
      <c r="F975" s="7" t="s">
        <v>32</v>
      </c>
      <c r="G975" s="7" t="s">
        <v>33</v>
      </c>
      <c r="H975" s="7" t="s">
        <v>4266</v>
      </c>
      <c r="I975" s="8" t="s">
        <v>6</v>
      </c>
      <c r="J975" s="8" t="s">
        <v>1158</v>
      </c>
      <c r="K975" s="8" t="s">
        <v>2260</v>
      </c>
    </row>
    <row r="976" spans="1:11" ht="210" x14ac:dyDescent="0.15">
      <c r="A976" s="7" t="s">
        <v>4267</v>
      </c>
      <c r="B976" s="8">
        <v>2008</v>
      </c>
      <c r="C976" s="7" t="s">
        <v>4268</v>
      </c>
      <c r="D976" s="7" t="s">
        <v>2090</v>
      </c>
      <c r="E976" s="7" t="s">
        <v>4269</v>
      </c>
      <c r="F976" s="7" t="s">
        <v>32</v>
      </c>
      <c r="G976" s="7" t="s">
        <v>33</v>
      </c>
      <c r="H976" s="8"/>
      <c r="I976" s="8" t="s">
        <v>6</v>
      </c>
      <c r="J976" s="8" t="s">
        <v>1158</v>
      </c>
      <c r="K976" s="8"/>
    </row>
    <row r="977" spans="1:11" ht="195" x14ac:dyDescent="0.15">
      <c r="A977" s="7" t="s">
        <v>4270</v>
      </c>
      <c r="B977" s="8">
        <v>2002</v>
      </c>
      <c r="C977" s="7" t="s">
        <v>4271</v>
      </c>
      <c r="D977" s="7" t="s">
        <v>86</v>
      </c>
      <c r="E977" s="7" t="s">
        <v>4272</v>
      </c>
      <c r="F977" s="7" t="s">
        <v>32</v>
      </c>
      <c r="G977" s="7" t="s">
        <v>33</v>
      </c>
      <c r="H977" s="7" t="s">
        <v>4273</v>
      </c>
      <c r="I977" s="8" t="s">
        <v>6</v>
      </c>
      <c r="J977" s="8" t="s">
        <v>1158</v>
      </c>
      <c r="K977" s="8"/>
    </row>
    <row r="978" spans="1:11" ht="150" x14ac:dyDescent="0.15">
      <c r="A978" s="7" t="s">
        <v>4274</v>
      </c>
      <c r="B978" s="8">
        <v>1995</v>
      </c>
      <c r="C978" s="7" t="s">
        <v>4275</v>
      </c>
      <c r="D978" s="7" t="s">
        <v>4276</v>
      </c>
      <c r="E978" s="7" t="s">
        <v>4277</v>
      </c>
      <c r="F978" s="7" t="s">
        <v>32</v>
      </c>
      <c r="G978" s="7" t="s">
        <v>33</v>
      </c>
      <c r="H978" s="7" t="s">
        <v>4278</v>
      </c>
      <c r="I978" s="8" t="s">
        <v>6</v>
      </c>
      <c r="J978" s="8" t="s">
        <v>1158</v>
      </c>
      <c r="K978" s="8"/>
    </row>
    <row r="979" spans="1:11" ht="210" x14ac:dyDescent="0.15">
      <c r="A979" s="7" t="s">
        <v>4279</v>
      </c>
      <c r="B979" s="8">
        <v>2021</v>
      </c>
      <c r="C979" s="7" t="s">
        <v>4280</v>
      </c>
      <c r="D979" s="7" t="s">
        <v>60</v>
      </c>
      <c r="E979" s="7" t="s">
        <v>14106</v>
      </c>
      <c r="F979" s="7" t="s">
        <v>32</v>
      </c>
      <c r="G979" s="7" t="s">
        <v>33</v>
      </c>
      <c r="H979" s="7" t="s">
        <v>4281</v>
      </c>
      <c r="I979" s="8" t="s">
        <v>6</v>
      </c>
      <c r="J979" s="8" t="s">
        <v>1158</v>
      </c>
      <c r="K979" s="8" t="s">
        <v>2260</v>
      </c>
    </row>
    <row r="980" spans="1:11" ht="314" x14ac:dyDescent="0.15">
      <c r="A980" s="7" t="s">
        <v>4282</v>
      </c>
      <c r="B980" s="8">
        <v>2012</v>
      </c>
      <c r="C980" s="7" t="s">
        <v>4283</v>
      </c>
      <c r="D980" s="7" t="s">
        <v>614</v>
      </c>
      <c r="E980" s="7" t="s">
        <v>4284</v>
      </c>
      <c r="F980" s="7" t="s">
        <v>32</v>
      </c>
      <c r="G980" s="7" t="s">
        <v>33</v>
      </c>
      <c r="H980" s="7" t="s">
        <v>4285</v>
      </c>
      <c r="I980" s="8" t="s">
        <v>6</v>
      </c>
      <c r="J980" s="8" t="s">
        <v>1158</v>
      </c>
      <c r="K980" s="8"/>
    </row>
    <row r="981" spans="1:11" ht="240" x14ac:dyDescent="0.15">
      <c r="A981" s="7" t="s">
        <v>4286</v>
      </c>
      <c r="B981" s="8">
        <v>2005</v>
      </c>
      <c r="C981" s="7" t="s">
        <v>4287</v>
      </c>
      <c r="D981" s="7" t="s">
        <v>153</v>
      </c>
      <c r="E981" s="7" t="s">
        <v>4288</v>
      </c>
      <c r="F981" s="7" t="s">
        <v>32</v>
      </c>
      <c r="G981" s="7" t="s">
        <v>33</v>
      </c>
      <c r="H981" s="7" t="s">
        <v>4289</v>
      </c>
      <c r="I981" s="8" t="s">
        <v>6</v>
      </c>
      <c r="J981" s="8" t="s">
        <v>1158</v>
      </c>
      <c r="K981" s="8"/>
    </row>
    <row r="982" spans="1:11" ht="285" x14ac:dyDescent="0.15">
      <c r="A982" s="7" t="s">
        <v>2119</v>
      </c>
      <c r="B982" s="8">
        <v>2010</v>
      </c>
      <c r="C982" s="7" t="s">
        <v>4290</v>
      </c>
      <c r="D982" s="7" t="s">
        <v>1161</v>
      </c>
      <c r="E982" s="7" t="s">
        <v>14107</v>
      </c>
      <c r="F982" s="7" t="s">
        <v>32</v>
      </c>
      <c r="G982" s="7" t="s">
        <v>33</v>
      </c>
      <c r="H982" s="8"/>
      <c r="I982" s="8" t="s">
        <v>6</v>
      </c>
      <c r="J982" s="8" t="s">
        <v>1158</v>
      </c>
      <c r="K982" s="8"/>
    </row>
    <row r="983" spans="1:11" ht="135" x14ac:dyDescent="0.15">
      <c r="A983" s="7" t="s">
        <v>4291</v>
      </c>
      <c r="B983" s="8">
        <v>2003</v>
      </c>
      <c r="C983" s="7" t="s">
        <v>4292</v>
      </c>
      <c r="D983" s="7" t="s">
        <v>4293</v>
      </c>
      <c r="E983" s="7" t="s">
        <v>4294</v>
      </c>
      <c r="F983" s="7" t="s">
        <v>849</v>
      </c>
      <c r="G983" s="7" t="s">
        <v>429</v>
      </c>
      <c r="H983" s="8"/>
      <c r="I983" s="8" t="s">
        <v>6</v>
      </c>
      <c r="J983" s="8" t="s">
        <v>1158</v>
      </c>
      <c r="K983" s="8"/>
    </row>
    <row r="984" spans="1:11" ht="210" x14ac:dyDescent="0.15">
      <c r="A984" s="7" t="s">
        <v>2458</v>
      </c>
      <c r="B984" s="8">
        <v>2018</v>
      </c>
      <c r="C984" s="7" t="s">
        <v>4295</v>
      </c>
      <c r="D984" s="7" t="s">
        <v>4296</v>
      </c>
      <c r="E984" s="7" t="s">
        <v>14108</v>
      </c>
      <c r="F984" s="7" t="s">
        <v>849</v>
      </c>
      <c r="G984" s="7" t="s">
        <v>33</v>
      </c>
      <c r="H984" s="8"/>
      <c r="I984" s="8" t="s">
        <v>6</v>
      </c>
      <c r="J984" s="8" t="s">
        <v>1158</v>
      </c>
      <c r="K984" s="8"/>
    </row>
    <row r="985" spans="1:11" ht="225" x14ac:dyDescent="0.15">
      <c r="A985" s="7" t="s">
        <v>4297</v>
      </c>
      <c r="B985" s="8">
        <v>2019</v>
      </c>
      <c r="C985" s="7" t="s">
        <v>4298</v>
      </c>
      <c r="D985" s="7" t="s">
        <v>187</v>
      </c>
      <c r="E985" s="7" t="s">
        <v>4299</v>
      </c>
      <c r="F985" s="7" t="s">
        <v>32</v>
      </c>
      <c r="G985" s="7" t="s">
        <v>33</v>
      </c>
      <c r="H985" s="7" t="s">
        <v>4300</v>
      </c>
      <c r="I985" s="8" t="s">
        <v>6</v>
      </c>
      <c r="J985" s="8" t="s">
        <v>1158</v>
      </c>
      <c r="K985" s="8" t="s">
        <v>3867</v>
      </c>
    </row>
    <row r="986" spans="1:11" ht="240" x14ac:dyDescent="0.15">
      <c r="A986" s="7" t="s">
        <v>4301</v>
      </c>
      <c r="B986" s="8">
        <v>2008</v>
      </c>
      <c r="C986" s="7" t="s">
        <v>4302</v>
      </c>
      <c r="D986" s="7" t="s">
        <v>2654</v>
      </c>
      <c r="E986" s="7" t="s">
        <v>4303</v>
      </c>
      <c r="F986" s="7" t="s">
        <v>32</v>
      </c>
      <c r="G986" s="7" t="s">
        <v>33</v>
      </c>
      <c r="H986" s="7" t="s">
        <v>4304</v>
      </c>
      <c r="I986" s="8" t="s">
        <v>6</v>
      </c>
      <c r="J986" s="8" t="s">
        <v>1158</v>
      </c>
      <c r="K986" s="8"/>
    </row>
    <row r="987" spans="1:11" ht="90" x14ac:dyDescent="0.15">
      <c r="A987" s="7" t="s">
        <v>4305</v>
      </c>
      <c r="B987" s="8">
        <v>1989</v>
      </c>
      <c r="C987" s="7" t="s">
        <v>4306</v>
      </c>
      <c r="D987" s="7" t="s">
        <v>4307</v>
      </c>
      <c r="E987" s="7" t="s">
        <v>4308</v>
      </c>
      <c r="F987" s="7" t="s">
        <v>32</v>
      </c>
      <c r="G987" s="7" t="s">
        <v>347</v>
      </c>
      <c r="H987" s="8"/>
      <c r="I987" s="8" t="s">
        <v>6</v>
      </c>
      <c r="J987" s="8" t="s">
        <v>1158</v>
      </c>
      <c r="K987" s="8"/>
    </row>
    <row r="988" spans="1:11" ht="300" x14ac:dyDescent="0.15">
      <c r="A988" s="7" t="s">
        <v>4309</v>
      </c>
      <c r="B988" s="8">
        <v>2021</v>
      </c>
      <c r="C988" s="7" t="s">
        <v>4310</v>
      </c>
      <c r="D988" s="7" t="s">
        <v>2887</v>
      </c>
      <c r="E988" s="7" t="s">
        <v>4311</v>
      </c>
      <c r="F988" s="7" t="s">
        <v>32</v>
      </c>
      <c r="G988" s="7" t="s">
        <v>33</v>
      </c>
      <c r="H988" s="7" t="s">
        <v>4312</v>
      </c>
      <c r="I988" s="8" t="s">
        <v>6</v>
      </c>
      <c r="J988" s="8" t="s">
        <v>1158</v>
      </c>
      <c r="K988" s="8"/>
    </row>
    <row r="989" spans="1:11" ht="195" x14ac:dyDescent="0.15">
      <c r="A989" s="7" t="s">
        <v>4313</v>
      </c>
      <c r="B989" s="8">
        <v>2017</v>
      </c>
      <c r="C989" s="7" t="s">
        <v>4314</v>
      </c>
      <c r="D989" s="7" t="s">
        <v>2419</v>
      </c>
      <c r="E989" s="7" t="s">
        <v>14109</v>
      </c>
      <c r="F989" s="7" t="s">
        <v>32</v>
      </c>
      <c r="G989" s="7" t="s">
        <v>33</v>
      </c>
      <c r="H989" s="7" t="s">
        <v>4315</v>
      </c>
      <c r="I989" s="8" t="s">
        <v>6</v>
      </c>
      <c r="J989" s="8" t="s">
        <v>1158</v>
      </c>
      <c r="K989" s="8"/>
    </row>
    <row r="990" spans="1:11" ht="165" x14ac:dyDescent="0.15">
      <c r="A990" s="7" t="s">
        <v>4316</v>
      </c>
      <c r="B990" s="8">
        <v>1998</v>
      </c>
      <c r="C990" s="7" t="s">
        <v>4317</v>
      </c>
      <c r="D990" s="7" t="s">
        <v>2205</v>
      </c>
      <c r="E990" s="7" t="s">
        <v>4318</v>
      </c>
      <c r="F990" s="7" t="s">
        <v>32</v>
      </c>
      <c r="G990" s="7" t="s">
        <v>33</v>
      </c>
      <c r="H990" s="7" t="s">
        <v>4319</v>
      </c>
      <c r="I990" s="8" t="s">
        <v>6</v>
      </c>
      <c r="J990" s="8" t="s">
        <v>1158</v>
      </c>
      <c r="K990" s="8"/>
    </row>
    <row r="991" spans="1:11" ht="342" x14ac:dyDescent="0.15">
      <c r="A991" s="7" t="s">
        <v>4320</v>
      </c>
      <c r="B991" s="8">
        <v>2021</v>
      </c>
      <c r="C991" s="7" t="s">
        <v>4321</v>
      </c>
      <c r="D991" s="7" t="s">
        <v>4322</v>
      </c>
      <c r="E991" s="7" t="s">
        <v>4323</v>
      </c>
      <c r="F991" s="7" t="s">
        <v>32</v>
      </c>
      <c r="G991" s="7" t="s">
        <v>33</v>
      </c>
      <c r="H991" s="7" t="s">
        <v>4324</v>
      </c>
      <c r="I991" s="8" t="s">
        <v>6</v>
      </c>
      <c r="J991" s="8" t="s">
        <v>1158</v>
      </c>
      <c r="K991" s="8"/>
    </row>
    <row r="992" spans="1:11" ht="135" x14ac:dyDescent="0.15">
      <c r="A992" s="7" t="s">
        <v>4325</v>
      </c>
      <c r="B992" s="8">
        <v>2011</v>
      </c>
      <c r="C992" s="7" t="s">
        <v>4326</v>
      </c>
      <c r="D992" s="7" t="s">
        <v>4327</v>
      </c>
      <c r="E992" s="7" t="s">
        <v>4328</v>
      </c>
      <c r="F992" s="7" t="s">
        <v>32</v>
      </c>
      <c r="G992" s="7" t="s">
        <v>545</v>
      </c>
      <c r="H992" s="7" t="s">
        <v>4329</v>
      </c>
      <c r="I992" s="8" t="s">
        <v>6</v>
      </c>
      <c r="J992" s="8" t="s">
        <v>1158</v>
      </c>
      <c r="K992" s="8"/>
    </row>
    <row r="993" spans="1:11" ht="300" x14ac:dyDescent="0.15">
      <c r="A993" s="7" t="s">
        <v>4330</v>
      </c>
      <c r="B993" s="8">
        <v>2022</v>
      </c>
      <c r="C993" s="7" t="s">
        <v>4331</v>
      </c>
      <c r="D993" s="7" t="s">
        <v>2214</v>
      </c>
      <c r="E993" s="7" t="s">
        <v>4332</v>
      </c>
      <c r="F993" s="7" t="s">
        <v>32</v>
      </c>
      <c r="G993" s="7" t="s">
        <v>33</v>
      </c>
      <c r="H993" s="7" t="s">
        <v>4333</v>
      </c>
      <c r="I993" s="8" t="s">
        <v>6</v>
      </c>
      <c r="J993" s="8" t="s">
        <v>1158</v>
      </c>
      <c r="K993" s="8"/>
    </row>
    <row r="994" spans="1:11" ht="150" x14ac:dyDescent="0.15">
      <c r="A994" s="7" t="s">
        <v>4067</v>
      </c>
      <c r="B994" s="8">
        <v>2004</v>
      </c>
      <c r="C994" s="7" t="s">
        <v>4334</v>
      </c>
      <c r="D994" s="7" t="s">
        <v>4335</v>
      </c>
      <c r="E994" s="7" t="s">
        <v>4336</v>
      </c>
      <c r="F994" s="7" t="s">
        <v>32</v>
      </c>
      <c r="G994" s="7" t="s">
        <v>360</v>
      </c>
      <c r="H994" s="8"/>
      <c r="I994" s="8" t="s">
        <v>6</v>
      </c>
      <c r="J994" s="8" t="s">
        <v>1158</v>
      </c>
      <c r="K994" s="8"/>
    </row>
    <row r="995" spans="1:11" ht="60" x14ac:dyDescent="0.15">
      <c r="A995" s="7" t="s">
        <v>4337</v>
      </c>
      <c r="B995" s="8">
        <v>1982</v>
      </c>
      <c r="C995" s="7" t="s">
        <v>4338</v>
      </c>
      <c r="D995" s="7" t="s">
        <v>4339</v>
      </c>
      <c r="E995" s="7" t="s">
        <v>4340</v>
      </c>
      <c r="F995" s="7" t="s">
        <v>32</v>
      </c>
      <c r="G995" s="7" t="s">
        <v>33</v>
      </c>
      <c r="H995" s="7" t="s">
        <v>4341</v>
      </c>
      <c r="I995" s="8" t="s">
        <v>6</v>
      </c>
      <c r="J995" s="8" t="s">
        <v>1158</v>
      </c>
      <c r="K995" s="8" t="s">
        <v>4342</v>
      </c>
    </row>
    <row r="996" spans="1:11" ht="195" x14ac:dyDescent="0.15">
      <c r="A996" s="7" t="s">
        <v>4343</v>
      </c>
      <c r="B996" s="8">
        <v>2015</v>
      </c>
      <c r="C996" s="7" t="s">
        <v>4344</v>
      </c>
      <c r="D996" s="7" t="s">
        <v>2419</v>
      </c>
      <c r="E996" s="7" t="s">
        <v>4345</v>
      </c>
      <c r="F996" s="7" t="s">
        <v>32</v>
      </c>
      <c r="G996" s="7" t="s">
        <v>33</v>
      </c>
      <c r="H996" s="7" t="s">
        <v>4346</v>
      </c>
      <c r="I996" s="8" t="s">
        <v>6</v>
      </c>
      <c r="J996" s="8" t="s">
        <v>1158</v>
      </c>
      <c r="K996" s="8"/>
    </row>
    <row r="997" spans="1:11" ht="225" x14ac:dyDescent="0.15">
      <c r="A997" s="7" t="s">
        <v>4347</v>
      </c>
      <c r="B997" s="8">
        <v>2019</v>
      </c>
      <c r="C997" s="7" t="s">
        <v>4348</v>
      </c>
      <c r="D997" s="7" t="s">
        <v>153</v>
      </c>
      <c r="E997" s="7" t="s">
        <v>4349</v>
      </c>
      <c r="F997" s="7" t="s">
        <v>32</v>
      </c>
      <c r="G997" s="7" t="s">
        <v>33</v>
      </c>
      <c r="H997" s="7" t="s">
        <v>4350</v>
      </c>
      <c r="I997" s="8" t="s">
        <v>6</v>
      </c>
      <c r="J997" s="8" t="s">
        <v>1158</v>
      </c>
      <c r="K997" s="8"/>
    </row>
    <row r="998" spans="1:11" ht="135" x14ac:dyDescent="0.15">
      <c r="A998" s="7" t="s">
        <v>3870</v>
      </c>
      <c r="B998" s="8">
        <v>2016</v>
      </c>
      <c r="C998" s="7" t="s">
        <v>4351</v>
      </c>
      <c r="D998" s="7" t="s">
        <v>1168</v>
      </c>
      <c r="E998" s="7" t="s">
        <v>4352</v>
      </c>
      <c r="F998" s="7" t="s">
        <v>32</v>
      </c>
      <c r="G998" s="7" t="s">
        <v>33</v>
      </c>
      <c r="H998" s="7" t="s">
        <v>4353</v>
      </c>
      <c r="I998" s="8" t="s">
        <v>6</v>
      </c>
      <c r="J998" s="8" t="s">
        <v>1158</v>
      </c>
      <c r="K998" s="8"/>
    </row>
    <row r="999" spans="1:11" ht="225" x14ac:dyDescent="0.15">
      <c r="A999" s="7" t="s">
        <v>2361</v>
      </c>
      <c r="B999" s="8">
        <v>2002</v>
      </c>
      <c r="C999" s="7" t="s">
        <v>2362</v>
      </c>
      <c r="D999" s="7" t="s">
        <v>4354</v>
      </c>
      <c r="E999" s="7" t="s">
        <v>4355</v>
      </c>
      <c r="F999" s="7" t="s">
        <v>32</v>
      </c>
      <c r="G999" s="7" t="s">
        <v>429</v>
      </c>
      <c r="H999" s="8"/>
      <c r="I999" s="8" t="s">
        <v>6</v>
      </c>
      <c r="J999" s="8" t="s">
        <v>1158</v>
      </c>
      <c r="K999" s="8"/>
    </row>
    <row r="1000" spans="1:11" ht="60" x14ac:dyDescent="0.15">
      <c r="A1000" s="7" t="s">
        <v>2361</v>
      </c>
      <c r="B1000" s="8">
        <v>1998</v>
      </c>
      <c r="C1000" s="7" t="s">
        <v>2362</v>
      </c>
      <c r="D1000" s="7" t="s">
        <v>4356</v>
      </c>
      <c r="E1000" s="7" t="s">
        <v>4357</v>
      </c>
      <c r="F1000" s="7" t="s">
        <v>32</v>
      </c>
      <c r="G1000" s="7" t="s">
        <v>347</v>
      </c>
      <c r="H1000" s="8"/>
      <c r="I1000" s="8" t="s">
        <v>6</v>
      </c>
      <c r="J1000" s="8" t="s">
        <v>1158</v>
      </c>
      <c r="K1000" s="8"/>
    </row>
    <row r="1001" spans="1:11" ht="165" x14ac:dyDescent="0.15">
      <c r="A1001" s="7" t="s">
        <v>4358</v>
      </c>
      <c r="B1001" s="8">
        <v>2004</v>
      </c>
      <c r="C1001" s="7" t="s">
        <v>4359</v>
      </c>
      <c r="D1001" s="7" t="s">
        <v>86</v>
      </c>
      <c r="E1001" s="7" t="s">
        <v>4360</v>
      </c>
      <c r="F1001" s="7" t="s">
        <v>32</v>
      </c>
      <c r="G1001" s="7" t="s">
        <v>33</v>
      </c>
      <c r="H1001" s="7" t="s">
        <v>4361</v>
      </c>
      <c r="I1001" s="8" t="s">
        <v>6</v>
      </c>
      <c r="J1001" s="8" t="s">
        <v>1158</v>
      </c>
      <c r="K1001" s="8"/>
    </row>
    <row r="1002" spans="1:11" ht="300" x14ac:dyDescent="0.15">
      <c r="A1002" s="7" t="s">
        <v>4362</v>
      </c>
      <c r="B1002" s="8">
        <v>2004</v>
      </c>
      <c r="C1002" s="7" t="s">
        <v>4363</v>
      </c>
      <c r="D1002" s="7" t="s">
        <v>4364</v>
      </c>
      <c r="E1002" s="7" t="s">
        <v>4365</v>
      </c>
      <c r="F1002" s="7" t="s">
        <v>32</v>
      </c>
      <c r="G1002" s="7" t="s">
        <v>360</v>
      </c>
      <c r="H1002" s="8"/>
      <c r="I1002" s="8" t="s">
        <v>6</v>
      </c>
      <c r="J1002" s="8" t="s">
        <v>1158</v>
      </c>
      <c r="K1002" s="8"/>
    </row>
    <row r="1003" spans="1:11" ht="150" x14ac:dyDescent="0.15">
      <c r="A1003" s="7" t="s">
        <v>4366</v>
      </c>
      <c r="B1003" s="8">
        <v>2002</v>
      </c>
      <c r="C1003" s="7" t="s">
        <v>4367</v>
      </c>
      <c r="D1003" s="7" t="s">
        <v>4368</v>
      </c>
      <c r="E1003" s="7" t="s">
        <v>4369</v>
      </c>
      <c r="F1003" s="7" t="s">
        <v>32</v>
      </c>
      <c r="G1003" s="7" t="s">
        <v>429</v>
      </c>
      <c r="H1003" s="8"/>
      <c r="I1003" s="8" t="s">
        <v>6</v>
      </c>
      <c r="J1003" s="8" t="s">
        <v>1158</v>
      </c>
      <c r="K1003" s="8"/>
    </row>
    <row r="1004" spans="1:11" ht="314" x14ac:dyDescent="0.15">
      <c r="A1004" s="7" t="s">
        <v>4370</v>
      </c>
      <c r="B1004" s="8">
        <v>2023</v>
      </c>
      <c r="C1004" s="7" t="s">
        <v>4371</v>
      </c>
      <c r="D1004" s="7" t="s">
        <v>1509</v>
      </c>
      <c r="E1004" s="7" t="s">
        <v>4372</v>
      </c>
      <c r="F1004" s="7" t="s">
        <v>32</v>
      </c>
      <c r="G1004" s="7" t="s">
        <v>33</v>
      </c>
      <c r="H1004" s="7" t="s">
        <v>4373</v>
      </c>
      <c r="I1004" s="8" t="s">
        <v>6</v>
      </c>
      <c r="J1004" s="8" t="s">
        <v>1158</v>
      </c>
      <c r="K1004" s="8"/>
    </row>
    <row r="1005" spans="1:11" ht="285" x14ac:dyDescent="0.15">
      <c r="A1005" s="7" t="s">
        <v>4374</v>
      </c>
      <c r="B1005" s="8">
        <v>2008</v>
      </c>
      <c r="C1005" s="7" t="s">
        <v>4375</v>
      </c>
      <c r="D1005" s="7" t="s">
        <v>2602</v>
      </c>
      <c r="E1005" s="7" t="s">
        <v>4376</v>
      </c>
      <c r="F1005" s="7" t="s">
        <v>32</v>
      </c>
      <c r="G1005" s="7" t="s">
        <v>375</v>
      </c>
      <c r="H1005" s="8"/>
      <c r="I1005" s="8" t="s">
        <v>6</v>
      </c>
      <c r="J1005" s="8" t="s">
        <v>1158</v>
      </c>
      <c r="K1005" s="8" t="s">
        <v>4377</v>
      </c>
    </row>
    <row r="1006" spans="1:11" ht="135" x14ac:dyDescent="0.15">
      <c r="A1006" s="7" t="s">
        <v>4378</v>
      </c>
      <c r="B1006" s="8">
        <v>2011</v>
      </c>
      <c r="C1006" s="7" t="s">
        <v>4379</v>
      </c>
      <c r="D1006" s="7" t="s">
        <v>60</v>
      </c>
      <c r="E1006" s="7" t="s">
        <v>4380</v>
      </c>
      <c r="F1006" s="7" t="s">
        <v>32</v>
      </c>
      <c r="G1006" s="7" t="s">
        <v>545</v>
      </c>
      <c r="H1006" s="7" t="s">
        <v>4381</v>
      </c>
      <c r="I1006" s="8" t="s">
        <v>6</v>
      </c>
      <c r="J1006" s="8" t="s">
        <v>1158</v>
      </c>
      <c r="K1006" s="8" t="s">
        <v>4382</v>
      </c>
    </row>
    <row r="1007" spans="1:11" ht="195" x14ac:dyDescent="0.15">
      <c r="A1007" s="7" t="s">
        <v>4383</v>
      </c>
      <c r="B1007" s="8">
        <v>2010</v>
      </c>
      <c r="C1007" s="7" t="s">
        <v>4384</v>
      </c>
      <c r="D1007" s="7" t="s">
        <v>60</v>
      </c>
      <c r="E1007" s="7" t="s">
        <v>4385</v>
      </c>
      <c r="F1007" s="7" t="s">
        <v>32</v>
      </c>
      <c r="G1007" s="7" t="s">
        <v>33</v>
      </c>
      <c r="H1007" s="7" t="s">
        <v>4386</v>
      </c>
      <c r="I1007" s="8" t="s">
        <v>6</v>
      </c>
      <c r="J1007" s="8" t="s">
        <v>1158</v>
      </c>
      <c r="K1007" s="8"/>
    </row>
    <row r="1008" spans="1:11" ht="165" x14ac:dyDescent="0.15">
      <c r="A1008" s="7" t="s">
        <v>4387</v>
      </c>
      <c r="B1008" s="8">
        <v>2022</v>
      </c>
      <c r="C1008" s="7" t="s">
        <v>4388</v>
      </c>
      <c r="D1008" s="7" t="s">
        <v>4389</v>
      </c>
      <c r="E1008" s="7" t="s">
        <v>4390</v>
      </c>
      <c r="F1008" s="7" t="s">
        <v>32</v>
      </c>
      <c r="G1008" s="7" t="s">
        <v>33</v>
      </c>
      <c r="H1008" s="7" t="s">
        <v>4391</v>
      </c>
      <c r="I1008" s="8" t="s">
        <v>6</v>
      </c>
      <c r="J1008" s="8" t="s">
        <v>1158</v>
      </c>
      <c r="K1008" s="8"/>
    </row>
    <row r="1009" spans="1:11" ht="314" x14ac:dyDescent="0.15">
      <c r="A1009" s="7" t="s">
        <v>4392</v>
      </c>
      <c r="B1009" s="8">
        <v>2013</v>
      </c>
      <c r="C1009" s="7" t="s">
        <v>4393</v>
      </c>
      <c r="D1009" s="7" t="s">
        <v>160</v>
      </c>
      <c r="E1009" s="7" t="s">
        <v>4394</v>
      </c>
      <c r="F1009" s="7" t="s">
        <v>32</v>
      </c>
      <c r="G1009" s="7" t="s">
        <v>33</v>
      </c>
      <c r="H1009" s="7" t="s">
        <v>4395</v>
      </c>
      <c r="I1009" s="8" t="s">
        <v>6</v>
      </c>
      <c r="J1009" s="8" t="s">
        <v>1158</v>
      </c>
      <c r="K1009" s="8"/>
    </row>
    <row r="1010" spans="1:11" ht="255" x14ac:dyDescent="0.15">
      <c r="A1010" s="7" t="s">
        <v>4396</v>
      </c>
      <c r="B1010" s="8">
        <v>2019</v>
      </c>
      <c r="C1010" s="7" t="s">
        <v>4397</v>
      </c>
      <c r="D1010" s="7" t="s">
        <v>153</v>
      </c>
      <c r="E1010" s="7" t="s">
        <v>4398</v>
      </c>
      <c r="F1010" s="7" t="s">
        <v>32</v>
      </c>
      <c r="G1010" s="7" t="s">
        <v>33</v>
      </c>
      <c r="H1010" s="7" t="s">
        <v>4399</v>
      </c>
      <c r="I1010" s="8" t="s">
        <v>6</v>
      </c>
      <c r="J1010" s="8" t="s">
        <v>1158</v>
      </c>
      <c r="K1010" s="8"/>
    </row>
    <row r="1011" spans="1:11" ht="195" x14ac:dyDescent="0.15">
      <c r="A1011" s="7" t="s">
        <v>4396</v>
      </c>
      <c r="B1011" s="8">
        <v>2020</v>
      </c>
      <c r="C1011" s="7" t="s">
        <v>4400</v>
      </c>
      <c r="D1011" s="7" t="s">
        <v>153</v>
      </c>
      <c r="E1011" s="7" t="s">
        <v>4401</v>
      </c>
      <c r="F1011" s="7" t="s">
        <v>32</v>
      </c>
      <c r="G1011" s="7" t="s">
        <v>33</v>
      </c>
      <c r="H1011" s="7" t="s">
        <v>4402</v>
      </c>
      <c r="I1011" s="8" t="s">
        <v>6</v>
      </c>
      <c r="J1011" s="8" t="s">
        <v>1158</v>
      </c>
      <c r="K1011" s="8"/>
    </row>
    <row r="1012" spans="1:11" ht="210" x14ac:dyDescent="0.15">
      <c r="A1012" s="7" t="s">
        <v>4403</v>
      </c>
      <c r="B1012" s="8">
        <v>2021</v>
      </c>
      <c r="C1012" s="7" t="s">
        <v>4404</v>
      </c>
      <c r="D1012" s="7" t="s">
        <v>153</v>
      </c>
      <c r="E1012" s="7" t="s">
        <v>4405</v>
      </c>
      <c r="F1012" s="7" t="s">
        <v>32</v>
      </c>
      <c r="G1012" s="7" t="s">
        <v>33</v>
      </c>
      <c r="H1012" s="7" t="s">
        <v>4406</v>
      </c>
      <c r="I1012" s="8" t="s">
        <v>6</v>
      </c>
      <c r="J1012" s="8" t="s">
        <v>1158</v>
      </c>
      <c r="K1012" s="8"/>
    </row>
    <row r="1013" spans="1:11" ht="195" x14ac:dyDescent="0.15">
      <c r="A1013" s="7" t="s">
        <v>4407</v>
      </c>
      <c r="B1013" s="8">
        <v>2022</v>
      </c>
      <c r="C1013" s="7" t="s">
        <v>4408</v>
      </c>
      <c r="D1013" s="7" t="s">
        <v>153</v>
      </c>
      <c r="E1013" s="7" t="s">
        <v>4409</v>
      </c>
      <c r="F1013" s="7" t="s">
        <v>32</v>
      </c>
      <c r="G1013" s="7" t="s">
        <v>33</v>
      </c>
      <c r="H1013" s="7" t="s">
        <v>4410</v>
      </c>
      <c r="I1013" s="8" t="s">
        <v>6</v>
      </c>
      <c r="J1013" s="8" t="s">
        <v>1158</v>
      </c>
      <c r="K1013" s="8"/>
    </row>
    <row r="1014" spans="1:11" ht="240" x14ac:dyDescent="0.15">
      <c r="A1014" s="7" t="s">
        <v>4411</v>
      </c>
      <c r="B1014" s="8">
        <v>2023</v>
      </c>
      <c r="C1014" s="7" t="s">
        <v>4412</v>
      </c>
      <c r="D1014" s="7" t="s">
        <v>153</v>
      </c>
      <c r="E1014" s="7" t="s">
        <v>4413</v>
      </c>
      <c r="F1014" s="7" t="s">
        <v>32</v>
      </c>
      <c r="G1014" s="7" t="s">
        <v>33</v>
      </c>
      <c r="H1014" s="7" t="s">
        <v>4414</v>
      </c>
      <c r="I1014" s="8" t="s">
        <v>6</v>
      </c>
      <c r="J1014" s="8" t="s">
        <v>1158</v>
      </c>
      <c r="K1014" s="8"/>
    </row>
    <row r="1015" spans="1:11" ht="90" x14ac:dyDescent="0.15">
      <c r="A1015" s="7" t="s">
        <v>4415</v>
      </c>
      <c r="B1015" s="8">
        <v>2019</v>
      </c>
      <c r="C1015" s="7" t="s">
        <v>4416</v>
      </c>
      <c r="D1015" s="7" t="s">
        <v>2676</v>
      </c>
      <c r="E1015" s="7" t="s">
        <v>4417</v>
      </c>
      <c r="F1015" s="7" t="s">
        <v>32</v>
      </c>
      <c r="G1015" s="7" t="s">
        <v>269</v>
      </c>
      <c r="H1015" s="7" t="s">
        <v>4418</v>
      </c>
      <c r="I1015" s="8" t="s">
        <v>6</v>
      </c>
      <c r="J1015" s="8" t="s">
        <v>1158</v>
      </c>
      <c r="K1015" s="8"/>
    </row>
    <row r="1016" spans="1:11" ht="300" x14ac:dyDescent="0.15">
      <c r="A1016" s="7" t="s">
        <v>4419</v>
      </c>
      <c r="B1016" s="8">
        <v>2013</v>
      </c>
      <c r="C1016" s="7" t="s">
        <v>4420</v>
      </c>
      <c r="D1016" s="7" t="s">
        <v>2159</v>
      </c>
      <c r="E1016" s="7" t="s">
        <v>14110</v>
      </c>
      <c r="F1016" s="7" t="s">
        <v>32</v>
      </c>
      <c r="G1016" s="7" t="s">
        <v>33</v>
      </c>
      <c r="H1016" s="7" t="s">
        <v>4421</v>
      </c>
      <c r="I1016" s="8" t="s">
        <v>6</v>
      </c>
      <c r="J1016" s="8" t="s">
        <v>1158</v>
      </c>
      <c r="K1016" s="8"/>
    </row>
    <row r="1017" spans="1:11" ht="225" x14ac:dyDescent="0.15">
      <c r="A1017" s="7" t="s">
        <v>4422</v>
      </c>
      <c r="B1017" s="8">
        <v>2006</v>
      </c>
      <c r="C1017" s="7" t="s">
        <v>4423</v>
      </c>
      <c r="D1017" s="7" t="s">
        <v>60</v>
      </c>
      <c r="E1017" s="7" t="s">
        <v>4424</v>
      </c>
      <c r="F1017" s="7" t="s">
        <v>32</v>
      </c>
      <c r="G1017" s="7" t="s">
        <v>33</v>
      </c>
      <c r="H1017" s="7" t="s">
        <v>4425</v>
      </c>
      <c r="I1017" s="8" t="s">
        <v>6</v>
      </c>
      <c r="J1017" s="8" t="s">
        <v>1158</v>
      </c>
      <c r="K1017" s="8" t="s">
        <v>2260</v>
      </c>
    </row>
    <row r="1018" spans="1:11" ht="240" x14ac:dyDescent="0.15">
      <c r="A1018" s="7" t="s">
        <v>4426</v>
      </c>
      <c r="B1018" s="8">
        <v>2002</v>
      </c>
      <c r="C1018" s="7" t="s">
        <v>4427</v>
      </c>
      <c r="D1018" s="7" t="s">
        <v>4428</v>
      </c>
      <c r="E1018" s="7" t="s">
        <v>4429</v>
      </c>
      <c r="F1018" s="7" t="s">
        <v>438</v>
      </c>
      <c r="G1018" s="7" t="s">
        <v>33</v>
      </c>
      <c r="H1018" s="7" t="s">
        <v>4430</v>
      </c>
      <c r="I1018" s="8" t="s">
        <v>6</v>
      </c>
      <c r="J1018" s="8" t="s">
        <v>1158</v>
      </c>
      <c r="K1018" s="8"/>
    </row>
    <row r="1019" spans="1:11" ht="240" x14ac:dyDescent="0.15">
      <c r="A1019" s="7" t="s">
        <v>4431</v>
      </c>
      <c r="B1019" s="8">
        <v>2022</v>
      </c>
      <c r="C1019" s="7" t="s">
        <v>4432</v>
      </c>
      <c r="D1019" s="7" t="s">
        <v>866</v>
      </c>
      <c r="E1019" s="7" t="s">
        <v>4433</v>
      </c>
      <c r="F1019" s="7" t="s">
        <v>32</v>
      </c>
      <c r="G1019" s="7" t="s">
        <v>33</v>
      </c>
      <c r="H1019" s="7" t="s">
        <v>4434</v>
      </c>
      <c r="I1019" s="8" t="s">
        <v>6</v>
      </c>
      <c r="J1019" s="8" t="s">
        <v>1158</v>
      </c>
      <c r="K1019" s="8"/>
    </row>
    <row r="1020" spans="1:11" ht="45" x14ac:dyDescent="0.15">
      <c r="A1020" s="7" t="s">
        <v>4435</v>
      </c>
      <c r="B1020" s="8">
        <v>1976</v>
      </c>
      <c r="C1020" s="7" t="s">
        <v>4436</v>
      </c>
      <c r="D1020" s="7" t="s">
        <v>4437</v>
      </c>
      <c r="E1020" s="7" t="s">
        <v>4438</v>
      </c>
      <c r="F1020" s="7" t="s">
        <v>32</v>
      </c>
      <c r="G1020" s="7" t="s">
        <v>33</v>
      </c>
      <c r="H1020" s="8"/>
      <c r="I1020" s="8" t="s">
        <v>6</v>
      </c>
      <c r="J1020" s="8" t="s">
        <v>1158</v>
      </c>
      <c r="K1020" s="8"/>
    </row>
    <row r="1021" spans="1:11" ht="180" x14ac:dyDescent="0.15">
      <c r="A1021" s="7" t="s">
        <v>4439</v>
      </c>
      <c r="B1021" s="8">
        <v>2016</v>
      </c>
      <c r="C1021" s="7" t="s">
        <v>4440</v>
      </c>
      <c r="D1021" s="7" t="s">
        <v>848</v>
      </c>
      <c r="E1021" s="7" t="s">
        <v>4441</v>
      </c>
      <c r="F1021" s="7" t="s">
        <v>32</v>
      </c>
      <c r="G1021" s="7" t="s">
        <v>655</v>
      </c>
      <c r="H1021" s="8"/>
      <c r="I1021" s="8" t="s">
        <v>6</v>
      </c>
      <c r="J1021" s="8" t="s">
        <v>1158</v>
      </c>
      <c r="K1021" s="8"/>
    </row>
    <row r="1022" spans="1:11" ht="409.6" x14ac:dyDescent="0.15">
      <c r="A1022" s="7" t="s">
        <v>4442</v>
      </c>
      <c r="B1022" s="8">
        <v>2021</v>
      </c>
      <c r="C1022" s="7" t="s">
        <v>4443</v>
      </c>
      <c r="D1022" s="7" t="s">
        <v>4444</v>
      </c>
      <c r="E1022" s="7" t="s">
        <v>4445</v>
      </c>
      <c r="F1022" s="7" t="s">
        <v>32</v>
      </c>
      <c r="G1022" s="7" t="s">
        <v>33</v>
      </c>
      <c r="H1022" s="7" t="s">
        <v>4446</v>
      </c>
      <c r="I1022" s="8" t="s">
        <v>6</v>
      </c>
      <c r="J1022" s="8" t="s">
        <v>1158</v>
      </c>
      <c r="K1022" s="8"/>
    </row>
    <row r="1023" spans="1:11" ht="409.6" x14ac:dyDescent="0.15">
      <c r="A1023" s="7" t="s">
        <v>4447</v>
      </c>
      <c r="B1023" s="8">
        <v>2005</v>
      </c>
      <c r="C1023" s="7" t="s">
        <v>4448</v>
      </c>
      <c r="D1023" s="7" t="s">
        <v>4449</v>
      </c>
      <c r="E1023" s="7" t="s">
        <v>4450</v>
      </c>
      <c r="F1023" s="7" t="s">
        <v>32</v>
      </c>
      <c r="G1023" s="7" t="s">
        <v>33</v>
      </c>
      <c r="H1023" s="7" t="s">
        <v>4451</v>
      </c>
      <c r="I1023" s="8" t="s">
        <v>6</v>
      </c>
      <c r="J1023" s="8" t="s">
        <v>1158</v>
      </c>
      <c r="K1023" s="8"/>
    </row>
    <row r="1024" spans="1:11" ht="150" x14ac:dyDescent="0.15">
      <c r="A1024" s="7" t="s">
        <v>4452</v>
      </c>
      <c r="B1024" s="8">
        <v>2009</v>
      </c>
      <c r="C1024" s="7" t="s">
        <v>4453</v>
      </c>
      <c r="D1024" s="7" t="s">
        <v>60</v>
      </c>
      <c r="E1024" s="7" t="s">
        <v>4454</v>
      </c>
      <c r="F1024" s="7" t="s">
        <v>32</v>
      </c>
      <c r="G1024" s="7" t="s">
        <v>33</v>
      </c>
      <c r="H1024" s="7" t="s">
        <v>4455</v>
      </c>
      <c r="I1024" s="8" t="s">
        <v>6</v>
      </c>
      <c r="J1024" s="8" t="s">
        <v>1158</v>
      </c>
      <c r="K1024" s="8"/>
    </row>
    <row r="1025" spans="1:11" ht="409.6" x14ac:dyDescent="0.15">
      <c r="A1025" s="7" t="s">
        <v>4456</v>
      </c>
      <c r="B1025" s="8">
        <v>2022</v>
      </c>
      <c r="C1025" s="7" t="s">
        <v>4457</v>
      </c>
      <c r="D1025" s="7" t="s">
        <v>4458</v>
      </c>
      <c r="E1025" s="7" t="s">
        <v>4459</v>
      </c>
      <c r="F1025" s="7" t="s">
        <v>32</v>
      </c>
      <c r="G1025" s="7" t="s">
        <v>33</v>
      </c>
      <c r="H1025" s="7" t="s">
        <v>4460</v>
      </c>
      <c r="I1025" s="8" t="s">
        <v>6</v>
      </c>
      <c r="J1025" s="8" t="s">
        <v>1158</v>
      </c>
      <c r="K1025" s="8"/>
    </row>
    <row r="1026" spans="1:11" ht="384" x14ac:dyDescent="0.15">
      <c r="A1026" s="7" t="s">
        <v>4461</v>
      </c>
      <c r="B1026" s="8">
        <v>2023</v>
      </c>
      <c r="C1026" s="7" t="s">
        <v>4462</v>
      </c>
      <c r="D1026" s="7" t="s">
        <v>60</v>
      </c>
      <c r="E1026" s="7" t="s">
        <v>14111</v>
      </c>
      <c r="F1026" s="7" t="s">
        <v>32</v>
      </c>
      <c r="G1026" s="7" t="s">
        <v>339</v>
      </c>
      <c r="H1026" s="7" t="s">
        <v>4463</v>
      </c>
      <c r="I1026" s="8" t="s">
        <v>6</v>
      </c>
      <c r="J1026" s="8" t="s">
        <v>1199</v>
      </c>
      <c r="K1026" s="8" t="s">
        <v>4464</v>
      </c>
    </row>
    <row r="1027" spans="1:11" ht="255" x14ac:dyDescent="0.15">
      <c r="A1027" s="7" t="s">
        <v>4465</v>
      </c>
      <c r="B1027" s="8">
        <v>2022</v>
      </c>
      <c r="C1027" s="7" t="s">
        <v>4466</v>
      </c>
      <c r="D1027" s="7" t="s">
        <v>86</v>
      </c>
      <c r="E1027" s="7" t="s">
        <v>4467</v>
      </c>
      <c r="F1027" s="7" t="s">
        <v>32</v>
      </c>
      <c r="G1027" s="7" t="s">
        <v>33</v>
      </c>
      <c r="H1027" s="7" t="s">
        <v>4468</v>
      </c>
      <c r="I1027" s="8" t="s">
        <v>6</v>
      </c>
      <c r="J1027" s="8" t="s">
        <v>4469</v>
      </c>
      <c r="K1027" s="8"/>
    </row>
    <row r="1028" spans="1:11" ht="195" x14ac:dyDescent="0.15">
      <c r="A1028" s="7" t="s">
        <v>4470</v>
      </c>
      <c r="B1028" s="8">
        <v>2016</v>
      </c>
      <c r="C1028" s="7" t="s">
        <v>4471</v>
      </c>
      <c r="D1028" s="7" t="s">
        <v>191</v>
      </c>
      <c r="E1028" s="7" t="s">
        <v>4472</v>
      </c>
      <c r="F1028" s="7" t="s">
        <v>32</v>
      </c>
      <c r="G1028" s="7" t="s">
        <v>33</v>
      </c>
      <c r="H1028" s="7" t="s">
        <v>4473</v>
      </c>
      <c r="I1028" s="8" t="s">
        <v>6</v>
      </c>
      <c r="J1028" s="8" t="s">
        <v>4469</v>
      </c>
      <c r="K1028" s="8"/>
    </row>
    <row r="1029" spans="1:11" ht="225" x14ac:dyDescent="0.15">
      <c r="A1029" s="7" t="s">
        <v>4474</v>
      </c>
      <c r="B1029" s="8">
        <v>2015</v>
      </c>
      <c r="C1029" s="7" t="s">
        <v>4475</v>
      </c>
      <c r="D1029" s="7" t="s">
        <v>191</v>
      </c>
      <c r="E1029" s="7" t="s">
        <v>4476</v>
      </c>
      <c r="F1029" s="7" t="s">
        <v>32</v>
      </c>
      <c r="G1029" s="7" t="s">
        <v>61</v>
      </c>
      <c r="H1029" s="7" t="s">
        <v>4477</v>
      </c>
      <c r="I1029" s="8" t="s">
        <v>6</v>
      </c>
      <c r="J1029" s="8" t="s">
        <v>4469</v>
      </c>
      <c r="K1029" s="8"/>
    </row>
    <row r="1030" spans="1:11" ht="225" x14ac:dyDescent="0.15">
      <c r="A1030" s="7" t="s">
        <v>4478</v>
      </c>
      <c r="B1030" s="8">
        <v>2023</v>
      </c>
      <c r="C1030" s="7" t="s">
        <v>4479</v>
      </c>
      <c r="D1030" s="7" t="s">
        <v>4480</v>
      </c>
      <c r="E1030" s="7" t="s">
        <v>4481</v>
      </c>
      <c r="F1030" s="7" t="s">
        <v>32</v>
      </c>
      <c r="G1030" s="7" t="s">
        <v>33</v>
      </c>
      <c r="H1030" s="7" t="s">
        <v>4482</v>
      </c>
      <c r="I1030" s="8" t="s">
        <v>6</v>
      </c>
      <c r="J1030" s="8" t="s">
        <v>4469</v>
      </c>
      <c r="K1030" s="8"/>
    </row>
    <row r="1031" spans="1:11" ht="135" x14ac:dyDescent="0.15">
      <c r="A1031" s="7" t="s">
        <v>4483</v>
      </c>
      <c r="B1031" s="8">
        <v>2008</v>
      </c>
      <c r="C1031" s="7" t="s">
        <v>4484</v>
      </c>
      <c r="D1031" s="7" t="s">
        <v>4327</v>
      </c>
      <c r="E1031" s="7" t="s">
        <v>4485</v>
      </c>
      <c r="F1031" s="7" t="s">
        <v>32</v>
      </c>
      <c r="G1031" s="7" t="s">
        <v>33</v>
      </c>
      <c r="H1031" s="7" t="s">
        <v>4486</v>
      </c>
      <c r="I1031" s="8" t="s">
        <v>6</v>
      </c>
      <c r="J1031" s="8" t="s">
        <v>4469</v>
      </c>
      <c r="K1031" s="8"/>
    </row>
    <row r="1032" spans="1:11" ht="240" x14ac:dyDescent="0.15">
      <c r="A1032" s="7" t="s">
        <v>4487</v>
      </c>
      <c r="B1032" s="8">
        <v>2020</v>
      </c>
      <c r="C1032" s="7" t="s">
        <v>4488</v>
      </c>
      <c r="D1032" s="7" t="s">
        <v>86</v>
      </c>
      <c r="E1032" s="7" t="s">
        <v>4489</v>
      </c>
      <c r="F1032" s="7" t="s">
        <v>32</v>
      </c>
      <c r="G1032" s="7" t="s">
        <v>246</v>
      </c>
      <c r="H1032" s="8"/>
      <c r="I1032" s="8" t="s">
        <v>6</v>
      </c>
      <c r="J1032" s="8" t="s">
        <v>4469</v>
      </c>
      <c r="K1032" s="8"/>
    </row>
    <row r="1033" spans="1:11" ht="285" x14ac:dyDescent="0.15">
      <c r="A1033" s="7" t="s">
        <v>4490</v>
      </c>
      <c r="B1033" s="8">
        <v>2021</v>
      </c>
      <c r="C1033" s="7" t="s">
        <v>4491</v>
      </c>
      <c r="D1033" s="7" t="s">
        <v>134</v>
      </c>
      <c r="E1033" s="7" t="s">
        <v>4492</v>
      </c>
      <c r="F1033" s="7" t="s">
        <v>32</v>
      </c>
      <c r="G1033" s="7" t="s">
        <v>33</v>
      </c>
      <c r="H1033" s="7" t="s">
        <v>4493</v>
      </c>
      <c r="I1033" s="8" t="s">
        <v>6</v>
      </c>
      <c r="J1033" s="8" t="s">
        <v>4469</v>
      </c>
      <c r="K1033" s="8"/>
    </row>
    <row r="1034" spans="1:11" ht="165" x14ac:dyDescent="0.15">
      <c r="A1034" s="7" t="s">
        <v>4494</v>
      </c>
      <c r="B1034" s="8">
        <v>1998</v>
      </c>
      <c r="C1034" s="7" t="s">
        <v>4495</v>
      </c>
      <c r="D1034" s="7" t="s">
        <v>4496</v>
      </c>
      <c r="E1034" s="7" t="s">
        <v>14112</v>
      </c>
      <c r="F1034" s="7" t="s">
        <v>32</v>
      </c>
      <c r="G1034" s="7" t="s">
        <v>347</v>
      </c>
      <c r="H1034" s="7" t="s">
        <v>4497</v>
      </c>
      <c r="I1034" s="8" t="s">
        <v>6</v>
      </c>
      <c r="J1034" s="8" t="s">
        <v>4469</v>
      </c>
      <c r="K1034" s="8"/>
    </row>
    <row r="1035" spans="1:11" ht="165" x14ac:dyDescent="0.15">
      <c r="A1035" s="7" t="s">
        <v>4498</v>
      </c>
      <c r="B1035" s="8">
        <v>2018</v>
      </c>
      <c r="C1035" s="7" t="s">
        <v>4499</v>
      </c>
      <c r="D1035" s="7" t="s">
        <v>4500</v>
      </c>
      <c r="E1035" s="7" t="s">
        <v>14113</v>
      </c>
      <c r="F1035" s="7" t="s">
        <v>32</v>
      </c>
      <c r="G1035" s="7" t="s">
        <v>220</v>
      </c>
      <c r="H1035" s="7" t="s">
        <v>4501</v>
      </c>
      <c r="I1035" s="8" t="s">
        <v>6</v>
      </c>
      <c r="J1035" s="8" t="s">
        <v>4469</v>
      </c>
      <c r="K1035" s="8"/>
    </row>
    <row r="1036" spans="1:11" ht="370" x14ac:dyDescent="0.15">
      <c r="A1036" s="7" t="s">
        <v>4502</v>
      </c>
      <c r="B1036" s="8">
        <v>2022</v>
      </c>
      <c r="C1036" s="7" t="s">
        <v>4503</v>
      </c>
      <c r="D1036" s="7" t="s">
        <v>769</v>
      </c>
      <c r="E1036" s="7" t="s">
        <v>14114</v>
      </c>
      <c r="F1036" s="7" t="s">
        <v>32</v>
      </c>
      <c r="G1036" s="7" t="s">
        <v>33</v>
      </c>
      <c r="H1036" s="7" t="s">
        <v>4504</v>
      </c>
      <c r="I1036" s="8" t="s">
        <v>6</v>
      </c>
      <c r="J1036" s="8" t="s">
        <v>4469</v>
      </c>
      <c r="K1036" s="8"/>
    </row>
    <row r="1037" spans="1:11" ht="165" x14ac:dyDescent="0.15">
      <c r="A1037" s="7" t="s">
        <v>4505</v>
      </c>
      <c r="B1037" s="8">
        <v>2008</v>
      </c>
      <c r="C1037" s="7" t="s">
        <v>4506</v>
      </c>
      <c r="D1037" s="7" t="s">
        <v>60</v>
      </c>
      <c r="E1037" s="7" t="s">
        <v>4507</v>
      </c>
      <c r="F1037" s="7" t="s">
        <v>32</v>
      </c>
      <c r="G1037" s="7" t="s">
        <v>33</v>
      </c>
      <c r="H1037" s="7" t="s">
        <v>4508</v>
      </c>
      <c r="I1037" s="8" t="s">
        <v>6</v>
      </c>
      <c r="J1037" s="8" t="s">
        <v>4469</v>
      </c>
      <c r="K1037" s="8"/>
    </row>
    <row r="1038" spans="1:11" ht="195" x14ac:dyDescent="0.15">
      <c r="A1038" s="7" t="s">
        <v>4509</v>
      </c>
      <c r="B1038" s="8">
        <v>2021</v>
      </c>
      <c r="C1038" s="7" t="s">
        <v>4510</v>
      </c>
      <c r="D1038" s="7" t="s">
        <v>134</v>
      </c>
      <c r="E1038" s="7" t="s">
        <v>4511</v>
      </c>
      <c r="F1038" s="7" t="s">
        <v>32</v>
      </c>
      <c r="G1038" s="7" t="s">
        <v>339</v>
      </c>
      <c r="H1038" s="7" t="s">
        <v>4512</v>
      </c>
      <c r="I1038" s="8" t="s">
        <v>6</v>
      </c>
      <c r="J1038" s="8" t="s">
        <v>4469</v>
      </c>
      <c r="K1038" s="8" t="s">
        <v>4237</v>
      </c>
    </row>
    <row r="1039" spans="1:11" ht="180" x14ac:dyDescent="0.15">
      <c r="A1039" s="7" t="s">
        <v>4513</v>
      </c>
      <c r="B1039" s="8">
        <v>2007</v>
      </c>
      <c r="C1039" s="7" t="s">
        <v>4514</v>
      </c>
      <c r="D1039" s="7" t="s">
        <v>86</v>
      </c>
      <c r="E1039" s="7" t="s">
        <v>4515</v>
      </c>
      <c r="F1039" s="7" t="s">
        <v>32</v>
      </c>
      <c r="G1039" s="7" t="s">
        <v>534</v>
      </c>
      <c r="H1039" s="7" t="s">
        <v>4516</v>
      </c>
      <c r="I1039" s="8" t="s">
        <v>6</v>
      </c>
      <c r="J1039" s="8" t="s">
        <v>4469</v>
      </c>
      <c r="K1039" s="8"/>
    </row>
    <row r="1040" spans="1:11" ht="150" x14ac:dyDescent="0.15">
      <c r="A1040" s="7" t="s">
        <v>4517</v>
      </c>
      <c r="B1040" s="8">
        <v>2019</v>
      </c>
      <c r="C1040" s="7" t="s">
        <v>4518</v>
      </c>
      <c r="D1040" s="7" t="s">
        <v>4519</v>
      </c>
      <c r="E1040" s="7" t="s">
        <v>4520</v>
      </c>
      <c r="F1040" s="7" t="s">
        <v>32</v>
      </c>
      <c r="G1040" s="7" t="s">
        <v>33</v>
      </c>
      <c r="H1040" s="7" t="s">
        <v>4521</v>
      </c>
      <c r="I1040" s="8" t="s">
        <v>6</v>
      </c>
      <c r="J1040" s="8" t="s">
        <v>4469</v>
      </c>
      <c r="K1040" s="8"/>
    </row>
    <row r="1041" spans="1:11" ht="240" x14ac:dyDescent="0.15">
      <c r="A1041" s="7" t="s">
        <v>4522</v>
      </c>
      <c r="B1041" s="8">
        <v>2011</v>
      </c>
      <c r="C1041" s="7" t="s">
        <v>4523</v>
      </c>
      <c r="D1041" s="7" t="s">
        <v>345</v>
      </c>
      <c r="E1041" s="7" t="s">
        <v>14115</v>
      </c>
      <c r="F1041" s="7" t="s">
        <v>32</v>
      </c>
      <c r="G1041" s="7" t="s">
        <v>545</v>
      </c>
      <c r="H1041" s="8"/>
      <c r="I1041" s="8" t="s">
        <v>6</v>
      </c>
      <c r="J1041" s="8" t="s">
        <v>4469</v>
      </c>
      <c r="K1041" s="8"/>
    </row>
    <row r="1042" spans="1:11" ht="195" x14ac:dyDescent="0.15">
      <c r="A1042" s="7" t="s">
        <v>4524</v>
      </c>
      <c r="B1042" s="8">
        <v>2008</v>
      </c>
      <c r="C1042" s="7" t="s">
        <v>4525</v>
      </c>
      <c r="D1042" s="7" t="s">
        <v>86</v>
      </c>
      <c r="E1042" s="7" t="s">
        <v>4526</v>
      </c>
      <c r="F1042" s="7" t="s">
        <v>32</v>
      </c>
      <c r="G1042" s="7" t="s">
        <v>33</v>
      </c>
      <c r="H1042" s="7" t="s">
        <v>4527</v>
      </c>
      <c r="I1042" s="8" t="s">
        <v>6</v>
      </c>
      <c r="J1042" s="8" t="s">
        <v>4469</v>
      </c>
      <c r="K1042" s="8"/>
    </row>
    <row r="1043" spans="1:11" ht="225" x14ac:dyDescent="0.15">
      <c r="A1043" s="7" t="s">
        <v>4528</v>
      </c>
      <c r="B1043" s="8">
        <v>2018</v>
      </c>
      <c r="C1043" s="7" t="s">
        <v>4529</v>
      </c>
      <c r="D1043" s="7" t="s">
        <v>345</v>
      </c>
      <c r="E1043" s="7" t="s">
        <v>14116</v>
      </c>
      <c r="F1043" s="7" t="s">
        <v>32</v>
      </c>
      <c r="G1043" s="7" t="s">
        <v>220</v>
      </c>
      <c r="H1043" s="8"/>
      <c r="I1043" s="8" t="s">
        <v>6</v>
      </c>
      <c r="J1043" s="8" t="s">
        <v>4469</v>
      </c>
      <c r="K1043" s="8"/>
    </row>
    <row r="1044" spans="1:11" ht="135" x14ac:dyDescent="0.15">
      <c r="A1044" s="7" t="s">
        <v>4530</v>
      </c>
      <c r="B1044" s="8">
        <v>2005</v>
      </c>
      <c r="C1044" s="7" t="s">
        <v>4531</v>
      </c>
      <c r="D1044" s="7" t="s">
        <v>4532</v>
      </c>
      <c r="E1044" s="7" t="s">
        <v>14117</v>
      </c>
      <c r="F1044" s="7" t="s">
        <v>32</v>
      </c>
      <c r="G1044" s="7" t="s">
        <v>33</v>
      </c>
      <c r="H1044" s="7" t="s">
        <v>4533</v>
      </c>
      <c r="I1044" s="8" t="s">
        <v>6</v>
      </c>
      <c r="J1044" s="8" t="s">
        <v>4469</v>
      </c>
      <c r="K1044" s="8"/>
    </row>
    <row r="1045" spans="1:11" ht="225" x14ac:dyDescent="0.15">
      <c r="A1045" s="7" t="s">
        <v>4534</v>
      </c>
      <c r="B1045" s="8">
        <v>2008</v>
      </c>
      <c r="C1045" s="7" t="s">
        <v>4535</v>
      </c>
      <c r="D1045" s="7" t="s">
        <v>4536</v>
      </c>
      <c r="E1045" s="7" t="s">
        <v>4537</v>
      </c>
      <c r="F1045" s="7" t="s">
        <v>32</v>
      </c>
      <c r="G1045" s="7" t="s">
        <v>33</v>
      </c>
      <c r="H1045" s="7" t="s">
        <v>4538</v>
      </c>
      <c r="I1045" s="8" t="s">
        <v>6</v>
      </c>
      <c r="J1045" s="8" t="s">
        <v>4469</v>
      </c>
      <c r="K1045" s="8"/>
    </row>
    <row r="1046" spans="1:11" ht="105" x14ac:dyDescent="0.15">
      <c r="A1046" s="7" t="s">
        <v>4539</v>
      </c>
      <c r="B1046" s="8">
        <v>2016</v>
      </c>
      <c r="C1046" s="7" t="s">
        <v>4540</v>
      </c>
      <c r="D1046" s="7" t="s">
        <v>848</v>
      </c>
      <c r="E1046" s="7" t="s">
        <v>4541</v>
      </c>
      <c r="F1046" s="7" t="s">
        <v>32</v>
      </c>
      <c r="G1046" s="7" t="s">
        <v>655</v>
      </c>
      <c r="H1046" s="8"/>
      <c r="I1046" s="8" t="s">
        <v>6</v>
      </c>
      <c r="J1046" s="8" t="s">
        <v>4542</v>
      </c>
      <c r="K1046" s="8"/>
    </row>
    <row r="1047" spans="1:11" ht="356" x14ac:dyDescent="0.15">
      <c r="A1047" s="7" t="s">
        <v>4543</v>
      </c>
      <c r="B1047" s="8">
        <v>2022</v>
      </c>
      <c r="C1047" s="7" t="s">
        <v>4544</v>
      </c>
      <c r="D1047" s="7" t="s">
        <v>40</v>
      </c>
      <c r="E1047" s="7" t="s">
        <v>4545</v>
      </c>
      <c r="F1047" s="7" t="s">
        <v>32</v>
      </c>
      <c r="G1047" s="7" t="s">
        <v>33</v>
      </c>
      <c r="H1047" s="7" t="s">
        <v>4546</v>
      </c>
      <c r="I1047" s="8" t="s">
        <v>6</v>
      </c>
      <c r="J1047" s="8" t="s">
        <v>4542</v>
      </c>
      <c r="K1047" s="8"/>
    </row>
    <row r="1048" spans="1:11" ht="210" x14ac:dyDescent="0.15">
      <c r="A1048" s="7" t="s">
        <v>4547</v>
      </c>
      <c r="B1048" s="8">
        <v>2020</v>
      </c>
      <c r="C1048" s="7" t="s">
        <v>4548</v>
      </c>
      <c r="D1048" s="7" t="s">
        <v>30</v>
      </c>
      <c r="E1048" s="7" t="s">
        <v>4549</v>
      </c>
      <c r="F1048" s="7" t="s">
        <v>32</v>
      </c>
      <c r="G1048" s="7" t="s">
        <v>33</v>
      </c>
      <c r="H1048" s="7" t="s">
        <v>4550</v>
      </c>
      <c r="I1048" s="8" t="s">
        <v>6</v>
      </c>
      <c r="J1048" s="8" t="s">
        <v>4542</v>
      </c>
      <c r="K1048" s="8"/>
    </row>
    <row r="1049" spans="1:11" ht="135" x14ac:dyDescent="0.15">
      <c r="A1049" s="7" t="s">
        <v>4551</v>
      </c>
      <c r="B1049" s="8">
        <v>1998</v>
      </c>
      <c r="C1049" s="7" t="s">
        <v>4552</v>
      </c>
      <c r="D1049" s="7" t="s">
        <v>153</v>
      </c>
      <c r="E1049" s="7" t="s">
        <v>4553</v>
      </c>
      <c r="F1049" s="7" t="s">
        <v>32</v>
      </c>
      <c r="G1049" s="7" t="s">
        <v>33</v>
      </c>
      <c r="H1049" s="7" t="s">
        <v>4554</v>
      </c>
      <c r="I1049" s="8" t="s">
        <v>6</v>
      </c>
      <c r="J1049" s="8" t="s">
        <v>4542</v>
      </c>
      <c r="K1049" s="8"/>
    </row>
    <row r="1050" spans="1:11" ht="195" x14ac:dyDescent="0.15">
      <c r="A1050" s="7" t="s">
        <v>4555</v>
      </c>
      <c r="B1050" s="8">
        <v>2017</v>
      </c>
      <c r="C1050" s="7" t="s">
        <v>4556</v>
      </c>
      <c r="D1050" s="7" t="s">
        <v>40</v>
      </c>
      <c r="E1050" s="7" t="s">
        <v>4557</v>
      </c>
      <c r="F1050" s="7" t="s">
        <v>32</v>
      </c>
      <c r="G1050" s="7" t="s">
        <v>33</v>
      </c>
      <c r="H1050" s="7" t="s">
        <v>4558</v>
      </c>
      <c r="I1050" s="8" t="s">
        <v>6</v>
      </c>
      <c r="J1050" s="8" t="s">
        <v>4542</v>
      </c>
      <c r="K1050" s="8"/>
    </row>
    <row r="1051" spans="1:11" ht="165" x14ac:dyDescent="0.15">
      <c r="A1051" s="7" t="s">
        <v>4559</v>
      </c>
      <c r="B1051" s="8">
        <v>2013</v>
      </c>
      <c r="C1051" s="7" t="s">
        <v>4560</v>
      </c>
      <c r="D1051" s="7" t="s">
        <v>134</v>
      </c>
      <c r="E1051" s="7" t="s">
        <v>4561</v>
      </c>
      <c r="F1051" s="7" t="s">
        <v>32</v>
      </c>
      <c r="G1051" s="7" t="s">
        <v>33</v>
      </c>
      <c r="H1051" s="7" t="s">
        <v>4562</v>
      </c>
      <c r="I1051" s="8" t="s">
        <v>6</v>
      </c>
      <c r="J1051" s="8" t="s">
        <v>4542</v>
      </c>
      <c r="K1051" s="8"/>
    </row>
    <row r="1052" spans="1:11" ht="180" x14ac:dyDescent="0.15">
      <c r="A1052" s="7" t="s">
        <v>4563</v>
      </c>
      <c r="B1052" s="8">
        <v>2007</v>
      </c>
      <c r="C1052" s="7" t="s">
        <v>4564</v>
      </c>
      <c r="D1052" s="7" t="s">
        <v>86</v>
      </c>
      <c r="E1052" s="7" t="s">
        <v>4565</v>
      </c>
      <c r="F1052" s="7" t="s">
        <v>32</v>
      </c>
      <c r="G1052" s="7" t="s">
        <v>33</v>
      </c>
      <c r="H1052" s="7" t="s">
        <v>4566</v>
      </c>
      <c r="I1052" s="8" t="s">
        <v>6</v>
      </c>
      <c r="J1052" s="8" t="s">
        <v>4542</v>
      </c>
      <c r="K1052" s="8" t="s">
        <v>4567</v>
      </c>
    </row>
    <row r="1053" spans="1:11" ht="384" x14ac:dyDescent="0.15">
      <c r="A1053" s="7" t="s">
        <v>4568</v>
      </c>
      <c r="B1053" s="8">
        <v>2023</v>
      </c>
      <c r="C1053" s="7" t="s">
        <v>4569</v>
      </c>
      <c r="D1053" s="7" t="s">
        <v>1592</v>
      </c>
      <c r="E1053" s="7" t="s">
        <v>4570</v>
      </c>
      <c r="F1053" s="7" t="s">
        <v>32</v>
      </c>
      <c r="G1053" s="7" t="s">
        <v>339</v>
      </c>
      <c r="H1053" s="7" t="s">
        <v>4571</v>
      </c>
      <c r="I1053" s="8" t="s">
        <v>6</v>
      </c>
      <c r="J1053" s="8" t="s">
        <v>4542</v>
      </c>
      <c r="K1053" s="8" t="s">
        <v>4572</v>
      </c>
    </row>
    <row r="1054" spans="1:11" ht="356" x14ac:dyDescent="0.15">
      <c r="A1054" s="7" t="s">
        <v>4573</v>
      </c>
      <c r="B1054" s="8">
        <v>2021</v>
      </c>
      <c r="C1054" s="7" t="s">
        <v>4574</v>
      </c>
      <c r="D1054" s="7" t="s">
        <v>4575</v>
      </c>
      <c r="E1054" s="7" t="s">
        <v>4576</v>
      </c>
      <c r="F1054" s="7" t="s">
        <v>32</v>
      </c>
      <c r="G1054" s="7" t="s">
        <v>33</v>
      </c>
      <c r="H1054" s="7" t="s">
        <v>4577</v>
      </c>
      <c r="I1054" s="8" t="s">
        <v>6</v>
      </c>
      <c r="J1054" s="8" t="s">
        <v>4542</v>
      </c>
      <c r="K1054" s="8"/>
    </row>
    <row r="1055" spans="1:11" ht="150" x14ac:dyDescent="0.15">
      <c r="A1055" s="7" t="s">
        <v>4578</v>
      </c>
      <c r="B1055" s="8">
        <v>2005</v>
      </c>
      <c r="C1055" s="7" t="s">
        <v>4579</v>
      </c>
      <c r="D1055" s="7" t="s">
        <v>4580</v>
      </c>
      <c r="E1055" s="7" t="s">
        <v>4581</v>
      </c>
      <c r="F1055" s="7" t="s">
        <v>32</v>
      </c>
      <c r="G1055" s="7" t="s">
        <v>33</v>
      </c>
      <c r="H1055" s="7" t="s">
        <v>4582</v>
      </c>
      <c r="I1055" s="8" t="s">
        <v>6</v>
      </c>
      <c r="J1055" s="8" t="s">
        <v>4542</v>
      </c>
      <c r="K1055" s="8"/>
    </row>
    <row r="1056" spans="1:11" ht="225" x14ac:dyDescent="0.15">
      <c r="A1056" s="7" t="s">
        <v>4583</v>
      </c>
      <c r="B1056" s="8">
        <v>2021</v>
      </c>
      <c r="C1056" s="7" t="s">
        <v>1877</v>
      </c>
      <c r="D1056" s="7" t="s">
        <v>4584</v>
      </c>
      <c r="E1056" s="7" t="s">
        <v>4585</v>
      </c>
      <c r="F1056" s="7" t="s">
        <v>32</v>
      </c>
      <c r="G1056" s="7" t="s">
        <v>263</v>
      </c>
      <c r="H1056" s="8"/>
      <c r="I1056" s="8" t="s">
        <v>6</v>
      </c>
      <c r="J1056" s="8" t="s">
        <v>2054</v>
      </c>
      <c r="K1056" s="8" t="s">
        <v>2265</v>
      </c>
    </row>
    <row r="1057" spans="1:11" ht="165" x14ac:dyDescent="0.15">
      <c r="A1057" s="7" t="s">
        <v>4586</v>
      </c>
      <c r="B1057" s="8">
        <v>2006</v>
      </c>
      <c r="C1057" s="7" t="s">
        <v>4587</v>
      </c>
      <c r="D1057" s="7" t="s">
        <v>30</v>
      </c>
      <c r="E1057" s="7" t="s">
        <v>4588</v>
      </c>
      <c r="F1057" s="7" t="s">
        <v>32</v>
      </c>
      <c r="G1057" s="7" t="s">
        <v>33</v>
      </c>
      <c r="H1057" s="7" t="s">
        <v>4589</v>
      </c>
      <c r="I1057" s="8" t="s">
        <v>6</v>
      </c>
      <c r="J1057" s="8" t="s">
        <v>1199</v>
      </c>
      <c r="K1057" s="8" t="s">
        <v>4590</v>
      </c>
    </row>
    <row r="1058" spans="1:11" ht="225" x14ac:dyDescent="0.15">
      <c r="A1058" s="7" t="s">
        <v>4591</v>
      </c>
      <c r="B1058" s="8">
        <v>2021</v>
      </c>
      <c r="C1058" s="7" t="s">
        <v>4592</v>
      </c>
      <c r="D1058" s="7" t="s">
        <v>60</v>
      </c>
      <c r="E1058" s="7" t="s">
        <v>4593</v>
      </c>
      <c r="F1058" s="7" t="s">
        <v>32</v>
      </c>
      <c r="G1058" s="7" t="s">
        <v>263</v>
      </c>
      <c r="H1058" s="7" t="s">
        <v>4594</v>
      </c>
      <c r="I1058" s="8" t="s">
        <v>6</v>
      </c>
      <c r="J1058" s="63" t="s">
        <v>1244</v>
      </c>
      <c r="K1058" s="8" t="s">
        <v>4595</v>
      </c>
    </row>
    <row r="1059" spans="1:11" ht="180" x14ac:dyDescent="0.15">
      <c r="A1059" s="7" t="s">
        <v>4596</v>
      </c>
      <c r="B1059" s="8">
        <v>2005</v>
      </c>
      <c r="C1059" s="7" t="s">
        <v>4597</v>
      </c>
      <c r="D1059" s="7" t="s">
        <v>86</v>
      </c>
      <c r="E1059" s="7" t="s">
        <v>14118</v>
      </c>
      <c r="F1059" s="7" t="s">
        <v>32</v>
      </c>
      <c r="G1059" s="7" t="s">
        <v>33</v>
      </c>
      <c r="H1059" s="7" t="s">
        <v>4598</v>
      </c>
      <c r="I1059" s="8" t="s">
        <v>6</v>
      </c>
      <c r="J1059" s="63" t="s">
        <v>1244</v>
      </c>
      <c r="K1059" s="8" t="s">
        <v>4595</v>
      </c>
    </row>
    <row r="1060" spans="1:11" ht="225" x14ac:dyDescent="0.15">
      <c r="A1060" s="7" t="s">
        <v>4599</v>
      </c>
      <c r="B1060" s="8">
        <v>1990</v>
      </c>
      <c r="C1060" s="7" t="s">
        <v>4600</v>
      </c>
      <c r="D1060" s="7" t="s">
        <v>522</v>
      </c>
      <c r="E1060" s="7" t="s">
        <v>4601</v>
      </c>
      <c r="F1060" s="7" t="s">
        <v>32</v>
      </c>
      <c r="G1060" s="7" t="s">
        <v>33</v>
      </c>
      <c r="H1060" s="7" t="s">
        <v>4602</v>
      </c>
      <c r="I1060" s="8" t="s">
        <v>6</v>
      </c>
      <c r="J1060" s="63" t="s">
        <v>1244</v>
      </c>
      <c r="K1060" s="8" t="s">
        <v>4595</v>
      </c>
    </row>
    <row r="1061" spans="1:11" ht="409.6" x14ac:dyDescent="0.15">
      <c r="A1061" s="7" t="s">
        <v>4603</v>
      </c>
      <c r="B1061" s="8">
        <v>1983</v>
      </c>
      <c r="C1061" s="7" t="s">
        <v>4604</v>
      </c>
      <c r="D1061" s="7" t="s">
        <v>2424</v>
      </c>
      <c r="E1061" s="7" t="s">
        <v>4605</v>
      </c>
      <c r="F1061" s="7" t="s">
        <v>32</v>
      </c>
      <c r="G1061" s="7" t="s">
        <v>33</v>
      </c>
      <c r="H1061" s="8"/>
      <c r="I1061" s="8" t="s">
        <v>6</v>
      </c>
      <c r="J1061" s="63" t="s">
        <v>1244</v>
      </c>
      <c r="K1061" s="8" t="s">
        <v>4595</v>
      </c>
    </row>
    <row r="1062" spans="1:11" ht="180" x14ac:dyDescent="0.15">
      <c r="A1062" s="7" t="s">
        <v>4606</v>
      </c>
      <c r="B1062" s="8">
        <v>2008</v>
      </c>
      <c r="C1062" s="7" t="s">
        <v>4607</v>
      </c>
      <c r="D1062" s="7" t="s">
        <v>60</v>
      </c>
      <c r="E1062" s="7" t="s">
        <v>4608</v>
      </c>
      <c r="F1062" s="7" t="s">
        <v>32</v>
      </c>
      <c r="G1062" s="7" t="s">
        <v>375</v>
      </c>
      <c r="H1062" s="7" t="s">
        <v>4609</v>
      </c>
      <c r="I1062" s="8" t="s">
        <v>6</v>
      </c>
      <c r="J1062" s="63" t="s">
        <v>1244</v>
      </c>
      <c r="K1062" s="8" t="s">
        <v>4595</v>
      </c>
    </row>
    <row r="1063" spans="1:11" ht="165" x14ac:dyDescent="0.15">
      <c r="A1063" s="7" t="s">
        <v>4610</v>
      </c>
      <c r="B1063" s="8">
        <v>2005</v>
      </c>
      <c r="C1063" s="7" t="s">
        <v>4611</v>
      </c>
      <c r="D1063" s="7" t="s">
        <v>115</v>
      </c>
      <c r="E1063" s="7" t="s">
        <v>4612</v>
      </c>
      <c r="F1063" s="7" t="s">
        <v>32</v>
      </c>
      <c r="G1063" s="7" t="s">
        <v>33</v>
      </c>
      <c r="H1063" s="7" t="s">
        <v>4613</v>
      </c>
      <c r="I1063" s="8" t="s">
        <v>6</v>
      </c>
      <c r="J1063" s="63" t="s">
        <v>1244</v>
      </c>
      <c r="K1063" s="8" t="s">
        <v>4595</v>
      </c>
    </row>
    <row r="1064" spans="1:11" ht="370" x14ac:dyDescent="0.15">
      <c r="A1064" s="7" t="s">
        <v>4614</v>
      </c>
      <c r="B1064" s="8">
        <v>1983</v>
      </c>
      <c r="C1064" s="7" t="s">
        <v>4615</v>
      </c>
      <c r="D1064" s="7" t="s">
        <v>4616</v>
      </c>
      <c r="E1064" s="7" t="s">
        <v>4617</v>
      </c>
      <c r="F1064" s="7" t="s">
        <v>32</v>
      </c>
      <c r="G1064" s="7" t="s">
        <v>33</v>
      </c>
      <c r="H1064" s="8"/>
      <c r="I1064" s="8" t="s">
        <v>6</v>
      </c>
      <c r="J1064" s="63" t="s">
        <v>1244</v>
      </c>
      <c r="K1064" s="8" t="s">
        <v>4595</v>
      </c>
    </row>
    <row r="1065" spans="1:11" ht="165" x14ac:dyDescent="0.15">
      <c r="A1065" s="7" t="s">
        <v>4618</v>
      </c>
      <c r="B1065" s="8">
        <v>1995</v>
      </c>
      <c r="C1065" s="7" t="s">
        <v>4619</v>
      </c>
      <c r="D1065" s="7" t="s">
        <v>522</v>
      </c>
      <c r="E1065" s="7" t="s">
        <v>4620</v>
      </c>
      <c r="F1065" s="7" t="s">
        <v>32</v>
      </c>
      <c r="G1065" s="7" t="s">
        <v>347</v>
      </c>
      <c r="H1065" s="7" t="s">
        <v>4621</v>
      </c>
      <c r="I1065" s="8" t="s">
        <v>6</v>
      </c>
      <c r="J1065" s="63" t="s">
        <v>1244</v>
      </c>
      <c r="K1065" s="8" t="s">
        <v>4595</v>
      </c>
    </row>
    <row r="1066" spans="1:11" ht="150" x14ac:dyDescent="0.15">
      <c r="A1066" s="7" t="s">
        <v>4622</v>
      </c>
      <c r="B1066" s="8">
        <v>1997</v>
      </c>
      <c r="C1066" s="7" t="s">
        <v>4623</v>
      </c>
      <c r="D1066" s="7" t="s">
        <v>4624</v>
      </c>
      <c r="E1066" s="7" t="s">
        <v>4625</v>
      </c>
      <c r="F1066" s="7" t="s">
        <v>32</v>
      </c>
      <c r="G1066" s="7" t="s">
        <v>33</v>
      </c>
      <c r="H1066" s="8"/>
      <c r="I1066" s="8" t="s">
        <v>6</v>
      </c>
      <c r="J1066" s="63" t="s">
        <v>1244</v>
      </c>
      <c r="K1066" s="8" t="s">
        <v>4595</v>
      </c>
    </row>
    <row r="1067" spans="1:11" ht="45" x14ac:dyDescent="0.15">
      <c r="A1067" s="7" t="s">
        <v>4626</v>
      </c>
      <c r="B1067" s="8">
        <v>1993</v>
      </c>
      <c r="C1067" s="7" t="s">
        <v>4627</v>
      </c>
      <c r="D1067" s="7" t="s">
        <v>115</v>
      </c>
      <c r="E1067" s="8"/>
      <c r="F1067" s="7" t="s">
        <v>32</v>
      </c>
      <c r="G1067" s="7" t="s">
        <v>33</v>
      </c>
      <c r="H1067" s="7" t="s">
        <v>4628</v>
      </c>
      <c r="I1067" s="8" t="s">
        <v>6</v>
      </c>
      <c r="J1067" s="63" t="s">
        <v>1244</v>
      </c>
      <c r="K1067" s="8" t="s">
        <v>4595</v>
      </c>
    </row>
    <row r="1068" spans="1:11" ht="270" x14ac:dyDescent="0.15">
      <c r="A1068" s="7" t="s">
        <v>4629</v>
      </c>
      <c r="B1068" s="8">
        <v>2007</v>
      </c>
      <c r="C1068" s="7" t="s">
        <v>4630</v>
      </c>
      <c r="D1068" s="7" t="s">
        <v>428</v>
      </c>
      <c r="E1068" s="7" t="s">
        <v>14119</v>
      </c>
      <c r="F1068" s="7" t="s">
        <v>32</v>
      </c>
      <c r="G1068" s="7" t="s">
        <v>534</v>
      </c>
      <c r="H1068" s="7" t="s">
        <v>4631</v>
      </c>
      <c r="I1068" s="8" t="s">
        <v>6</v>
      </c>
      <c r="J1068" s="63" t="s">
        <v>1244</v>
      </c>
      <c r="K1068" s="8" t="s">
        <v>4595</v>
      </c>
    </row>
    <row r="1069" spans="1:11" ht="300" x14ac:dyDescent="0.15">
      <c r="A1069" s="7" t="s">
        <v>4632</v>
      </c>
      <c r="B1069" s="8">
        <v>2014</v>
      </c>
      <c r="C1069" s="7" t="s">
        <v>4633</v>
      </c>
      <c r="D1069" s="7" t="s">
        <v>428</v>
      </c>
      <c r="E1069" s="7" t="s">
        <v>4634</v>
      </c>
      <c r="F1069" s="7" t="s">
        <v>32</v>
      </c>
      <c r="G1069" s="7" t="s">
        <v>257</v>
      </c>
      <c r="H1069" s="7" t="s">
        <v>4635</v>
      </c>
      <c r="I1069" s="8" t="s">
        <v>6</v>
      </c>
      <c r="J1069" s="63" t="s">
        <v>1244</v>
      </c>
      <c r="K1069" s="8" t="s">
        <v>4595</v>
      </c>
    </row>
    <row r="1070" spans="1:11" ht="255" x14ac:dyDescent="0.15">
      <c r="A1070" s="7" t="s">
        <v>4636</v>
      </c>
      <c r="B1070" s="8">
        <v>2002</v>
      </c>
      <c r="C1070" s="7" t="s">
        <v>4637</v>
      </c>
      <c r="D1070" s="7" t="s">
        <v>60</v>
      </c>
      <c r="E1070" s="7" t="s">
        <v>4638</v>
      </c>
      <c r="F1070" s="7" t="s">
        <v>32</v>
      </c>
      <c r="G1070" s="7" t="s">
        <v>33</v>
      </c>
      <c r="H1070" s="7" t="s">
        <v>4639</v>
      </c>
      <c r="I1070" s="8" t="s">
        <v>6</v>
      </c>
      <c r="J1070" s="63" t="s">
        <v>1244</v>
      </c>
      <c r="K1070" s="8" t="s">
        <v>4595</v>
      </c>
    </row>
    <row r="1071" spans="1:11" ht="150" x14ac:dyDescent="0.15">
      <c r="A1071" s="7" t="s">
        <v>4640</v>
      </c>
      <c r="B1071" s="8">
        <v>2009</v>
      </c>
      <c r="C1071" s="7" t="s">
        <v>4641</v>
      </c>
      <c r="D1071" s="7" t="s">
        <v>345</v>
      </c>
      <c r="E1071" s="7" t="s">
        <v>4642</v>
      </c>
      <c r="F1071" s="7" t="s">
        <v>32</v>
      </c>
      <c r="G1071" s="7" t="s">
        <v>299</v>
      </c>
      <c r="H1071" s="8"/>
      <c r="I1071" s="8" t="s">
        <v>6</v>
      </c>
      <c r="J1071" s="63" t="s">
        <v>1244</v>
      </c>
      <c r="K1071" s="8" t="s">
        <v>4595</v>
      </c>
    </row>
    <row r="1072" spans="1:11" ht="105" x14ac:dyDescent="0.15">
      <c r="A1072" s="7" t="s">
        <v>4643</v>
      </c>
      <c r="B1072" s="8">
        <v>2015</v>
      </c>
      <c r="C1072" s="7" t="s">
        <v>4644</v>
      </c>
      <c r="D1072" s="7" t="s">
        <v>4437</v>
      </c>
      <c r="E1072" s="7" t="s">
        <v>4645</v>
      </c>
      <c r="F1072" s="7" t="s">
        <v>32</v>
      </c>
      <c r="G1072" s="7" t="s">
        <v>33</v>
      </c>
      <c r="H1072" s="7" t="s">
        <v>4646</v>
      </c>
      <c r="I1072" s="8" t="s">
        <v>6</v>
      </c>
      <c r="J1072" s="63" t="s">
        <v>1244</v>
      </c>
      <c r="K1072" s="8" t="s">
        <v>4595</v>
      </c>
    </row>
    <row r="1073" spans="1:11" ht="180" x14ac:dyDescent="0.15">
      <c r="A1073" s="7" t="s">
        <v>4647</v>
      </c>
      <c r="B1073" s="8">
        <v>1996</v>
      </c>
      <c r="C1073" s="7" t="s">
        <v>4648</v>
      </c>
      <c r="D1073" s="7" t="s">
        <v>862</v>
      </c>
      <c r="E1073" s="7" t="s">
        <v>4649</v>
      </c>
      <c r="F1073" s="7" t="s">
        <v>32</v>
      </c>
      <c r="G1073" s="7" t="s">
        <v>33</v>
      </c>
      <c r="H1073" s="7" t="s">
        <v>4650</v>
      </c>
      <c r="I1073" s="8" t="s">
        <v>6</v>
      </c>
      <c r="J1073" s="63" t="s">
        <v>1244</v>
      </c>
      <c r="K1073" s="8" t="s">
        <v>4595</v>
      </c>
    </row>
    <row r="1074" spans="1:11" ht="240" x14ac:dyDescent="0.15">
      <c r="A1074" s="7" t="s">
        <v>4651</v>
      </c>
      <c r="B1074" s="8">
        <v>2011</v>
      </c>
      <c r="C1074" s="7" t="s">
        <v>4652</v>
      </c>
      <c r="D1074" s="7" t="s">
        <v>74</v>
      </c>
      <c r="E1074" s="7" t="s">
        <v>4653</v>
      </c>
      <c r="F1074" s="7" t="s">
        <v>32</v>
      </c>
      <c r="G1074" s="7" t="s">
        <v>545</v>
      </c>
      <c r="H1074" s="7" t="s">
        <v>4654</v>
      </c>
      <c r="I1074" s="8" t="s">
        <v>6</v>
      </c>
      <c r="J1074" s="63" t="s">
        <v>1244</v>
      </c>
      <c r="K1074" s="8" t="s">
        <v>4595</v>
      </c>
    </row>
    <row r="1075" spans="1:11" ht="270" x14ac:dyDescent="0.15">
      <c r="A1075" s="7" t="s">
        <v>4655</v>
      </c>
      <c r="B1075" s="8">
        <v>2008</v>
      </c>
      <c r="C1075" s="7" t="s">
        <v>4656</v>
      </c>
      <c r="D1075" s="7" t="s">
        <v>4657</v>
      </c>
      <c r="E1075" s="7" t="s">
        <v>4658</v>
      </c>
      <c r="F1075" s="7" t="s">
        <v>32</v>
      </c>
      <c r="G1075" s="7" t="s">
        <v>33</v>
      </c>
      <c r="H1075" s="7" t="s">
        <v>4659</v>
      </c>
      <c r="I1075" s="8" t="s">
        <v>6</v>
      </c>
      <c r="J1075" s="63" t="s">
        <v>1244</v>
      </c>
      <c r="K1075" s="8" t="s">
        <v>4595</v>
      </c>
    </row>
    <row r="1076" spans="1:11" ht="195" x14ac:dyDescent="0.15">
      <c r="A1076" s="8"/>
      <c r="B1076" s="8">
        <v>2001</v>
      </c>
      <c r="C1076" s="7" t="s">
        <v>4660</v>
      </c>
      <c r="D1076" s="7" t="s">
        <v>4661</v>
      </c>
      <c r="E1076" s="7" t="s">
        <v>4662</v>
      </c>
      <c r="F1076" s="7" t="s">
        <v>32</v>
      </c>
      <c r="G1076" s="7" t="s">
        <v>33</v>
      </c>
      <c r="H1076" s="7" t="s">
        <v>4663</v>
      </c>
      <c r="I1076" s="8" t="s">
        <v>6</v>
      </c>
      <c r="J1076" s="63" t="s">
        <v>1244</v>
      </c>
      <c r="K1076" s="8" t="s">
        <v>4595</v>
      </c>
    </row>
    <row r="1077" spans="1:11" ht="195" x14ac:dyDescent="0.15">
      <c r="A1077" s="7" t="s">
        <v>4664</v>
      </c>
      <c r="B1077" s="8">
        <v>2007</v>
      </c>
      <c r="C1077" s="7" t="s">
        <v>4665</v>
      </c>
      <c r="D1077" s="7" t="s">
        <v>86</v>
      </c>
      <c r="E1077" s="7" t="s">
        <v>4666</v>
      </c>
      <c r="F1077" s="7" t="s">
        <v>32</v>
      </c>
      <c r="G1077" s="7" t="s">
        <v>33</v>
      </c>
      <c r="H1077" s="7" t="s">
        <v>4667</v>
      </c>
      <c r="I1077" s="8" t="s">
        <v>6</v>
      </c>
      <c r="J1077" s="63" t="s">
        <v>1244</v>
      </c>
      <c r="K1077" s="8" t="s">
        <v>4595</v>
      </c>
    </row>
    <row r="1078" spans="1:11" ht="225" x14ac:dyDescent="0.15">
      <c r="A1078" s="7" t="s">
        <v>4668</v>
      </c>
      <c r="B1078" s="8">
        <v>2023</v>
      </c>
      <c r="C1078" s="7" t="s">
        <v>4669</v>
      </c>
      <c r="D1078" s="7" t="s">
        <v>1168</v>
      </c>
      <c r="E1078" s="7" t="s">
        <v>4670</v>
      </c>
      <c r="F1078" s="7" t="s">
        <v>32</v>
      </c>
      <c r="G1078" s="7" t="s">
        <v>33</v>
      </c>
      <c r="H1078" s="7" t="s">
        <v>4671</v>
      </c>
      <c r="I1078" s="8" t="s">
        <v>6</v>
      </c>
      <c r="J1078" s="63" t="s">
        <v>1244</v>
      </c>
      <c r="K1078" s="8" t="s">
        <v>4595</v>
      </c>
    </row>
    <row r="1079" spans="1:11" ht="195" x14ac:dyDescent="0.15">
      <c r="A1079" s="7" t="s">
        <v>4672</v>
      </c>
      <c r="B1079" s="8">
        <v>1996</v>
      </c>
      <c r="C1079" s="7" t="s">
        <v>4673</v>
      </c>
      <c r="D1079" s="7" t="s">
        <v>3644</v>
      </c>
      <c r="E1079" s="7" t="s">
        <v>4674</v>
      </c>
      <c r="F1079" s="7" t="s">
        <v>32</v>
      </c>
      <c r="G1079" s="7" t="s">
        <v>2994</v>
      </c>
      <c r="H1079" s="8"/>
      <c r="I1079" s="8" t="s">
        <v>6</v>
      </c>
      <c r="J1079" s="63" t="s">
        <v>1244</v>
      </c>
      <c r="K1079" s="8" t="s">
        <v>4595</v>
      </c>
    </row>
    <row r="1080" spans="1:11" ht="120" x14ac:dyDescent="0.15">
      <c r="A1080" s="7" t="s">
        <v>4675</v>
      </c>
      <c r="B1080" s="8">
        <v>2009</v>
      </c>
      <c r="C1080" s="7" t="s">
        <v>4676</v>
      </c>
      <c r="D1080" s="7" t="s">
        <v>1759</v>
      </c>
      <c r="E1080" s="7" t="s">
        <v>4677</v>
      </c>
      <c r="F1080" s="7" t="s">
        <v>32</v>
      </c>
      <c r="G1080" s="7" t="s">
        <v>33</v>
      </c>
      <c r="H1080" s="7" t="s">
        <v>4678</v>
      </c>
      <c r="I1080" s="8" t="s">
        <v>6</v>
      </c>
      <c r="J1080" s="63" t="s">
        <v>1244</v>
      </c>
      <c r="K1080" s="8" t="s">
        <v>4595</v>
      </c>
    </row>
    <row r="1081" spans="1:11" ht="225" x14ac:dyDescent="0.15">
      <c r="A1081" s="7" t="s">
        <v>4679</v>
      </c>
      <c r="B1081" s="8">
        <v>2022</v>
      </c>
      <c r="C1081" s="7" t="s">
        <v>4680</v>
      </c>
      <c r="D1081" s="7" t="s">
        <v>1526</v>
      </c>
      <c r="E1081" s="7" t="s">
        <v>4681</v>
      </c>
      <c r="F1081" s="7" t="s">
        <v>32</v>
      </c>
      <c r="G1081" s="7" t="s">
        <v>33</v>
      </c>
      <c r="H1081" s="7" t="s">
        <v>4682</v>
      </c>
      <c r="I1081" s="8" t="s">
        <v>6</v>
      </c>
      <c r="J1081" s="63" t="s">
        <v>1244</v>
      </c>
      <c r="K1081" s="8" t="s">
        <v>4595</v>
      </c>
    </row>
    <row r="1082" spans="1:11" ht="210" x14ac:dyDescent="0.15">
      <c r="A1082" s="7" t="s">
        <v>4683</v>
      </c>
      <c r="B1082" s="8">
        <v>1999</v>
      </c>
      <c r="C1082" s="7" t="s">
        <v>4684</v>
      </c>
      <c r="D1082" s="7" t="s">
        <v>2934</v>
      </c>
      <c r="E1082" s="7" t="s">
        <v>4685</v>
      </c>
      <c r="F1082" s="7" t="s">
        <v>32</v>
      </c>
      <c r="G1082" s="7" t="s">
        <v>347</v>
      </c>
      <c r="H1082" s="7" t="s">
        <v>4686</v>
      </c>
      <c r="I1082" s="8" t="s">
        <v>6</v>
      </c>
      <c r="J1082" s="63" t="s">
        <v>1244</v>
      </c>
      <c r="K1082" s="8" t="s">
        <v>4595</v>
      </c>
    </row>
    <row r="1083" spans="1:11" ht="120" x14ac:dyDescent="0.15">
      <c r="A1083" s="7" t="s">
        <v>4687</v>
      </c>
      <c r="B1083" s="8">
        <v>2019</v>
      </c>
      <c r="C1083" s="7" t="s">
        <v>4688</v>
      </c>
      <c r="D1083" s="7" t="s">
        <v>1181</v>
      </c>
      <c r="E1083" s="7" t="s">
        <v>4689</v>
      </c>
      <c r="F1083" s="7" t="s">
        <v>32</v>
      </c>
      <c r="G1083" s="7" t="s">
        <v>33</v>
      </c>
      <c r="H1083" s="7" t="s">
        <v>4690</v>
      </c>
      <c r="I1083" s="8" t="s">
        <v>6</v>
      </c>
      <c r="J1083" s="63" t="s">
        <v>1244</v>
      </c>
      <c r="K1083" s="8" t="s">
        <v>4595</v>
      </c>
    </row>
    <row r="1084" spans="1:11" ht="255" x14ac:dyDescent="0.15">
      <c r="A1084" s="7" t="s">
        <v>4691</v>
      </c>
      <c r="B1084" s="8">
        <v>2023</v>
      </c>
      <c r="C1084" s="7" t="s">
        <v>4692</v>
      </c>
      <c r="D1084" s="7" t="s">
        <v>1526</v>
      </c>
      <c r="E1084" s="7" t="s">
        <v>4693</v>
      </c>
      <c r="F1084" s="7" t="s">
        <v>32</v>
      </c>
      <c r="G1084" s="7" t="s">
        <v>33</v>
      </c>
      <c r="H1084" s="7" t="s">
        <v>4694</v>
      </c>
      <c r="I1084" s="8" t="s">
        <v>6</v>
      </c>
      <c r="J1084" s="63" t="s">
        <v>1244</v>
      </c>
      <c r="K1084" s="8" t="s">
        <v>4595</v>
      </c>
    </row>
    <row r="1085" spans="1:11" ht="409.6" x14ac:dyDescent="0.15">
      <c r="A1085" s="7" t="s">
        <v>4695</v>
      </c>
      <c r="B1085" s="8">
        <v>2020</v>
      </c>
      <c r="C1085" s="7" t="s">
        <v>4696</v>
      </c>
      <c r="D1085" s="7" t="s">
        <v>3015</v>
      </c>
      <c r="E1085" s="7" t="s">
        <v>4697</v>
      </c>
      <c r="F1085" s="7" t="s">
        <v>32</v>
      </c>
      <c r="G1085" s="7" t="s">
        <v>33</v>
      </c>
      <c r="H1085" s="7" t="s">
        <v>4698</v>
      </c>
      <c r="I1085" s="8" t="s">
        <v>6</v>
      </c>
      <c r="J1085" s="63" t="s">
        <v>1244</v>
      </c>
      <c r="K1085" s="8" t="s">
        <v>4595</v>
      </c>
    </row>
    <row r="1086" spans="1:11" ht="240" x14ac:dyDescent="0.15">
      <c r="A1086" s="7" t="s">
        <v>4699</v>
      </c>
      <c r="B1086" s="8">
        <v>2021</v>
      </c>
      <c r="C1086" s="7" t="s">
        <v>4700</v>
      </c>
      <c r="D1086" s="7" t="s">
        <v>4701</v>
      </c>
      <c r="E1086" s="7" t="s">
        <v>4702</v>
      </c>
      <c r="F1086" s="7" t="s">
        <v>32</v>
      </c>
      <c r="G1086" s="7" t="s">
        <v>33</v>
      </c>
      <c r="H1086" s="7" t="s">
        <v>4703</v>
      </c>
      <c r="I1086" s="8" t="s">
        <v>6</v>
      </c>
      <c r="J1086" s="63" t="s">
        <v>1244</v>
      </c>
      <c r="K1086" s="8" t="s">
        <v>4595</v>
      </c>
    </row>
    <row r="1087" spans="1:11" ht="225" x14ac:dyDescent="0.15">
      <c r="A1087" s="7" t="s">
        <v>4704</v>
      </c>
      <c r="B1087" s="8">
        <v>2020</v>
      </c>
      <c r="C1087" s="7" t="s">
        <v>4705</v>
      </c>
      <c r="D1087" s="7" t="s">
        <v>191</v>
      </c>
      <c r="E1087" s="7" t="s">
        <v>4706</v>
      </c>
      <c r="F1087" s="7" t="s">
        <v>32</v>
      </c>
      <c r="G1087" s="7" t="s">
        <v>33</v>
      </c>
      <c r="H1087" s="7" t="s">
        <v>4707</v>
      </c>
      <c r="I1087" s="8" t="s">
        <v>6</v>
      </c>
      <c r="J1087" s="63" t="s">
        <v>1244</v>
      </c>
      <c r="K1087" s="8" t="s">
        <v>4595</v>
      </c>
    </row>
    <row r="1088" spans="1:11" ht="180" x14ac:dyDescent="0.15">
      <c r="A1088" s="7" t="s">
        <v>4708</v>
      </c>
      <c r="B1088" s="8">
        <v>2018</v>
      </c>
      <c r="C1088" s="7" t="s">
        <v>4709</v>
      </c>
      <c r="D1088" s="7" t="s">
        <v>1547</v>
      </c>
      <c r="E1088" s="7" t="s">
        <v>4710</v>
      </c>
      <c r="F1088" s="7" t="s">
        <v>32</v>
      </c>
      <c r="G1088" s="7" t="s">
        <v>33</v>
      </c>
      <c r="H1088" s="7" t="s">
        <v>4711</v>
      </c>
      <c r="I1088" s="8" t="s">
        <v>6</v>
      </c>
      <c r="J1088" s="63" t="s">
        <v>1244</v>
      </c>
      <c r="K1088" s="8" t="s">
        <v>4595</v>
      </c>
    </row>
    <row r="1089" spans="1:11" ht="240" x14ac:dyDescent="0.15">
      <c r="A1089" s="7" t="s">
        <v>4712</v>
      </c>
      <c r="B1089" s="8">
        <v>2021</v>
      </c>
      <c r="C1089" s="7" t="s">
        <v>4713</v>
      </c>
      <c r="D1089" s="7" t="s">
        <v>4714</v>
      </c>
      <c r="E1089" s="7" t="s">
        <v>4715</v>
      </c>
      <c r="F1089" s="7" t="s">
        <v>32</v>
      </c>
      <c r="G1089" s="7" t="s">
        <v>263</v>
      </c>
      <c r="H1089" s="7" t="s">
        <v>4716</v>
      </c>
      <c r="I1089" s="8" t="s">
        <v>6</v>
      </c>
      <c r="J1089" s="63" t="s">
        <v>1244</v>
      </c>
      <c r="K1089" s="8" t="s">
        <v>4595</v>
      </c>
    </row>
    <row r="1090" spans="1:11" ht="328" x14ac:dyDescent="0.15">
      <c r="A1090" s="7" t="s">
        <v>4717</v>
      </c>
      <c r="B1090" s="8">
        <v>2003</v>
      </c>
      <c r="C1090" s="7" t="s">
        <v>4718</v>
      </c>
      <c r="D1090" s="7" t="s">
        <v>908</v>
      </c>
      <c r="E1090" s="7" t="s">
        <v>4719</v>
      </c>
      <c r="F1090" s="7" t="s">
        <v>32</v>
      </c>
      <c r="G1090" s="7" t="s">
        <v>33</v>
      </c>
      <c r="H1090" s="7" t="s">
        <v>4720</v>
      </c>
      <c r="I1090" s="8" t="s">
        <v>6</v>
      </c>
      <c r="J1090" s="63" t="s">
        <v>1244</v>
      </c>
      <c r="K1090" s="8" t="s">
        <v>4595</v>
      </c>
    </row>
    <row r="1091" spans="1:11" ht="120" x14ac:dyDescent="0.15">
      <c r="A1091" s="7" t="s">
        <v>4721</v>
      </c>
      <c r="B1091" s="8">
        <v>1989</v>
      </c>
      <c r="C1091" s="7" t="s">
        <v>4722</v>
      </c>
      <c r="D1091" s="7" t="s">
        <v>60</v>
      </c>
      <c r="E1091" s="7" t="s">
        <v>4723</v>
      </c>
      <c r="F1091" s="7" t="s">
        <v>32</v>
      </c>
      <c r="G1091" s="7" t="s">
        <v>33</v>
      </c>
      <c r="H1091" s="7" t="s">
        <v>4724</v>
      </c>
      <c r="I1091" s="8" t="s">
        <v>6</v>
      </c>
      <c r="J1091" s="63" t="s">
        <v>1244</v>
      </c>
      <c r="K1091" s="8" t="s">
        <v>4595</v>
      </c>
    </row>
    <row r="1092" spans="1:11" ht="45" x14ac:dyDescent="0.15">
      <c r="A1092" s="7" t="s">
        <v>4725</v>
      </c>
      <c r="B1092" s="8">
        <v>1982</v>
      </c>
      <c r="C1092" s="7" t="s">
        <v>4726</v>
      </c>
      <c r="D1092" s="7" t="s">
        <v>3997</v>
      </c>
      <c r="E1092" s="8"/>
      <c r="F1092" s="7" t="s">
        <v>32</v>
      </c>
      <c r="G1092" s="7" t="s">
        <v>900</v>
      </c>
      <c r="H1092" s="8"/>
      <c r="I1092" s="8" t="s">
        <v>6</v>
      </c>
      <c r="J1092" s="63" t="s">
        <v>1244</v>
      </c>
      <c r="K1092" s="8" t="s">
        <v>4595</v>
      </c>
    </row>
    <row r="1093" spans="1:11" ht="105" x14ac:dyDescent="0.15">
      <c r="A1093" s="7" t="s">
        <v>4727</v>
      </c>
      <c r="B1093" s="8">
        <v>2017</v>
      </c>
      <c r="C1093" s="7" t="s">
        <v>4728</v>
      </c>
      <c r="D1093" s="7" t="s">
        <v>1181</v>
      </c>
      <c r="E1093" s="7" t="s">
        <v>4729</v>
      </c>
      <c r="F1093" s="7" t="s">
        <v>32</v>
      </c>
      <c r="G1093" s="7" t="s">
        <v>33</v>
      </c>
      <c r="H1093" s="7" t="s">
        <v>4730</v>
      </c>
      <c r="I1093" s="8" t="s">
        <v>6</v>
      </c>
      <c r="J1093" s="63" t="s">
        <v>1244</v>
      </c>
      <c r="K1093" s="8" t="s">
        <v>4595</v>
      </c>
    </row>
    <row r="1094" spans="1:11" ht="15" x14ac:dyDescent="0.15">
      <c r="A1094" s="7" t="s">
        <v>4731</v>
      </c>
      <c r="B1094" s="8">
        <v>2007</v>
      </c>
      <c r="C1094" s="7" t="s">
        <v>4732</v>
      </c>
      <c r="D1094" s="7" t="s">
        <v>4733</v>
      </c>
      <c r="E1094" s="8"/>
      <c r="F1094" s="7" t="s">
        <v>32</v>
      </c>
      <c r="G1094" s="7" t="s">
        <v>33</v>
      </c>
      <c r="H1094" s="7" t="s">
        <v>4734</v>
      </c>
      <c r="I1094" s="8" t="s">
        <v>6</v>
      </c>
      <c r="J1094" s="63" t="s">
        <v>1244</v>
      </c>
      <c r="K1094" s="8" t="s">
        <v>4595</v>
      </c>
    </row>
    <row r="1095" spans="1:11" ht="60" x14ac:dyDescent="0.15">
      <c r="A1095" s="7" t="s">
        <v>4735</v>
      </c>
      <c r="B1095" s="8">
        <v>2019</v>
      </c>
      <c r="C1095" s="7" t="s">
        <v>4736</v>
      </c>
      <c r="D1095" s="7" t="s">
        <v>2676</v>
      </c>
      <c r="E1095" s="7" t="s">
        <v>4737</v>
      </c>
      <c r="F1095" s="7" t="s">
        <v>32</v>
      </c>
      <c r="G1095" s="7" t="s">
        <v>33</v>
      </c>
      <c r="H1095" s="7" t="s">
        <v>4738</v>
      </c>
      <c r="I1095" s="8" t="s">
        <v>6</v>
      </c>
      <c r="J1095" s="63" t="s">
        <v>1244</v>
      </c>
      <c r="K1095" s="8" t="s">
        <v>4595</v>
      </c>
    </row>
    <row r="1096" spans="1:11" ht="370" x14ac:dyDescent="0.15">
      <c r="A1096" s="7" t="s">
        <v>4739</v>
      </c>
      <c r="B1096" s="8">
        <v>2019</v>
      </c>
      <c r="C1096" s="7" t="s">
        <v>4740</v>
      </c>
      <c r="D1096" s="7" t="s">
        <v>1390</v>
      </c>
      <c r="E1096" s="7" t="s">
        <v>4741</v>
      </c>
      <c r="F1096" s="7" t="s">
        <v>32</v>
      </c>
      <c r="G1096" s="7" t="s">
        <v>33</v>
      </c>
      <c r="H1096" s="7" t="s">
        <v>4742</v>
      </c>
      <c r="I1096" s="8" t="s">
        <v>6</v>
      </c>
      <c r="J1096" s="63" t="s">
        <v>1244</v>
      </c>
      <c r="K1096" s="8" t="s">
        <v>4595</v>
      </c>
    </row>
    <row r="1097" spans="1:11" ht="225" x14ac:dyDescent="0.15">
      <c r="A1097" s="7" t="s">
        <v>4739</v>
      </c>
      <c r="B1097" s="8">
        <v>2021</v>
      </c>
      <c r="C1097" s="7" t="s">
        <v>4743</v>
      </c>
      <c r="D1097" s="7" t="s">
        <v>2887</v>
      </c>
      <c r="E1097" s="7" t="s">
        <v>4744</v>
      </c>
      <c r="F1097" s="7" t="s">
        <v>32</v>
      </c>
      <c r="G1097" s="7" t="s">
        <v>33</v>
      </c>
      <c r="H1097" s="7" t="s">
        <v>4745</v>
      </c>
      <c r="I1097" s="8" t="s">
        <v>6</v>
      </c>
      <c r="J1097" s="63" t="s">
        <v>1244</v>
      </c>
      <c r="K1097" s="8" t="s">
        <v>4595</v>
      </c>
    </row>
    <row r="1098" spans="1:11" ht="180" x14ac:dyDescent="0.15">
      <c r="A1098" s="7" t="s">
        <v>4746</v>
      </c>
      <c r="B1098" s="8">
        <v>2003</v>
      </c>
      <c r="C1098" s="7" t="s">
        <v>4747</v>
      </c>
      <c r="D1098" s="7" t="s">
        <v>60</v>
      </c>
      <c r="E1098" s="7" t="s">
        <v>4748</v>
      </c>
      <c r="F1098" s="7" t="s">
        <v>32</v>
      </c>
      <c r="G1098" s="7" t="s">
        <v>33</v>
      </c>
      <c r="H1098" s="7" t="s">
        <v>4749</v>
      </c>
      <c r="I1098" s="8" t="s">
        <v>6</v>
      </c>
      <c r="J1098" s="63" t="s">
        <v>1244</v>
      </c>
      <c r="K1098" s="8" t="s">
        <v>4595</v>
      </c>
    </row>
    <row r="1099" spans="1:11" ht="15" x14ac:dyDescent="0.15">
      <c r="A1099" s="7" t="s">
        <v>4750</v>
      </c>
      <c r="B1099" s="8">
        <v>2015</v>
      </c>
      <c r="C1099" s="7" t="s">
        <v>4751</v>
      </c>
      <c r="D1099" s="7" t="s">
        <v>1390</v>
      </c>
      <c r="E1099" s="8" t="s">
        <v>213</v>
      </c>
      <c r="F1099" s="7" t="s">
        <v>32</v>
      </c>
      <c r="G1099" s="7" t="s">
        <v>33</v>
      </c>
      <c r="H1099" s="7" t="s">
        <v>4752</v>
      </c>
      <c r="I1099" s="8" t="s">
        <v>6</v>
      </c>
      <c r="J1099" s="63" t="s">
        <v>1244</v>
      </c>
      <c r="K1099" s="8" t="s">
        <v>4595</v>
      </c>
    </row>
    <row r="1100" spans="1:11" ht="30" x14ac:dyDescent="0.15">
      <c r="A1100" s="7" t="s">
        <v>3824</v>
      </c>
      <c r="B1100" s="8">
        <v>2008</v>
      </c>
      <c r="C1100" s="7" t="s">
        <v>4753</v>
      </c>
      <c r="D1100" s="7" t="s">
        <v>1215</v>
      </c>
      <c r="E1100" s="8" t="s">
        <v>213</v>
      </c>
      <c r="F1100" s="7" t="s">
        <v>32</v>
      </c>
      <c r="G1100" s="7" t="s">
        <v>33</v>
      </c>
      <c r="H1100" s="7" t="s">
        <v>4754</v>
      </c>
      <c r="I1100" s="8" t="s">
        <v>6</v>
      </c>
      <c r="J1100" s="63" t="s">
        <v>1244</v>
      </c>
      <c r="K1100" s="8" t="s">
        <v>4595</v>
      </c>
    </row>
    <row r="1101" spans="1:11" ht="30" x14ac:dyDescent="0.15">
      <c r="A1101" s="7" t="s">
        <v>4755</v>
      </c>
      <c r="B1101" s="8">
        <v>2013</v>
      </c>
      <c r="C1101" s="7" t="s">
        <v>4756</v>
      </c>
      <c r="D1101" s="7" t="s">
        <v>4757</v>
      </c>
      <c r="E1101" s="8" t="s">
        <v>213</v>
      </c>
      <c r="F1101" s="7" t="s">
        <v>32</v>
      </c>
      <c r="G1101" s="7" t="s">
        <v>33</v>
      </c>
      <c r="H1101" s="8"/>
      <c r="I1101" s="8" t="s">
        <v>6</v>
      </c>
      <c r="J1101" s="63" t="s">
        <v>1244</v>
      </c>
      <c r="K1101" s="8" t="s">
        <v>4595</v>
      </c>
    </row>
    <row r="1102" spans="1:11" ht="180" x14ac:dyDescent="0.15">
      <c r="A1102" s="7" t="s">
        <v>4758</v>
      </c>
      <c r="B1102" s="8">
        <v>2019</v>
      </c>
      <c r="C1102" s="7" t="s">
        <v>4759</v>
      </c>
      <c r="D1102" s="7" t="s">
        <v>4760</v>
      </c>
      <c r="E1102" s="7" t="s">
        <v>4761</v>
      </c>
      <c r="F1102" s="7" t="s">
        <v>32</v>
      </c>
      <c r="G1102" s="7" t="s">
        <v>33</v>
      </c>
      <c r="H1102" s="7" t="s">
        <v>4762</v>
      </c>
      <c r="I1102" s="8" t="s">
        <v>6</v>
      </c>
      <c r="J1102" s="63" t="s">
        <v>1244</v>
      </c>
      <c r="K1102" s="8" t="s">
        <v>4595</v>
      </c>
    </row>
    <row r="1103" spans="1:11" ht="300" x14ac:dyDescent="0.15">
      <c r="A1103" s="7" t="s">
        <v>4763</v>
      </c>
      <c r="B1103" s="8">
        <v>2008</v>
      </c>
      <c r="C1103" s="7" t="s">
        <v>4764</v>
      </c>
      <c r="D1103" s="7" t="s">
        <v>3465</v>
      </c>
      <c r="E1103" s="7" t="s">
        <v>4765</v>
      </c>
      <c r="F1103" s="7" t="s">
        <v>32</v>
      </c>
      <c r="G1103" s="7" t="s">
        <v>33</v>
      </c>
      <c r="H1103" s="7" t="s">
        <v>4766</v>
      </c>
      <c r="I1103" s="8" t="s">
        <v>6</v>
      </c>
      <c r="J1103" s="63" t="s">
        <v>1244</v>
      </c>
      <c r="K1103" s="8" t="s">
        <v>4595</v>
      </c>
    </row>
    <row r="1104" spans="1:11" ht="135" x14ac:dyDescent="0.15">
      <c r="A1104" s="7" t="s">
        <v>4767</v>
      </c>
      <c r="B1104" s="8">
        <v>2005</v>
      </c>
      <c r="C1104" s="7" t="s">
        <v>4768</v>
      </c>
      <c r="D1104" s="7" t="s">
        <v>2831</v>
      </c>
      <c r="E1104" s="7" t="s">
        <v>4769</v>
      </c>
      <c r="F1104" s="7" t="s">
        <v>32</v>
      </c>
      <c r="G1104" s="7" t="s">
        <v>33</v>
      </c>
      <c r="H1104" s="8"/>
      <c r="I1104" s="8" t="s">
        <v>6</v>
      </c>
      <c r="J1104" s="63" t="s">
        <v>1244</v>
      </c>
      <c r="K1104" s="8" t="s">
        <v>4595</v>
      </c>
    </row>
    <row r="1105" spans="1:11" ht="180" x14ac:dyDescent="0.15">
      <c r="A1105" s="7" t="s">
        <v>4770</v>
      </c>
      <c r="B1105" s="8">
        <v>2001</v>
      </c>
      <c r="C1105" s="7" t="s">
        <v>4771</v>
      </c>
      <c r="D1105" s="7" t="s">
        <v>1181</v>
      </c>
      <c r="E1105" s="7" t="s">
        <v>4772</v>
      </c>
      <c r="F1105" s="7" t="s">
        <v>32</v>
      </c>
      <c r="G1105" s="7" t="s">
        <v>33</v>
      </c>
      <c r="H1105" s="7" t="s">
        <v>4773</v>
      </c>
      <c r="I1105" s="8" t="s">
        <v>6</v>
      </c>
      <c r="J1105" s="63" t="s">
        <v>1244</v>
      </c>
      <c r="K1105" s="8" t="s">
        <v>4595</v>
      </c>
    </row>
    <row r="1106" spans="1:11" ht="328" x14ac:dyDescent="0.15">
      <c r="A1106" s="7" t="s">
        <v>4774</v>
      </c>
      <c r="B1106" s="8">
        <v>2023</v>
      </c>
      <c r="C1106" s="7" t="s">
        <v>4775</v>
      </c>
      <c r="D1106" s="7" t="s">
        <v>60</v>
      </c>
      <c r="E1106" s="7" t="s">
        <v>4776</v>
      </c>
      <c r="F1106" s="7" t="s">
        <v>32</v>
      </c>
      <c r="G1106" s="7" t="s">
        <v>33</v>
      </c>
      <c r="H1106" s="7" t="s">
        <v>4777</v>
      </c>
      <c r="I1106" s="8" t="s">
        <v>6</v>
      </c>
      <c r="J1106" s="63" t="s">
        <v>1244</v>
      </c>
      <c r="K1106" s="8" t="s">
        <v>4595</v>
      </c>
    </row>
    <row r="1107" spans="1:11" ht="225" x14ac:dyDescent="0.15">
      <c r="A1107" s="7" t="s">
        <v>4778</v>
      </c>
      <c r="B1107" s="8">
        <v>2006</v>
      </c>
      <c r="C1107" s="7" t="s">
        <v>4779</v>
      </c>
      <c r="D1107" s="7" t="s">
        <v>60</v>
      </c>
      <c r="E1107" s="7" t="s">
        <v>4780</v>
      </c>
      <c r="F1107" s="7" t="s">
        <v>32</v>
      </c>
      <c r="G1107" s="7" t="s">
        <v>33</v>
      </c>
      <c r="H1107" s="7" t="s">
        <v>4781</v>
      </c>
      <c r="I1107" s="8" t="s">
        <v>6</v>
      </c>
      <c r="J1107" s="63" t="s">
        <v>1244</v>
      </c>
      <c r="K1107" s="8" t="s">
        <v>4595</v>
      </c>
    </row>
    <row r="1108" spans="1:11" ht="240" x14ac:dyDescent="0.15">
      <c r="A1108" s="7" t="s">
        <v>4782</v>
      </c>
      <c r="B1108" s="8">
        <v>2011</v>
      </c>
      <c r="C1108" s="7" t="s">
        <v>4783</v>
      </c>
      <c r="D1108" s="7" t="s">
        <v>86</v>
      </c>
      <c r="E1108" s="7" t="s">
        <v>4784</v>
      </c>
      <c r="F1108" s="7" t="s">
        <v>32</v>
      </c>
      <c r="G1108" s="7" t="s">
        <v>33</v>
      </c>
      <c r="H1108" s="7" t="s">
        <v>4785</v>
      </c>
      <c r="I1108" s="8" t="s">
        <v>6</v>
      </c>
      <c r="J1108" s="63" t="s">
        <v>1244</v>
      </c>
      <c r="K1108" s="8" t="s">
        <v>4595</v>
      </c>
    </row>
    <row r="1109" spans="1:11" ht="255" x14ac:dyDescent="0.15">
      <c r="A1109" s="7" t="s">
        <v>4786</v>
      </c>
      <c r="B1109" s="8">
        <v>1999</v>
      </c>
      <c r="C1109" s="7" t="s">
        <v>4787</v>
      </c>
      <c r="D1109" s="7" t="s">
        <v>30</v>
      </c>
      <c r="E1109" s="7" t="s">
        <v>4788</v>
      </c>
      <c r="F1109" s="7" t="s">
        <v>32</v>
      </c>
      <c r="G1109" s="7" t="s">
        <v>33</v>
      </c>
      <c r="H1109" s="7" t="s">
        <v>4789</v>
      </c>
      <c r="I1109" s="8" t="s">
        <v>6</v>
      </c>
      <c r="J1109" s="63" t="s">
        <v>1244</v>
      </c>
      <c r="K1109" s="8" t="s">
        <v>4595</v>
      </c>
    </row>
    <row r="1110" spans="1:11" ht="30" x14ac:dyDescent="0.15">
      <c r="A1110" s="8"/>
      <c r="B1110" s="8">
        <v>1992</v>
      </c>
      <c r="C1110" s="7" t="s">
        <v>4790</v>
      </c>
      <c r="D1110" s="7" t="s">
        <v>4791</v>
      </c>
      <c r="E1110" s="8"/>
      <c r="F1110" s="7" t="s">
        <v>32</v>
      </c>
      <c r="G1110" s="7" t="s">
        <v>33</v>
      </c>
      <c r="H1110" s="8"/>
      <c r="I1110" s="8" t="s">
        <v>6</v>
      </c>
      <c r="J1110" s="63" t="s">
        <v>1244</v>
      </c>
      <c r="K1110" s="8" t="s">
        <v>4595</v>
      </c>
    </row>
    <row r="1111" spans="1:11" ht="255" x14ac:dyDescent="0.15">
      <c r="A1111" s="7" t="s">
        <v>4792</v>
      </c>
      <c r="B1111" s="8">
        <v>2017</v>
      </c>
      <c r="C1111" s="7" t="s">
        <v>4793</v>
      </c>
      <c r="D1111" s="7" t="s">
        <v>1711</v>
      </c>
      <c r="E1111" s="7" t="s">
        <v>4794</v>
      </c>
      <c r="F1111" s="7" t="s">
        <v>32</v>
      </c>
      <c r="G1111" s="7" t="s">
        <v>742</v>
      </c>
      <c r="H1111" s="7" t="s">
        <v>4795</v>
      </c>
      <c r="I1111" s="8" t="s">
        <v>6</v>
      </c>
      <c r="J1111" s="63" t="s">
        <v>1244</v>
      </c>
      <c r="K1111" s="8" t="s">
        <v>4595</v>
      </c>
    </row>
    <row r="1112" spans="1:11" ht="165" x14ac:dyDescent="0.15">
      <c r="A1112" s="7" t="s">
        <v>4796</v>
      </c>
      <c r="B1112" s="8">
        <v>2014</v>
      </c>
      <c r="C1112" s="7" t="s">
        <v>4797</v>
      </c>
      <c r="D1112" s="7" t="s">
        <v>60</v>
      </c>
      <c r="E1112" s="7" t="s">
        <v>4798</v>
      </c>
      <c r="F1112" s="7" t="s">
        <v>32</v>
      </c>
      <c r="G1112" s="7" t="s">
        <v>33</v>
      </c>
      <c r="H1112" s="7" t="s">
        <v>4799</v>
      </c>
      <c r="I1112" s="8" t="s">
        <v>6</v>
      </c>
      <c r="J1112" s="63" t="s">
        <v>1244</v>
      </c>
      <c r="K1112" s="8" t="s">
        <v>4595</v>
      </c>
    </row>
    <row r="1113" spans="1:11" ht="240" x14ac:dyDescent="0.15">
      <c r="A1113" s="7" t="s">
        <v>4800</v>
      </c>
      <c r="B1113" s="8">
        <v>2006</v>
      </c>
      <c r="C1113" s="7" t="s">
        <v>4801</v>
      </c>
      <c r="D1113" s="7" t="s">
        <v>345</v>
      </c>
      <c r="E1113" s="7" t="s">
        <v>4802</v>
      </c>
      <c r="F1113" s="7" t="s">
        <v>32</v>
      </c>
      <c r="G1113" s="7" t="s">
        <v>534</v>
      </c>
      <c r="H1113" s="8"/>
      <c r="I1113" s="8" t="s">
        <v>6</v>
      </c>
      <c r="J1113" s="63" t="s">
        <v>1244</v>
      </c>
      <c r="K1113" s="8" t="s">
        <v>4595</v>
      </c>
    </row>
    <row r="1114" spans="1:11" ht="30" x14ac:dyDescent="0.15">
      <c r="A1114" s="7" t="s">
        <v>4803</v>
      </c>
      <c r="B1114" s="8">
        <v>2004</v>
      </c>
      <c r="C1114" s="7" t="s">
        <v>4804</v>
      </c>
      <c r="D1114" s="7" t="s">
        <v>955</v>
      </c>
      <c r="E1114" s="8"/>
      <c r="F1114" s="7" t="s">
        <v>32</v>
      </c>
      <c r="G1114" s="7" t="s">
        <v>33</v>
      </c>
      <c r="H1114" s="7" t="s">
        <v>4805</v>
      </c>
      <c r="I1114" s="8" t="s">
        <v>6</v>
      </c>
      <c r="J1114" s="63" t="s">
        <v>1244</v>
      </c>
      <c r="K1114" s="8" t="s">
        <v>4595</v>
      </c>
    </row>
    <row r="1115" spans="1:11" ht="135" x14ac:dyDescent="0.15">
      <c r="A1115" s="7" t="s">
        <v>4806</v>
      </c>
      <c r="B1115" s="8">
        <v>1989</v>
      </c>
      <c r="C1115" s="7" t="s">
        <v>4807</v>
      </c>
      <c r="D1115" s="7" t="s">
        <v>160</v>
      </c>
      <c r="E1115" s="7" t="s">
        <v>4808</v>
      </c>
      <c r="F1115" s="7" t="s">
        <v>32</v>
      </c>
      <c r="G1115" s="7" t="s">
        <v>33</v>
      </c>
      <c r="H1115" s="7" t="s">
        <v>4809</v>
      </c>
      <c r="I1115" s="8" t="s">
        <v>6</v>
      </c>
      <c r="J1115" s="63" t="s">
        <v>1244</v>
      </c>
      <c r="K1115" s="8" t="s">
        <v>4595</v>
      </c>
    </row>
    <row r="1116" spans="1:11" ht="180" x14ac:dyDescent="0.15">
      <c r="A1116" s="7" t="s">
        <v>4810</v>
      </c>
      <c r="B1116" s="8">
        <v>2001</v>
      </c>
      <c r="C1116" s="7" t="s">
        <v>4811</v>
      </c>
      <c r="D1116" s="7" t="s">
        <v>3275</v>
      </c>
      <c r="E1116" s="7" t="s">
        <v>4812</v>
      </c>
      <c r="F1116" s="7" t="s">
        <v>32</v>
      </c>
      <c r="G1116" s="7" t="s">
        <v>33</v>
      </c>
      <c r="H1116" s="7" t="s">
        <v>4813</v>
      </c>
      <c r="I1116" s="8" t="s">
        <v>6</v>
      </c>
      <c r="J1116" s="63" t="s">
        <v>1244</v>
      </c>
      <c r="K1116" s="8" t="s">
        <v>4595</v>
      </c>
    </row>
    <row r="1117" spans="1:11" ht="60" x14ac:dyDescent="0.15">
      <c r="A1117" s="7" t="s">
        <v>4814</v>
      </c>
      <c r="B1117" s="8">
        <v>1982</v>
      </c>
      <c r="C1117" s="7" t="s">
        <v>4815</v>
      </c>
      <c r="D1117" s="7" t="s">
        <v>4816</v>
      </c>
      <c r="E1117" s="7" t="s">
        <v>4817</v>
      </c>
      <c r="F1117" s="7" t="s">
        <v>32</v>
      </c>
      <c r="G1117" s="7" t="s">
        <v>33</v>
      </c>
      <c r="H1117" s="8"/>
      <c r="I1117" s="8" t="s">
        <v>6</v>
      </c>
      <c r="J1117" s="63" t="s">
        <v>1244</v>
      </c>
      <c r="K1117" s="8" t="s">
        <v>4595</v>
      </c>
    </row>
    <row r="1118" spans="1:11" ht="165" x14ac:dyDescent="0.15">
      <c r="A1118" s="7" t="s">
        <v>4818</v>
      </c>
      <c r="B1118" s="8">
        <v>2017</v>
      </c>
      <c r="C1118" s="7" t="s">
        <v>4819</v>
      </c>
      <c r="D1118" s="7" t="s">
        <v>4820</v>
      </c>
      <c r="E1118" s="7" t="s">
        <v>4821</v>
      </c>
      <c r="F1118" s="7" t="s">
        <v>32</v>
      </c>
      <c r="G1118" s="7" t="s">
        <v>33</v>
      </c>
      <c r="H1118" s="7" t="s">
        <v>4822</v>
      </c>
      <c r="I1118" s="8" t="s">
        <v>6</v>
      </c>
      <c r="J1118" s="63" t="s">
        <v>1244</v>
      </c>
      <c r="K1118" s="8" t="s">
        <v>4595</v>
      </c>
    </row>
    <row r="1119" spans="1:11" ht="135" x14ac:dyDescent="0.15">
      <c r="A1119" s="7" t="s">
        <v>4823</v>
      </c>
      <c r="B1119" s="8">
        <v>2014</v>
      </c>
      <c r="C1119" s="7" t="s">
        <v>4824</v>
      </c>
      <c r="D1119" s="7" t="s">
        <v>4825</v>
      </c>
      <c r="E1119" s="7" t="s">
        <v>4826</v>
      </c>
      <c r="F1119" s="7" t="s">
        <v>32</v>
      </c>
      <c r="G1119" s="7" t="s">
        <v>257</v>
      </c>
      <c r="H1119" s="8"/>
      <c r="I1119" s="8" t="s">
        <v>6</v>
      </c>
      <c r="J1119" s="63" t="s">
        <v>1244</v>
      </c>
      <c r="K1119" s="8" t="s">
        <v>4595</v>
      </c>
    </row>
    <row r="1120" spans="1:11" ht="15" x14ac:dyDescent="0.15">
      <c r="A1120" s="7" t="s">
        <v>4827</v>
      </c>
      <c r="B1120" s="8">
        <v>1983</v>
      </c>
      <c r="C1120" s="7" t="s">
        <v>4828</v>
      </c>
      <c r="D1120" s="7" t="s">
        <v>226</v>
      </c>
      <c r="E1120" s="8"/>
      <c r="F1120" s="7" t="s">
        <v>32</v>
      </c>
      <c r="G1120" s="7" t="s">
        <v>33</v>
      </c>
      <c r="H1120" s="7" t="s">
        <v>4829</v>
      </c>
      <c r="I1120" s="8" t="s">
        <v>6</v>
      </c>
      <c r="J1120" s="63" t="s">
        <v>1244</v>
      </c>
      <c r="K1120" s="8" t="s">
        <v>4595</v>
      </c>
    </row>
    <row r="1121" spans="1:11" ht="300" x14ac:dyDescent="0.15">
      <c r="A1121" s="7" t="s">
        <v>3268</v>
      </c>
      <c r="B1121" s="8">
        <v>1984</v>
      </c>
      <c r="C1121" s="7" t="s">
        <v>4830</v>
      </c>
      <c r="D1121" s="7" t="s">
        <v>4831</v>
      </c>
      <c r="E1121" s="7" t="s">
        <v>4832</v>
      </c>
      <c r="F1121" s="7" t="s">
        <v>32</v>
      </c>
      <c r="G1121" s="7" t="s">
        <v>33</v>
      </c>
      <c r="H1121" s="8"/>
      <c r="I1121" s="8" t="s">
        <v>6</v>
      </c>
      <c r="J1121" s="63" t="s">
        <v>1244</v>
      </c>
      <c r="K1121" s="8" t="s">
        <v>4595</v>
      </c>
    </row>
    <row r="1122" spans="1:11" ht="90" x14ac:dyDescent="0.15">
      <c r="A1122" s="7" t="s">
        <v>4833</v>
      </c>
      <c r="B1122" s="8">
        <v>1984</v>
      </c>
      <c r="C1122" s="7" t="s">
        <v>4834</v>
      </c>
      <c r="D1122" s="7" t="s">
        <v>614</v>
      </c>
      <c r="E1122" s="7" t="s">
        <v>4835</v>
      </c>
      <c r="F1122" s="7" t="s">
        <v>32</v>
      </c>
      <c r="G1122" s="7" t="s">
        <v>33</v>
      </c>
      <c r="H1122" s="7" t="s">
        <v>4836</v>
      </c>
      <c r="I1122" s="8" t="s">
        <v>6</v>
      </c>
      <c r="J1122" s="63" t="s">
        <v>1244</v>
      </c>
      <c r="K1122" s="8" t="s">
        <v>4595</v>
      </c>
    </row>
    <row r="1123" spans="1:11" ht="165" x14ac:dyDescent="0.15">
      <c r="A1123" s="7" t="s">
        <v>4837</v>
      </c>
      <c r="B1123" s="8">
        <v>2011</v>
      </c>
      <c r="C1123" s="7" t="s">
        <v>4838</v>
      </c>
      <c r="D1123" s="7" t="s">
        <v>74</v>
      </c>
      <c r="E1123" s="7" t="s">
        <v>4839</v>
      </c>
      <c r="F1123" s="7" t="s">
        <v>32</v>
      </c>
      <c r="G1123" s="7" t="s">
        <v>33</v>
      </c>
      <c r="H1123" s="7" t="s">
        <v>4840</v>
      </c>
      <c r="I1123" s="8" t="s">
        <v>6</v>
      </c>
      <c r="J1123" s="63" t="s">
        <v>1244</v>
      </c>
      <c r="K1123" s="8" t="s">
        <v>4595</v>
      </c>
    </row>
    <row r="1124" spans="1:11" ht="150" x14ac:dyDescent="0.15">
      <c r="A1124" s="7" t="s">
        <v>4841</v>
      </c>
      <c r="B1124" s="8">
        <v>1992</v>
      </c>
      <c r="C1124" s="7" t="s">
        <v>4842</v>
      </c>
      <c r="D1124" s="7" t="s">
        <v>1425</v>
      </c>
      <c r="E1124" s="7" t="s">
        <v>4843</v>
      </c>
      <c r="F1124" s="7" t="s">
        <v>32</v>
      </c>
      <c r="G1124" s="7" t="s">
        <v>33</v>
      </c>
      <c r="H1124" s="7" t="s">
        <v>4844</v>
      </c>
      <c r="I1124" s="8" t="s">
        <v>6</v>
      </c>
      <c r="J1124" s="63" t="s">
        <v>1244</v>
      </c>
      <c r="K1124" s="8" t="s">
        <v>4595</v>
      </c>
    </row>
    <row r="1125" spans="1:11" ht="225" x14ac:dyDescent="0.15">
      <c r="A1125" s="7" t="s">
        <v>4845</v>
      </c>
      <c r="B1125" s="8">
        <v>1998</v>
      </c>
      <c r="C1125" s="7" t="s">
        <v>4846</v>
      </c>
      <c r="D1125" s="7" t="s">
        <v>1143</v>
      </c>
      <c r="E1125" s="7" t="s">
        <v>4847</v>
      </c>
      <c r="F1125" s="7" t="s">
        <v>32</v>
      </c>
      <c r="G1125" s="7" t="s">
        <v>33</v>
      </c>
      <c r="H1125" s="7" t="s">
        <v>4848</v>
      </c>
      <c r="I1125" s="8" t="s">
        <v>6</v>
      </c>
      <c r="J1125" s="63" t="s">
        <v>1244</v>
      </c>
      <c r="K1125" s="8" t="s">
        <v>4595</v>
      </c>
    </row>
    <row r="1126" spans="1:11" ht="210" x14ac:dyDescent="0.15">
      <c r="A1126" s="7" t="s">
        <v>4849</v>
      </c>
      <c r="B1126" s="8">
        <v>2019</v>
      </c>
      <c r="C1126" s="7" t="s">
        <v>4850</v>
      </c>
      <c r="D1126" s="7" t="s">
        <v>3552</v>
      </c>
      <c r="E1126" s="7" t="s">
        <v>4851</v>
      </c>
      <c r="F1126" s="7" t="s">
        <v>32</v>
      </c>
      <c r="G1126" s="7" t="s">
        <v>33</v>
      </c>
      <c r="H1126" s="7" t="s">
        <v>4852</v>
      </c>
      <c r="I1126" s="8" t="s">
        <v>6</v>
      </c>
      <c r="J1126" s="63" t="s">
        <v>1244</v>
      </c>
      <c r="K1126" s="8" t="s">
        <v>4595</v>
      </c>
    </row>
    <row r="1127" spans="1:11" ht="210" x14ac:dyDescent="0.15">
      <c r="A1127" s="7" t="s">
        <v>4853</v>
      </c>
      <c r="B1127" s="8">
        <v>2016</v>
      </c>
      <c r="C1127" s="7" t="s">
        <v>4854</v>
      </c>
      <c r="D1127" s="7" t="s">
        <v>4855</v>
      </c>
      <c r="E1127" s="7" t="s">
        <v>4856</v>
      </c>
      <c r="F1127" s="7" t="s">
        <v>32</v>
      </c>
      <c r="G1127" s="7" t="s">
        <v>33</v>
      </c>
      <c r="H1127" s="7" t="s">
        <v>4857</v>
      </c>
      <c r="I1127" s="8" t="s">
        <v>6</v>
      </c>
      <c r="J1127" s="63" t="s">
        <v>1244</v>
      </c>
      <c r="K1127" s="8" t="s">
        <v>4595</v>
      </c>
    </row>
    <row r="1128" spans="1:11" ht="45" x14ac:dyDescent="0.15">
      <c r="A1128" s="7" t="s">
        <v>4858</v>
      </c>
      <c r="B1128" s="8">
        <v>2016</v>
      </c>
      <c r="C1128" s="7" t="s">
        <v>4859</v>
      </c>
      <c r="D1128" s="7" t="s">
        <v>4860</v>
      </c>
      <c r="E1128" s="8" t="s">
        <v>213</v>
      </c>
      <c r="F1128" s="7" t="s">
        <v>32</v>
      </c>
      <c r="G1128" s="7" t="s">
        <v>33</v>
      </c>
      <c r="H1128" s="7" t="s">
        <v>4861</v>
      </c>
      <c r="I1128" s="8" t="s">
        <v>6</v>
      </c>
      <c r="J1128" s="63" t="s">
        <v>1244</v>
      </c>
      <c r="K1128" s="8" t="s">
        <v>4595</v>
      </c>
    </row>
    <row r="1129" spans="1:11" ht="240" x14ac:dyDescent="0.15">
      <c r="A1129" s="7" t="s">
        <v>4862</v>
      </c>
      <c r="B1129" s="8">
        <v>2012</v>
      </c>
      <c r="C1129" s="7" t="s">
        <v>4863</v>
      </c>
      <c r="D1129" s="7" t="s">
        <v>74</v>
      </c>
      <c r="E1129" s="7" t="s">
        <v>14120</v>
      </c>
      <c r="F1129" s="7" t="s">
        <v>32</v>
      </c>
      <c r="G1129" s="7" t="s">
        <v>33</v>
      </c>
      <c r="H1129" s="7" t="s">
        <v>4864</v>
      </c>
      <c r="I1129" s="8" t="s">
        <v>6</v>
      </c>
      <c r="J1129" s="8" t="s">
        <v>1199</v>
      </c>
      <c r="K1129" s="8" t="s">
        <v>4464</v>
      </c>
    </row>
    <row r="1130" spans="1:11" ht="370" x14ac:dyDescent="0.15">
      <c r="A1130" s="7" t="s">
        <v>4865</v>
      </c>
      <c r="B1130" s="8">
        <v>2023</v>
      </c>
      <c r="C1130" s="7" t="s">
        <v>4866</v>
      </c>
      <c r="D1130" s="7" t="s">
        <v>1828</v>
      </c>
      <c r="E1130" s="7" t="s">
        <v>4867</v>
      </c>
      <c r="F1130" s="7" t="s">
        <v>32</v>
      </c>
      <c r="G1130" s="7" t="s">
        <v>339</v>
      </c>
      <c r="H1130" s="7" t="s">
        <v>4868</v>
      </c>
      <c r="I1130" s="8" t="s">
        <v>6</v>
      </c>
      <c r="J1130" s="8" t="s">
        <v>1199</v>
      </c>
      <c r="K1130" s="8" t="s">
        <v>4869</v>
      </c>
    </row>
    <row r="1131" spans="1:11" ht="180" x14ac:dyDescent="0.15">
      <c r="A1131" s="7" t="s">
        <v>4870</v>
      </c>
      <c r="B1131" s="8">
        <v>2014</v>
      </c>
      <c r="C1131" s="7" t="s">
        <v>4871</v>
      </c>
      <c r="D1131" s="7" t="s">
        <v>769</v>
      </c>
      <c r="E1131" s="7" t="s">
        <v>4872</v>
      </c>
      <c r="F1131" s="7" t="s">
        <v>32</v>
      </c>
      <c r="G1131" s="7" t="s">
        <v>257</v>
      </c>
      <c r="H1131" s="8"/>
      <c r="I1131" s="8" t="s">
        <v>6</v>
      </c>
      <c r="J1131" s="8" t="s">
        <v>1199</v>
      </c>
      <c r="K1131" s="8" t="s">
        <v>4873</v>
      </c>
    </row>
    <row r="1132" spans="1:11" ht="356" x14ac:dyDescent="0.15">
      <c r="A1132" s="7" t="s">
        <v>4874</v>
      </c>
      <c r="B1132" s="8">
        <v>2017</v>
      </c>
      <c r="C1132" s="7" t="s">
        <v>4875</v>
      </c>
      <c r="D1132" s="7" t="s">
        <v>763</v>
      </c>
      <c r="E1132" s="7" t="s">
        <v>4876</v>
      </c>
      <c r="F1132" s="7" t="s">
        <v>32</v>
      </c>
      <c r="G1132" s="7" t="s">
        <v>742</v>
      </c>
      <c r="H1132" s="8"/>
      <c r="I1132" s="8" t="s">
        <v>6</v>
      </c>
      <c r="J1132" s="8" t="s">
        <v>1199</v>
      </c>
      <c r="K1132" s="8" t="s">
        <v>4877</v>
      </c>
    </row>
    <row r="1133" spans="1:11" ht="270" x14ac:dyDescent="0.15">
      <c r="A1133" s="7" t="s">
        <v>4878</v>
      </c>
      <c r="B1133" s="8">
        <v>2013</v>
      </c>
      <c r="C1133" s="7" t="s">
        <v>4879</v>
      </c>
      <c r="D1133" s="7" t="s">
        <v>134</v>
      </c>
      <c r="E1133" s="7" t="s">
        <v>4880</v>
      </c>
      <c r="F1133" s="7" t="s">
        <v>32</v>
      </c>
      <c r="G1133" s="7" t="s">
        <v>33</v>
      </c>
      <c r="H1133" s="7" t="s">
        <v>4881</v>
      </c>
      <c r="I1133" s="8" t="s">
        <v>6</v>
      </c>
      <c r="J1133" s="8" t="s">
        <v>1199</v>
      </c>
      <c r="K1133" s="8" t="s">
        <v>4882</v>
      </c>
    </row>
    <row r="1134" spans="1:11" ht="255" x14ac:dyDescent="0.15">
      <c r="A1134" s="7" t="s">
        <v>4883</v>
      </c>
      <c r="B1134" s="8">
        <v>2018</v>
      </c>
      <c r="C1134" s="7" t="s">
        <v>4884</v>
      </c>
      <c r="D1134" s="7" t="s">
        <v>187</v>
      </c>
      <c r="E1134" s="7" t="s">
        <v>14121</v>
      </c>
      <c r="F1134" s="7" t="s">
        <v>32</v>
      </c>
      <c r="G1134" s="7" t="s">
        <v>33</v>
      </c>
      <c r="H1134" s="7" t="s">
        <v>4885</v>
      </c>
      <c r="I1134" s="8" t="s">
        <v>6</v>
      </c>
      <c r="J1134" s="8" t="s">
        <v>4886</v>
      </c>
      <c r="K1134" s="8" t="s">
        <v>4887</v>
      </c>
    </row>
    <row r="1135" spans="1:11" ht="270" x14ac:dyDescent="0.15">
      <c r="A1135" s="7" t="s">
        <v>4888</v>
      </c>
      <c r="B1135" s="8">
        <v>2018</v>
      </c>
      <c r="C1135" s="7" t="s">
        <v>4889</v>
      </c>
      <c r="D1135" s="7" t="s">
        <v>1279</v>
      </c>
      <c r="E1135" s="7" t="s">
        <v>14122</v>
      </c>
      <c r="F1135" s="7" t="s">
        <v>32</v>
      </c>
      <c r="G1135" s="7" t="s">
        <v>33</v>
      </c>
      <c r="H1135" s="7" t="s">
        <v>4890</v>
      </c>
      <c r="I1135" s="8" t="s">
        <v>6</v>
      </c>
      <c r="J1135" s="8" t="s">
        <v>1199</v>
      </c>
      <c r="K1135" s="8" t="s">
        <v>4891</v>
      </c>
    </row>
    <row r="1136" spans="1:11" ht="225" x14ac:dyDescent="0.15">
      <c r="A1136" s="7" t="s">
        <v>4892</v>
      </c>
      <c r="B1136" s="8">
        <v>2022</v>
      </c>
      <c r="C1136" s="7" t="s">
        <v>4893</v>
      </c>
      <c r="D1136" s="7" t="s">
        <v>60</v>
      </c>
      <c r="E1136" s="7" t="s">
        <v>4894</v>
      </c>
      <c r="F1136" s="7" t="s">
        <v>32</v>
      </c>
      <c r="G1136" s="7" t="s">
        <v>462</v>
      </c>
      <c r="H1136" s="7" t="s">
        <v>4895</v>
      </c>
      <c r="I1136" s="8" t="s">
        <v>6</v>
      </c>
      <c r="J1136" s="8" t="s">
        <v>1199</v>
      </c>
      <c r="K1136" s="8" t="s">
        <v>4896</v>
      </c>
    </row>
    <row r="1137" spans="1:11" ht="30" x14ac:dyDescent="0.15">
      <c r="A1137" s="7" t="s">
        <v>4897</v>
      </c>
      <c r="B1137" s="8">
        <v>1997</v>
      </c>
      <c r="C1137" s="7" t="s">
        <v>4898</v>
      </c>
      <c r="D1137" s="7" t="s">
        <v>894</v>
      </c>
      <c r="E1137" s="8" t="s">
        <v>213</v>
      </c>
      <c r="F1137" s="7" t="s">
        <v>32</v>
      </c>
      <c r="G1137" s="7" t="s">
        <v>2994</v>
      </c>
      <c r="H1137" s="8"/>
      <c r="I1137" s="8" t="s">
        <v>6</v>
      </c>
      <c r="J1137" s="8" t="s">
        <v>1199</v>
      </c>
      <c r="K1137" s="8" t="s">
        <v>4873</v>
      </c>
    </row>
    <row r="1138" spans="1:11" ht="370" x14ac:dyDescent="0.15">
      <c r="A1138" s="7" t="s">
        <v>4899</v>
      </c>
      <c r="B1138" s="8">
        <v>2023</v>
      </c>
      <c r="C1138" s="7" t="s">
        <v>4900</v>
      </c>
      <c r="D1138" s="7" t="s">
        <v>171</v>
      </c>
      <c r="E1138" s="7" t="s">
        <v>4901</v>
      </c>
      <c r="F1138" s="7" t="s">
        <v>32</v>
      </c>
      <c r="G1138" s="7" t="s">
        <v>339</v>
      </c>
      <c r="H1138" s="7" t="s">
        <v>4902</v>
      </c>
      <c r="I1138" s="8" t="s">
        <v>6</v>
      </c>
      <c r="J1138" s="8" t="s">
        <v>1199</v>
      </c>
      <c r="K1138" s="8" t="s">
        <v>4903</v>
      </c>
    </row>
    <row r="1139" spans="1:11" ht="45" x14ac:dyDescent="0.15">
      <c r="A1139" s="7" t="s">
        <v>897</v>
      </c>
      <c r="B1139" s="8">
        <v>1988</v>
      </c>
      <c r="C1139" s="7" t="s">
        <v>4904</v>
      </c>
      <c r="D1139" s="7" t="s">
        <v>4905</v>
      </c>
      <c r="E1139" s="8" t="s">
        <v>213</v>
      </c>
      <c r="F1139" s="7" t="s">
        <v>32</v>
      </c>
      <c r="G1139" s="7" t="s">
        <v>1672</v>
      </c>
      <c r="H1139" s="8"/>
      <c r="I1139" s="8" t="s">
        <v>6</v>
      </c>
      <c r="J1139" s="8" t="s">
        <v>1199</v>
      </c>
      <c r="K1139" s="8" t="s">
        <v>4873</v>
      </c>
    </row>
    <row r="1140" spans="1:11" ht="195" x14ac:dyDescent="0.15">
      <c r="A1140" s="7" t="s">
        <v>4906</v>
      </c>
      <c r="B1140" s="8">
        <v>2007</v>
      </c>
      <c r="C1140" s="7" t="s">
        <v>4907</v>
      </c>
      <c r="D1140" s="7" t="s">
        <v>4908</v>
      </c>
      <c r="E1140" s="7" t="s">
        <v>4909</v>
      </c>
      <c r="F1140" s="7" t="s">
        <v>32</v>
      </c>
      <c r="G1140" s="7" t="s">
        <v>534</v>
      </c>
      <c r="H1140" s="7" t="s">
        <v>3777</v>
      </c>
      <c r="I1140" s="8" t="s">
        <v>6</v>
      </c>
      <c r="J1140" s="8" t="s">
        <v>1199</v>
      </c>
      <c r="K1140" s="8" t="s">
        <v>4873</v>
      </c>
    </row>
    <row r="1141" spans="1:11" ht="270" x14ac:dyDescent="0.15">
      <c r="A1141" s="7" t="s">
        <v>4910</v>
      </c>
      <c r="B1141" s="8">
        <v>2021</v>
      </c>
      <c r="C1141" s="7" t="s">
        <v>4911</v>
      </c>
      <c r="D1141" s="7" t="s">
        <v>3203</v>
      </c>
      <c r="E1141" s="7" t="s">
        <v>4912</v>
      </c>
      <c r="F1141" s="7" t="s">
        <v>32</v>
      </c>
      <c r="G1141" s="7" t="s">
        <v>33</v>
      </c>
      <c r="H1141" s="7" t="s">
        <v>4913</v>
      </c>
      <c r="I1141" s="8" t="s">
        <v>6</v>
      </c>
      <c r="J1141" s="8" t="s">
        <v>2054</v>
      </c>
      <c r="K1141" s="8" t="s">
        <v>4914</v>
      </c>
    </row>
    <row r="1142" spans="1:11" ht="180" x14ac:dyDescent="0.15">
      <c r="A1142" s="7" t="s">
        <v>4915</v>
      </c>
      <c r="B1142" s="8">
        <v>2015</v>
      </c>
      <c r="C1142" s="7" t="s">
        <v>4916</v>
      </c>
      <c r="D1142" s="7" t="s">
        <v>212</v>
      </c>
      <c r="E1142" s="7" t="s">
        <v>4917</v>
      </c>
      <c r="F1142" s="7" t="s">
        <v>32</v>
      </c>
      <c r="G1142" s="7" t="s">
        <v>61</v>
      </c>
      <c r="H1142" s="7" t="s">
        <v>4918</v>
      </c>
      <c r="I1142" s="8" t="s">
        <v>6</v>
      </c>
      <c r="J1142" s="8" t="s">
        <v>1199</v>
      </c>
      <c r="K1142" s="8" t="s">
        <v>4896</v>
      </c>
    </row>
    <row r="1143" spans="1:11" ht="255" x14ac:dyDescent="0.15">
      <c r="A1143" s="7" t="s">
        <v>4919</v>
      </c>
      <c r="B1143" s="8">
        <v>2015</v>
      </c>
      <c r="C1143" s="7" t="s">
        <v>4920</v>
      </c>
      <c r="D1143" s="7" t="s">
        <v>410</v>
      </c>
      <c r="E1143" s="61" t="s">
        <v>14289</v>
      </c>
      <c r="F1143" s="7" t="s">
        <v>32</v>
      </c>
      <c r="G1143" s="7" t="s">
        <v>33</v>
      </c>
      <c r="H1143" s="7" t="s">
        <v>4921</v>
      </c>
      <c r="I1143" s="8" t="s">
        <v>6</v>
      </c>
      <c r="J1143" s="8" t="s">
        <v>1199</v>
      </c>
      <c r="K1143" s="8" t="s">
        <v>4922</v>
      </c>
    </row>
    <row r="1144" spans="1:11" ht="314" x14ac:dyDescent="0.15">
      <c r="A1144" s="7" t="s">
        <v>4923</v>
      </c>
      <c r="B1144" s="8">
        <v>2017</v>
      </c>
      <c r="C1144" s="7" t="s">
        <v>4924</v>
      </c>
      <c r="D1144" s="7" t="s">
        <v>571</v>
      </c>
      <c r="E1144" s="7" t="s">
        <v>4925</v>
      </c>
      <c r="F1144" s="7" t="s">
        <v>32</v>
      </c>
      <c r="G1144" s="7" t="s">
        <v>33</v>
      </c>
      <c r="H1144" s="7" t="s">
        <v>4926</v>
      </c>
      <c r="I1144" s="8" t="s">
        <v>6</v>
      </c>
      <c r="J1144" s="8" t="s">
        <v>1199</v>
      </c>
      <c r="K1144" s="8" t="s">
        <v>4869</v>
      </c>
    </row>
    <row r="1145" spans="1:11" ht="150" x14ac:dyDescent="0.15">
      <c r="A1145" s="7" t="s">
        <v>4927</v>
      </c>
      <c r="B1145" s="8">
        <v>2000</v>
      </c>
      <c r="C1145" s="7" t="s">
        <v>4928</v>
      </c>
      <c r="D1145" s="7" t="s">
        <v>2744</v>
      </c>
      <c r="E1145" s="7" t="s">
        <v>4929</v>
      </c>
      <c r="F1145" s="7" t="s">
        <v>32</v>
      </c>
      <c r="G1145" s="7" t="s">
        <v>2994</v>
      </c>
      <c r="H1145" s="8"/>
      <c r="I1145" s="8" t="s">
        <v>6</v>
      </c>
      <c r="J1145" s="8" t="s">
        <v>1199</v>
      </c>
      <c r="K1145" s="8" t="s">
        <v>4877</v>
      </c>
    </row>
    <row r="1146" spans="1:11" ht="210" x14ac:dyDescent="0.15">
      <c r="A1146" s="7" t="s">
        <v>4930</v>
      </c>
      <c r="B1146" s="8">
        <v>2018</v>
      </c>
      <c r="C1146" s="7" t="s">
        <v>4931</v>
      </c>
      <c r="D1146" s="7" t="s">
        <v>86</v>
      </c>
      <c r="E1146" s="7" t="s">
        <v>4932</v>
      </c>
      <c r="F1146" s="7" t="s">
        <v>32</v>
      </c>
      <c r="G1146" s="7" t="s">
        <v>33</v>
      </c>
      <c r="H1146" s="7" t="s">
        <v>4933</v>
      </c>
      <c r="I1146" s="8" t="s">
        <v>6</v>
      </c>
      <c r="J1146" s="8" t="s">
        <v>1199</v>
      </c>
      <c r="K1146" s="8" t="s">
        <v>4869</v>
      </c>
    </row>
    <row r="1147" spans="1:11" ht="225" x14ac:dyDescent="0.15">
      <c r="A1147" s="7" t="s">
        <v>4934</v>
      </c>
      <c r="B1147" s="8">
        <v>2021</v>
      </c>
      <c r="C1147" s="7" t="s">
        <v>4935</v>
      </c>
      <c r="D1147" s="7" t="s">
        <v>40</v>
      </c>
      <c r="E1147" s="7" t="s">
        <v>4936</v>
      </c>
      <c r="F1147" s="7" t="s">
        <v>32</v>
      </c>
      <c r="G1147" s="7" t="s">
        <v>263</v>
      </c>
      <c r="H1147" s="7" t="s">
        <v>4937</v>
      </c>
      <c r="I1147" s="8" t="s">
        <v>6</v>
      </c>
      <c r="J1147" s="8" t="s">
        <v>1199</v>
      </c>
      <c r="K1147" s="8" t="s">
        <v>4938</v>
      </c>
    </row>
    <row r="1148" spans="1:11" ht="225" x14ac:dyDescent="0.15">
      <c r="A1148" s="7" t="s">
        <v>4939</v>
      </c>
      <c r="B1148" s="8">
        <v>2004</v>
      </c>
      <c r="C1148" s="7" t="s">
        <v>4940</v>
      </c>
      <c r="D1148" s="7" t="s">
        <v>86</v>
      </c>
      <c r="E1148" s="7" t="s">
        <v>4941</v>
      </c>
      <c r="F1148" s="7" t="s">
        <v>32</v>
      </c>
      <c r="G1148" s="7" t="s">
        <v>33</v>
      </c>
      <c r="H1148" s="7" t="s">
        <v>4942</v>
      </c>
      <c r="I1148" s="8" t="s">
        <v>6</v>
      </c>
      <c r="J1148" s="8" t="s">
        <v>1199</v>
      </c>
      <c r="K1148" s="8" t="s">
        <v>4943</v>
      </c>
    </row>
    <row r="1149" spans="1:11" ht="30" x14ac:dyDescent="0.15">
      <c r="A1149" s="7" t="s">
        <v>897</v>
      </c>
      <c r="B1149" s="8">
        <v>2009</v>
      </c>
      <c r="C1149" s="7" t="s">
        <v>4944</v>
      </c>
      <c r="D1149" s="7" t="s">
        <v>4945</v>
      </c>
      <c r="E1149" s="8" t="s">
        <v>885</v>
      </c>
      <c r="F1149" s="7" t="s">
        <v>32</v>
      </c>
      <c r="G1149" s="7" t="s">
        <v>1135</v>
      </c>
      <c r="H1149" s="8"/>
      <c r="I1149" s="8" t="s">
        <v>6</v>
      </c>
      <c r="J1149" s="8" t="s">
        <v>4946</v>
      </c>
      <c r="K1149" s="8" t="s">
        <v>4903</v>
      </c>
    </row>
    <row r="1150" spans="1:11" ht="150" x14ac:dyDescent="0.15">
      <c r="A1150" s="7" t="s">
        <v>4947</v>
      </c>
      <c r="B1150" s="8">
        <v>1994</v>
      </c>
      <c r="C1150" s="7" t="s">
        <v>4948</v>
      </c>
      <c r="D1150" s="7" t="s">
        <v>4949</v>
      </c>
      <c r="E1150" s="7" t="s">
        <v>4950</v>
      </c>
      <c r="F1150" s="7" t="s">
        <v>32</v>
      </c>
      <c r="G1150" s="7" t="s">
        <v>347</v>
      </c>
      <c r="H1150" s="7" t="s">
        <v>4951</v>
      </c>
      <c r="I1150" s="8" t="s">
        <v>6</v>
      </c>
      <c r="J1150" s="8" t="s">
        <v>4946</v>
      </c>
      <c r="K1150" s="8" t="s">
        <v>4952</v>
      </c>
    </row>
    <row r="1151" spans="1:11" ht="90" x14ac:dyDescent="0.15">
      <c r="A1151" s="7" t="s">
        <v>4953</v>
      </c>
      <c r="B1151" s="8">
        <v>1982</v>
      </c>
      <c r="C1151" s="7" t="s">
        <v>4954</v>
      </c>
      <c r="D1151" s="7" t="s">
        <v>862</v>
      </c>
      <c r="E1151" s="7" t="s">
        <v>4955</v>
      </c>
      <c r="F1151" s="7" t="s">
        <v>32</v>
      </c>
      <c r="G1151" s="7" t="s">
        <v>33</v>
      </c>
      <c r="H1151" s="7" t="s">
        <v>4956</v>
      </c>
      <c r="I1151" s="8" t="s">
        <v>6</v>
      </c>
      <c r="J1151" s="8" t="s">
        <v>4946</v>
      </c>
      <c r="K1151" s="8" t="s">
        <v>4957</v>
      </c>
    </row>
    <row r="1152" spans="1:11" ht="75" x14ac:dyDescent="0.15">
      <c r="A1152" s="7" t="s">
        <v>4958</v>
      </c>
      <c r="B1152" s="8">
        <v>2014</v>
      </c>
      <c r="C1152" s="7" t="s">
        <v>4959</v>
      </c>
      <c r="D1152" s="7" t="s">
        <v>291</v>
      </c>
      <c r="E1152" s="8" t="s">
        <v>213</v>
      </c>
      <c r="F1152" s="7" t="s">
        <v>32</v>
      </c>
      <c r="G1152" s="7" t="s">
        <v>33</v>
      </c>
      <c r="H1152" s="7" t="s">
        <v>4960</v>
      </c>
      <c r="I1152" s="8" t="s">
        <v>6</v>
      </c>
      <c r="J1152" s="8" t="s">
        <v>1960</v>
      </c>
      <c r="K1152" s="8" t="s">
        <v>4961</v>
      </c>
    </row>
    <row r="1153" spans="1:11" ht="225" x14ac:dyDescent="0.15">
      <c r="A1153" s="7" t="s">
        <v>4962</v>
      </c>
      <c r="B1153" s="8">
        <v>2006</v>
      </c>
      <c r="C1153" s="7" t="s">
        <v>4963</v>
      </c>
      <c r="D1153" s="7" t="s">
        <v>30</v>
      </c>
      <c r="E1153" s="7" t="s">
        <v>14123</v>
      </c>
      <c r="F1153" s="7" t="s">
        <v>32</v>
      </c>
      <c r="G1153" s="7" t="s">
        <v>534</v>
      </c>
      <c r="H1153" s="7" t="s">
        <v>4964</v>
      </c>
      <c r="I1153" s="8" t="s">
        <v>6</v>
      </c>
      <c r="J1153" s="8" t="s">
        <v>1960</v>
      </c>
      <c r="K1153" s="8"/>
    </row>
    <row r="1154" spans="1:11" ht="398" x14ac:dyDescent="0.15">
      <c r="A1154" s="7" t="s">
        <v>4965</v>
      </c>
      <c r="B1154" s="8">
        <v>2022</v>
      </c>
      <c r="C1154" s="7" t="s">
        <v>4966</v>
      </c>
      <c r="D1154" s="7" t="s">
        <v>284</v>
      </c>
      <c r="E1154" s="7" t="s">
        <v>4967</v>
      </c>
      <c r="F1154" s="7" t="s">
        <v>32</v>
      </c>
      <c r="G1154" s="7" t="s">
        <v>462</v>
      </c>
      <c r="H1154" s="7" t="s">
        <v>4968</v>
      </c>
      <c r="I1154" s="8" t="s">
        <v>6</v>
      </c>
      <c r="J1154" s="8" t="s">
        <v>1960</v>
      </c>
      <c r="K1154" s="8" t="s">
        <v>4969</v>
      </c>
    </row>
    <row r="1155" spans="1:11" ht="225" x14ac:dyDescent="0.15">
      <c r="A1155" s="7" t="s">
        <v>4970</v>
      </c>
      <c r="B1155" s="8">
        <v>2021</v>
      </c>
      <c r="C1155" s="7" t="s">
        <v>4971</v>
      </c>
      <c r="D1155" s="7" t="s">
        <v>153</v>
      </c>
      <c r="E1155" s="7" t="s">
        <v>4972</v>
      </c>
      <c r="F1155" s="7" t="s">
        <v>32</v>
      </c>
      <c r="G1155" s="7" t="s">
        <v>33</v>
      </c>
      <c r="H1155" s="7" t="s">
        <v>4973</v>
      </c>
      <c r="I1155" s="8" t="s">
        <v>6</v>
      </c>
      <c r="J1155" s="8" t="s">
        <v>1960</v>
      </c>
      <c r="K1155" s="8" t="s">
        <v>4974</v>
      </c>
    </row>
    <row r="1156" spans="1:11" ht="225" x14ac:dyDescent="0.15">
      <c r="A1156" s="7" t="s">
        <v>4975</v>
      </c>
      <c r="B1156" s="8">
        <v>2015</v>
      </c>
      <c r="C1156" s="7" t="s">
        <v>4976</v>
      </c>
      <c r="D1156" s="7" t="s">
        <v>134</v>
      </c>
      <c r="E1156" s="7" t="s">
        <v>14124</v>
      </c>
      <c r="F1156" s="7" t="s">
        <v>32</v>
      </c>
      <c r="G1156" s="7" t="s">
        <v>33</v>
      </c>
      <c r="H1156" s="7" t="s">
        <v>4977</v>
      </c>
      <c r="I1156" s="8" t="s">
        <v>6</v>
      </c>
      <c r="J1156" s="8" t="s">
        <v>1960</v>
      </c>
      <c r="K1156" s="8" t="s">
        <v>4978</v>
      </c>
    </row>
    <row r="1157" spans="1:11" ht="30" x14ac:dyDescent="0.15">
      <c r="A1157" s="7" t="s">
        <v>4979</v>
      </c>
      <c r="B1157" s="8">
        <v>2006</v>
      </c>
      <c r="C1157" s="7" t="s">
        <v>4980</v>
      </c>
      <c r="D1157" s="7" t="s">
        <v>4981</v>
      </c>
      <c r="E1157" s="8" t="s">
        <v>885</v>
      </c>
      <c r="F1157" s="7" t="s">
        <v>32</v>
      </c>
      <c r="G1157" s="7" t="s">
        <v>33</v>
      </c>
      <c r="H1157" s="7" t="s">
        <v>4982</v>
      </c>
      <c r="I1157" s="8" t="s">
        <v>6</v>
      </c>
      <c r="J1157" s="8" t="s">
        <v>1960</v>
      </c>
      <c r="K1157" s="8" t="s">
        <v>4983</v>
      </c>
    </row>
    <row r="1158" spans="1:11" ht="30" x14ac:dyDescent="0.15">
      <c r="A1158" s="7" t="s">
        <v>4984</v>
      </c>
      <c r="B1158" s="8">
        <v>2005</v>
      </c>
      <c r="C1158" s="7" t="s">
        <v>4985</v>
      </c>
      <c r="D1158" s="7" t="s">
        <v>4986</v>
      </c>
      <c r="E1158" s="8" t="s">
        <v>885</v>
      </c>
      <c r="F1158" s="7" t="s">
        <v>32</v>
      </c>
      <c r="G1158" s="7" t="s">
        <v>33</v>
      </c>
      <c r="H1158" s="8"/>
      <c r="I1158" s="8" t="s">
        <v>6</v>
      </c>
      <c r="J1158" s="8" t="s">
        <v>1960</v>
      </c>
      <c r="K1158" s="8" t="s">
        <v>4987</v>
      </c>
    </row>
    <row r="1159" spans="1:11" ht="165" x14ac:dyDescent="0.15">
      <c r="A1159" s="7" t="s">
        <v>4988</v>
      </c>
      <c r="B1159" s="8">
        <v>2018</v>
      </c>
      <c r="C1159" s="7" t="s">
        <v>4989</v>
      </c>
      <c r="D1159" s="7" t="s">
        <v>359</v>
      </c>
      <c r="E1159" s="7" t="s">
        <v>4990</v>
      </c>
      <c r="F1159" s="7" t="s">
        <v>32</v>
      </c>
      <c r="G1159" s="7" t="s">
        <v>220</v>
      </c>
      <c r="H1159" s="7" t="s">
        <v>4991</v>
      </c>
      <c r="I1159" s="8" t="s">
        <v>6</v>
      </c>
      <c r="J1159" s="8" t="s">
        <v>1960</v>
      </c>
      <c r="K1159" s="8" t="s">
        <v>4992</v>
      </c>
    </row>
    <row r="1160" spans="1:11" ht="240" x14ac:dyDescent="0.15">
      <c r="A1160" s="7" t="s">
        <v>4993</v>
      </c>
      <c r="B1160" s="8">
        <v>2022</v>
      </c>
      <c r="C1160" s="7" t="s">
        <v>4994</v>
      </c>
      <c r="D1160" s="7" t="s">
        <v>86</v>
      </c>
      <c r="E1160" s="7" t="s">
        <v>4995</v>
      </c>
      <c r="F1160" s="7" t="s">
        <v>32</v>
      </c>
      <c r="G1160" s="7" t="s">
        <v>33</v>
      </c>
      <c r="H1160" s="7" t="s">
        <v>4996</v>
      </c>
      <c r="I1160" s="8" t="s">
        <v>6</v>
      </c>
      <c r="J1160" s="8" t="s">
        <v>1960</v>
      </c>
      <c r="K1160" s="8"/>
    </row>
    <row r="1161" spans="1:11" ht="342" x14ac:dyDescent="0.15">
      <c r="A1161" s="7" t="s">
        <v>4997</v>
      </c>
      <c r="B1161" s="8">
        <v>2015</v>
      </c>
      <c r="C1161" s="7" t="s">
        <v>4998</v>
      </c>
      <c r="D1161" s="7" t="s">
        <v>134</v>
      </c>
      <c r="E1161" s="7" t="s">
        <v>4999</v>
      </c>
      <c r="F1161" s="7" t="s">
        <v>32</v>
      </c>
      <c r="G1161" s="7" t="s">
        <v>33</v>
      </c>
      <c r="H1161" s="7" t="s">
        <v>5000</v>
      </c>
      <c r="I1161" s="8" t="s">
        <v>6</v>
      </c>
      <c r="J1161" s="8" t="s">
        <v>1960</v>
      </c>
      <c r="K1161" s="8"/>
    </row>
    <row r="1162" spans="1:11" ht="165" x14ac:dyDescent="0.15">
      <c r="A1162" s="7" t="s">
        <v>5001</v>
      </c>
      <c r="B1162" s="8">
        <v>2011</v>
      </c>
      <c r="C1162" s="7" t="s">
        <v>5002</v>
      </c>
      <c r="D1162" s="7" t="s">
        <v>30</v>
      </c>
      <c r="E1162" s="7" t="s">
        <v>5003</v>
      </c>
      <c r="F1162" s="7" t="s">
        <v>32</v>
      </c>
      <c r="G1162" s="7" t="s">
        <v>33</v>
      </c>
      <c r="H1162" s="7" t="s">
        <v>5004</v>
      </c>
      <c r="I1162" s="8" t="s">
        <v>6</v>
      </c>
      <c r="J1162" s="8" t="s">
        <v>1960</v>
      </c>
      <c r="K1162" s="8"/>
    </row>
    <row r="1163" spans="1:11" ht="180" x14ac:dyDescent="0.15">
      <c r="A1163" s="7" t="s">
        <v>3824</v>
      </c>
      <c r="B1163" s="8">
        <v>2001</v>
      </c>
      <c r="C1163" s="7" t="s">
        <v>5005</v>
      </c>
      <c r="D1163" s="7" t="s">
        <v>60</v>
      </c>
      <c r="E1163" s="7" t="s">
        <v>5006</v>
      </c>
      <c r="F1163" s="7" t="s">
        <v>32</v>
      </c>
      <c r="G1163" s="7" t="s">
        <v>33</v>
      </c>
      <c r="H1163" s="7" t="s">
        <v>5007</v>
      </c>
      <c r="I1163" s="8" t="s">
        <v>6</v>
      </c>
      <c r="J1163" s="8" t="s">
        <v>1960</v>
      </c>
      <c r="K1163" s="8"/>
    </row>
    <row r="1164" spans="1:11" ht="255" x14ac:dyDescent="0.15">
      <c r="A1164" s="7" t="s">
        <v>5008</v>
      </c>
      <c r="B1164" s="8">
        <v>2010</v>
      </c>
      <c r="C1164" s="7" t="s">
        <v>5009</v>
      </c>
      <c r="D1164" s="7" t="s">
        <v>5010</v>
      </c>
      <c r="E1164" s="7" t="s">
        <v>5011</v>
      </c>
      <c r="F1164" s="7" t="s">
        <v>32</v>
      </c>
      <c r="G1164" s="7" t="s">
        <v>33</v>
      </c>
      <c r="H1164" s="7" t="s">
        <v>5012</v>
      </c>
      <c r="I1164" s="8" t="s">
        <v>6</v>
      </c>
      <c r="J1164" s="8" t="s">
        <v>1960</v>
      </c>
      <c r="K1164" s="8"/>
    </row>
    <row r="1165" spans="1:11" ht="105" x14ac:dyDescent="0.15">
      <c r="A1165" s="7" t="s">
        <v>4158</v>
      </c>
      <c r="B1165" s="8">
        <v>2006</v>
      </c>
      <c r="C1165" s="7" t="s">
        <v>5013</v>
      </c>
      <c r="D1165" s="7" t="s">
        <v>1517</v>
      </c>
      <c r="E1165" s="7" t="s">
        <v>5014</v>
      </c>
      <c r="F1165" s="7" t="s">
        <v>32</v>
      </c>
      <c r="G1165" s="7" t="s">
        <v>33</v>
      </c>
      <c r="H1165" s="8"/>
      <c r="I1165" s="8" t="s">
        <v>6</v>
      </c>
      <c r="J1165" s="8" t="s">
        <v>1960</v>
      </c>
      <c r="K1165" s="8"/>
    </row>
    <row r="1166" spans="1:11" ht="30" x14ac:dyDescent="0.15">
      <c r="A1166" s="7" t="s">
        <v>5015</v>
      </c>
      <c r="B1166" s="8">
        <v>2018</v>
      </c>
      <c r="C1166" s="7" t="s">
        <v>5016</v>
      </c>
      <c r="D1166" s="7" t="s">
        <v>5017</v>
      </c>
      <c r="E1166" s="8" t="s">
        <v>213</v>
      </c>
      <c r="F1166" s="7" t="s">
        <v>32</v>
      </c>
      <c r="G1166" s="7" t="s">
        <v>33</v>
      </c>
      <c r="H1166" s="7" t="s">
        <v>5018</v>
      </c>
      <c r="I1166" s="8" t="s">
        <v>6</v>
      </c>
      <c r="J1166" s="8" t="s">
        <v>1960</v>
      </c>
      <c r="K1166" s="8" t="s">
        <v>5019</v>
      </c>
    </row>
    <row r="1167" spans="1:11" ht="225" x14ac:dyDescent="0.15">
      <c r="A1167" s="7" t="s">
        <v>5020</v>
      </c>
      <c r="B1167" s="8">
        <v>2021</v>
      </c>
      <c r="C1167" s="7" t="s">
        <v>5021</v>
      </c>
      <c r="D1167" s="7" t="s">
        <v>2224</v>
      </c>
      <c r="E1167" s="7" t="s">
        <v>5022</v>
      </c>
      <c r="F1167" s="7" t="s">
        <v>32</v>
      </c>
      <c r="G1167" s="7" t="s">
        <v>33</v>
      </c>
      <c r="H1167" s="7" t="s">
        <v>5023</v>
      </c>
      <c r="I1167" s="8" t="s">
        <v>6</v>
      </c>
      <c r="J1167" s="8" t="s">
        <v>1960</v>
      </c>
      <c r="K1167" s="8" t="s">
        <v>1222</v>
      </c>
    </row>
    <row r="1168" spans="1:11" ht="135" x14ac:dyDescent="0.15">
      <c r="A1168" s="7" t="s">
        <v>5024</v>
      </c>
      <c r="B1168" s="8">
        <v>1994</v>
      </c>
      <c r="C1168" s="7" t="s">
        <v>5025</v>
      </c>
      <c r="D1168" s="7" t="s">
        <v>60</v>
      </c>
      <c r="E1168" s="7" t="s">
        <v>5026</v>
      </c>
      <c r="F1168" s="7" t="s">
        <v>32</v>
      </c>
      <c r="G1168" s="7" t="s">
        <v>33</v>
      </c>
      <c r="H1168" s="7" t="s">
        <v>5027</v>
      </c>
      <c r="I1168" s="8" t="s">
        <v>6</v>
      </c>
      <c r="J1168" s="8" t="s">
        <v>1960</v>
      </c>
      <c r="K1168" s="8" t="s">
        <v>5028</v>
      </c>
    </row>
    <row r="1169" spans="1:11" ht="240" x14ac:dyDescent="0.15">
      <c r="A1169" s="7" t="s">
        <v>5029</v>
      </c>
      <c r="B1169" s="8">
        <v>2023</v>
      </c>
      <c r="C1169" s="7" t="s">
        <v>5030</v>
      </c>
      <c r="D1169" s="7" t="s">
        <v>5031</v>
      </c>
      <c r="E1169" s="7" t="s">
        <v>5032</v>
      </c>
      <c r="F1169" s="7" t="s">
        <v>32</v>
      </c>
      <c r="G1169" s="7" t="s">
        <v>33</v>
      </c>
      <c r="H1169" s="7" t="s">
        <v>5033</v>
      </c>
      <c r="I1169" s="8" t="s">
        <v>6</v>
      </c>
      <c r="J1169" s="8" t="s">
        <v>1960</v>
      </c>
      <c r="K1169" s="8" t="s">
        <v>5034</v>
      </c>
    </row>
    <row r="1170" spans="1:11" ht="180" x14ac:dyDescent="0.15">
      <c r="A1170" s="7" t="s">
        <v>5035</v>
      </c>
      <c r="B1170" s="8">
        <v>2011</v>
      </c>
      <c r="C1170" s="7" t="s">
        <v>5036</v>
      </c>
      <c r="D1170" s="7" t="s">
        <v>3496</v>
      </c>
      <c r="E1170" s="7" t="s">
        <v>5037</v>
      </c>
      <c r="F1170" s="7" t="s">
        <v>32</v>
      </c>
      <c r="G1170" s="7" t="s">
        <v>33</v>
      </c>
      <c r="H1170" s="7" t="s">
        <v>5038</v>
      </c>
      <c r="I1170" s="8" t="s">
        <v>6</v>
      </c>
      <c r="J1170" s="8" t="s">
        <v>1960</v>
      </c>
      <c r="K1170" s="8" t="s">
        <v>1222</v>
      </c>
    </row>
    <row r="1171" spans="1:11" ht="240" x14ac:dyDescent="0.15">
      <c r="A1171" s="7" t="s">
        <v>5039</v>
      </c>
      <c r="B1171" s="8">
        <v>2014</v>
      </c>
      <c r="C1171" s="7" t="s">
        <v>5040</v>
      </c>
      <c r="D1171" s="7" t="s">
        <v>3361</v>
      </c>
      <c r="E1171" s="7" t="s">
        <v>5041</v>
      </c>
      <c r="F1171" s="7" t="s">
        <v>32</v>
      </c>
      <c r="G1171" s="7" t="s">
        <v>257</v>
      </c>
      <c r="H1171" s="7" t="s">
        <v>5042</v>
      </c>
      <c r="I1171" s="8" t="s">
        <v>6</v>
      </c>
      <c r="J1171" s="8" t="s">
        <v>1960</v>
      </c>
      <c r="K1171" s="8" t="s">
        <v>5043</v>
      </c>
    </row>
    <row r="1172" spans="1:11" ht="225" x14ac:dyDescent="0.15">
      <c r="A1172" s="7" t="s">
        <v>5044</v>
      </c>
      <c r="B1172" s="8">
        <v>1983</v>
      </c>
      <c r="C1172" s="7" t="s">
        <v>5045</v>
      </c>
      <c r="D1172" s="7" t="s">
        <v>5046</v>
      </c>
      <c r="E1172" s="7" t="s">
        <v>5047</v>
      </c>
      <c r="F1172" s="7" t="s">
        <v>32</v>
      </c>
      <c r="G1172" s="7" t="s">
        <v>33</v>
      </c>
      <c r="H1172" s="7" t="s">
        <v>5048</v>
      </c>
      <c r="I1172" s="8" t="s">
        <v>6</v>
      </c>
      <c r="J1172" s="8" t="s">
        <v>1960</v>
      </c>
      <c r="K1172" s="8" t="s">
        <v>5049</v>
      </c>
    </row>
    <row r="1173" spans="1:11" ht="150" x14ac:dyDescent="0.15">
      <c r="A1173" s="7" t="s">
        <v>5050</v>
      </c>
      <c r="B1173" s="8">
        <v>2018</v>
      </c>
      <c r="C1173" s="7" t="s">
        <v>5051</v>
      </c>
      <c r="D1173" s="7" t="s">
        <v>153</v>
      </c>
      <c r="E1173" s="7" t="s">
        <v>5052</v>
      </c>
      <c r="F1173" s="7" t="s">
        <v>32</v>
      </c>
      <c r="G1173" s="7" t="s">
        <v>33</v>
      </c>
      <c r="H1173" s="7" t="s">
        <v>5053</v>
      </c>
      <c r="I1173" s="8" t="s">
        <v>6</v>
      </c>
      <c r="J1173" s="8" t="s">
        <v>1960</v>
      </c>
      <c r="K1173" s="8"/>
    </row>
    <row r="1174" spans="1:11" ht="210" x14ac:dyDescent="0.15">
      <c r="A1174" s="7" t="s">
        <v>5054</v>
      </c>
      <c r="B1174" s="8">
        <v>2012</v>
      </c>
      <c r="C1174" s="7" t="s">
        <v>5055</v>
      </c>
      <c r="D1174" s="7" t="s">
        <v>3042</v>
      </c>
      <c r="E1174" s="7" t="s">
        <v>5056</v>
      </c>
      <c r="F1174" s="7" t="s">
        <v>32</v>
      </c>
      <c r="G1174" s="7" t="s">
        <v>33</v>
      </c>
      <c r="H1174" s="7" t="s">
        <v>5057</v>
      </c>
      <c r="I1174" s="8" t="s">
        <v>6</v>
      </c>
      <c r="J1174" s="8" t="s">
        <v>1960</v>
      </c>
      <c r="K1174" s="8" t="s">
        <v>5058</v>
      </c>
    </row>
    <row r="1175" spans="1:11" ht="285" x14ac:dyDescent="0.15">
      <c r="A1175" s="7" t="s">
        <v>5059</v>
      </c>
      <c r="B1175" s="8">
        <v>2017</v>
      </c>
      <c r="C1175" s="7" t="s">
        <v>5060</v>
      </c>
      <c r="D1175" s="7" t="s">
        <v>40</v>
      </c>
      <c r="E1175" s="7" t="s">
        <v>5061</v>
      </c>
      <c r="F1175" s="7" t="s">
        <v>32</v>
      </c>
      <c r="G1175" s="7" t="s">
        <v>33</v>
      </c>
      <c r="H1175" s="7" t="s">
        <v>5062</v>
      </c>
      <c r="I1175" s="8" t="s">
        <v>6</v>
      </c>
      <c r="J1175" s="8" t="s">
        <v>1960</v>
      </c>
      <c r="K1175" s="8" t="s">
        <v>5063</v>
      </c>
    </row>
    <row r="1176" spans="1:11" ht="240" x14ac:dyDescent="0.15">
      <c r="A1176" s="7" t="s">
        <v>5064</v>
      </c>
      <c r="B1176" s="8">
        <v>2005</v>
      </c>
      <c r="C1176" s="7" t="s">
        <v>5065</v>
      </c>
      <c r="D1176" s="7" t="s">
        <v>1425</v>
      </c>
      <c r="E1176" s="7" t="s">
        <v>5066</v>
      </c>
      <c r="F1176" s="7" t="s">
        <v>32</v>
      </c>
      <c r="G1176" s="7" t="s">
        <v>33</v>
      </c>
      <c r="H1176" s="7" t="s">
        <v>5067</v>
      </c>
      <c r="I1176" s="8" t="s">
        <v>6</v>
      </c>
      <c r="J1176" s="8" t="s">
        <v>1960</v>
      </c>
      <c r="K1176" s="8" t="s">
        <v>5068</v>
      </c>
    </row>
    <row r="1177" spans="1:11" ht="195" x14ac:dyDescent="0.15">
      <c r="A1177" s="7" t="s">
        <v>5069</v>
      </c>
      <c r="B1177" s="8">
        <v>2023</v>
      </c>
      <c r="C1177" s="7" t="s">
        <v>5070</v>
      </c>
      <c r="D1177" s="7" t="s">
        <v>153</v>
      </c>
      <c r="E1177" s="7" t="s">
        <v>5071</v>
      </c>
      <c r="F1177" s="7" t="s">
        <v>32</v>
      </c>
      <c r="G1177" s="7" t="s">
        <v>33</v>
      </c>
      <c r="H1177" s="7" t="s">
        <v>5072</v>
      </c>
      <c r="I1177" s="8" t="s">
        <v>6</v>
      </c>
      <c r="J1177" s="8" t="s">
        <v>1960</v>
      </c>
      <c r="K1177" s="8" t="s">
        <v>5063</v>
      </c>
    </row>
    <row r="1178" spans="1:11" ht="240" x14ac:dyDescent="0.15">
      <c r="A1178" s="7" t="s">
        <v>5073</v>
      </c>
      <c r="B1178" s="8">
        <v>2019</v>
      </c>
      <c r="C1178" s="7" t="s">
        <v>5074</v>
      </c>
      <c r="D1178" s="7" t="s">
        <v>3433</v>
      </c>
      <c r="E1178" s="7" t="s">
        <v>5075</v>
      </c>
      <c r="F1178" s="7" t="s">
        <v>32</v>
      </c>
      <c r="G1178" s="7" t="s">
        <v>269</v>
      </c>
      <c r="H1178" s="7" t="s">
        <v>5076</v>
      </c>
      <c r="I1178" s="8" t="s">
        <v>6</v>
      </c>
      <c r="J1178" s="8" t="s">
        <v>1960</v>
      </c>
      <c r="K1178" s="8" t="s">
        <v>5077</v>
      </c>
    </row>
    <row r="1179" spans="1:11" ht="409.6" x14ac:dyDescent="0.15">
      <c r="A1179" s="7" t="s">
        <v>5078</v>
      </c>
      <c r="B1179" s="8">
        <v>2014</v>
      </c>
      <c r="C1179" s="7" t="s">
        <v>5079</v>
      </c>
      <c r="D1179" s="7" t="s">
        <v>30</v>
      </c>
      <c r="E1179" s="7" t="s">
        <v>5080</v>
      </c>
      <c r="F1179" s="7" t="s">
        <v>32</v>
      </c>
      <c r="G1179" s="7" t="s">
        <v>257</v>
      </c>
      <c r="H1179" s="7" t="s">
        <v>5081</v>
      </c>
      <c r="I1179" s="8" t="s">
        <v>6</v>
      </c>
      <c r="J1179" s="8" t="s">
        <v>1960</v>
      </c>
      <c r="K1179" s="8" t="s">
        <v>5082</v>
      </c>
    </row>
    <row r="1180" spans="1:11" ht="240" x14ac:dyDescent="0.15">
      <c r="A1180" s="7" t="s">
        <v>5083</v>
      </c>
      <c r="B1180" s="8">
        <v>2016</v>
      </c>
      <c r="C1180" s="7" t="s">
        <v>5084</v>
      </c>
      <c r="D1180" s="7" t="s">
        <v>60</v>
      </c>
      <c r="E1180" s="7" t="s">
        <v>5085</v>
      </c>
      <c r="F1180" s="7" t="s">
        <v>32</v>
      </c>
      <c r="G1180" s="7" t="s">
        <v>33</v>
      </c>
      <c r="H1180" s="7" t="s">
        <v>5086</v>
      </c>
      <c r="I1180" s="8" t="s">
        <v>6</v>
      </c>
      <c r="J1180" s="8" t="s">
        <v>1960</v>
      </c>
      <c r="K1180" s="8" t="s">
        <v>5087</v>
      </c>
    </row>
    <row r="1181" spans="1:11" ht="30" x14ac:dyDescent="0.15">
      <c r="A1181" s="7" t="s">
        <v>5088</v>
      </c>
      <c r="B1181" s="8">
        <v>2017</v>
      </c>
      <c r="C1181" s="7" t="s">
        <v>5089</v>
      </c>
      <c r="D1181" s="7" t="s">
        <v>60</v>
      </c>
      <c r="E1181" s="8" t="s">
        <v>213</v>
      </c>
      <c r="F1181" s="7" t="s">
        <v>32</v>
      </c>
      <c r="G1181" s="7" t="s">
        <v>33</v>
      </c>
      <c r="H1181" s="7" t="s">
        <v>5090</v>
      </c>
      <c r="I1181" s="8" t="s">
        <v>6</v>
      </c>
      <c r="J1181" s="8" t="s">
        <v>1960</v>
      </c>
      <c r="K1181" s="8"/>
    </row>
    <row r="1182" spans="1:11" ht="328" x14ac:dyDescent="0.15">
      <c r="A1182" s="7" t="s">
        <v>5091</v>
      </c>
      <c r="B1182" s="8">
        <v>2006</v>
      </c>
      <c r="C1182" s="7" t="s">
        <v>5092</v>
      </c>
      <c r="D1182" s="7" t="s">
        <v>1105</v>
      </c>
      <c r="E1182" s="7" t="s">
        <v>5093</v>
      </c>
      <c r="F1182" s="7" t="s">
        <v>32</v>
      </c>
      <c r="G1182" s="7" t="s">
        <v>534</v>
      </c>
      <c r="H1182" s="7" t="s">
        <v>5094</v>
      </c>
      <c r="I1182" s="8" t="s">
        <v>6</v>
      </c>
      <c r="J1182" s="8" t="s">
        <v>1960</v>
      </c>
      <c r="K1182" s="8" t="s">
        <v>5095</v>
      </c>
    </row>
    <row r="1183" spans="1:11" ht="270" x14ac:dyDescent="0.15">
      <c r="A1183" s="7" t="s">
        <v>5096</v>
      </c>
      <c r="B1183" s="8">
        <v>2021</v>
      </c>
      <c r="C1183" s="7" t="s">
        <v>5097</v>
      </c>
      <c r="D1183" s="7" t="s">
        <v>2515</v>
      </c>
      <c r="E1183" s="7" t="s">
        <v>5098</v>
      </c>
      <c r="F1183" s="7" t="s">
        <v>32</v>
      </c>
      <c r="G1183" s="7" t="s">
        <v>33</v>
      </c>
      <c r="H1183" s="7" t="s">
        <v>5099</v>
      </c>
      <c r="I1183" s="8" t="s">
        <v>6</v>
      </c>
      <c r="J1183" s="8" t="s">
        <v>1960</v>
      </c>
      <c r="K1183" s="8"/>
    </row>
    <row r="1184" spans="1:11" ht="60" x14ac:dyDescent="0.15">
      <c r="A1184" s="7" t="s">
        <v>5100</v>
      </c>
      <c r="B1184" s="8">
        <v>2016</v>
      </c>
      <c r="C1184" s="7" t="s">
        <v>5101</v>
      </c>
      <c r="D1184" s="7" t="s">
        <v>5102</v>
      </c>
      <c r="E1184" s="8" t="s">
        <v>213</v>
      </c>
      <c r="F1184" s="7" t="s">
        <v>32</v>
      </c>
      <c r="G1184" s="7" t="s">
        <v>33</v>
      </c>
      <c r="H1184" s="7" t="s">
        <v>5103</v>
      </c>
      <c r="I1184" s="8" t="s">
        <v>6</v>
      </c>
      <c r="J1184" s="8" t="s">
        <v>1960</v>
      </c>
      <c r="K1184" s="8"/>
    </row>
    <row r="1185" spans="1:11" ht="150" x14ac:dyDescent="0.15">
      <c r="A1185" s="7" t="s">
        <v>5104</v>
      </c>
      <c r="B1185" s="8">
        <v>2006</v>
      </c>
      <c r="C1185" s="7" t="s">
        <v>5105</v>
      </c>
      <c r="D1185" s="7" t="s">
        <v>5106</v>
      </c>
      <c r="E1185" s="7" t="s">
        <v>5107</v>
      </c>
      <c r="F1185" s="7" t="s">
        <v>438</v>
      </c>
      <c r="G1185" s="7" t="s">
        <v>33</v>
      </c>
      <c r="H1185" s="7" t="s">
        <v>5108</v>
      </c>
      <c r="I1185" s="8" t="s">
        <v>6</v>
      </c>
      <c r="J1185" s="8" t="s">
        <v>1960</v>
      </c>
      <c r="K1185" s="8"/>
    </row>
    <row r="1186" spans="1:11" ht="314" x14ac:dyDescent="0.15">
      <c r="A1186" s="7" t="s">
        <v>5109</v>
      </c>
      <c r="B1186" s="8">
        <v>2019</v>
      </c>
      <c r="C1186" s="7" t="s">
        <v>5110</v>
      </c>
      <c r="D1186" s="7" t="s">
        <v>1168</v>
      </c>
      <c r="E1186" s="7" t="s">
        <v>5111</v>
      </c>
      <c r="F1186" s="7" t="s">
        <v>32</v>
      </c>
      <c r="G1186" s="7" t="s">
        <v>33</v>
      </c>
      <c r="H1186" s="7" t="s">
        <v>5112</v>
      </c>
      <c r="I1186" s="8" t="s">
        <v>6</v>
      </c>
      <c r="J1186" s="8" t="s">
        <v>1960</v>
      </c>
      <c r="K1186" s="8"/>
    </row>
    <row r="1187" spans="1:11" ht="210" x14ac:dyDescent="0.15">
      <c r="A1187" s="7" t="s">
        <v>5113</v>
      </c>
      <c r="B1187" s="8">
        <v>2019</v>
      </c>
      <c r="C1187" s="7" t="s">
        <v>5114</v>
      </c>
      <c r="D1187" s="7" t="s">
        <v>5115</v>
      </c>
      <c r="E1187" s="7" t="s">
        <v>5116</v>
      </c>
      <c r="F1187" s="7" t="s">
        <v>32</v>
      </c>
      <c r="G1187" s="7" t="s">
        <v>33</v>
      </c>
      <c r="H1187" s="7" t="s">
        <v>5117</v>
      </c>
      <c r="I1187" s="8" t="s">
        <v>6</v>
      </c>
      <c r="J1187" s="8" t="s">
        <v>1960</v>
      </c>
      <c r="K1187" s="8"/>
    </row>
    <row r="1188" spans="1:11" ht="300" x14ac:dyDescent="0.15">
      <c r="A1188" s="7" t="s">
        <v>5118</v>
      </c>
      <c r="B1188" s="8">
        <v>2005</v>
      </c>
      <c r="C1188" s="7" t="s">
        <v>5119</v>
      </c>
      <c r="D1188" s="7" t="s">
        <v>5120</v>
      </c>
      <c r="E1188" s="7" t="s">
        <v>5121</v>
      </c>
      <c r="F1188" s="7" t="s">
        <v>32</v>
      </c>
      <c r="G1188" s="7" t="s">
        <v>33</v>
      </c>
      <c r="H1188" s="7" t="s">
        <v>5122</v>
      </c>
      <c r="I1188" s="8" t="s">
        <v>6</v>
      </c>
      <c r="J1188" s="8" t="s">
        <v>1960</v>
      </c>
      <c r="K1188" s="8" t="s">
        <v>5123</v>
      </c>
    </row>
    <row r="1189" spans="1:11" ht="135" x14ac:dyDescent="0.15">
      <c r="A1189" s="7" t="s">
        <v>5124</v>
      </c>
      <c r="B1189" s="8">
        <v>2011</v>
      </c>
      <c r="C1189" s="7" t="s">
        <v>5125</v>
      </c>
      <c r="D1189" s="7" t="s">
        <v>3482</v>
      </c>
      <c r="E1189" s="7" t="s">
        <v>5126</v>
      </c>
      <c r="F1189" s="7" t="s">
        <v>32</v>
      </c>
      <c r="G1189" s="7" t="s">
        <v>545</v>
      </c>
      <c r="H1189" s="7" t="s">
        <v>5127</v>
      </c>
      <c r="I1189" s="8" t="s">
        <v>6</v>
      </c>
      <c r="J1189" s="8" t="s">
        <v>1960</v>
      </c>
      <c r="K1189" s="8" t="s">
        <v>1222</v>
      </c>
    </row>
    <row r="1190" spans="1:11" ht="135" x14ac:dyDescent="0.15">
      <c r="A1190" s="7" t="s">
        <v>5128</v>
      </c>
      <c r="B1190" s="8">
        <v>2013</v>
      </c>
      <c r="C1190" s="7" t="s">
        <v>5129</v>
      </c>
      <c r="D1190" s="7" t="s">
        <v>30</v>
      </c>
      <c r="E1190" s="7" t="s">
        <v>5130</v>
      </c>
      <c r="F1190" s="7" t="s">
        <v>32</v>
      </c>
      <c r="G1190" s="7" t="s">
        <v>228</v>
      </c>
      <c r="H1190" s="7" t="s">
        <v>5131</v>
      </c>
      <c r="I1190" s="8" t="s">
        <v>6</v>
      </c>
      <c r="J1190" s="8" t="s">
        <v>1960</v>
      </c>
      <c r="K1190" s="8" t="s">
        <v>1222</v>
      </c>
    </row>
    <row r="1191" spans="1:11" ht="285" x14ac:dyDescent="0.15">
      <c r="A1191" s="7" t="s">
        <v>5132</v>
      </c>
      <c r="B1191" s="8">
        <v>2015</v>
      </c>
      <c r="C1191" s="7" t="s">
        <v>5133</v>
      </c>
      <c r="D1191" s="7" t="s">
        <v>5134</v>
      </c>
      <c r="E1191" s="7" t="s">
        <v>5135</v>
      </c>
      <c r="F1191" s="7" t="s">
        <v>32</v>
      </c>
      <c r="G1191" s="7" t="s">
        <v>61</v>
      </c>
      <c r="H1191" s="8"/>
      <c r="I1191" s="8" t="s">
        <v>6</v>
      </c>
      <c r="J1191" s="8" t="s">
        <v>1960</v>
      </c>
      <c r="K1191" s="8" t="s">
        <v>1222</v>
      </c>
    </row>
    <row r="1192" spans="1:11" ht="75" x14ac:dyDescent="0.15">
      <c r="A1192" s="7" t="s">
        <v>5136</v>
      </c>
      <c r="B1192" s="8">
        <v>2010</v>
      </c>
      <c r="C1192" s="7" t="s">
        <v>5137</v>
      </c>
      <c r="D1192" s="7" t="s">
        <v>5138</v>
      </c>
      <c r="E1192" s="7" t="s">
        <v>5139</v>
      </c>
      <c r="F1192" s="7" t="s">
        <v>32</v>
      </c>
      <c r="G1192" s="7" t="s">
        <v>33</v>
      </c>
      <c r="H1192" s="7" t="s">
        <v>5140</v>
      </c>
      <c r="I1192" s="8" t="s">
        <v>6</v>
      </c>
      <c r="J1192" s="8" t="s">
        <v>1960</v>
      </c>
      <c r="K1192" s="8" t="s">
        <v>1158</v>
      </c>
    </row>
    <row r="1193" spans="1:11" ht="60" x14ac:dyDescent="0.15">
      <c r="A1193" s="7" t="s">
        <v>5141</v>
      </c>
      <c r="B1193" s="8">
        <v>1982</v>
      </c>
      <c r="C1193" s="7" t="s">
        <v>5142</v>
      </c>
      <c r="D1193" s="7" t="s">
        <v>894</v>
      </c>
      <c r="E1193" s="7" t="s">
        <v>5143</v>
      </c>
      <c r="F1193" s="7" t="s">
        <v>32</v>
      </c>
      <c r="G1193" s="7" t="s">
        <v>900</v>
      </c>
      <c r="H1193" s="8"/>
      <c r="I1193" s="8" t="s">
        <v>6</v>
      </c>
      <c r="J1193" s="8" t="s">
        <v>1960</v>
      </c>
      <c r="K1193" s="8"/>
    </row>
    <row r="1194" spans="1:11" ht="195" x14ac:dyDescent="0.15">
      <c r="A1194" s="7" t="s">
        <v>5144</v>
      </c>
      <c r="B1194" s="8">
        <v>1989</v>
      </c>
      <c r="C1194" s="7" t="s">
        <v>5145</v>
      </c>
      <c r="D1194" s="7" t="s">
        <v>5146</v>
      </c>
      <c r="E1194" s="7" t="s">
        <v>5147</v>
      </c>
      <c r="F1194" s="7" t="s">
        <v>32</v>
      </c>
      <c r="G1194" s="7" t="s">
        <v>1672</v>
      </c>
      <c r="H1194" s="8"/>
      <c r="I1194" s="8" t="s">
        <v>6</v>
      </c>
      <c r="J1194" s="8" t="s">
        <v>1960</v>
      </c>
      <c r="K1194" s="8"/>
    </row>
    <row r="1195" spans="1:11" ht="45" x14ac:dyDescent="0.15">
      <c r="A1195" s="7" t="s">
        <v>5148</v>
      </c>
      <c r="B1195" s="8">
        <v>2005</v>
      </c>
      <c r="C1195" s="7" t="s">
        <v>5149</v>
      </c>
      <c r="D1195" s="7" t="s">
        <v>5150</v>
      </c>
      <c r="E1195" s="8" t="s">
        <v>213</v>
      </c>
      <c r="F1195" s="7" t="s">
        <v>438</v>
      </c>
      <c r="G1195" s="7" t="s">
        <v>33</v>
      </c>
      <c r="H1195" s="8"/>
      <c r="I1195" s="8" t="s">
        <v>6</v>
      </c>
      <c r="J1195" s="8" t="s">
        <v>1960</v>
      </c>
      <c r="K1195" s="8"/>
    </row>
    <row r="1196" spans="1:11" ht="30" x14ac:dyDescent="0.15">
      <c r="A1196" s="7" t="s">
        <v>5151</v>
      </c>
      <c r="B1196" s="8">
        <v>2001</v>
      </c>
      <c r="C1196" s="7" t="s">
        <v>5152</v>
      </c>
      <c r="D1196" s="7" t="s">
        <v>955</v>
      </c>
      <c r="E1196" s="8" t="s">
        <v>213</v>
      </c>
      <c r="F1196" s="7" t="s">
        <v>32</v>
      </c>
      <c r="G1196" s="7" t="s">
        <v>33</v>
      </c>
      <c r="H1196" s="8"/>
      <c r="I1196" s="8" t="s">
        <v>6</v>
      </c>
      <c r="J1196" s="8" t="s">
        <v>1960</v>
      </c>
      <c r="K1196" s="8" t="s">
        <v>5153</v>
      </c>
    </row>
    <row r="1197" spans="1:11" ht="225" x14ac:dyDescent="0.15">
      <c r="A1197" s="7" t="s">
        <v>5154</v>
      </c>
      <c r="B1197" s="8">
        <v>2022</v>
      </c>
      <c r="C1197" s="7" t="s">
        <v>5155</v>
      </c>
      <c r="D1197" s="7" t="s">
        <v>5156</v>
      </c>
      <c r="E1197" s="7" t="s">
        <v>5157</v>
      </c>
      <c r="F1197" s="7" t="s">
        <v>32</v>
      </c>
      <c r="G1197" s="7" t="s">
        <v>33</v>
      </c>
      <c r="H1197" s="7" t="s">
        <v>5158</v>
      </c>
      <c r="I1197" s="8" t="s">
        <v>6</v>
      </c>
      <c r="J1197" s="8" t="s">
        <v>1960</v>
      </c>
      <c r="K1197" s="8"/>
    </row>
    <row r="1198" spans="1:11" ht="165" x14ac:dyDescent="0.15">
      <c r="A1198" s="7" t="s">
        <v>5159</v>
      </c>
      <c r="B1198" s="8">
        <v>1995</v>
      </c>
      <c r="C1198" s="7" t="s">
        <v>5160</v>
      </c>
      <c r="D1198" s="7" t="s">
        <v>191</v>
      </c>
      <c r="E1198" s="7" t="s">
        <v>5161</v>
      </c>
      <c r="F1198" s="7" t="s">
        <v>32</v>
      </c>
      <c r="G1198" s="7" t="s">
        <v>347</v>
      </c>
      <c r="H1198" s="7" t="s">
        <v>5162</v>
      </c>
      <c r="I1198" s="8" t="s">
        <v>6</v>
      </c>
      <c r="J1198" s="8" t="s">
        <v>1960</v>
      </c>
      <c r="K1198" s="8"/>
    </row>
    <row r="1199" spans="1:11" ht="180" x14ac:dyDescent="0.15">
      <c r="A1199" s="7" t="s">
        <v>5163</v>
      </c>
      <c r="B1199" s="8">
        <v>2015</v>
      </c>
      <c r="C1199" s="7" t="s">
        <v>5164</v>
      </c>
      <c r="D1199" s="7" t="s">
        <v>86</v>
      </c>
      <c r="E1199" s="7" t="s">
        <v>5165</v>
      </c>
      <c r="F1199" s="7" t="s">
        <v>32</v>
      </c>
      <c r="G1199" s="7" t="s">
        <v>61</v>
      </c>
      <c r="H1199" s="7" t="s">
        <v>5166</v>
      </c>
      <c r="I1199" s="8" t="s">
        <v>6</v>
      </c>
      <c r="J1199" s="8" t="s">
        <v>1960</v>
      </c>
      <c r="K1199" s="8"/>
    </row>
    <row r="1200" spans="1:11" ht="105" x14ac:dyDescent="0.15">
      <c r="A1200" s="7" t="s">
        <v>5167</v>
      </c>
      <c r="B1200" s="8">
        <v>1986</v>
      </c>
      <c r="C1200" s="7" t="s">
        <v>5168</v>
      </c>
      <c r="D1200" s="7" t="s">
        <v>1851</v>
      </c>
      <c r="E1200" s="7" t="s">
        <v>5169</v>
      </c>
      <c r="F1200" s="7" t="s">
        <v>32</v>
      </c>
      <c r="G1200" s="7" t="s">
        <v>554</v>
      </c>
      <c r="H1200" s="7" t="s">
        <v>5170</v>
      </c>
      <c r="I1200" s="8" t="s">
        <v>6</v>
      </c>
      <c r="J1200" s="8" t="s">
        <v>1960</v>
      </c>
      <c r="K1200" s="8" t="s">
        <v>5171</v>
      </c>
    </row>
    <row r="1201" spans="1:11" ht="370" x14ac:dyDescent="0.15">
      <c r="A1201" s="7" t="s">
        <v>1673</v>
      </c>
      <c r="B1201" s="8">
        <v>2013</v>
      </c>
      <c r="C1201" s="7" t="s">
        <v>5172</v>
      </c>
      <c r="D1201" s="7" t="s">
        <v>134</v>
      </c>
      <c r="E1201" s="7" t="s">
        <v>5173</v>
      </c>
      <c r="F1201" s="7" t="s">
        <v>32</v>
      </c>
      <c r="G1201" s="7" t="s">
        <v>33</v>
      </c>
      <c r="H1201" s="7" t="s">
        <v>5174</v>
      </c>
      <c r="I1201" s="8" t="s">
        <v>6</v>
      </c>
      <c r="J1201" s="8" t="s">
        <v>1960</v>
      </c>
      <c r="K1201" s="8" t="s">
        <v>5175</v>
      </c>
    </row>
    <row r="1202" spans="1:11" ht="45" x14ac:dyDescent="0.15">
      <c r="A1202" s="7" t="s">
        <v>2458</v>
      </c>
      <c r="B1202" s="8">
        <v>2008</v>
      </c>
      <c r="C1202" s="7" t="s">
        <v>5176</v>
      </c>
      <c r="D1202" s="7" t="s">
        <v>1215</v>
      </c>
      <c r="E1202" s="8" t="s">
        <v>885</v>
      </c>
      <c r="F1202" s="7" t="s">
        <v>32</v>
      </c>
      <c r="G1202" s="7" t="s">
        <v>33</v>
      </c>
      <c r="H1202" s="7" t="s">
        <v>5177</v>
      </c>
      <c r="I1202" s="8" t="s">
        <v>6</v>
      </c>
      <c r="J1202" s="8" t="s">
        <v>1960</v>
      </c>
      <c r="K1202" s="8"/>
    </row>
    <row r="1203" spans="1:11" ht="105" x14ac:dyDescent="0.15">
      <c r="A1203" s="7" t="s">
        <v>5178</v>
      </c>
      <c r="B1203" s="8">
        <v>2000</v>
      </c>
      <c r="C1203" s="7" t="s">
        <v>5179</v>
      </c>
      <c r="D1203" s="7" t="s">
        <v>5180</v>
      </c>
      <c r="E1203" s="7" t="s">
        <v>5181</v>
      </c>
      <c r="F1203" s="7" t="s">
        <v>32</v>
      </c>
      <c r="G1203" s="7" t="s">
        <v>347</v>
      </c>
      <c r="H1203" s="8"/>
      <c r="I1203" s="8" t="s">
        <v>6</v>
      </c>
      <c r="J1203" s="8" t="s">
        <v>1960</v>
      </c>
      <c r="K1203" s="8" t="s">
        <v>5182</v>
      </c>
    </row>
    <row r="1204" spans="1:11" ht="30" x14ac:dyDescent="0.15">
      <c r="A1204" s="7" t="s">
        <v>5183</v>
      </c>
      <c r="B1204" s="8">
        <v>1986</v>
      </c>
      <c r="C1204" s="7" t="s">
        <v>5184</v>
      </c>
      <c r="D1204" s="7" t="s">
        <v>5185</v>
      </c>
      <c r="E1204" s="8" t="s">
        <v>885</v>
      </c>
      <c r="F1204" s="7" t="s">
        <v>32</v>
      </c>
      <c r="G1204" s="7" t="s">
        <v>33</v>
      </c>
      <c r="H1204" s="7" t="s">
        <v>5186</v>
      </c>
      <c r="I1204" s="8" t="s">
        <v>6</v>
      </c>
      <c r="J1204" s="8" t="s">
        <v>1960</v>
      </c>
      <c r="K1204" s="8"/>
    </row>
    <row r="1205" spans="1:11" ht="195" x14ac:dyDescent="0.15">
      <c r="A1205" s="7" t="s">
        <v>5187</v>
      </c>
      <c r="B1205" s="8">
        <v>1979</v>
      </c>
      <c r="C1205" s="7" t="s">
        <v>5188</v>
      </c>
      <c r="D1205" s="7" t="s">
        <v>5189</v>
      </c>
      <c r="E1205" s="7" t="s">
        <v>5190</v>
      </c>
      <c r="F1205" s="7" t="s">
        <v>32</v>
      </c>
      <c r="G1205" s="7" t="s">
        <v>33</v>
      </c>
      <c r="H1205" s="7" t="s">
        <v>5191</v>
      </c>
      <c r="I1205" s="8" t="s">
        <v>6</v>
      </c>
      <c r="J1205" s="8" t="s">
        <v>1960</v>
      </c>
      <c r="K1205" s="8" t="s">
        <v>5192</v>
      </c>
    </row>
    <row r="1206" spans="1:11" ht="180" x14ac:dyDescent="0.15">
      <c r="A1206" s="7" t="s">
        <v>5193</v>
      </c>
      <c r="B1206" s="8">
        <v>2008</v>
      </c>
      <c r="C1206" s="7" t="s">
        <v>5194</v>
      </c>
      <c r="D1206" s="7" t="s">
        <v>60</v>
      </c>
      <c r="E1206" s="7" t="s">
        <v>14125</v>
      </c>
      <c r="F1206" s="7" t="s">
        <v>32</v>
      </c>
      <c r="G1206" s="7" t="s">
        <v>33</v>
      </c>
      <c r="H1206" s="7" t="s">
        <v>5195</v>
      </c>
      <c r="I1206" s="8" t="s">
        <v>6</v>
      </c>
      <c r="J1206" s="8" t="s">
        <v>1960</v>
      </c>
      <c r="K1206" s="8"/>
    </row>
    <row r="1207" spans="1:11" ht="165" x14ac:dyDescent="0.15">
      <c r="A1207" s="7" t="s">
        <v>5196</v>
      </c>
      <c r="B1207" s="8">
        <v>2014</v>
      </c>
      <c r="C1207" s="7" t="s">
        <v>5197</v>
      </c>
      <c r="D1207" s="7" t="s">
        <v>2112</v>
      </c>
      <c r="E1207" s="7" t="s">
        <v>5198</v>
      </c>
      <c r="F1207" s="7" t="s">
        <v>32</v>
      </c>
      <c r="G1207" s="7" t="s">
        <v>33</v>
      </c>
      <c r="H1207" s="7" t="s">
        <v>5199</v>
      </c>
      <c r="I1207" s="8" t="s">
        <v>6</v>
      </c>
      <c r="J1207" s="8" t="s">
        <v>1960</v>
      </c>
      <c r="K1207" s="8" t="s">
        <v>1708</v>
      </c>
    </row>
    <row r="1208" spans="1:11" ht="45" x14ac:dyDescent="0.15">
      <c r="A1208" s="7" t="s">
        <v>5200</v>
      </c>
      <c r="B1208" s="8">
        <v>1986</v>
      </c>
      <c r="C1208" s="7" t="s">
        <v>5201</v>
      </c>
      <c r="D1208" s="7" t="s">
        <v>5202</v>
      </c>
      <c r="E1208" s="8" t="s">
        <v>885</v>
      </c>
      <c r="F1208" s="7" t="s">
        <v>32</v>
      </c>
      <c r="G1208" s="7" t="s">
        <v>900</v>
      </c>
      <c r="H1208" s="8"/>
      <c r="I1208" s="8" t="s">
        <v>6</v>
      </c>
      <c r="J1208" s="8" t="s">
        <v>1960</v>
      </c>
      <c r="K1208" s="8"/>
    </row>
    <row r="1209" spans="1:11" ht="328" x14ac:dyDescent="0.15">
      <c r="A1209" s="7" t="s">
        <v>5203</v>
      </c>
      <c r="B1209" s="8">
        <v>1989</v>
      </c>
      <c r="C1209" s="7" t="s">
        <v>5204</v>
      </c>
      <c r="D1209" s="7" t="s">
        <v>5204</v>
      </c>
      <c r="E1209" s="7" t="s">
        <v>5205</v>
      </c>
      <c r="F1209" s="7" t="s">
        <v>32</v>
      </c>
      <c r="G1209" s="7" t="s">
        <v>347</v>
      </c>
      <c r="H1209" s="8"/>
      <c r="I1209" s="8" t="s">
        <v>6</v>
      </c>
      <c r="J1209" s="8" t="s">
        <v>1960</v>
      </c>
      <c r="K1209" s="8" t="s">
        <v>5206</v>
      </c>
    </row>
    <row r="1210" spans="1:11" ht="285" x14ac:dyDescent="0.15">
      <c r="A1210" s="7" t="s">
        <v>5207</v>
      </c>
      <c r="B1210" s="8">
        <v>2023</v>
      </c>
      <c r="C1210" s="7" t="s">
        <v>5208</v>
      </c>
      <c r="D1210" s="7" t="s">
        <v>769</v>
      </c>
      <c r="E1210" s="7" t="s">
        <v>14126</v>
      </c>
      <c r="F1210" s="7" t="s">
        <v>32</v>
      </c>
      <c r="G1210" s="7" t="s">
        <v>33</v>
      </c>
      <c r="H1210" s="7" t="s">
        <v>5209</v>
      </c>
      <c r="I1210" s="8" t="s">
        <v>6</v>
      </c>
      <c r="J1210" s="8" t="s">
        <v>1152</v>
      </c>
      <c r="K1210" s="8" t="s">
        <v>5210</v>
      </c>
    </row>
    <row r="1211" spans="1:11" ht="225" x14ac:dyDescent="0.15">
      <c r="A1211" s="7" t="s">
        <v>5211</v>
      </c>
      <c r="B1211" s="8">
        <v>2018</v>
      </c>
      <c r="C1211" s="7" t="s">
        <v>5212</v>
      </c>
      <c r="D1211" s="7" t="s">
        <v>86</v>
      </c>
      <c r="E1211" s="7" t="s">
        <v>5213</v>
      </c>
      <c r="F1211" s="7" t="s">
        <v>32</v>
      </c>
      <c r="G1211" s="7" t="s">
        <v>33</v>
      </c>
      <c r="H1211" s="7" t="s">
        <v>5214</v>
      </c>
      <c r="I1211" s="8" t="s">
        <v>6</v>
      </c>
      <c r="J1211" s="8" t="s">
        <v>1152</v>
      </c>
      <c r="K1211" s="8" t="s">
        <v>5210</v>
      </c>
    </row>
    <row r="1212" spans="1:11" ht="180" x14ac:dyDescent="0.15">
      <c r="A1212" s="7" t="s">
        <v>5215</v>
      </c>
      <c r="B1212" s="8">
        <v>2016</v>
      </c>
      <c r="C1212" s="7" t="s">
        <v>5216</v>
      </c>
      <c r="D1212" s="7" t="s">
        <v>86</v>
      </c>
      <c r="E1212" s="7" t="s">
        <v>14127</v>
      </c>
      <c r="F1212" s="7" t="s">
        <v>32</v>
      </c>
      <c r="G1212" s="7" t="s">
        <v>33</v>
      </c>
      <c r="H1212" s="7" t="s">
        <v>5217</v>
      </c>
      <c r="I1212" s="8" t="s">
        <v>6</v>
      </c>
      <c r="J1212" s="8" t="s">
        <v>1152</v>
      </c>
      <c r="K1212" s="8" t="s">
        <v>5210</v>
      </c>
    </row>
    <row r="1213" spans="1:11" ht="270" x14ac:dyDescent="0.15">
      <c r="A1213" s="7" t="s">
        <v>5218</v>
      </c>
      <c r="B1213" s="8">
        <v>2011</v>
      </c>
      <c r="C1213" s="7" t="s">
        <v>5219</v>
      </c>
      <c r="D1213" s="7" t="s">
        <v>191</v>
      </c>
      <c r="E1213" s="7" t="s">
        <v>14128</v>
      </c>
      <c r="F1213" s="7" t="s">
        <v>32</v>
      </c>
      <c r="G1213" s="7" t="s">
        <v>33</v>
      </c>
      <c r="H1213" s="7" t="s">
        <v>5220</v>
      </c>
      <c r="I1213" s="8" t="s">
        <v>6</v>
      </c>
      <c r="J1213" s="8" t="s">
        <v>1152</v>
      </c>
      <c r="K1213" s="8"/>
    </row>
    <row r="1214" spans="1:11" ht="285" x14ac:dyDescent="0.15">
      <c r="A1214" s="7" t="s">
        <v>5221</v>
      </c>
      <c r="B1214" s="8">
        <v>2022</v>
      </c>
      <c r="C1214" s="7" t="s">
        <v>5222</v>
      </c>
      <c r="D1214" s="7" t="s">
        <v>60</v>
      </c>
      <c r="E1214" s="7" t="s">
        <v>5223</v>
      </c>
      <c r="F1214" s="7" t="s">
        <v>32</v>
      </c>
      <c r="G1214" s="7" t="s">
        <v>33</v>
      </c>
      <c r="H1214" s="7" t="s">
        <v>5224</v>
      </c>
      <c r="I1214" s="8" t="s">
        <v>6</v>
      </c>
      <c r="J1214" s="8" t="s">
        <v>1152</v>
      </c>
      <c r="K1214" s="8"/>
    </row>
    <row r="1215" spans="1:11" ht="255" x14ac:dyDescent="0.15">
      <c r="A1215" s="7" t="s">
        <v>5225</v>
      </c>
      <c r="B1215" s="8">
        <v>2017</v>
      </c>
      <c r="C1215" s="7" t="s">
        <v>5226</v>
      </c>
      <c r="D1215" s="7" t="s">
        <v>191</v>
      </c>
      <c r="E1215" s="7" t="s">
        <v>5227</v>
      </c>
      <c r="F1215" s="7" t="s">
        <v>32</v>
      </c>
      <c r="G1215" s="7" t="s">
        <v>742</v>
      </c>
      <c r="H1215" s="7" t="s">
        <v>5228</v>
      </c>
      <c r="I1215" s="8" t="s">
        <v>6</v>
      </c>
      <c r="J1215" s="8" t="s">
        <v>1152</v>
      </c>
      <c r="K1215" s="8" t="s">
        <v>1222</v>
      </c>
    </row>
    <row r="1216" spans="1:11" ht="210" x14ac:dyDescent="0.15">
      <c r="A1216" s="7" t="s">
        <v>5229</v>
      </c>
      <c r="B1216" s="8">
        <v>2008</v>
      </c>
      <c r="C1216" s="7" t="s">
        <v>5230</v>
      </c>
      <c r="D1216" s="7" t="s">
        <v>74</v>
      </c>
      <c r="E1216" s="7" t="s">
        <v>5231</v>
      </c>
      <c r="F1216" s="7" t="s">
        <v>32</v>
      </c>
      <c r="G1216" s="7" t="s">
        <v>33</v>
      </c>
      <c r="H1216" s="7" t="s">
        <v>5232</v>
      </c>
      <c r="I1216" s="8" t="s">
        <v>6</v>
      </c>
      <c r="J1216" s="8" t="s">
        <v>1152</v>
      </c>
      <c r="K1216" s="8"/>
    </row>
    <row r="1217" spans="1:11" ht="165" x14ac:dyDescent="0.15">
      <c r="A1217" s="7" t="s">
        <v>434</v>
      </c>
      <c r="B1217" s="8">
        <v>2004</v>
      </c>
      <c r="C1217" s="7" t="s">
        <v>5233</v>
      </c>
      <c r="D1217" s="7" t="s">
        <v>436</v>
      </c>
      <c r="E1217" s="7" t="s">
        <v>5234</v>
      </c>
      <c r="F1217" s="7" t="s">
        <v>438</v>
      </c>
      <c r="G1217" s="7" t="s">
        <v>33</v>
      </c>
      <c r="H1217" s="7" t="s">
        <v>5235</v>
      </c>
      <c r="I1217" s="8" t="s">
        <v>6</v>
      </c>
      <c r="J1217" s="8" t="s">
        <v>1152</v>
      </c>
      <c r="K1217" s="8"/>
    </row>
    <row r="1218" spans="1:11" ht="225" x14ac:dyDescent="0.15">
      <c r="A1218" s="7" t="s">
        <v>5236</v>
      </c>
      <c r="B1218" s="8">
        <v>1999</v>
      </c>
      <c r="C1218" s="7" t="s">
        <v>5237</v>
      </c>
      <c r="D1218" s="7" t="s">
        <v>1773</v>
      </c>
      <c r="E1218" s="7" t="s">
        <v>5238</v>
      </c>
      <c r="F1218" s="7" t="s">
        <v>32</v>
      </c>
      <c r="G1218" s="7" t="s">
        <v>347</v>
      </c>
      <c r="H1218" s="7" t="s">
        <v>5239</v>
      </c>
      <c r="I1218" s="8" t="s">
        <v>6</v>
      </c>
      <c r="J1218" s="8" t="s">
        <v>1152</v>
      </c>
      <c r="K1218" s="8"/>
    </row>
    <row r="1219" spans="1:11" ht="165" x14ac:dyDescent="0.15">
      <c r="A1219" s="7" t="s">
        <v>5240</v>
      </c>
      <c r="B1219" s="8">
        <v>2012</v>
      </c>
      <c r="C1219" s="7" t="s">
        <v>5241</v>
      </c>
      <c r="D1219" s="7" t="s">
        <v>86</v>
      </c>
      <c r="E1219" s="7" t="s">
        <v>5242</v>
      </c>
      <c r="F1219" s="7" t="s">
        <v>32</v>
      </c>
      <c r="G1219" s="7" t="s">
        <v>33</v>
      </c>
      <c r="H1219" s="7" t="s">
        <v>5243</v>
      </c>
      <c r="I1219" s="8" t="s">
        <v>6</v>
      </c>
      <c r="J1219" s="8" t="s">
        <v>1152</v>
      </c>
      <c r="K1219" s="8"/>
    </row>
    <row r="1220" spans="1:11" ht="45" x14ac:dyDescent="0.15">
      <c r="A1220" s="7" t="s">
        <v>2194</v>
      </c>
      <c r="B1220" s="8">
        <v>2020</v>
      </c>
      <c r="C1220" s="7" t="s">
        <v>5244</v>
      </c>
      <c r="D1220" s="7" t="s">
        <v>2002</v>
      </c>
      <c r="E1220" s="8" t="s">
        <v>213</v>
      </c>
      <c r="F1220" s="7" t="s">
        <v>32</v>
      </c>
      <c r="G1220" s="7" t="s">
        <v>33</v>
      </c>
      <c r="H1220" s="7" t="s">
        <v>5245</v>
      </c>
      <c r="I1220" s="8" t="s">
        <v>6</v>
      </c>
      <c r="J1220" s="8" t="s">
        <v>1152</v>
      </c>
      <c r="K1220" s="8"/>
    </row>
    <row r="1221" spans="1:11" ht="30" x14ac:dyDescent="0.15">
      <c r="A1221" s="7" t="s">
        <v>5246</v>
      </c>
      <c r="B1221" s="8">
        <v>2018</v>
      </c>
      <c r="C1221" s="7" t="s">
        <v>5247</v>
      </c>
      <c r="D1221" s="7" t="s">
        <v>5248</v>
      </c>
      <c r="E1221" s="8"/>
      <c r="F1221" s="7" t="s">
        <v>32</v>
      </c>
      <c r="G1221" s="7" t="s">
        <v>33</v>
      </c>
      <c r="H1221" s="7" t="s">
        <v>5249</v>
      </c>
      <c r="I1221" s="8" t="s">
        <v>6</v>
      </c>
      <c r="J1221" s="8" t="s">
        <v>1152</v>
      </c>
      <c r="K1221" s="8"/>
    </row>
    <row r="1222" spans="1:11" ht="45" x14ac:dyDescent="0.15">
      <c r="A1222" s="7" t="s">
        <v>5250</v>
      </c>
      <c r="B1222" s="8">
        <v>2016</v>
      </c>
      <c r="C1222" s="7" t="s">
        <v>5251</v>
      </c>
      <c r="D1222" s="7" t="s">
        <v>614</v>
      </c>
      <c r="E1222" s="8" t="s">
        <v>213</v>
      </c>
      <c r="F1222" s="7" t="s">
        <v>32</v>
      </c>
      <c r="G1222" s="7" t="s">
        <v>33</v>
      </c>
      <c r="H1222" s="7" t="s">
        <v>5252</v>
      </c>
      <c r="I1222" s="8" t="s">
        <v>6</v>
      </c>
      <c r="J1222" s="8" t="s">
        <v>1152</v>
      </c>
      <c r="K1222" s="8"/>
    </row>
    <row r="1223" spans="1:11" ht="210" x14ac:dyDescent="0.15">
      <c r="A1223" s="7" t="s">
        <v>5253</v>
      </c>
      <c r="B1223" s="8">
        <v>2015</v>
      </c>
      <c r="C1223" s="7" t="s">
        <v>5254</v>
      </c>
      <c r="D1223" s="7" t="s">
        <v>1210</v>
      </c>
      <c r="E1223" s="7" t="s">
        <v>5255</v>
      </c>
      <c r="F1223" s="7" t="s">
        <v>32</v>
      </c>
      <c r="G1223" s="7" t="s">
        <v>33</v>
      </c>
      <c r="H1223" s="7" t="s">
        <v>5256</v>
      </c>
      <c r="I1223" s="8" t="s">
        <v>6</v>
      </c>
      <c r="J1223" s="8" t="s">
        <v>1152</v>
      </c>
      <c r="K1223" s="8"/>
    </row>
    <row r="1224" spans="1:11" ht="165" x14ac:dyDescent="0.15">
      <c r="A1224" s="7" t="s">
        <v>5257</v>
      </c>
      <c r="B1224" s="8">
        <v>2015</v>
      </c>
      <c r="C1224" s="7" t="s">
        <v>5258</v>
      </c>
      <c r="D1224" s="7" t="s">
        <v>142</v>
      </c>
      <c r="E1224" s="7" t="s">
        <v>5259</v>
      </c>
      <c r="F1224" s="7" t="s">
        <v>32</v>
      </c>
      <c r="G1224" s="7" t="s">
        <v>61</v>
      </c>
      <c r="H1224" s="7" t="s">
        <v>5260</v>
      </c>
      <c r="I1224" s="8" t="s">
        <v>6</v>
      </c>
      <c r="J1224" s="8" t="s">
        <v>1152</v>
      </c>
      <c r="K1224" s="8"/>
    </row>
    <row r="1225" spans="1:11" ht="240" x14ac:dyDescent="0.15">
      <c r="A1225" s="7" t="s">
        <v>5261</v>
      </c>
      <c r="B1225" s="8">
        <v>2016</v>
      </c>
      <c r="C1225" s="7" t="s">
        <v>5262</v>
      </c>
      <c r="D1225" s="7" t="s">
        <v>40</v>
      </c>
      <c r="E1225" s="7" t="s">
        <v>5263</v>
      </c>
      <c r="F1225" s="7" t="s">
        <v>32</v>
      </c>
      <c r="G1225" s="7" t="s">
        <v>655</v>
      </c>
      <c r="H1225" s="7" t="s">
        <v>5264</v>
      </c>
      <c r="I1225" s="8" t="s">
        <v>6</v>
      </c>
      <c r="J1225" s="63" t="s">
        <v>1152</v>
      </c>
      <c r="K1225" s="8" t="s">
        <v>1222</v>
      </c>
    </row>
    <row r="1226" spans="1:11" ht="314" x14ac:dyDescent="0.15">
      <c r="A1226" s="7" t="s">
        <v>5265</v>
      </c>
      <c r="B1226" s="8">
        <v>2023</v>
      </c>
      <c r="C1226" s="7" t="s">
        <v>5266</v>
      </c>
      <c r="D1226" s="7" t="s">
        <v>60</v>
      </c>
      <c r="E1226" s="7" t="s">
        <v>5267</v>
      </c>
      <c r="F1226" s="7" t="s">
        <v>32</v>
      </c>
      <c r="G1226" s="7" t="s">
        <v>339</v>
      </c>
      <c r="H1226" s="7" t="s">
        <v>5268</v>
      </c>
      <c r="I1226" s="8" t="s">
        <v>6</v>
      </c>
      <c r="J1226" s="8" t="s">
        <v>1152</v>
      </c>
      <c r="K1226" s="8" t="s">
        <v>5269</v>
      </c>
    </row>
    <row r="1227" spans="1:11" ht="210" x14ac:dyDescent="0.15">
      <c r="A1227" s="7" t="s">
        <v>5270</v>
      </c>
      <c r="B1227" s="8">
        <v>2008</v>
      </c>
      <c r="C1227" s="7" t="s">
        <v>5271</v>
      </c>
      <c r="D1227" s="7" t="s">
        <v>153</v>
      </c>
      <c r="E1227" s="7" t="s">
        <v>5272</v>
      </c>
      <c r="F1227" s="7" t="s">
        <v>32</v>
      </c>
      <c r="G1227" s="7" t="s">
        <v>33</v>
      </c>
      <c r="H1227" s="7" t="s">
        <v>5273</v>
      </c>
      <c r="I1227" s="8" t="s">
        <v>6</v>
      </c>
      <c r="J1227" s="8" t="s">
        <v>1152</v>
      </c>
      <c r="K1227" s="8"/>
    </row>
    <row r="1228" spans="1:11" ht="225" x14ac:dyDescent="0.15">
      <c r="A1228" s="7" t="s">
        <v>5274</v>
      </c>
      <c r="B1228" s="8">
        <v>2007</v>
      </c>
      <c r="C1228" s="7" t="s">
        <v>5275</v>
      </c>
      <c r="D1228" s="7" t="s">
        <v>5276</v>
      </c>
      <c r="E1228" s="7" t="s">
        <v>5277</v>
      </c>
      <c r="F1228" s="7" t="s">
        <v>32</v>
      </c>
      <c r="G1228" s="7" t="s">
        <v>33</v>
      </c>
      <c r="H1228" s="7" t="s">
        <v>5278</v>
      </c>
      <c r="I1228" s="8" t="s">
        <v>6</v>
      </c>
      <c r="J1228" s="8" t="s">
        <v>1152</v>
      </c>
      <c r="K1228" s="8"/>
    </row>
    <row r="1229" spans="1:11" ht="195" x14ac:dyDescent="0.15">
      <c r="A1229" s="7" t="s">
        <v>5279</v>
      </c>
      <c r="B1229" s="8">
        <v>2006</v>
      </c>
      <c r="C1229" s="7" t="s">
        <v>5280</v>
      </c>
      <c r="D1229" s="7" t="s">
        <v>5281</v>
      </c>
      <c r="E1229" s="7" t="s">
        <v>5282</v>
      </c>
      <c r="F1229" s="7" t="s">
        <v>32</v>
      </c>
      <c r="G1229" s="7" t="s">
        <v>33</v>
      </c>
      <c r="H1229" s="7" t="s">
        <v>5283</v>
      </c>
      <c r="I1229" s="8" t="s">
        <v>6</v>
      </c>
      <c r="J1229" s="8" t="s">
        <v>1152</v>
      </c>
      <c r="K1229" s="8"/>
    </row>
    <row r="1230" spans="1:11" ht="120" x14ac:dyDescent="0.15">
      <c r="A1230" s="7" t="s">
        <v>5284</v>
      </c>
      <c r="B1230" s="8">
        <v>1973</v>
      </c>
      <c r="C1230" s="7" t="s">
        <v>5285</v>
      </c>
      <c r="D1230" s="7" t="s">
        <v>142</v>
      </c>
      <c r="E1230" s="7" t="s">
        <v>5286</v>
      </c>
      <c r="F1230" s="7" t="s">
        <v>32</v>
      </c>
      <c r="G1230" s="7" t="s">
        <v>554</v>
      </c>
      <c r="H1230" s="7" t="s">
        <v>5287</v>
      </c>
      <c r="I1230" s="8" t="s">
        <v>6</v>
      </c>
      <c r="J1230" s="8" t="s">
        <v>1152</v>
      </c>
      <c r="K1230" s="8"/>
    </row>
    <row r="1231" spans="1:11" ht="30" x14ac:dyDescent="0.15">
      <c r="A1231" s="7" t="s">
        <v>5288</v>
      </c>
      <c r="B1231" s="8">
        <v>2010</v>
      </c>
      <c r="C1231" s="7" t="s">
        <v>5289</v>
      </c>
      <c r="D1231" s="7" t="s">
        <v>60</v>
      </c>
      <c r="E1231" s="8" t="s">
        <v>885</v>
      </c>
      <c r="F1231" s="7" t="s">
        <v>32</v>
      </c>
      <c r="G1231" s="7" t="s">
        <v>33</v>
      </c>
      <c r="H1231" s="7" t="s">
        <v>5290</v>
      </c>
      <c r="I1231" s="8" t="s">
        <v>6</v>
      </c>
      <c r="J1231" s="8" t="s">
        <v>1152</v>
      </c>
      <c r="K1231" s="8"/>
    </row>
    <row r="1232" spans="1:11" ht="120" x14ac:dyDescent="0.15">
      <c r="A1232" s="7" t="s">
        <v>5291</v>
      </c>
      <c r="B1232" s="8">
        <v>2014</v>
      </c>
      <c r="C1232" s="7" t="s">
        <v>5292</v>
      </c>
      <c r="D1232" s="7" t="s">
        <v>153</v>
      </c>
      <c r="E1232" s="7" t="s">
        <v>5293</v>
      </c>
      <c r="F1232" s="7" t="s">
        <v>32</v>
      </c>
      <c r="G1232" s="7" t="s">
        <v>33</v>
      </c>
      <c r="H1232" s="7" t="s">
        <v>5294</v>
      </c>
      <c r="I1232" s="8" t="s">
        <v>6</v>
      </c>
      <c r="J1232" s="8" t="s">
        <v>1152</v>
      </c>
      <c r="K1232" s="8" t="s">
        <v>5295</v>
      </c>
    </row>
    <row r="1233" spans="1:11" ht="328" x14ac:dyDescent="0.15">
      <c r="A1233" s="7" t="s">
        <v>5296</v>
      </c>
      <c r="B1233" s="8">
        <v>2023</v>
      </c>
      <c r="C1233" s="7" t="s">
        <v>5297</v>
      </c>
      <c r="D1233" s="7" t="s">
        <v>60</v>
      </c>
      <c r="E1233" s="7" t="s">
        <v>5298</v>
      </c>
      <c r="F1233" s="7" t="s">
        <v>32</v>
      </c>
      <c r="G1233" s="7" t="s">
        <v>33</v>
      </c>
      <c r="H1233" s="7" t="s">
        <v>5299</v>
      </c>
      <c r="I1233" s="8" t="s">
        <v>6</v>
      </c>
      <c r="J1233" s="8" t="s">
        <v>1152</v>
      </c>
      <c r="K1233" s="8"/>
    </row>
    <row r="1234" spans="1:11" ht="120" x14ac:dyDescent="0.15">
      <c r="A1234" s="7" t="s">
        <v>5300</v>
      </c>
      <c r="B1234" s="8">
        <v>2017</v>
      </c>
      <c r="C1234" s="7" t="s">
        <v>5301</v>
      </c>
      <c r="D1234" s="7" t="s">
        <v>5302</v>
      </c>
      <c r="E1234" s="7" t="s">
        <v>5303</v>
      </c>
      <c r="F1234" s="7" t="s">
        <v>32</v>
      </c>
      <c r="G1234" s="7" t="s">
        <v>33</v>
      </c>
      <c r="H1234" s="7" t="s">
        <v>5304</v>
      </c>
      <c r="I1234" s="8" t="s">
        <v>6</v>
      </c>
      <c r="J1234" s="8" t="s">
        <v>1152</v>
      </c>
      <c r="K1234" s="8"/>
    </row>
    <row r="1235" spans="1:11" ht="30" x14ac:dyDescent="0.15">
      <c r="A1235" s="7" t="s">
        <v>5305</v>
      </c>
      <c r="B1235" s="8">
        <v>2019</v>
      </c>
      <c r="C1235" s="7" t="s">
        <v>5306</v>
      </c>
      <c r="D1235" s="7" t="s">
        <v>5307</v>
      </c>
      <c r="E1235" s="8"/>
      <c r="F1235" s="7" t="s">
        <v>32</v>
      </c>
      <c r="G1235" s="7" t="s">
        <v>33</v>
      </c>
      <c r="H1235" s="7" t="s">
        <v>5308</v>
      </c>
      <c r="I1235" s="8" t="s">
        <v>6</v>
      </c>
      <c r="J1235" s="8" t="s">
        <v>1152</v>
      </c>
      <c r="K1235" s="8"/>
    </row>
    <row r="1236" spans="1:11" ht="370" x14ac:dyDescent="0.15">
      <c r="A1236" s="7" t="s">
        <v>5309</v>
      </c>
      <c r="B1236" s="8">
        <v>2023</v>
      </c>
      <c r="C1236" s="7" t="s">
        <v>5310</v>
      </c>
      <c r="D1236" s="7" t="s">
        <v>60</v>
      </c>
      <c r="E1236" s="7" t="s">
        <v>5311</v>
      </c>
      <c r="F1236" s="7" t="s">
        <v>32</v>
      </c>
      <c r="G1236" s="7" t="s">
        <v>33</v>
      </c>
      <c r="H1236" s="7" t="s">
        <v>5312</v>
      </c>
      <c r="I1236" s="8" t="s">
        <v>6</v>
      </c>
      <c r="J1236" s="8" t="s">
        <v>1152</v>
      </c>
      <c r="K1236" s="8"/>
    </row>
    <row r="1237" spans="1:11" ht="30" x14ac:dyDescent="0.15">
      <c r="A1237" s="7" t="s">
        <v>5313</v>
      </c>
      <c r="B1237" s="8">
        <v>2003</v>
      </c>
      <c r="C1237" s="7" t="s">
        <v>5314</v>
      </c>
      <c r="D1237" s="7" t="s">
        <v>908</v>
      </c>
      <c r="E1237" s="8" t="s">
        <v>885</v>
      </c>
      <c r="F1237" s="7" t="s">
        <v>32</v>
      </c>
      <c r="G1237" s="7" t="s">
        <v>33</v>
      </c>
      <c r="H1237" s="7" t="s">
        <v>5315</v>
      </c>
      <c r="I1237" s="8" t="s">
        <v>6</v>
      </c>
      <c r="J1237" s="8" t="s">
        <v>1152</v>
      </c>
      <c r="K1237" s="8"/>
    </row>
    <row r="1238" spans="1:11" ht="210" x14ac:dyDescent="0.15">
      <c r="A1238" s="7" t="s">
        <v>5316</v>
      </c>
      <c r="B1238" s="8">
        <v>1992</v>
      </c>
      <c r="C1238" s="7" t="s">
        <v>5317</v>
      </c>
      <c r="D1238" s="7" t="s">
        <v>800</v>
      </c>
      <c r="E1238" s="7" t="s">
        <v>5318</v>
      </c>
      <c r="F1238" s="7" t="s">
        <v>32</v>
      </c>
      <c r="G1238" s="7" t="s">
        <v>33</v>
      </c>
      <c r="H1238" s="7" t="s">
        <v>5319</v>
      </c>
      <c r="I1238" s="8" t="s">
        <v>6</v>
      </c>
      <c r="J1238" s="8" t="s">
        <v>1152</v>
      </c>
      <c r="K1238" s="8"/>
    </row>
    <row r="1239" spans="1:11" ht="255" x14ac:dyDescent="0.15">
      <c r="A1239" s="7" t="s">
        <v>5320</v>
      </c>
      <c r="B1239" s="8">
        <v>2013</v>
      </c>
      <c r="C1239" s="7" t="s">
        <v>5321</v>
      </c>
      <c r="D1239" s="7" t="s">
        <v>5322</v>
      </c>
      <c r="E1239" s="7" t="s">
        <v>5323</v>
      </c>
      <c r="F1239" s="7" t="s">
        <v>32</v>
      </c>
      <c r="G1239" s="7" t="s">
        <v>33</v>
      </c>
      <c r="H1239" s="8"/>
      <c r="I1239" s="8" t="s">
        <v>6</v>
      </c>
      <c r="J1239" s="8" t="s">
        <v>1152</v>
      </c>
      <c r="K1239" s="8"/>
    </row>
    <row r="1240" spans="1:11" ht="165" x14ac:dyDescent="0.15">
      <c r="A1240" s="7" t="s">
        <v>5324</v>
      </c>
      <c r="B1240" s="8">
        <v>1999</v>
      </c>
      <c r="C1240" s="7" t="s">
        <v>5325</v>
      </c>
      <c r="D1240" s="7" t="s">
        <v>60</v>
      </c>
      <c r="E1240" s="7" t="s">
        <v>5326</v>
      </c>
      <c r="F1240" s="7" t="s">
        <v>32</v>
      </c>
      <c r="G1240" s="7" t="s">
        <v>33</v>
      </c>
      <c r="H1240" s="7" t="s">
        <v>5327</v>
      </c>
      <c r="I1240" s="8" t="s">
        <v>6</v>
      </c>
      <c r="J1240" s="8" t="s">
        <v>1152</v>
      </c>
      <c r="K1240" s="8"/>
    </row>
    <row r="1241" spans="1:11" ht="210" x14ac:dyDescent="0.15">
      <c r="A1241" s="7" t="s">
        <v>5328</v>
      </c>
      <c r="B1241" s="8">
        <v>2014</v>
      </c>
      <c r="C1241" s="7" t="s">
        <v>5329</v>
      </c>
      <c r="D1241" s="7" t="s">
        <v>5330</v>
      </c>
      <c r="E1241" s="7" t="s">
        <v>5331</v>
      </c>
      <c r="F1241" s="7" t="s">
        <v>32</v>
      </c>
      <c r="G1241" s="7" t="s">
        <v>257</v>
      </c>
      <c r="H1241" s="7" t="s">
        <v>5332</v>
      </c>
      <c r="I1241" s="8" t="s">
        <v>6</v>
      </c>
      <c r="J1241" s="8" t="s">
        <v>1152</v>
      </c>
      <c r="K1241" s="8"/>
    </row>
    <row r="1242" spans="1:11" ht="195" x14ac:dyDescent="0.15">
      <c r="A1242" s="7" t="s">
        <v>5333</v>
      </c>
      <c r="B1242" s="8">
        <v>2018</v>
      </c>
      <c r="C1242" s="7" t="s">
        <v>5334</v>
      </c>
      <c r="D1242" s="7" t="s">
        <v>134</v>
      </c>
      <c r="E1242" s="7" t="s">
        <v>5335</v>
      </c>
      <c r="F1242" s="7" t="s">
        <v>32</v>
      </c>
      <c r="G1242" s="7" t="s">
        <v>220</v>
      </c>
      <c r="H1242" s="7" t="s">
        <v>5336</v>
      </c>
      <c r="I1242" s="8" t="s">
        <v>6</v>
      </c>
      <c r="J1242" s="8" t="s">
        <v>1152</v>
      </c>
      <c r="K1242" s="8"/>
    </row>
    <row r="1243" spans="1:11" ht="240" x14ac:dyDescent="0.15">
      <c r="A1243" s="7" t="s">
        <v>5337</v>
      </c>
      <c r="B1243" s="8">
        <v>2015</v>
      </c>
      <c r="C1243" s="7" t="s">
        <v>5338</v>
      </c>
      <c r="D1243" s="7" t="s">
        <v>74</v>
      </c>
      <c r="E1243" s="7" t="s">
        <v>5339</v>
      </c>
      <c r="F1243" s="7" t="s">
        <v>32</v>
      </c>
      <c r="G1243" s="7" t="s">
        <v>61</v>
      </c>
      <c r="H1243" s="7" t="s">
        <v>5340</v>
      </c>
      <c r="I1243" s="8" t="s">
        <v>6</v>
      </c>
      <c r="J1243" s="8" t="s">
        <v>1152</v>
      </c>
      <c r="K1243" s="8"/>
    </row>
    <row r="1244" spans="1:11" ht="60" x14ac:dyDescent="0.15">
      <c r="A1244" s="7" t="s">
        <v>5341</v>
      </c>
      <c r="B1244" s="8">
        <v>2022</v>
      </c>
      <c r="C1244" s="7" t="s">
        <v>5342</v>
      </c>
      <c r="D1244" s="7" t="s">
        <v>1861</v>
      </c>
      <c r="E1244" s="8"/>
      <c r="F1244" s="7" t="s">
        <v>32</v>
      </c>
      <c r="G1244" s="7" t="s">
        <v>33</v>
      </c>
      <c r="H1244" s="7" t="s">
        <v>5343</v>
      </c>
      <c r="I1244" s="8" t="s">
        <v>6</v>
      </c>
      <c r="J1244" s="8" t="s">
        <v>1152</v>
      </c>
      <c r="K1244" s="8"/>
    </row>
    <row r="1245" spans="1:11" ht="120" x14ac:dyDescent="0.15">
      <c r="A1245" s="7" t="s">
        <v>5344</v>
      </c>
      <c r="B1245" s="8">
        <v>1993</v>
      </c>
      <c r="C1245" s="7" t="s">
        <v>5345</v>
      </c>
      <c r="D1245" s="7" t="s">
        <v>86</v>
      </c>
      <c r="E1245" s="7" t="s">
        <v>5346</v>
      </c>
      <c r="F1245" s="7" t="s">
        <v>32</v>
      </c>
      <c r="G1245" s="7" t="s">
        <v>33</v>
      </c>
      <c r="H1245" s="7" t="s">
        <v>5347</v>
      </c>
      <c r="I1245" s="8" t="s">
        <v>6</v>
      </c>
      <c r="J1245" s="8" t="s">
        <v>1152</v>
      </c>
      <c r="K1245" s="8"/>
    </row>
    <row r="1246" spans="1:11" ht="255" x14ac:dyDescent="0.15">
      <c r="A1246" s="7" t="s">
        <v>5348</v>
      </c>
      <c r="B1246" s="8">
        <v>2005</v>
      </c>
      <c r="C1246" s="7" t="s">
        <v>5349</v>
      </c>
      <c r="D1246" s="7" t="s">
        <v>5350</v>
      </c>
      <c r="E1246" s="7" t="s">
        <v>5351</v>
      </c>
      <c r="F1246" s="7" t="s">
        <v>32</v>
      </c>
      <c r="G1246" s="7" t="s">
        <v>33</v>
      </c>
      <c r="H1246" s="7" t="s">
        <v>5352</v>
      </c>
      <c r="I1246" s="8" t="s">
        <v>6</v>
      </c>
      <c r="J1246" s="8" t="s">
        <v>1152</v>
      </c>
      <c r="K1246" s="8"/>
    </row>
    <row r="1247" spans="1:11" ht="45" x14ac:dyDescent="0.15">
      <c r="A1247" s="7" t="s">
        <v>5353</v>
      </c>
      <c r="B1247" s="8">
        <v>1987</v>
      </c>
      <c r="C1247" s="7" t="s">
        <v>5354</v>
      </c>
      <c r="D1247" s="7" t="s">
        <v>1119</v>
      </c>
      <c r="E1247" s="8" t="s">
        <v>213</v>
      </c>
      <c r="F1247" s="7" t="s">
        <v>32</v>
      </c>
      <c r="G1247" s="7" t="s">
        <v>33</v>
      </c>
      <c r="H1247" s="7" t="s">
        <v>5355</v>
      </c>
      <c r="I1247" s="8" t="s">
        <v>6</v>
      </c>
      <c r="J1247" s="8" t="s">
        <v>1152</v>
      </c>
      <c r="K1247" s="8"/>
    </row>
    <row r="1248" spans="1:11" ht="30" x14ac:dyDescent="0.15">
      <c r="A1248" s="7" t="s">
        <v>5356</v>
      </c>
      <c r="B1248" s="8">
        <v>2020</v>
      </c>
      <c r="C1248" s="7" t="s">
        <v>1093</v>
      </c>
      <c r="D1248" s="7" t="s">
        <v>1129</v>
      </c>
      <c r="E1248" s="8" t="s">
        <v>213</v>
      </c>
      <c r="F1248" s="7" t="s">
        <v>32</v>
      </c>
      <c r="G1248" s="7" t="s">
        <v>33</v>
      </c>
      <c r="H1248" s="7" t="s">
        <v>5357</v>
      </c>
      <c r="I1248" s="8" t="s">
        <v>6</v>
      </c>
      <c r="J1248" s="8" t="s">
        <v>1152</v>
      </c>
      <c r="K1248" s="8"/>
    </row>
    <row r="1249" spans="1:11" ht="30" x14ac:dyDescent="0.15">
      <c r="A1249" s="7" t="s">
        <v>1734</v>
      </c>
      <c r="B1249" s="8">
        <v>2007</v>
      </c>
      <c r="C1249" s="7" t="s">
        <v>1093</v>
      </c>
      <c r="D1249" s="7" t="s">
        <v>1215</v>
      </c>
      <c r="E1249" s="8" t="s">
        <v>213</v>
      </c>
      <c r="F1249" s="7" t="s">
        <v>32</v>
      </c>
      <c r="G1249" s="7" t="s">
        <v>33</v>
      </c>
      <c r="H1249" s="7" t="s">
        <v>5358</v>
      </c>
      <c r="I1249" s="8" t="s">
        <v>6</v>
      </c>
      <c r="J1249" s="8" t="s">
        <v>1152</v>
      </c>
      <c r="K1249" s="8"/>
    </row>
    <row r="1250" spans="1:11" ht="15" x14ac:dyDescent="0.15">
      <c r="A1250" s="7" t="s">
        <v>5359</v>
      </c>
      <c r="B1250" s="8">
        <v>2007</v>
      </c>
      <c r="C1250" s="7" t="s">
        <v>1093</v>
      </c>
      <c r="D1250" s="7" t="s">
        <v>4986</v>
      </c>
      <c r="E1250" s="8" t="s">
        <v>213</v>
      </c>
      <c r="F1250" s="7" t="s">
        <v>32</v>
      </c>
      <c r="G1250" s="7" t="s">
        <v>33</v>
      </c>
      <c r="H1250" s="7" t="s">
        <v>5360</v>
      </c>
      <c r="I1250" s="8" t="s">
        <v>6</v>
      </c>
      <c r="J1250" s="8" t="s">
        <v>1152</v>
      </c>
      <c r="K1250" s="8"/>
    </row>
    <row r="1251" spans="1:11" ht="30" x14ac:dyDescent="0.15">
      <c r="A1251" s="7" t="s">
        <v>5361</v>
      </c>
      <c r="B1251" s="8">
        <v>1989</v>
      </c>
      <c r="C1251" s="7" t="s">
        <v>1093</v>
      </c>
      <c r="D1251" s="7" t="s">
        <v>2382</v>
      </c>
      <c r="E1251" s="8" t="s">
        <v>213</v>
      </c>
      <c r="F1251" s="7" t="s">
        <v>32</v>
      </c>
      <c r="G1251" s="7" t="s">
        <v>33</v>
      </c>
      <c r="H1251" s="7" t="s">
        <v>5362</v>
      </c>
      <c r="I1251" s="8" t="s">
        <v>6</v>
      </c>
      <c r="J1251" s="8" t="s">
        <v>1152</v>
      </c>
      <c r="K1251" s="8"/>
    </row>
    <row r="1252" spans="1:11" ht="30" x14ac:dyDescent="0.15">
      <c r="A1252" s="7" t="s">
        <v>5363</v>
      </c>
      <c r="B1252" s="8">
        <v>1981</v>
      </c>
      <c r="C1252" s="7" t="s">
        <v>1093</v>
      </c>
      <c r="D1252" s="7" t="s">
        <v>5364</v>
      </c>
      <c r="E1252" s="8" t="s">
        <v>213</v>
      </c>
      <c r="F1252" s="7" t="s">
        <v>32</v>
      </c>
      <c r="G1252" s="7" t="s">
        <v>33</v>
      </c>
      <c r="H1252" s="8"/>
      <c r="I1252" s="8" t="s">
        <v>6</v>
      </c>
      <c r="J1252" s="8" t="s">
        <v>1152</v>
      </c>
      <c r="K1252" s="8"/>
    </row>
    <row r="1253" spans="1:11" ht="45" x14ac:dyDescent="0.15">
      <c r="A1253" s="7" t="s">
        <v>5365</v>
      </c>
      <c r="B1253" s="8">
        <v>1979</v>
      </c>
      <c r="C1253" s="7" t="s">
        <v>5366</v>
      </c>
      <c r="D1253" s="7" t="s">
        <v>5367</v>
      </c>
      <c r="E1253" s="8" t="s">
        <v>213</v>
      </c>
      <c r="F1253" s="7" t="s">
        <v>32</v>
      </c>
      <c r="G1253" s="7" t="s">
        <v>33</v>
      </c>
      <c r="H1253" s="7" t="s">
        <v>5368</v>
      </c>
      <c r="I1253" s="8" t="s">
        <v>6</v>
      </c>
      <c r="J1253" s="8" t="s">
        <v>1152</v>
      </c>
      <c r="K1253" s="8"/>
    </row>
    <row r="1254" spans="1:11" ht="30" x14ac:dyDescent="0.15">
      <c r="A1254" s="7" t="s">
        <v>5369</v>
      </c>
      <c r="B1254" s="8">
        <v>1978</v>
      </c>
      <c r="C1254" s="7" t="s">
        <v>1093</v>
      </c>
      <c r="D1254" s="7" t="s">
        <v>5370</v>
      </c>
      <c r="E1254" s="8" t="s">
        <v>213</v>
      </c>
      <c r="F1254" s="7" t="s">
        <v>32</v>
      </c>
      <c r="G1254" s="7" t="s">
        <v>33</v>
      </c>
      <c r="H1254" s="8"/>
      <c r="I1254" s="8" t="s">
        <v>6</v>
      </c>
      <c r="J1254" s="8" t="s">
        <v>1152</v>
      </c>
      <c r="K1254" s="8"/>
    </row>
    <row r="1255" spans="1:11" ht="45" x14ac:dyDescent="0.15">
      <c r="A1255" s="7" t="s">
        <v>5371</v>
      </c>
      <c r="B1255" s="8">
        <v>1974</v>
      </c>
      <c r="C1255" s="7" t="s">
        <v>5366</v>
      </c>
      <c r="D1255" s="7" t="s">
        <v>884</v>
      </c>
      <c r="E1255" s="8" t="s">
        <v>213</v>
      </c>
      <c r="F1255" s="7" t="s">
        <v>32</v>
      </c>
      <c r="G1255" s="7" t="s">
        <v>33</v>
      </c>
      <c r="H1255" s="7" t="s">
        <v>5372</v>
      </c>
      <c r="I1255" s="8" t="s">
        <v>6</v>
      </c>
      <c r="J1255" s="8" t="s">
        <v>1152</v>
      </c>
      <c r="K1255" s="8"/>
    </row>
    <row r="1256" spans="1:11" ht="15" x14ac:dyDescent="0.15">
      <c r="A1256" s="7" t="s">
        <v>3987</v>
      </c>
      <c r="B1256" s="8">
        <v>2016</v>
      </c>
      <c r="C1256" s="7" t="s">
        <v>5373</v>
      </c>
      <c r="D1256" s="7" t="s">
        <v>284</v>
      </c>
      <c r="E1256" s="8" t="s">
        <v>213</v>
      </c>
      <c r="F1256" s="7" t="s">
        <v>32</v>
      </c>
      <c r="G1256" s="7" t="s">
        <v>33</v>
      </c>
      <c r="H1256" s="7" t="s">
        <v>5374</v>
      </c>
      <c r="I1256" s="8" t="s">
        <v>6</v>
      </c>
      <c r="J1256" s="8" t="s">
        <v>1152</v>
      </c>
      <c r="K1256" s="8"/>
    </row>
    <row r="1257" spans="1:11" ht="15" x14ac:dyDescent="0.15">
      <c r="A1257" s="7" t="s">
        <v>5375</v>
      </c>
      <c r="B1257" s="8">
        <v>2008</v>
      </c>
      <c r="C1257" s="7" t="s">
        <v>5376</v>
      </c>
      <c r="D1257" s="7" t="s">
        <v>5377</v>
      </c>
      <c r="E1257" s="8" t="s">
        <v>213</v>
      </c>
      <c r="F1257" s="7" t="s">
        <v>849</v>
      </c>
      <c r="G1257" s="7" t="s">
        <v>33</v>
      </c>
      <c r="H1257" s="8"/>
      <c r="I1257" s="8" t="s">
        <v>6</v>
      </c>
      <c r="J1257" s="8" t="s">
        <v>1152</v>
      </c>
      <c r="K1257" s="8"/>
    </row>
    <row r="1258" spans="1:11" ht="30" x14ac:dyDescent="0.15">
      <c r="A1258" s="7" t="s">
        <v>5378</v>
      </c>
      <c r="B1258" s="8">
        <v>1986</v>
      </c>
      <c r="C1258" s="7" t="s">
        <v>5379</v>
      </c>
      <c r="D1258" s="7" t="s">
        <v>5380</v>
      </c>
      <c r="E1258" s="8" t="s">
        <v>213</v>
      </c>
      <c r="F1258" s="7" t="s">
        <v>32</v>
      </c>
      <c r="G1258" s="7" t="s">
        <v>33</v>
      </c>
      <c r="H1258" s="7" t="s">
        <v>5381</v>
      </c>
      <c r="I1258" s="8" t="s">
        <v>6</v>
      </c>
      <c r="J1258" s="8" t="s">
        <v>1152</v>
      </c>
      <c r="K1258" s="8"/>
    </row>
    <row r="1259" spans="1:11" ht="30" x14ac:dyDescent="0.15">
      <c r="A1259" s="7" t="s">
        <v>2991</v>
      </c>
      <c r="B1259" s="8">
        <v>1983</v>
      </c>
      <c r="C1259" s="7" t="s">
        <v>5379</v>
      </c>
      <c r="D1259" s="7" t="s">
        <v>1538</v>
      </c>
      <c r="E1259" s="8" t="s">
        <v>213</v>
      </c>
      <c r="F1259" s="7" t="s">
        <v>32</v>
      </c>
      <c r="G1259" s="7" t="s">
        <v>900</v>
      </c>
      <c r="H1259" s="8"/>
      <c r="I1259" s="8" t="s">
        <v>6</v>
      </c>
      <c r="J1259" s="8" t="s">
        <v>1152</v>
      </c>
      <c r="K1259" s="8"/>
    </row>
    <row r="1260" spans="1:11" ht="120" x14ac:dyDescent="0.15">
      <c r="A1260" s="7" t="s">
        <v>5382</v>
      </c>
      <c r="B1260" s="8">
        <v>1983</v>
      </c>
      <c r="C1260" s="7" t="s">
        <v>5383</v>
      </c>
      <c r="D1260" s="7" t="s">
        <v>1627</v>
      </c>
      <c r="E1260" s="7" t="s">
        <v>5384</v>
      </c>
      <c r="F1260" s="7" t="s">
        <v>32</v>
      </c>
      <c r="G1260" s="7" t="s">
        <v>33</v>
      </c>
      <c r="H1260" s="8"/>
      <c r="I1260" s="8" t="s">
        <v>6</v>
      </c>
      <c r="J1260" s="8" t="s">
        <v>1152</v>
      </c>
      <c r="K1260" s="8"/>
    </row>
    <row r="1261" spans="1:11" ht="210" x14ac:dyDescent="0.15">
      <c r="A1261" s="7" t="s">
        <v>5385</v>
      </c>
      <c r="B1261" s="8">
        <v>2004</v>
      </c>
      <c r="C1261" s="7" t="s">
        <v>5386</v>
      </c>
      <c r="D1261" s="7" t="s">
        <v>428</v>
      </c>
      <c r="E1261" s="7" t="s">
        <v>5387</v>
      </c>
      <c r="F1261" s="7" t="s">
        <v>32</v>
      </c>
      <c r="G1261" s="7" t="s">
        <v>360</v>
      </c>
      <c r="H1261" s="7" t="s">
        <v>5388</v>
      </c>
      <c r="I1261" s="8" t="s">
        <v>6</v>
      </c>
      <c r="J1261" s="8" t="s">
        <v>1152</v>
      </c>
      <c r="K1261" s="8"/>
    </row>
    <row r="1262" spans="1:11" ht="30" x14ac:dyDescent="0.15">
      <c r="A1262" s="7" t="s">
        <v>5389</v>
      </c>
      <c r="B1262" s="8">
        <v>1990</v>
      </c>
      <c r="C1262" s="7" t="s">
        <v>5390</v>
      </c>
      <c r="D1262" s="7" t="s">
        <v>955</v>
      </c>
      <c r="E1262" s="8"/>
      <c r="F1262" s="7" t="s">
        <v>32</v>
      </c>
      <c r="G1262" s="7" t="s">
        <v>33</v>
      </c>
      <c r="H1262" s="7" t="s">
        <v>5391</v>
      </c>
      <c r="I1262" s="8" t="s">
        <v>6</v>
      </c>
      <c r="J1262" s="8" t="s">
        <v>1152</v>
      </c>
      <c r="K1262" s="8"/>
    </row>
    <row r="1263" spans="1:11" ht="105" x14ac:dyDescent="0.15">
      <c r="A1263" s="7" t="s">
        <v>5392</v>
      </c>
      <c r="B1263" s="8">
        <v>1998</v>
      </c>
      <c r="C1263" s="7" t="s">
        <v>5393</v>
      </c>
      <c r="D1263" s="7" t="s">
        <v>60</v>
      </c>
      <c r="E1263" s="7" t="s">
        <v>5394</v>
      </c>
      <c r="F1263" s="7" t="s">
        <v>32</v>
      </c>
      <c r="G1263" s="7" t="s">
        <v>33</v>
      </c>
      <c r="H1263" s="7" t="s">
        <v>5395</v>
      </c>
      <c r="I1263" s="8" t="s">
        <v>6</v>
      </c>
      <c r="J1263" s="8" t="s">
        <v>1152</v>
      </c>
      <c r="K1263" s="8"/>
    </row>
    <row r="1264" spans="1:11" ht="165" x14ac:dyDescent="0.15">
      <c r="A1264" s="7" t="s">
        <v>5396</v>
      </c>
      <c r="B1264" s="8">
        <v>1996</v>
      </c>
      <c r="C1264" s="7" t="s">
        <v>5397</v>
      </c>
      <c r="D1264" s="7" t="s">
        <v>60</v>
      </c>
      <c r="E1264" s="7" t="s">
        <v>5398</v>
      </c>
      <c r="F1264" s="7" t="s">
        <v>32</v>
      </c>
      <c r="G1264" s="7" t="s">
        <v>33</v>
      </c>
      <c r="H1264" s="7" t="s">
        <v>5399</v>
      </c>
      <c r="I1264" s="8" t="s">
        <v>6</v>
      </c>
      <c r="J1264" s="8" t="s">
        <v>1152</v>
      </c>
      <c r="K1264" s="8"/>
    </row>
    <row r="1265" spans="1:11" ht="45" x14ac:dyDescent="0.15">
      <c r="A1265" s="7" t="s">
        <v>5400</v>
      </c>
      <c r="B1265" s="8">
        <v>1994</v>
      </c>
      <c r="C1265" s="7" t="s">
        <v>5401</v>
      </c>
      <c r="D1265" s="7" t="s">
        <v>1425</v>
      </c>
      <c r="E1265" s="8" t="s">
        <v>213</v>
      </c>
      <c r="F1265" s="7" t="s">
        <v>32</v>
      </c>
      <c r="G1265" s="7" t="s">
        <v>33</v>
      </c>
      <c r="H1265" s="7" t="s">
        <v>5402</v>
      </c>
      <c r="I1265" s="8" t="s">
        <v>6</v>
      </c>
      <c r="J1265" s="8" t="s">
        <v>1152</v>
      </c>
      <c r="K1265" s="8"/>
    </row>
    <row r="1266" spans="1:11" ht="255" x14ac:dyDescent="0.15">
      <c r="A1266" s="7" t="s">
        <v>5403</v>
      </c>
      <c r="B1266" s="8">
        <v>2021</v>
      </c>
      <c r="C1266" s="7" t="s">
        <v>5404</v>
      </c>
      <c r="D1266" s="7" t="s">
        <v>5405</v>
      </c>
      <c r="E1266" s="7" t="s">
        <v>5406</v>
      </c>
      <c r="F1266" s="7" t="s">
        <v>32</v>
      </c>
      <c r="G1266" s="7" t="s">
        <v>33</v>
      </c>
      <c r="H1266" s="7" t="s">
        <v>5407</v>
      </c>
      <c r="I1266" s="8" t="s">
        <v>6</v>
      </c>
      <c r="J1266" s="8" t="s">
        <v>1152</v>
      </c>
      <c r="K1266" s="8"/>
    </row>
    <row r="1267" spans="1:11" ht="75" x14ac:dyDescent="0.15">
      <c r="A1267" s="7" t="s">
        <v>5408</v>
      </c>
      <c r="B1267" s="8">
        <v>1985</v>
      </c>
      <c r="C1267" s="7" t="s">
        <v>5409</v>
      </c>
      <c r="D1267" s="7" t="s">
        <v>5410</v>
      </c>
      <c r="E1267" s="7" t="s">
        <v>5411</v>
      </c>
      <c r="F1267" s="7" t="s">
        <v>32</v>
      </c>
      <c r="G1267" s="7" t="s">
        <v>554</v>
      </c>
      <c r="H1267" s="8"/>
      <c r="I1267" s="8" t="s">
        <v>6</v>
      </c>
      <c r="J1267" s="8" t="s">
        <v>1152</v>
      </c>
      <c r="K1267" s="8"/>
    </row>
    <row r="1268" spans="1:11" ht="120" x14ac:dyDescent="0.15">
      <c r="A1268" s="7" t="s">
        <v>5412</v>
      </c>
      <c r="B1268" s="8">
        <v>1980</v>
      </c>
      <c r="C1268" s="7" t="s">
        <v>5413</v>
      </c>
      <c r="D1268" s="7" t="s">
        <v>1745</v>
      </c>
      <c r="E1268" s="7" t="s">
        <v>5414</v>
      </c>
      <c r="F1268" s="7" t="s">
        <v>32</v>
      </c>
      <c r="G1268" s="7" t="s">
        <v>33</v>
      </c>
      <c r="H1268" s="8"/>
      <c r="I1268" s="8" t="s">
        <v>6</v>
      </c>
      <c r="J1268" s="8" t="s">
        <v>1152</v>
      </c>
      <c r="K1268" s="8" t="s">
        <v>5415</v>
      </c>
    </row>
    <row r="1269" spans="1:11" ht="15" x14ac:dyDescent="0.15">
      <c r="A1269" s="7" t="s">
        <v>5416</v>
      </c>
      <c r="B1269" s="8">
        <v>1989</v>
      </c>
      <c r="C1269" s="7" t="s">
        <v>5417</v>
      </c>
      <c r="D1269" s="7" t="s">
        <v>5418</v>
      </c>
      <c r="E1269" s="8"/>
      <c r="F1269" s="7" t="s">
        <v>32</v>
      </c>
      <c r="G1269" s="7" t="s">
        <v>33</v>
      </c>
      <c r="H1269" s="8"/>
      <c r="I1269" s="8" t="s">
        <v>6</v>
      </c>
      <c r="J1269" s="8" t="s">
        <v>1152</v>
      </c>
      <c r="K1269" s="8"/>
    </row>
    <row r="1270" spans="1:11" ht="30" x14ac:dyDescent="0.15">
      <c r="A1270" s="7" t="s">
        <v>5419</v>
      </c>
      <c r="B1270" s="8">
        <v>1980</v>
      </c>
      <c r="C1270" s="7" t="s">
        <v>5420</v>
      </c>
      <c r="D1270" s="7" t="s">
        <v>226</v>
      </c>
      <c r="E1270" s="8"/>
      <c r="F1270" s="7" t="s">
        <v>32</v>
      </c>
      <c r="G1270" s="7" t="s">
        <v>33</v>
      </c>
      <c r="H1270" s="7" t="s">
        <v>5421</v>
      </c>
      <c r="I1270" s="8" t="s">
        <v>6</v>
      </c>
      <c r="J1270" s="8" t="s">
        <v>1152</v>
      </c>
      <c r="K1270" s="8" t="s">
        <v>5422</v>
      </c>
    </row>
    <row r="1271" spans="1:11" ht="30" x14ac:dyDescent="0.15">
      <c r="A1271" s="7" t="s">
        <v>2458</v>
      </c>
      <c r="B1271" s="8">
        <v>1977</v>
      </c>
      <c r="C1271" s="7" t="s">
        <v>5423</v>
      </c>
      <c r="D1271" s="7" t="s">
        <v>2304</v>
      </c>
      <c r="E1271" s="8"/>
      <c r="F1271" s="7" t="s">
        <v>32</v>
      </c>
      <c r="G1271" s="7" t="s">
        <v>33</v>
      </c>
      <c r="H1271" s="8"/>
      <c r="I1271" s="8" t="s">
        <v>6</v>
      </c>
      <c r="J1271" s="8" t="s">
        <v>1152</v>
      </c>
      <c r="K1271" s="8"/>
    </row>
    <row r="1272" spans="1:11" ht="45" x14ac:dyDescent="0.15">
      <c r="A1272" s="7" t="s">
        <v>5424</v>
      </c>
      <c r="B1272" s="8">
        <v>2018</v>
      </c>
      <c r="C1272" s="7" t="s">
        <v>5425</v>
      </c>
      <c r="D1272" s="7" t="s">
        <v>614</v>
      </c>
      <c r="E1272" s="8" t="s">
        <v>213</v>
      </c>
      <c r="F1272" s="7" t="s">
        <v>32</v>
      </c>
      <c r="G1272" s="7" t="s">
        <v>33</v>
      </c>
      <c r="H1272" s="7" t="s">
        <v>5426</v>
      </c>
      <c r="I1272" s="8" t="s">
        <v>6</v>
      </c>
      <c r="J1272" s="8" t="s">
        <v>1152</v>
      </c>
      <c r="K1272" s="8"/>
    </row>
    <row r="1273" spans="1:11" ht="135" x14ac:dyDescent="0.15">
      <c r="A1273" s="7" t="s">
        <v>5427</v>
      </c>
      <c r="B1273" s="8">
        <v>2008</v>
      </c>
      <c r="C1273" s="7" t="s">
        <v>5428</v>
      </c>
      <c r="D1273" s="7" t="s">
        <v>5429</v>
      </c>
      <c r="E1273" s="7" t="s">
        <v>5430</v>
      </c>
      <c r="F1273" s="7" t="s">
        <v>32</v>
      </c>
      <c r="G1273" s="7" t="s">
        <v>33</v>
      </c>
      <c r="H1273" s="8"/>
      <c r="I1273" s="8" t="s">
        <v>6</v>
      </c>
      <c r="J1273" s="8" t="s">
        <v>1152</v>
      </c>
      <c r="K1273" s="8"/>
    </row>
    <row r="1274" spans="1:11" ht="195" x14ac:dyDescent="0.15">
      <c r="A1274" s="7" t="s">
        <v>5431</v>
      </c>
      <c r="B1274" s="8">
        <v>1983</v>
      </c>
      <c r="C1274" s="7" t="s">
        <v>1715</v>
      </c>
      <c r="D1274" s="7" t="s">
        <v>5432</v>
      </c>
      <c r="E1274" s="7" t="s">
        <v>5433</v>
      </c>
      <c r="F1274" s="7" t="s">
        <v>32</v>
      </c>
      <c r="G1274" s="7" t="s">
        <v>554</v>
      </c>
      <c r="H1274" s="8"/>
      <c r="I1274" s="8" t="s">
        <v>6</v>
      </c>
      <c r="J1274" s="8" t="s">
        <v>1152</v>
      </c>
      <c r="K1274" s="8"/>
    </row>
    <row r="1275" spans="1:11" ht="45" x14ac:dyDescent="0.15">
      <c r="A1275" s="7" t="s">
        <v>5434</v>
      </c>
      <c r="B1275" s="8">
        <v>1976</v>
      </c>
      <c r="C1275" s="7" t="s">
        <v>1715</v>
      </c>
      <c r="D1275" s="7" t="s">
        <v>5435</v>
      </c>
      <c r="E1275" s="8" t="s">
        <v>213</v>
      </c>
      <c r="F1275" s="7" t="s">
        <v>32</v>
      </c>
      <c r="G1275" s="7" t="s">
        <v>33</v>
      </c>
      <c r="H1275" s="8"/>
      <c r="I1275" s="8" t="s">
        <v>6</v>
      </c>
      <c r="J1275" s="8" t="s">
        <v>1152</v>
      </c>
      <c r="K1275" s="8"/>
    </row>
    <row r="1276" spans="1:11" ht="30" x14ac:dyDescent="0.15">
      <c r="A1276" s="7" t="s">
        <v>897</v>
      </c>
      <c r="B1276" s="8">
        <v>1979</v>
      </c>
      <c r="C1276" s="7" t="s">
        <v>1715</v>
      </c>
      <c r="D1276" s="7" t="s">
        <v>5436</v>
      </c>
      <c r="E1276" s="8" t="s">
        <v>213</v>
      </c>
      <c r="F1276" s="7" t="s">
        <v>32</v>
      </c>
      <c r="G1276" s="7" t="s">
        <v>909</v>
      </c>
      <c r="H1276" s="8"/>
      <c r="I1276" s="8" t="s">
        <v>6</v>
      </c>
      <c r="J1276" s="8" t="s">
        <v>1152</v>
      </c>
      <c r="K1276" s="8"/>
    </row>
    <row r="1277" spans="1:11" ht="45" x14ac:dyDescent="0.15">
      <c r="A1277" s="8"/>
      <c r="B1277" s="8">
        <v>2005</v>
      </c>
      <c r="C1277" s="7" t="s">
        <v>5437</v>
      </c>
      <c r="D1277" s="7" t="s">
        <v>5438</v>
      </c>
      <c r="E1277" s="8" t="s">
        <v>213</v>
      </c>
      <c r="F1277" s="7" t="s">
        <v>32</v>
      </c>
      <c r="G1277" s="7" t="s">
        <v>909</v>
      </c>
      <c r="H1277" s="8"/>
      <c r="I1277" s="8" t="s">
        <v>6</v>
      </c>
      <c r="J1277" s="8" t="s">
        <v>1152</v>
      </c>
      <c r="K1277" s="8"/>
    </row>
    <row r="1278" spans="1:11" ht="45" x14ac:dyDescent="0.15">
      <c r="A1278" s="7" t="s">
        <v>5439</v>
      </c>
      <c r="B1278" s="8">
        <v>1999</v>
      </c>
      <c r="C1278" s="7" t="s">
        <v>5440</v>
      </c>
      <c r="D1278" s="7" t="s">
        <v>1425</v>
      </c>
      <c r="E1278" s="8"/>
      <c r="F1278" s="7" t="s">
        <v>32</v>
      </c>
      <c r="G1278" s="7" t="s">
        <v>33</v>
      </c>
      <c r="H1278" s="7" t="s">
        <v>5441</v>
      </c>
      <c r="I1278" s="8" t="s">
        <v>6</v>
      </c>
      <c r="J1278" s="8" t="s">
        <v>1152</v>
      </c>
      <c r="K1278" s="8" t="s">
        <v>5442</v>
      </c>
    </row>
    <row r="1279" spans="1:11" ht="150" x14ac:dyDescent="0.15">
      <c r="A1279" s="7" t="s">
        <v>434</v>
      </c>
      <c r="B1279" s="8">
        <v>2012</v>
      </c>
      <c r="C1279" s="7" t="s">
        <v>5443</v>
      </c>
      <c r="D1279" s="7" t="s">
        <v>1168</v>
      </c>
      <c r="E1279" s="7" t="s">
        <v>5444</v>
      </c>
      <c r="F1279" s="7" t="s">
        <v>32</v>
      </c>
      <c r="G1279" s="7" t="s">
        <v>33</v>
      </c>
      <c r="H1279" s="7" t="s">
        <v>5445</v>
      </c>
      <c r="I1279" s="8" t="s">
        <v>6</v>
      </c>
      <c r="J1279" s="8" t="s">
        <v>1152</v>
      </c>
      <c r="K1279" s="8"/>
    </row>
    <row r="1280" spans="1:11" ht="210" x14ac:dyDescent="0.15">
      <c r="A1280" s="7" t="s">
        <v>5446</v>
      </c>
      <c r="B1280" s="8">
        <v>2003</v>
      </c>
      <c r="C1280" s="7" t="s">
        <v>5447</v>
      </c>
      <c r="D1280" s="7" t="s">
        <v>60</v>
      </c>
      <c r="E1280" s="7" t="s">
        <v>5448</v>
      </c>
      <c r="F1280" s="7" t="s">
        <v>32</v>
      </c>
      <c r="G1280" s="7" t="s">
        <v>33</v>
      </c>
      <c r="H1280" s="7" t="s">
        <v>5449</v>
      </c>
      <c r="I1280" s="8" t="s">
        <v>6</v>
      </c>
      <c r="J1280" s="8" t="s">
        <v>1152</v>
      </c>
      <c r="K1280" s="8"/>
    </row>
    <row r="1281" spans="1:11" ht="240" x14ac:dyDescent="0.15">
      <c r="A1281" s="7" t="s">
        <v>5450</v>
      </c>
      <c r="B1281" s="8">
        <v>2012</v>
      </c>
      <c r="C1281" s="7" t="s">
        <v>5451</v>
      </c>
      <c r="D1281" s="7" t="s">
        <v>86</v>
      </c>
      <c r="E1281" s="7" t="s">
        <v>5452</v>
      </c>
      <c r="F1281" s="7" t="s">
        <v>32</v>
      </c>
      <c r="G1281" s="7" t="s">
        <v>310</v>
      </c>
      <c r="H1281" s="7" t="s">
        <v>5453</v>
      </c>
      <c r="I1281" s="8" t="s">
        <v>6</v>
      </c>
      <c r="J1281" s="8" t="s">
        <v>1152</v>
      </c>
      <c r="K1281" s="8"/>
    </row>
    <row r="1282" spans="1:11" ht="15" x14ac:dyDescent="0.15">
      <c r="A1282" s="8"/>
      <c r="B1282" s="8">
        <v>1993</v>
      </c>
      <c r="C1282" s="7" t="s">
        <v>5454</v>
      </c>
      <c r="D1282" s="7" t="s">
        <v>2090</v>
      </c>
      <c r="E1282" s="8"/>
      <c r="F1282" s="7" t="s">
        <v>32</v>
      </c>
      <c r="G1282" s="7" t="s">
        <v>33</v>
      </c>
      <c r="H1282" s="8"/>
      <c r="I1282" s="8" t="s">
        <v>6</v>
      </c>
      <c r="J1282" s="8" t="s">
        <v>1152</v>
      </c>
      <c r="K1282" s="8" t="s">
        <v>5455</v>
      </c>
    </row>
    <row r="1283" spans="1:11" ht="30" x14ac:dyDescent="0.15">
      <c r="A1283" s="7" t="s">
        <v>5456</v>
      </c>
      <c r="B1283" s="8">
        <v>1969</v>
      </c>
      <c r="C1283" s="7" t="s">
        <v>5457</v>
      </c>
      <c r="D1283" s="7" t="s">
        <v>1733</v>
      </c>
      <c r="E1283" s="8" t="s">
        <v>213</v>
      </c>
      <c r="F1283" s="7" t="s">
        <v>32</v>
      </c>
      <c r="G1283" s="7" t="s">
        <v>909</v>
      </c>
      <c r="H1283" s="8"/>
      <c r="I1283" s="8" t="s">
        <v>6</v>
      </c>
      <c r="J1283" s="8" t="s">
        <v>1152</v>
      </c>
      <c r="K1283" s="8"/>
    </row>
    <row r="1284" spans="1:11" ht="270" x14ac:dyDescent="0.15">
      <c r="A1284" s="7" t="s">
        <v>5458</v>
      </c>
      <c r="B1284" s="8">
        <v>2015</v>
      </c>
      <c r="C1284" s="7" t="s">
        <v>5459</v>
      </c>
      <c r="D1284" s="7" t="s">
        <v>60</v>
      </c>
      <c r="E1284" s="7" t="s">
        <v>5460</v>
      </c>
      <c r="F1284" s="7" t="s">
        <v>32</v>
      </c>
      <c r="G1284" s="7" t="s">
        <v>33</v>
      </c>
      <c r="H1284" s="7" t="s">
        <v>5461</v>
      </c>
      <c r="I1284" s="8" t="s">
        <v>6</v>
      </c>
      <c r="J1284" s="8" t="s">
        <v>1152</v>
      </c>
      <c r="K1284" s="8"/>
    </row>
    <row r="1285" spans="1:11" ht="60" x14ac:dyDescent="0.15">
      <c r="A1285" s="7" t="s">
        <v>5462</v>
      </c>
      <c r="B1285" s="8">
        <v>2016</v>
      </c>
      <c r="C1285" s="7" t="s">
        <v>5463</v>
      </c>
      <c r="D1285" s="7" t="s">
        <v>60</v>
      </c>
      <c r="E1285" s="8" t="s">
        <v>213</v>
      </c>
      <c r="F1285" s="7" t="s">
        <v>32</v>
      </c>
      <c r="G1285" s="7" t="s">
        <v>33</v>
      </c>
      <c r="H1285" s="7" t="s">
        <v>5464</v>
      </c>
      <c r="I1285" s="8" t="s">
        <v>6</v>
      </c>
      <c r="J1285" s="8" t="s">
        <v>1152</v>
      </c>
      <c r="K1285" s="8"/>
    </row>
    <row r="1286" spans="1:11" ht="90" x14ac:dyDescent="0.15">
      <c r="A1286" s="7" t="s">
        <v>5465</v>
      </c>
      <c r="B1286" s="8">
        <v>2002</v>
      </c>
      <c r="C1286" s="7" t="s">
        <v>5466</v>
      </c>
      <c r="D1286" s="7" t="s">
        <v>2676</v>
      </c>
      <c r="E1286" s="7" t="s">
        <v>5467</v>
      </c>
      <c r="F1286" s="7" t="s">
        <v>32</v>
      </c>
      <c r="G1286" s="7" t="s">
        <v>33</v>
      </c>
      <c r="H1286" s="7" t="s">
        <v>5468</v>
      </c>
      <c r="I1286" s="8" t="s">
        <v>6</v>
      </c>
      <c r="J1286" s="8" t="s">
        <v>1152</v>
      </c>
      <c r="K1286" s="8"/>
    </row>
    <row r="1287" spans="1:11" ht="135" x14ac:dyDescent="0.15">
      <c r="A1287" s="7" t="s">
        <v>5469</v>
      </c>
      <c r="B1287" s="8">
        <v>1986</v>
      </c>
      <c r="C1287" s="7" t="s">
        <v>5470</v>
      </c>
      <c r="D1287" s="7" t="s">
        <v>5471</v>
      </c>
      <c r="E1287" s="7" t="s">
        <v>5472</v>
      </c>
      <c r="F1287" s="7" t="s">
        <v>32</v>
      </c>
      <c r="G1287" s="7" t="s">
        <v>554</v>
      </c>
      <c r="H1287" s="8"/>
      <c r="I1287" s="8" t="s">
        <v>6</v>
      </c>
      <c r="J1287" s="8" t="s">
        <v>1152</v>
      </c>
      <c r="K1287" s="8"/>
    </row>
    <row r="1288" spans="1:11" ht="225" x14ac:dyDescent="0.15">
      <c r="A1288" s="7" t="s">
        <v>5473</v>
      </c>
      <c r="B1288" s="8">
        <v>2010</v>
      </c>
      <c r="C1288" s="7" t="s">
        <v>5474</v>
      </c>
      <c r="D1288" s="7" t="s">
        <v>60</v>
      </c>
      <c r="E1288" s="7" t="s">
        <v>14129</v>
      </c>
      <c r="F1288" s="7" t="s">
        <v>32</v>
      </c>
      <c r="G1288" s="7" t="s">
        <v>33</v>
      </c>
      <c r="H1288" s="7" t="s">
        <v>5475</v>
      </c>
      <c r="I1288" s="8" t="s">
        <v>6</v>
      </c>
      <c r="J1288" s="8" t="s">
        <v>1152</v>
      </c>
      <c r="K1288" s="8" t="s">
        <v>5476</v>
      </c>
    </row>
    <row r="1289" spans="1:11" ht="195" x14ac:dyDescent="0.15">
      <c r="A1289" s="7" t="s">
        <v>5477</v>
      </c>
      <c r="B1289" s="8">
        <v>1979</v>
      </c>
      <c r="C1289" s="7" t="s">
        <v>5478</v>
      </c>
      <c r="D1289" s="7" t="s">
        <v>510</v>
      </c>
      <c r="E1289" s="7" t="s">
        <v>14130</v>
      </c>
      <c r="F1289" s="7" t="s">
        <v>32</v>
      </c>
      <c r="G1289" s="7" t="s">
        <v>33</v>
      </c>
      <c r="H1289" s="7" t="s">
        <v>5479</v>
      </c>
      <c r="I1289" s="8" t="s">
        <v>6</v>
      </c>
      <c r="J1289" s="8" t="s">
        <v>1152</v>
      </c>
      <c r="K1289" s="8"/>
    </row>
    <row r="1290" spans="1:11" ht="285" x14ac:dyDescent="0.15">
      <c r="A1290" s="7" t="s">
        <v>5480</v>
      </c>
      <c r="B1290" s="8">
        <v>2015</v>
      </c>
      <c r="C1290" s="7" t="s">
        <v>5481</v>
      </c>
      <c r="D1290" s="7" t="s">
        <v>5482</v>
      </c>
      <c r="E1290" s="7" t="s">
        <v>5483</v>
      </c>
      <c r="F1290" s="7" t="s">
        <v>32</v>
      </c>
      <c r="G1290" s="7" t="s">
        <v>33</v>
      </c>
      <c r="H1290" s="7" t="s">
        <v>5484</v>
      </c>
      <c r="I1290" s="8" t="s">
        <v>6</v>
      </c>
      <c r="J1290" s="8" t="s">
        <v>1152</v>
      </c>
      <c r="K1290" s="8"/>
    </row>
    <row r="1291" spans="1:11" ht="135" x14ac:dyDescent="0.15">
      <c r="A1291" s="7" t="s">
        <v>5485</v>
      </c>
      <c r="B1291" s="8">
        <v>2010</v>
      </c>
      <c r="C1291" s="7" t="s">
        <v>5486</v>
      </c>
      <c r="D1291" s="7" t="s">
        <v>60</v>
      </c>
      <c r="E1291" s="7" t="s">
        <v>5487</v>
      </c>
      <c r="F1291" s="7" t="s">
        <v>32</v>
      </c>
      <c r="G1291" s="7" t="s">
        <v>33</v>
      </c>
      <c r="H1291" s="7" t="s">
        <v>5488</v>
      </c>
      <c r="I1291" s="8" t="s">
        <v>6</v>
      </c>
      <c r="J1291" s="8" t="s">
        <v>1152</v>
      </c>
      <c r="K1291" s="8"/>
    </row>
    <row r="1292" spans="1:11" ht="255" x14ac:dyDescent="0.15">
      <c r="A1292" s="7" t="s">
        <v>5489</v>
      </c>
      <c r="B1292" s="8">
        <v>2014</v>
      </c>
      <c r="C1292" s="7" t="s">
        <v>5490</v>
      </c>
      <c r="D1292" s="7" t="s">
        <v>571</v>
      </c>
      <c r="E1292" s="7" t="s">
        <v>14131</v>
      </c>
      <c r="F1292" s="7" t="s">
        <v>32</v>
      </c>
      <c r="G1292" s="7" t="s">
        <v>33</v>
      </c>
      <c r="H1292" s="7" t="s">
        <v>5491</v>
      </c>
      <c r="I1292" s="8" t="s">
        <v>6</v>
      </c>
      <c r="J1292" s="8" t="s">
        <v>1152</v>
      </c>
      <c r="K1292" s="8"/>
    </row>
    <row r="1293" spans="1:11" ht="285" x14ac:dyDescent="0.15">
      <c r="A1293" s="7" t="s">
        <v>5492</v>
      </c>
      <c r="B1293" s="8">
        <v>2003</v>
      </c>
      <c r="C1293" s="7" t="s">
        <v>5493</v>
      </c>
      <c r="D1293" s="7" t="s">
        <v>212</v>
      </c>
      <c r="E1293" s="7" t="s">
        <v>14132</v>
      </c>
      <c r="F1293" s="7" t="s">
        <v>32</v>
      </c>
      <c r="G1293" s="7" t="s">
        <v>33</v>
      </c>
      <c r="H1293" s="7" t="s">
        <v>5494</v>
      </c>
      <c r="I1293" s="8" t="s">
        <v>6</v>
      </c>
      <c r="J1293" s="8" t="s">
        <v>1152</v>
      </c>
      <c r="K1293" s="8"/>
    </row>
    <row r="1294" spans="1:11" ht="30" x14ac:dyDescent="0.15">
      <c r="A1294" s="7" t="s">
        <v>2458</v>
      </c>
      <c r="B1294" s="8">
        <v>1978</v>
      </c>
      <c r="C1294" s="7" t="s">
        <v>5495</v>
      </c>
      <c r="D1294" s="7" t="s">
        <v>2304</v>
      </c>
      <c r="E1294" s="8"/>
      <c r="F1294" s="7" t="s">
        <v>32</v>
      </c>
      <c r="G1294" s="7" t="s">
        <v>33</v>
      </c>
      <c r="H1294" s="8"/>
      <c r="I1294" s="8" t="s">
        <v>6</v>
      </c>
      <c r="J1294" s="8" t="s">
        <v>1152</v>
      </c>
      <c r="K1294" s="8"/>
    </row>
    <row r="1295" spans="1:11" ht="180" x14ac:dyDescent="0.15">
      <c r="A1295" s="7" t="s">
        <v>5496</v>
      </c>
      <c r="B1295" s="8">
        <v>2013</v>
      </c>
      <c r="C1295" s="7" t="s">
        <v>5497</v>
      </c>
      <c r="D1295" s="7" t="s">
        <v>60</v>
      </c>
      <c r="E1295" s="7" t="s">
        <v>5498</v>
      </c>
      <c r="F1295" s="7" t="s">
        <v>32</v>
      </c>
      <c r="G1295" s="7" t="s">
        <v>33</v>
      </c>
      <c r="H1295" s="7" t="s">
        <v>5499</v>
      </c>
      <c r="I1295" s="8" t="s">
        <v>6</v>
      </c>
      <c r="J1295" s="8" t="s">
        <v>1152</v>
      </c>
      <c r="K1295" s="8"/>
    </row>
    <row r="1296" spans="1:11" ht="150" x14ac:dyDescent="0.15">
      <c r="A1296" s="7" t="s">
        <v>5500</v>
      </c>
      <c r="B1296" s="8">
        <v>2010</v>
      </c>
      <c r="C1296" s="7" t="s">
        <v>5501</v>
      </c>
      <c r="D1296" s="7" t="s">
        <v>60</v>
      </c>
      <c r="E1296" s="7" t="s">
        <v>5502</v>
      </c>
      <c r="F1296" s="7" t="s">
        <v>32</v>
      </c>
      <c r="G1296" s="7" t="s">
        <v>33</v>
      </c>
      <c r="H1296" s="7" t="s">
        <v>5503</v>
      </c>
      <c r="I1296" s="8" t="s">
        <v>6</v>
      </c>
      <c r="J1296" s="8" t="s">
        <v>1152</v>
      </c>
      <c r="K1296" s="8"/>
    </row>
    <row r="1297" spans="1:11" ht="314" x14ac:dyDescent="0.15">
      <c r="A1297" s="7" t="s">
        <v>5504</v>
      </c>
      <c r="B1297" s="8">
        <v>2014</v>
      </c>
      <c r="C1297" s="7" t="s">
        <v>5505</v>
      </c>
      <c r="D1297" s="7" t="s">
        <v>5506</v>
      </c>
      <c r="E1297" s="60" t="s">
        <v>5507</v>
      </c>
      <c r="F1297" s="7" t="s">
        <v>32</v>
      </c>
      <c r="G1297" s="7" t="s">
        <v>33</v>
      </c>
      <c r="H1297" s="7" t="s">
        <v>5508</v>
      </c>
      <c r="I1297" s="8" t="s">
        <v>6</v>
      </c>
      <c r="J1297" s="8" t="s">
        <v>1152</v>
      </c>
      <c r="K1297" s="8"/>
    </row>
    <row r="1298" spans="1:11" ht="225" x14ac:dyDescent="0.15">
      <c r="A1298" s="7" t="s">
        <v>5509</v>
      </c>
      <c r="B1298" s="8">
        <v>2010</v>
      </c>
      <c r="C1298" s="7" t="s">
        <v>5510</v>
      </c>
      <c r="D1298" s="7" t="s">
        <v>5276</v>
      </c>
      <c r="E1298" s="7" t="s">
        <v>5511</v>
      </c>
      <c r="F1298" s="7" t="s">
        <v>32</v>
      </c>
      <c r="G1298" s="7" t="s">
        <v>33</v>
      </c>
      <c r="H1298" s="7" t="s">
        <v>5512</v>
      </c>
      <c r="I1298" s="8" t="s">
        <v>6</v>
      </c>
      <c r="J1298" s="8" t="s">
        <v>1152</v>
      </c>
      <c r="K1298" s="8"/>
    </row>
    <row r="1299" spans="1:11" ht="409.6" x14ac:dyDescent="0.15">
      <c r="A1299" s="7" t="s">
        <v>5513</v>
      </c>
      <c r="B1299" s="8">
        <v>1995</v>
      </c>
      <c r="C1299" s="7" t="s">
        <v>5514</v>
      </c>
      <c r="D1299" s="7" t="s">
        <v>1181</v>
      </c>
      <c r="E1299" s="7" t="s">
        <v>5515</v>
      </c>
      <c r="F1299" s="7" t="s">
        <v>32</v>
      </c>
      <c r="G1299" s="7" t="s">
        <v>33</v>
      </c>
      <c r="H1299" s="7" t="s">
        <v>5516</v>
      </c>
      <c r="I1299" s="8" t="s">
        <v>6</v>
      </c>
      <c r="J1299" s="8" t="s">
        <v>1152</v>
      </c>
      <c r="K1299" s="8"/>
    </row>
    <row r="1300" spans="1:11" ht="300" x14ac:dyDescent="0.15">
      <c r="A1300" s="7" t="s">
        <v>5517</v>
      </c>
      <c r="B1300" s="8">
        <v>2014</v>
      </c>
      <c r="C1300" s="7" t="s">
        <v>5518</v>
      </c>
      <c r="D1300" s="7" t="s">
        <v>103</v>
      </c>
      <c r="E1300" s="7" t="s">
        <v>14133</v>
      </c>
      <c r="F1300" s="7" t="s">
        <v>32</v>
      </c>
      <c r="G1300" s="7" t="s">
        <v>33</v>
      </c>
      <c r="H1300" s="7" t="s">
        <v>5519</v>
      </c>
      <c r="I1300" s="8" t="s">
        <v>6</v>
      </c>
      <c r="J1300" s="8" t="s">
        <v>1152</v>
      </c>
      <c r="K1300" s="8"/>
    </row>
    <row r="1301" spans="1:11" ht="225" x14ac:dyDescent="0.15">
      <c r="A1301" s="7" t="s">
        <v>5520</v>
      </c>
      <c r="B1301" s="8">
        <v>2021</v>
      </c>
      <c r="C1301" s="7" t="s">
        <v>5521</v>
      </c>
      <c r="D1301" s="7" t="s">
        <v>60</v>
      </c>
      <c r="E1301" s="7" t="s">
        <v>5522</v>
      </c>
      <c r="F1301" s="7" t="s">
        <v>32</v>
      </c>
      <c r="G1301" s="7" t="s">
        <v>33</v>
      </c>
      <c r="H1301" s="7" t="s">
        <v>5523</v>
      </c>
      <c r="I1301" s="8" t="s">
        <v>6</v>
      </c>
      <c r="J1301" s="8" t="s">
        <v>1152</v>
      </c>
      <c r="K1301" s="8"/>
    </row>
    <row r="1302" spans="1:11" ht="270" x14ac:dyDescent="0.15">
      <c r="A1302" s="7" t="s">
        <v>5524</v>
      </c>
      <c r="B1302" s="8">
        <v>2011</v>
      </c>
      <c r="C1302" s="7" t="s">
        <v>5525</v>
      </c>
      <c r="D1302" s="7" t="s">
        <v>1279</v>
      </c>
      <c r="E1302" s="7" t="s">
        <v>5526</v>
      </c>
      <c r="F1302" s="7" t="s">
        <v>32</v>
      </c>
      <c r="G1302" s="7" t="s">
        <v>33</v>
      </c>
      <c r="H1302" s="7" t="s">
        <v>5527</v>
      </c>
      <c r="I1302" s="8" t="s">
        <v>6</v>
      </c>
      <c r="J1302" s="8" t="s">
        <v>1152</v>
      </c>
      <c r="K1302" s="8"/>
    </row>
    <row r="1303" spans="1:11" ht="225" x14ac:dyDescent="0.15">
      <c r="A1303" s="7" t="s">
        <v>5528</v>
      </c>
      <c r="B1303" s="8">
        <v>2007</v>
      </c>
      <c r="C1303" s="7" t="s">
        <v>5529</v>
      </c>
      <c r="D1303" s="7" t="s">
        <v>5530</v>
      </c>
      <c r="E1303" s="7" t="s">
        <v>14134</v>
      </c>
      <c r="F1303" s="7" t="s">
        <v>32</v>
      </c>
      <c r="G1303" s="7" t="s">
        <v>5531</v>
      </c>
      <c r="H1303" s="8"/>
      <c r="I1303" s="8" t="s">
        <v>6</v>
      </c>
      <c r="J1303" s="8" t="s">
        <v>1152</v>
      </c>
      <c r="K1303" s="8"/>
    </row>
    <row r="1304" spans="1:11" ht="210" x14ac:dyDescent="0.15">
      <c r="A1304" s="7" t="s">
        <v>5532</v>
      </c>
      <c r="B1304" s="8">
        <v>2010</v>
      </c>
      <c r="C1304" s="7" t="s">
        <v>5533</v>
      </c>
      <c r="D1304" s="7" t="s">
        <v>5534</v>
      </c>
      <c r="E1304" s="7" t="s">
        <v>14135</v>
      </c>
      <c r="F1304" s="7" t="s">
        <v>32</v>
      </c>
      <c r="G1304" s="7" t="s">
        <v>33</v>
      </c>
      <c r="H1304" s="7" t="s">
        <v>5535</v>
      </c>
      <c r="I1304" s="8" t="s">
        <v>6</v>
      </c>
      <c r="J1304" s="8" t="s">
        <v>1152</v>
      </c>
      <c r="K1304" s="8"/>
    </row>
    <row r="1305" spans="1:11" ht="210" x14ac:dyDescent="0.15">
      <c r="A1305" s="7" t="s">
        <v>5536</v>
      </c>
      <c r="B1305" s="8">
        <v>2001</v>
      </c>
      <c r="C1305" s="7" t="s">
        <v>5537</v>
      </c>
      <c r="D1305" s="7" t="s">
        <v>5538</v>
      </c>
      <c r="E1305" s="7" t="s">
        <v>5539</v>
      </c>
      <c r="F1305" s="7" t="s">
        <v>32</v>
      </c>
      <c r="G1305" s="7" t="s">
        <v>347</v>
      </c>
      <c r="H1305" s="7" t="s">
        <v>5540</v>
      </c>
      <c r="I1305" s="8" t="s">
        <v>6</v>
      </c>
      <c r="J1305" s="8" t="s">
        <v>1152</v>
      </c>
      <c r="K1305" s="8"/>
    </row>
    <row r="1306" spans="1:11" ht="75" x14ac:dyDescent="0.15">
      <c r="A1306" s="7" t="s">
        <v>5541</v>
      </c>
      <c r="B1306" s="8">
        <v>1995</v>
      </c>
      <c r="C1306" s="7" t="s">
        <v>5542</v>
      </c>
      <c r="D1306" s="7" t="s">
        <v>60</v>
      </c>
      <c r="E1306" s="7" t="s">
        <v>5543</v>
      </c>
      <c r="F1306" s="7" t="s">
        <v>32</v>
      </c>
      <c r="G1306" s="7" t="s">
        <v>33</v>
      </c>
      <c r="H1306" s="7" t="s">
        <v>5544</v>
      </c>
      <c r="I1306" s="8" t="s">
        <v>6</v>
      </c>
      <c r="J1306" s="8" t="s">
        <v>1152</v>
      </c>
      <c r="K1306" s="8"/>
    </row>
    <row r="1307" spans="1:11" ht="135" x14ac:dyDescent="0.15">
      <c r="A1307" s="7" t="s">
        <v>5545</v>
      </c>
      <c r="B1307" s="8">
        <v>2000</v>
      </c>
      <c r="C1307" s="7" t="s">
        <v>5546</v>
      </c>
      <c r="D1307" s="7" t="s">
        <v>5538</v>
      </c>
      <c r="E1307" s="7" t="s">
        <v>5547</v>
      </c>
      <c r="F1307" s="7" t="s">
        <v>32</v>
      </c>
      <c r="G1307" s="7" t="s">
        <v>33</v>
      </c>
      <c r="H1307" s="7" t="s">
        <v>5548</v>
      </c>
      <c r="I1307" s="8" t="s">
        <v>6</v>
      </c>
      <c r="J1307" s="8" t="s">
        <v>1152</v>
      </c>
      <c r="K1307" s="8" t="s">
        <v>1222</v>
      </c>
    </row>
    <row r="1308" spans="1:11" ht="45" x14ac:dyDescent="0.15">
      <c r="A1308" s="7" t="s">
        <v>5549</v>
      </c>
      <c r="B1308" s="8">
        <v>2023</v>
      </c>
      <c r="C1308" s="7" t="s">
        <v>5550</v>
      </c>
      <c r="D1308" s="7" t="s">
        <v>5551</v>
      </c>
      <c r="E1308" s="8" t="s">
        <v>213</v>
      </c>
      <c r="F1308" s="7" t="s">
        <v>32</v>
      </c>
      <c r="G1308" s="7" t="s">
        <v>33</v>
      </c>
      <c r="H1308" s="7" t="s">
        <v>5552</v>
      </c>
      <c r="I1308" s="8" t="s">
        <v>6</v>
      </c>
      <c r="J1308" s="8" t="s">
        <v>1152</v>
      </c>
      <c r="K1308" s="8"/>
    </row>
    <row r="1309" spans="1:11" ht="195" x14ac:dyDescent="0.15">
      <c r="A1309" s="7" t="s">
        <v>5553</v>
      </c>
      <c r="B1309" s="8">
        <v>2000</v>
      </c>
      <c r="C1309" s="7" t="s">
        <v>5554</v>
      </c>
      <c r="D1309" s="7" t="s">
        <v>30</v>
      </c>
      <c r="E1309" s="7" t="s">
        <v>14136</v>
      </c>
      <c r="F1309" s="7" t="s">
        <v>32</v>
      </c>
      <c r="G1309" s="7" t="s">
        <v>33</v>
      </c>
      <c r="H1309" s="7" t="s">
        <v>5555</v>
      </c>
      <c r="I1309" s="8" t="s">
        <v>6</v>
      </c>
      <c r="J1309" s="8" t="s">
        <v>1152</v>
      </c>
      <c r="K1309" s="8"/>
    </row>
    <row r="1310" spans="1:11" ht="165" x14ac:dyDescent="0.15">
      <c r="A1310" s="7" t="s">
        <v>5556</v>
      </c>
      <c r="B1310" s="8">
        <v>2007</v>
      </c>
      <c r="C1310" s="7" t="s">
        <v>5557</v>
      </c>
      <c r="D1310" s="7" t="s">
        <v>368</v>
      </c>
      <c r="E1310" s="7" t="s">
        <v>14137</v>
      </c>
      <c r="F1310" s="7" t="s">
        <v>32</v>
      </c>
      <c r="G1310" s="7" t="s">
        <v>33</v>
      </c>
      <c r="H1310" s="7" t="s">
        <v>5558</v>
      </c>
      <c r="I1310" s="8" t="s">
        <v>6</v>
      </c>
      <c r="J1310" s="8" t="s">
        <v>1152</v>
      </c>
      <c r="K1310" s="8"/>
    </row>
    <row r="1311" spans="1:11" ht="135" x14ac:dyDescent="0.15">
      <c r="A1311" s="7" t="s">
        <v>5559</v>
      </c>
      <c r="B1311" s="8">
        <v>1988</v>
      </c>
      <c r="C1311" s="7" t="s">
        <v>5560</v>
      </c>
      <c r="D1311" s="7" t="s">
        <v>60</v>
      </c>
      <c r="E1311" s="7" t="s">
        <v>5561</v>
      </c>
      <c r="F1311" s="7" t="s">
        <v>32</v>
      </c>
      <c r="G1311" s="7" t="s">
        <v>33</v>
      </c>
      <c r="H1311" s="7" t="s">
        <v>5562</v>
      </c>
      <c r="I1311" s="8" t="s">
        <v>6</v>
      </c>
      <c r="J1311" s="8" t="s">
        <v>1152</v>
      </c>
      <c r="K1311" s="8"/>
    </row>
    <row r="1312" spans="1:11" ht="195" x14ac:dyDescent="0.15">
      <c r="A1312" s="7" t="s">
        <v>5563</v>
      </c>
      <c r="B1312" s="8">
        <v>2012</v>
      </c>
      <c r="C1312" s="7" t="s">
        <v>5564</v>
      </c>
      <c r="D1312" s="7" t="s">
        <v>86</v>
      </c>
      <c r="E1312" s="7" t="s">
        <v>5565</v>
      </c>
      <c r="F1312" s="7" t="s">
        <v>32</v>
      </c>
      <c r="G1312" s="7" t="s">
        <v>33</v>
      </c>
      <c r="H1312" s="7" t="s">
        <v>5566</v>
      </c>
      <c r="I1312" s="8" t="s">
        <v>6</v>
      </c>
      <c r="J1312" s="8" t="s">
        <v>1152</v>
      </c>
      <c r="K1312" s="8" t="s">
        <v>5567</v>
      </c>
    </row>
    <row r="1313" spans="1:11" ht="270" x14ac:dyDescent="0.15">
      <c r="A1313" s="7" t="s">
        <v>5568</v>
      </c>
      <c r="B1313" s="8">
        <v>2016</v>
      </c>
      <c r="C1313" s="7" t="s">
        <v>5569</v>
      </c>
      <c r="D1313" s="7" t="s">
        <v>40</v>
      </c>
      <c r="E1313" s="7" t="s">
        <v>5570</v>
      </c>
      <c r="F1313" s="7" t="s">
        <v>32</v>
      </c>
      <c r="G1313" s="7" t="s">
        <v>655</v>
      </c>
      <c r="H1313" s="7" t="s">
        <v>5571</v>
      </c>
      <c r="I1313" s="8" t="s">
        <v>6</v>
      </c>
      <c r="J1313" s="8" t="s">
        <v>1152</v>
      </c>
      <c r="K1313" s="8" t="s">
        <v>5567</v>
      </c>
    </row>
    <row r="1314" spans="1:11" ht="120" x14ac:dyDescent="0.15">
      <c r="A1314" s="7" t="s">
        <v>5572</v>
      </c>
      <c r="B1314" s="8">
        <v>2010</v>
      </c>
      <c r="C1314" s="7" t="s">
        <v>5573</v>
      </c>
      <c r="D1314" s="7" t="s">
        <v>30</v>
      </c>
      <c r="E1314" s="7" t="s">
        <v>5574</v>
      </c>
      <c r="F1314" s="7" t="s">
        <v>32</v>
      </c>
      <c r="G1314" s="7" t="s">
        <v>33</v>
      </c>
      <c r="H1314" s="7" t="s">
        <v>5575</v>
      </c>
      <c r="I1314" s="8" t="s">
        <v>6</v>
      </c>
      <c r="J1314" s="8" t="s">
        <v>1152</v>
      </c>
      <c r="K1314" s="8" t="s">
        <v>5567</v>
      </c>
    </row>
    <row r="1315" spans="1:11" ht="165" x14ac:dyDescent="0.15">
      <c r="A1315" s="7" t="s">
        <v>5576</v>
      </c>
      <c r="B1315" s="8">
        <v>2018</v>
      </c>
      <c r="C1315" s="7" t="s">
        <v>5577</v>
      </c>
      <c r="D1315" s="7" t="s">
        <v>86</v>
      </c>
      <c r="E1315" s="7" t="s">
        <v>5578</v>
      </c>
      <c r="F1315" s="7" t="s">
        <v>32</v>
      </c>
      <c r="G1315" s="7" t="s">
        <v>220</v>
      </c>
      <c r="H1315" s="7" t="s">
        <v>5579</v>
      </c>
      <c r="I1315" s="8" t="s">
        <v>6</v>
      </c>
      <c r="J1315" s="8" t="s">
        <v>1152</v>
      </c>
      <c r="K1315" s="8" t="s">
        <v>5567</v>
      </c>
    </row>
    <row r="1316" spans="1:11" ht="150" x14ac:dyDescent="0.15">
      <c r="A1316" s="7" t="s">
        <v>5580</v>
      </c>
      <c r="B1316" s="8">
        <v>2016</v>
      </c>
      <c r="C1316" s="7" t="s">
        <v>5581</v>
      </c>
      <c r="D1316" s="7" t="s">
        <v>1406</v>
      </c>
      <c r="E1316" s="7" t="s">
        <v>5582</v>
      </c>
      <c r="F1316" s="7" t="s">
        <v>32</v>
      </c>
      <c r="G1316" s="7" t="s">
        <v>655</v>
      </c>
      <c r="H1316" s="7" t="s">
        <v>5583</v>
      </c>
      <c r="I1316" s="8" t="s">
        <v>6</v>
      </c>
      <c r="J1316" s="8" t="s">
        <v>1152</v>
      </c>
      <c r="K1316" s="8" t="s">
        <v>5567</v>
      </c>
    </row>
    <row r="1317" spans="1:11" ht="314" x14ac:dyDescent="0.15">
      <c r="A1317" s="7" t="s">
        <v>5584</v>
      </c>
      <c r="B1317" s="8">
        <v>2015</v>
      </c>
      <c r="C1317" s="7" t="s">
        <v>5585</v>
      </c>
      <c r="D1317" s="7" t="s">
        <v>1341</v>
      </c>
      <c r="E1317" s="7" t="s">
        <v>5586</v>
      </c>
      <c r="F1317" s="7" t="s">
        <v>32</v>
      </c>
      <c r="G1317" s="7" t="s">
        <v>61</v>
      </c>
      <c r="H1317" s="8"/>
      <c r="I1317" s="8" t="s">
        <v>6</v>
      </c>
      <c r="J1317" s="8" t="s">
        <v>1152</v>
      </c>
      <c r="K1317" s="8" t="s">
        <v>5567</v>
      </c>
    </row>
    <row r="1318" spans="1:11" ht="195" x14ac:dyDescent="0.15">
      <c r="A1318" s="7" t="s">
        <v>5587</v>
      </c>
      <c r="B1318" s="8">
        <v>2020</v>
      </c>
      <c r="C1318" s="7" t="s">
        <v>5588</v>
      </c>
      <c r="D1318" s="7" t="s">
        <v>1547</v>
      </c>
      <c r="E1318" s="7" t="s">
        <v>5589</v>
      </c>
      <c r="F1318" s="7" t="s">
        <v>32</v>
      </c>
      <c r="G1318" s="7" t="s">
        <v>33</v>
      </c>
      <c r="H1318" s="7" t="s">
        <v>5590</v>
      </c>
      <c r="I1318" s="8" t="s">
        <v>6</v>
      </c>
      <c r="J1318" s="8" t="s">
        <v>1152</v>
      </c>
      <c r="K1318" s="8" t="s">
        <v>5567</v>
      </c>
    </row>
    <row r="1319" spans="1:11" ht="105" x14ac:dyDescent="0.15">
      <c r="A1319" s="7" t="s">
        <v>5591</v>
      </c>
      <c r="B1319" s="8">
        <v>2005</v>
      </c>
      <c r="C1319" s="7" t="s">
        <v>5592</v>
      </c>
      <c r="D1319" s="7" t="s">
        <v>86</v>
      </c>
      <c r="E1319" s="7" t="s">
        <v>5593</v>
      </c>
      <c r="F1319" s="7" t="s">
        <v>32</v>
      </c>
      <c r="G1319" s="7" t="s">
        <v>360</v>
      </c>
      <c r="H1319" s="7" t="s">
        <v>5594</v>
      </c>
      <c r="I1319" s="8" t="s">
        <v>6</v>
      </c>
      <c r="J1319" s="8" t="s">
        <v>1152</v>
      </c>
      <c r="K1319" s="8" t="s">
        <v>5567</v>
      </c>
    </row>
    <row r="1320" spans="1:11" ht="195" x14ac:dyDescent="0.15">
      <c r="A1320" s="7" t="s">
        <v>5595</v>
      </c>
      <c r="B1320" s="8">
        <v>2018</v>
      </c>
      <c r="C1320" s="7" t="s">
        <v>5596</v>
      </c>
      <c r="D1320" s="7" t="s">
        <v>86</v>
      </c>
      <c r="E1320" s="7" t="s">
        <v>5597</v>
      </c>
      <c r="F1320" s="7" t="s">
        <v>32</v>
      </c>
      <c r="G1320" s="7" t="s">
        <v>220</v>
      </c>
      <c r="H1320" s="7" t="s">
        <v>5598</v>
      </c>
      <c r="I1320" s="8" t="s">
        <v>6</v>
      </c>
      <c r="J1320" s="8" t="s">
        <v>1152</v>
      </c>
      <c r="K1320" s="8" t="s">
        <v>5567</v>
      </c>
    </row>
    <row r="1321" spans="1:11" ht="255" x14ac:dyDescent="0.15">
      <c r="A1321" s="7" t="s">
        <v>5599</v>
      </c>
      <c r="B1321" s="8">
        <v>2021</v>
      </c>
      <c r="C1321" s="7" t="s">
        <v>5600</v>
      </c>
      <c r="D1321" s="7" t="s">
        <v>86</v>
      </c>
      <c r="E1321" s="7" t="s">
        <v>5601</v>
      </c>
      <c r="F1321" s="7" t="s">
        <v>32</v>
      </c>
      <c r="G1321" s="7" t="s">
        <v>33</v>
      </c>
      <c r="H1321" s="7" t="s">
        <v>5602</v>
      </c>
      <c r="I1321" s="8" t="s">
        <v>6</v>
      </c>
      <c r="J1321" s="8" t="s">
        <v>1152</v>
      </c>
      <c r="K1321" s="8" t="s">
        <v>5567</v>
      </c>
    </row>
    <row r="1322" spans="1:11" ht="225" x14ac:dyDescent="0.15">
      <c r="A1322" s="7" t="s">
        <v>5603</v>
      </c>
      <c r="B1322" s="8">
        <v>2013</v>
      </c>
      <c r="C1322" s="7" t="s">
        <v>5604</v>
      </c>
      <c r="D1322" s="7" t="s">
        <v>60</v>
      </c>
      <c r="E1322" s="7" t="s">
        <v>5605</v>
      </c>
      <c r="F1322" s="7" t="s">
        <v>32</v>
      </c>
      <c r="G1322" s="7" t="s">
        <v>228</v>
      </c>
      <c r="H1322" s="7" t="s">
        <v>5606</v>
      </c>
      <c r="I1322" s="8" t="s">
        <v>6</v>
      </c>
      <c r="J1322" s="8" t="s">
        <v>1152</v>
      </c>
      <c r="K1322" s="8" t="s">
        <v>5567</v>
      </c>
    </row>
    <row r="1323" spans="1:11" ht="105" x14ac:dyDescent="0.15">
      <c r="A1323" s="7" t="s">
        <v>5607</v>
      </c>
      <c r="B1323" s="8">
        <v>2015</v>
      </c>
      <c r="C1323" s="7" t="s">
        <v>5608</v>
      </c>
      <c r="D1323" s="7" t="s">
        <v>1556</v>
      </c>
      <c r="E1323" s="7" t="s">
        <v>5609</v>
      </c>
      <c r="F1323" s="7" t="s">
        <v>32</v>
      </c>
      <c r="G1323" s="7" t="s">
        <v>61</v>
      </c>
      <c r="H1323" s="8"/>
      <c r="I1323" s="8" t="s">
        <v>6</v>
      </c>
      <c r="J1323" s="8" t="s">
        <v>1152</v>
      </c>
      <c r="K1323" s="8" t="s">
        <v>5567</v>
      </c>
    </row>
    <row r="1324" spans="1:11" ht="195" x14ac:dyDescent="0.15">
      <c r="A1324" s="7" t="s">
        <v>5610</v>
      </c>
      <c r="B1324" s="8">
        <v>2010</v>
      </c>
      <c r="C1324" s="7" t="s">
        <v>5611</v>
      </c>
      <c r="D1324" s="7" t="s">
        <v>2782</v>
      </c>
      <c r="E1324" s="7" t="s">
        <v>5612</v>
      </c>
      <c r="F1324" s="7" t="s">
        <v>32</v>
      </c>
      <c r="G1324" s="7" t="s">
        <v>712</v>
      </c>
      <c r="H1324" s="8"/>
      <c r="I1324" s="8" t="s">
        <v>6</v>
      </c>
      <c r="J1324" s="8" t="s">
        <v>1152</v>
      </c>
      <c r="K1324" s="8" t="s">
        <v>5567</v>
      </c>
    </row>
    <row r="1325" spans="1:11" ht="210" x14ac:dyDescent="0.15">
      <c r="A1325" s="7" t="s">
        <v>5613</v>
      </c>
      <c r="B1325" s="8">
        <v>2015</v>
      </c>
      <c r="C1325" s="7" t="s">
        <v>5614</v>
      </c>
      <c r="D1325" s="7" t="s">
        <v>5615</v>
      </c>
      <c r="E1325" s="7" t="s">
        <v>5616</v>
      </c>
      <c r="F1325" s="7" t="s">
        <v>32</v>
      </c>
      <c r="G1325" s="7" t="s">
        <v>61</v>
      </c>
      <c r="H1325" s="7" t="s">
        <v>5617</v>
      </c>
      <c r="I1325" s="8" t="s">
        <v>6</v>
      </c>
      <c r="J1325" s="8" t="s">
        <v>1152</v>
      </c>
      <c r="K1325" s="8" t="s">
        <v>5567</v>
      </c>
    </row>
    <row r="1326" spans="1:11" ht="225" x14ac:dyDescent="0.15">
      <c r="A1326" s="7" t="s">
        <v>5618</v>
      </c>
      <c r="B1326" s="8">
        <v>2015</v>
      </c>
      <c r="C1326" s="7" t="s">
        <v>5619</v>
      </c>
      <c r="D1326" s="7" t="s">
        <v>2419</v>
      </c>
      <c r="E1326" s="7" t="s">
        <v>5620</v>
      </c>
      <c r="F1326" s="7" t="s">
        <v>32</v>
      </c>
      <c r="G1326" s="7" t="s">
        <v>33</v>
      </c>
      <c r="H1326" s="7" t="s">
        <v>5621</v>
      </c>
      <c r="I1326" s="8" t="s">
        <v>6</v>
      </c>
      <c r="J1326" s="8" t="s">
        <v>1152</v>
      </c>
      <c r="K1326" s="8" t="s">
        <v>5567</v>
      </c>
    </row>
    <row r="1327" spans="1:11" ht="165" x14ac:dyDescent="0.15">
      <c r="A1327" s="7" t="s">
        <v>5622</v>
      </c>
      <c r="B1327" s="8">
        <v>2011</v>
      </c>
      <c r="C1327" s="7" t="s">
        <v>5623</v>
      </c>
      <c r="D1327" s="7" t="s">
        <v>5624</v>
      </c>
      <c r="E1327" s="7" t="s">
        <v>5625</v>
      </c>
      <c r="F1327" s="7" t="s">
        <v>32</v>
      </c>
      <c r="G1327" s="7" t="s">
        <v>33</v>
      </c>
      <c r="H1327" s="7" t="s">
        <v>5626</v>
      </c>
      <c r="I1327" s="8" t="s">
        <v>6</v>
      </c>
      <c r="J1327" s="8" t="s">
        <v>1152</v>
      </c>
      <c r="K1327" s="8" t="s">
        <v>5567</v>
      </c>
    </row>
    <row r="1328" spans="1:11" ht="328" x14ac:dyDescent="0.15">
      <c r="A1328" s="7" t="s">
        <v>5627</v>
      </c>
      <c r="B1328" s="8">
        <v>2007</v>
      </c>
      <c r="C1328" s="7" t="s">
        <v>5628</v>
      </c>
      <c r="D1328" s="7" t="s">
        <v>5629</v>
      </c>
      <c r="E1328" s="7" t="s">
        <v>5630</v>
      </c>
      <c r="F1328" s="7" t="s">
        <v>32</v>
      </c>
      <c r="G1328" s="7" t="s">
        <v>534</v>
      </c>
      <c r="H1328" s="7" t="s">
        <v>5631</v>
      </c>
      <c r="I1328" s="8" t="s">
        <v>6</v>
      </c>
      <c r="J1328" s="8" t="s">
        <v>1152</v>
      </c>
      <c r="K1328" s="8" t="s">
        <v>5567</v>
      </c>
    </row>
    <row r="1329" spans="1:11" ht="135" x14ac:dyDescent="0.15">
      <c r="A1329" s="7" t="s">
        <v>5632</v>
      </c>
      <c r="B1329" s="8">
        <v>2010</v>
      </c>
      <c r="C1329" s="7" t="s">
        <v>5633</v>
      </c>
      <c r="D1329" s="7" t="s">
        <v>30</v>
      </c>
      <c r="E1329" s="7" t="s">
        <v>5634</v>
      </c>
      <c r="F1329" s="7" t="s">
        <v>32</v>
      </c>
      <c r="G1329" s="7" t="s">
        <v>33</v>
      </c>
      <c r="H1329" s="7" t="s">
        <v>5635</v>
      </c>
      <c r="I1329" s="8" t="s">
        <v>6</v>
      </c>
      <c r="J1329" s="8" t="s">
        <v>1152</v>
      </c>
      <c r="K1329" s="8" t="s">
        <v>5567</v>
      </c>
    </row>
    <row r="1330" spans="1:11" ht="300" x14ac:dyDescent="0.15">
      <c r="A1330" s="7" t="s">
        <v>5636</v>
      </c>
      <c r="B1330" s="8">
        <v>2021</v>
      </c>
      <c r="C1330" s="7" t="s">
        <v>5637</v>
      </c>
      <c r="D1330" s="7" t="s">
        <v>171</v>
      </c>
      <c r="E1330" s="7" t="s">
        <v>5638</v>
      </c>
      <c r="F1330" s="7" t="s">
        <v>32</v>
      </c>
      <c r="G1330" s="7" t="s">
        <v>33</v>
      </c>
      <c r="H1330" s="7" t="s">
        <v>5639</v>
      </c>
      <c r="I1330" s="8" t="s">
        <v>6</v>
      </c>
      <c r="J1330" s="8" t="s">
        <v>1152</v>
      </c>
      <c r="K1330" s="8" t="s">
        <v>5567</v>
      </c>
    </row>
    <row r="1331" spans="1:11" ht="342" x14ac:dyDescent="0.15">
      <c r="A1331" s="7" t="s">
        <v>5640</v>
      </c>
      <c r="B1331" s="8">
        <v>2019</v>
      </c>
      <c r="C1331" s="7" t="s">
        <v>5641</v>
      </c>
      <c r="D1331" s="7" t="s">
        <v>359</v>
      </c>
      <c r="E1331" s="7" t="s">
        <v>5642</v>
      </c>
      <c r="F1331" s="7" t="s">
        <v>32</v>
      </c>
      <c r="G1331" s="7" t="s">
        <v>269</v>
      </c>
      <c r="H1331" s="7" t="s">
        <v>5643</v>
      </c>
      <c r="I1331" s="8" t="s">
        <v>6</v>
      </c>
      <c r="J1331" s="8" t="s">
        <v>1152</v>
      </c>
      <c r="K1331" s="8" t="s">
        <v>5567</v>
      </c>
    </row>
    <row r="1332" spans="1:11" ht="60" x14ac:dyDescent="0.15">
      <c r="A1332" s="7" t="s">
        <v>5644</v>
      </c>
      <c r="B1332" s="8">
        <v>2013</v>
      </c>
      <c r="C1332" s="7" t="s">
        <v>5645</v>
      </c>
      <c r="D1332" s="7" t="s">
        <v>5646</v>
      </c>
      <c r="E1332" s="7" t="s">
        <v>5647</v>
      </c>
      <c r="F1332" s="7" t="s">
        <v>32</v>
      </c>
      <c r="G1332" s="7" t="s">
        <v>228</v>
      </c>
      <c r="H1332" s="8"/>
      <c r="I1332" s="8" t="s">
        <v>6</v>
      </c>
      <c r="J1332" s="8" t="s">
        <v>1152</v>
      </c>
      <c r="K1332" s="8" t="s">
        <v>5567</v>
      </c>
    </row>
    <row r="1333" spans="1:11" ht="225" x14ac:dyDescent="0.15">
      <c r="A1333" s="7" t="s">
        <v>5648</v>
      </c>
      <c r="B1333" s="8">
        <v>2014</v>
      </c>
      <c r="C1333" s="7" t="s">
        <v>5649</v>
      </c>
      <c r="D1333" s="7" t="s">
        <v>5629</v>
      </c>
      <c r="E1333" s="7" t="s">
        <v>5650</v>
      </c>
      <c r="F1333" s="7" t="s">
        <v>32</v>
      </c>
      <c r="G1333" s="7" t="s">
        <v>257</v>
      </c>
      <c r="H1333" s="7" t="s">
        <v>5651</v>
      </c>
      <c r="I1333" s="8" t="s">
        <v>6</v>
      </c>
      <c r="J1333" s="8" t="s">
        <v>1152</v>
      </c>
      <c r="K1333" s="8" t="s">
        <v>5567</v>
      </c>
    </row>
    <row r="1334" spans="1:11" ht="135" x14ac:dyDescent="0.15">
      <c r="A1334" s="7" t="s">
        <v>2707</v>
      </c>
      <c r="B1334" s="8">
        <v>2002</v>
      </c>
      <c r="C1334" s="7" t="s">
        <v>5652</v>
      </c>
      <c r="D1334" s="7" t="s">
        <v>3361</v>
      </c>
      <c r="E1334" s="7" t="s">
        <v>5653</v>
      </c>
      <c r="F1334" s="7" t="s">
        <v>32</v>
      </c>
      <c r="G1334" s="7" t="s">
        <v>429</v>
      </c>
      <c r="H1334" s="7" t="s">
        <v>5654</v>
      </c>
      <c r="I1334" s="8" t="s">
        <v>6</v>
      </c>
      <c r="J1334" s="8" t="s">
        <v>1152</v>
      </c>
      <c r="K1334" s="8" t="s">
        <v>5655</v>
      </c>
    </row>
    <row r="1335" spans="1:11" ht="30" x14ac:dyDescent="0.15">
      <c r="A1335" s="7" t="s">
        <v>5656</v>
      </c>
      <c r="B1335" s="8">
        <v>1991</v>
      </c>
      <c r="C1335" s="7" t="s">
        <v>5657</v>
      </c>
      <c r="D1335" s="7" t="s">
        <v>1092</v>
      </c>
      <c r="E1335" s="8" t="s">
        <v>213</v>
      </c>
      <c r="F1335" s="7" t="s">
        <v>32</v>
      </c>
      <c r="G1335" s="7" t="s">
        <v>33</v>
      </c>
      <c r="H1335" s="7" t="s">
        <v>5658</v>
      </c>
      <c r="I1335" s="8" t="s">
        <v>6</v>
      </c>
      <c r="J1335" s="8" t="s">
        <v>1152</v>
      </c>
      <c r="K1335" s="8"/>
    </row>
    <row r="1336" spans="1:11" ht="30" x14ac:dyDescent="0.15">
      <c r="A1336" s="7" t="s">
        <v>5659</v>
      </c>
      <c r="B1336" s="8">
        <v>2009</v>
      </c>
      <c r="C1336" s="7" t="s">
        <v>5660</v>
      </c>
      <c r="D1336" s="7" t="s">
        <v>5661</v>
      </c>
      <c r="E1336" s="8" t="s">
        <v>213</v>
      </c>
      <c r="F1336" s="7" t="s">
        <v>849</v>
      </c>
      <c r="G1336" s="7" t="s">
        <v>33</v>
      </c>
      <c r="H1336" s="8"/>
      <c r="I1336" s="8" t="s">
        <v>6</v>
      </c>
      <c r="J1336" s="8" t="s">
        <v>1152</v>
      </c>
      <c r="K1336" s="8" t="s">
        <v>5662</v>
      </c>
    </row>
    <row r="1337" spans="1:11" ht="210" x14ac:dyDescent="0.15">
      <c r="A1337" s="7" t="s">
        <v>5663</v>
      </c>
      <c r="B1337" s="8">
        <v>2017</v>
      </c>
      <c r="C1337" s="7" t="s">
        <v>5664</v>
      </c>
      <c r="D1337" s="7" t="s">
        <v>666</v>
      </c>
      <c r="E1337" s="7" t="s">
        <v>5665</v>
      </c>
      <c r="F1337" s="7" t="s">
        <v>32</v>
      </c>
      <c r="G1337" s="7" t="s">
        <v>742</v>
      </c>
      <c r="H1337" s="7" t="s">
        <v>5666</v>
      </c>
      <c r="I1337" s="8" t="s">
        <v>6</v>
      </c>
      <c r="J1337" s="8" t="s">
        <v>1152</v>
      </c>
      <c r="K1337" s="8" t="s">
        <v>5662</v>
      </c>
    </row>
    <row r="1338" spans="1:11" ht="255" x14ac:dyDescent="0.15">
      <c r="A1338" s="7" t="s">
        <v>5667</v>
      </c>
      <c r="B1338" s="8">
        <v>2012</v>
      </c>
      <c r="C1338" s="7" t="s">
        <v>5668</v>
      </c>
      <c r="D1338" s="7" t="s">
        <v>60</v>
      </c>
      <c r="E1338" s="7" t="s">
        <v>5669</v>
      </c>
      <c r="F1338" s="7" t="s">
        <v>32</v>
      </c>
      <c r="G1338" s="7" t="s">
        <v>33</v>
      </c>
      <c r="H1338" s="7" t="s">
        <v>5670</v>
      </c>
      <c r="I1338" s="8" t="s">
        <v>6</v>
      </c>
      <c r="J1338" s="8" t="s">
        <v>1152</v>
      </c>
      <c r="K1338" s="8"/>
    </row>
    <row r="1339" spans="1:11" ht="285" x14ac:dyDescent="0.15">
      <c r="A1339" s="7" t="s">
        <v>5671</v>
      </c>
      <c r="B1339" s="8">
        <v>2019</v>
      </c>
      <c r="C1339" s="7" t="s">
        <v>5672</v>
      </c>
      <c r="D1339" s="7" t="s">
        <v>2152</v>
      </c>
      <c r="E1339" s="7" t="s">
        <v>14138</v>
      </c>
      <c r="F1339" s="7" t="s">
        <v>32</v>
      </c>
      <c r="G1339" s="7" t="s">
        <v>33</v>
      </c>
      <c r="H1339" s="8"/>
      <c r="I1339" s="8" t="s">
        <v>6</v>
      </c>
      <c r="J1339" s="8" t="s">
        <v>1152</v>
      </c>
      <c r="K1339" s="8"/>
    </row>
    <row r="1340" spans="1:11" ht="75" x14ac:dyDescent="0.15">
      <c r="A1340" s="7" t="s">
        <v>5673</v>
      </c>
      <c r="B1340" s="8">
        <v>2023</v>
      </c>
      <c r="C1340" s="7" t="s">
        <v>5674</v>
      </c>
      <c r="D1340" s="7" t="s">
        <v>2676</v>
      </c>
      <c r="E1340" s="8" t="s">
        <v>213</v>
      </c>
      <c r="F1340" s="7" t="s">
        <v>32</v>
      </c>
      <c r="G1340" s="7" t="s">
        <v>33</v>
      </c>
      <c r="H1340" s="7" t="s">
        <v>5675</v>
      </c>
      <c r="I1340" s="8" t="s">
        <v>6</v>
      </c>
      <c r="J1340" s="8" t="s">
        <v>1152</v>
      </c>
      <c r="K1340" s="8"/>
    </row>
    <row r="1341" spans="1:11" ht="180" x14ac:dyDescent="0.15">
      <c r="A1341" s="7" t="s">
        <v>5676</v>
      </c>
      <c r="B1341" s="8">
        <v>2015</v>
      </c>
      <c r="C1341" s="7" t="s">
        <v>5677</v>
      </c>
      <c r="D1341" s="7" t="s">
        <v>1556</v>
      </c>
      <c r="E1341" s="7" t="s">
        <v>5678</v>
      </c>
      <c r="F1341" s="7" t="s">
        <v>32</v>
      </c>
      <c r="G1341" s="7" t="s">
        <v>61</v>
      </c>
      <c r="H1341" s="8"/>
      <c r="I1341" s="8" t="s">
        <v>6</v>
      </c>
      <c r="J1341" s="8" t="s">
        <v>1152</v>
      </c>
      <c r="K1341" s="8" t="s">
        <v>1222</v>
      </c>
    </row>
    <row r="1342" spans="1:11" ht="30" x14ac:dyDescent="0.15">
      <c r="A1342" s="7" t="s">
        <v>5679</v>
      </c>
      <c r="B1342" s="8">
        <v>2000</v>
      </c>
      <c r="C1342" s="7" t="s">
        <v>5680</v>
      </c>
      <c r="D1342" s="7" t="s">
        <v>955</v>
      </c>
      <c r="E1342" s="8" t="s">
        <v>213</v>
      </c>
      <c r="F1342" s="7" t="s">
        <v>32</v>
      </c>
      <c r="G1342" s="7" t="s">
        <v>33</v>
      </c>
      <c r="H1342" s="7" t="s">
        <v>5681</v>
      </c>
      <c r="I1342" s="8" t="s">
        <v>6</v>
      </c>
      <c r="J1342" s="8" t="s">
        <v>1152</v>
      </c>
      <c r="K1342" s="8"/>
    </row>
    <row r="1343" spans="1:11" ht="314" x14ac:dyDescent="0.15">
      <c r="A1343" s="7" t="s">
        <v>5682</v>
      </c>
      <c r="B1343" s="8">
        <v>2017</v>
      </c>
      <c r="C1343" s="7" t="s">
        <v>5683</v>
      </c>
      <c r="D1343" s="7" t="s">
        <v>171</v>
      </c>
      <c r="E1343" s="7" t="s">
        <v>5684</v>
      </c>
      <c r="F1343" s="7" t="s">
        <v>32</v>
      </c>
      <c r="G1343" s="7" t="s">
        <v>33</v>
      </c>
      <c r="H1343" s="7" t="s">
        <v>5685</v>
      </c>
      <c r="I1343" s="8" t="s">
        <v>6</v>
      </c>
      <c r="J1343" s="8" t="s">
        <v>1152</v>
      </c>
      <c r="K1343" s="8"/>
    </row>
    <row r="1344" spans="1:11" ht="240" x14ac:dyDescent="0.15">
      <c r="A1344" s="7" t="s">
        <v>5686</v>
      </c>
      <c r="B1344" s="8">
        <v>2018</v>
      </c>
      <c r="C1344" s="7" t="s">
        <v>5687</v>
      </c>
      <c r="D1344" s="7" t="s">
        <v>187</v>
      </c>
      <c r="E1344" s="7" t="s">
        <v>5688</v>
      </c>
      <c r="F1344" s="7" t="s">
        <v>32</v>
      </c>
      <c r="G1344" s="7" t="s">
        <v>33</v>
      </c>
      <c r="H1344" s="7" t="s">
        <v>5689</v>
      </c>
      <c r="I1344" s="8" t="s">
        <v>6</v>
      </c>
      <c r="J1344" s="8" t="s">
        <v>1152</v>
      </c>
      <c r="K1344" s="8"/>
    </row>
    <row r="1345" spans="1:11" ht="180" x14ac:dyDescent="0.15">
      <c r="A1345" s="7" t="s">
        <v>5690</v>
      </c>
      <c r="B1345" s="8">
        <v>1999</v>
      </c>
      <c r="C1345" s="7" t="s">
        <v>5691</v>
      </c>
      <c r="D1345" s="7" t="s">
        <v>115</v>
      </c>
      <c r="E1345" s="7" t="s">
        <v>14139</v>
      </c>
      <c r="F1345" s="7" t="s">
        <v>32</v>
      </c>
      <c r="G1345" s="7" t="s">
        <v>33</v>
      </c>
      <c r="H1345" s="7" t="s">
        <v>5692</v>
      </c>
      <c r="I1345" s="8" t="s">
        <v>6</v>
      </c>
      <c r="J1345" s="8" t="s">
        <v>1152</v>
      </c>
      <c r="K1345" s="8"/>
    </row>
    <row r="1346" spans="1:11" ht="195" x14ac:dyDescent="0.15">
      <c r="A1346" s="7" t="s">
        <v>5693</v>
      </c>
      <c r="B1346" s="8">
        <v>2002</v>
      </c>
      <c r="C1346" s="7" t="s">
        <v>5694</v>
      </c>
      <c r="D1346" s="7" t="s">
        <v>3361</v>
      </c>
      <c r="E1346" s="7" t="s">
        <v>5695</v>
      </c>
      <c r="F1346" s="7" t="s">
        <v>32</v>
      </c>
      <c r="G1346" s="7" t="s">
        <v>429</v>
      </c>
      <c r="H1346" s="7" t="s">
        <v>5696</v>
      </c>
      <c r="I1346" s="8" t="s">
        <v>6</v>
      </c>
      <c r="J1346" s="8" t="s">
        <v>1152</v>
      </c>
      <c r="K1346" s="8" t="s">
        <v>1222</v>
      </c>
    </row>
    <row r="1347" spans="1:11" ht="240" x14ac:dyDescent="0.15">
      <c r="A1347" s="7" t="s">
        <v>5697</v>
      </c>
      <c r="B1347" s="8">
        <v>2008</v>
      </c>
      <c r="C1347" s="7" t="s">
        <v>5698</v>
      </c>
      <c r="D1347" s="7" t="s">
        <v>160</v>
      </c>
      <c r="E1347" s="7" t="s">
        <v>5699</v>
      </c>
      <c r="F1347" s="7" t="s">
        <v>32</v>
      </c>
      <c r="G1347" s="7" t="s">
        <v>375</v>
      </c>
      <c r="H1347" s="7" t="s">
        <v>5700</v>
      </c>
      <c r="I1347" s="8" t="s">
        <v>6</v>
      </c>
      <c r="J1347" s="8" t="s">
        <v>1152</v>
      </c>
      <c r="K1347" s="8" t="s">
        <v>1222</v>
      </c>
    </row>
    <row r="1348" spans="1:11" ht="300" x14ac:dyDescent="0.15">
      <c r="A1348" s="7" t="s">
        <v>5701</v>
      </c>
      <c r="B1348" s="8">
        <v>2021</v>
      </c>
      <c r="C1348" s="7" t="s">
        <v>5702</v>
      </c>
      <c r="D1348" s="7" t="s">
        <v>5703</v>
      </c>
      <c r="E1348" s="60" t="s">
        <v>5704</v>
      </c>
      <c r="F1348" s="7" t="s">
        <v>32</v>
      </c>
      <c r="G1348" s="7" t="s">
        <v>33</v>
      </c>
      <c r="H1348" s="7" t="s">
        <v>5705</v>
      </c>
      <c r="I1348" s="8" t="s">
        <v>6</v>
      </c>
      <c r="J1348" s="8" t="s">
        <v>1152</v>
      </c>
      <c r="K1348" s="8" t="s">
        <v>5706</v>
      </c>
    </row>
    <row r="1349" spans="1:11" ht="240" x14ac:dyDescent="0.15">
      <c r="A1349" s="7" t="s">
        <v>5707</v>
      </c>
      <c r="B1349" s="8">
        <v>2019</v>
      </c>
      <c r="C1349" s="7" t="s">
        <v>5708</v>
      </c>
      <c r="D1349" s="7" t="s">
        <v>60</v>
      </c>
      <c r="E1349" s="7" t="s">
        <v>5709</v>
      </c>
      <c r="F1349" s="7" t="s">
        <v>32</v>
      </c>
      <c r="G1349" s="7" t="s">
        <v>33</v>
      </c>
      <c r="H1349" s="7" t="s">
        <v>5710</v>
      </c>
      <c r="I1349" s="8" t="s">
        <v>6</v>
      </c>
      <c r="J1349" s="8" t="s">
        <v>1152</v>
      </c>
      <c r="K1349" s="8"/>
    </row>
    <row r="1350" spans="1:11" ht="45" x14ac:dyDescent="0.15">
      <c r="A1350" s="7" t="s">
        <v>5711</v>
      </c>
      <c r="B1350" s="8">
        <v>1988</v>
      </c>
      <c r="C1350" s="7" t="s">
        <v>5712</v>
      </c>
      <c r="D1350" s="7" t="s">
        <v>3583</v>
      </c>
      <c r="E1350" s="8" t="s">
        <v>213</v>
      </c>
      <c r="F1350" s="7" t="s">
        <v>32</v>
      </c>
      <c r="G1350" s="7" t="s">
        <v>33</v>
      </c>
      <c r="H1350" s="7" t="s">
        <v>5713</v>
      </c>
      <c r="I1350" s="8" t="s">
        <v>6</v>
      </c>
      <c r="J1350" s="8" t="s">
        <v>1152</v>
      </c>
      <c r="K1350" s="8"/>
    </row>
    <row r="1351" spans="1:11" ht="409.6" x14ac:dyDescent="0.15">
      <c r="A1351" s="7" t="s">
        <v>5714</v>
      </c>
      <c r="B1351" s="8">
        <v>2001</v>
      </c>
      <c r="C1351" s="7" t="s">
        <v>5715</v>
      </c>
      <c r="D1351" s="7" t="s">
        <v>2676</v>
      </c>
      <c r="E1351" s="7" t="s">
        <v>5716</v>
      </c>
      <c r="F1351" s="7" t="s">
        <v>32</v>
      </c>
      <c r="G1351" s="7" t="s">
        <v>33</v>
      </c>
      <c r="H1351" s="7" t="s">
        <v>5717</v>
      </c>
      <c r="I1351" s="8" t="s">
        <v>6</v>
      </c>
      <c r="J1351" s="8" t="s">
        <v>1152</v>
      </c>
      <c r="K1351" s="8" t="s">
        <v>5063</v>
      </c>
    </row>
    <row r="1352" spans="1:11" ht="45" x14ac:dyDescent="0.15">
      <c r="A1352" s="7" t="s">
        <v>5718</v>
      </c>
      <c r="B1352" s="8">
        <v>1995</v>
      </c>
      <c r="C1352" s="7" t="s">
        <v>5719</v>
      </c>
      <c r="D1352" s="7" t="s">
        <v>1237</v>
      </c>
      <c r="E1352" s="8" t="s">
        <v>213</v>
      </c>
      <c r="F1352" s="7" t="s">
        <v>438</v>
      </c>
      <c r="G1352" s="7" t="s">
        <v>33</v>
      </c>
      <c r="H1352" s="7" t="s">
        <v>5720</v>
      </c>
      <c r="I1352" s="8" t="s">
        <v>6</v>
      </c>
      <c r="J1352" s="8" t="s">
        <v>1152</v>
      </c>
      <c r="K1352" s="8"/>
    </row>
    <row r="1353" spans="1:11" ht="135" x14ac:dyDescent="0.15">
      <c r="A1353" s="7" t="s">
        <v>5721</v>
      </c>
      <c r="B1353" s="8">
        <v>2011</v>
      </c>
      <c r="C1353" s="7" t="s">
        <v>5722</v>
      </c>
      <c r="D1353" s="7" t="s">
        <v>3361</v>
      </c>
      <c r="E1353" s="7" t="s">
        <v>5723</v>
      </c>
      <c r="F1353" s="7" t="s">
        <v>32</v>
      </c>
      <c r="G1353" s="7" t="s">
        <v>33</v>
      </c>
      <c r="H1353" s="7" t="s">
        <v>5724</v>
      </c>
      <c r="I1353" s="8" t="s">
        <v>6</v>
      </c>
      <c r="J1353" s="8" t="s">
        <v>1152</v>
      </c>
      <c r="K1353" s="8" t="s">
        <v>1222</v>
      </c>
    </row>
    <row r="1354" spans="1:11" ht="165" x14ac:dyDescent="0.15">
      <c r="A1354" s="7" t="s">
        <v>5725</v>
      </c>
      <c r="B1354" s="8">
        <v>2004</v>
      </c>
      <c r="C1354" s="7" t="s">
        <v>5726</v>
      </c>
      <c r="D1354" s="7" t="s">
        <v>1885</v>
      </c>
      <c r="E1354" s="7" t="s">
        <v>5727</v>
      </c>
      <c r="F1354" s="7" t="s">
        <v>32</v>
      </c>
      <c r="G1354" s="7" t="s">
        <v>33</v>
      </c>
      <c r="H1354" s="7" t="s">
        <v>5728</v>
      </c>
      <c r="I1354" s="8" t="s">
        <v>6</v>
      </c>
      <c r="J1354" s="8" t="s">
        <v>1152</v>
      </c>
      <c r="K1354" s="8" t="s">
        <v>1222</v>
      </c>
    </row>
    <row r="1355" spans="1:11" ht="240" x14ac:dyDescent="0.15">
      <c r="A1355" s="7" t="s">
        <v>5729</v>
      </c>
      <c r="B1355" s="8">
        <v>2023</v>
      </c>
      <c r="C1355" s="7" t="s">
        <v>5730</v>
      </c>
      <c r="D1355" s="7" t="s">
        <v>115</v>
      </c>
      <c r="E1355" s="7" t="s">
        <v>5731</v>
      </c>
      <c r="F1355" s="7" t="s">
        <v>32</v>
      </c>
      <c r="G1355" s="7" t="s">
        <v>33</v>
      </c>
      <c r="H1355" s="7" t="s">
        <v>5732</v>
      </c>
      <c r="I1355" s="8" t="s">
        <v>6</v>
      </c>
      <c r="J1355" s="8" t="s">
        <v>1152</v>
      </c>
      <c r="K1355" s="8"/>
    </row>
    <row r="1356" spans="1:11" ht="105" x14ac:dyDescent="0.15">
      <c r="A1356" s="7" t="s">
        <v>5733</v>
      </c>
      <c r="B1356" s="8">
        <v>1982</v>
      </c>
      <c r="C1356" s="7" t="s">
        <v>5734</v>
      </c>
      <c r="D1356" s="7" t="s">
        <v>160</v>
      </c>
      <c r="E1356" s="7" t="s">
        <v>5735</v>
      </c>
      <c r="F1356" s="7" t="s">
        <v>32</v>
      </c>
      <c r="G1356" s="7" t="s">
        <v>33</v>
      </c>
      <c r="H1356" s="7" t="s">
        <v>5736</v>
      </c>
      <c r="I1356" s="8" t="s">
        <v>6</v>
      </c>
      <c r="J1356" s="8" t="s">
        <v>1152</v>
      </c>
      <c r="K1356" s="8"/>
    </row>
    <row r="1357" spans="1:11" ht="240" x14ac:dyDescent="0.15">
      <c r="A1357" s="7" t="s">
        <v>5737</v>
      </c>
      <c r="B1357" s="8">
        <v>2014</v>
      </c>
      <c r="C1357" s="7" t="s">
        <v>5738</v>
      </c>
      <c r="D1357" s="7" t="s">
        <v>3482</v>
      </c>
      <c r="E1357" s="7" t="s">
        <v>5739</v>
      </c>
      <c r="F1357" s="7" t="s">
        <v>32</v>
      </c>
      <c r="G1357" s="7" t="s">
        <v>257</v>
      </c>
      <c r="H1357" s="7" t="s">
        <v>5740</v>
      </c>
      <c r="I1357" s="8" t="s">
        <v>6</v>
      </c>
      <c r="J1357" s="8" t="s">
        <v>1152</v>
      </c>
      <c r="K1357" s="8" t="s">
        <v>1222</v>
      </c>
    </row>
    <row r="1358" spans="1:11" ht="285" x14ac:dyDescent="0.15">
      <c r="A1358" s="7" t="s">
        <v>5741</v>
      </c>
      <c r="B1358" s="8">
        <v>2006</v>
      </c>
      <c r="C1358" s="7" t="s">
        <v>5742</v>
      </c>
      <c r="D1358" s="7" t="s">
        <v>368</v>
      </c>
      <c r="E1358" s="7" t="s">
        <v>14140</v>
      </c>
      <c r="F1358" s="7" t="s">
        <v>32</v>
      </c>
      <c r="G1358" s="7" t="s">
        <v>33</v>
      </c>
      <c r="H1358" s="7" t="s">
        <v>5743</v>
      </c>
      <c r="I1358" s="8" t="s">
        <v>6</v>
      </c>
      <c r="J1358" s="8" t="s">
        <v>1152</v>
      </c>
      <c r="K1358" s="8"/>
    </row>
    <row r="1359" spans="1:11" ht="255" x14ac:dyDescent="0.15">
      <c r="A1359" s="7" t="s">
        <v>5744</v>
      </c>
      <c r="B1359" s="8">
        <v>2000</v>
      </c>
      <c r="C1359" s="7" t="s">
        <v>5745</v>
      </c>
      <c r="D1359" s="7" t="s">
        <v>60</v>
      </c>
      <c r="E1359" s="7" t="s">
        <v>14141</v>
      </c>
      <c r="F1359" s="7" t="s">
        <v>32</v>
      </c>
      <c r="G1359" s="7" t="s">
        <v>33</v>
      </c>
      <c r="H1359" s="7" t="s">
        <v>5746</v>
      </c>
      <c r="I1359" s="8" t="s">
        <v>6</v>
      </c>
      <c r="J1359" s="8" t="s">
        <v>1152</v>
      </c>
      <c r="K1359" s="8"/>
    </row>
    <row r="1360" spans="1:11" ht="314" x14ac:dyDescent="0.15">
      <c r="A1360" s="7" t="s">
        <v>5747</v>
      </c>
      <c r="B1360" s="8">
        <v>2011</v>
      </c>
      <c r="C1360" s="7" t="s">
        <v>5748</v>
      </c>
      <c r="D1360" s="7" t="s">
        <v>5120</v>
      </c>
      <c r="E1360" s="7" t="s">
        <v>14142</v>
      </c>
      <c r="F1360" s="7" t="s">
        <v>32</v>
      </c>
      <c r="G1360" s="7" t="s">
        <v>33</v>
      </c>
      <c r="H1360" s="7" t="s">
        <v>5749</v>
      </c>
      <c r="I1360" s="8" t="s">
        <v>6</v>
      </c>
      <c r="J1360" s="8" t="s">
        <v>1152</v>
      </c>
      <c r="K1360" s="8" t="s">
        <v>5750</v>
      </c>
    </row>
    <row r="1361" spans="1:11" ht="240" x14ac:dyDescent="0.15">
      <c r="A1361" s="7" t="s">
        <v>5751</v>
      </c>
      <c r="B1361" s="8">
        <v>2019</v>
      </c>
      <c r="C1361" s="7" t="s">
        <v>5752</v>
      </c>
      <c r="D1361" s="7" t="s">
        <v>30</v>
      </c>
      <c r="E1361" s="7" t="s">
        <v>14143</v>
      </c>
      <c r="F1361" s="7" t="s">
        <v>32</v>
      </c>
      <c r="G1361" s="7" t="s">
        <v>269</v>
      </c>
      <c r="H1361" s="7" t="s">
        <v>5753</v>
      </c>
      <c r="I1361" s="8" t="s">
        <v>6</v>
      </c>
      <c r="J1361" s="8" t="s">
        <v>1152</v>
      </c>
      <c r="K1361" s="8" t="s">
        <v>5754</v>
      </c>
    </row>
    <row r="1362" spans="1:11" ht="135" x14ac:dyDescent="0.15">
      <c r="A1362" s="7" t="s">
        <v>5755</v>
      </c>
      <c r="B1362" s="8">
        <v>2015</v>
      </c>
      <c r="C1362" s="7" t="s">
        <v>5756</v>
      </c>
      <c r="D1362" s="7" t="s">
        <v>2391</v>
      </c>
      <c r="E1362" s="7" t="s">
        <v>5757</v>
      </c>
      <c r="F1362" s="7" t="s">
        <v>32</v>
      </c>
      <c r="G1362" s="7" t="s">
        <v>33</v>
      </c>
      <c r="H1362" s="7" t="s">
        <v>5758</v>
      </c>
      <c r="I1362" s="8" t="s">
        <v>6</v>
      </c>
      <c r="J1362" s="8" t="s">
        <v>1152</v>
      </c>
      <c r="K1362" s="8" t="s">
        <v>1222</v>
      </c>
    </row>
    <row r="1363" spans="1:11" ht="180" x14ac:dyDescent="0.15">
      <c r="A1363" s="7" t="s">
        <v>5759</v>
      </c>
      <c r="B1363" s="8">
        <v>2008</v>
      </c>
      <c r="C1363" s="7" t="s">
        <v>5760</v>
      </c>
      <c r="D1363" s="7" t="s">
        <v>60</v>
      </c>
      <c r="E1363" s="7" t="s">
        <v>5761</v>
      </c>
      <c r="F1363" s="7" t="s">
        <v>32</v>
      </c>
      <c r="G1363" s="7" t="s">
        <v>375</v>
      </c>
      <c r="H1363" s="7" t="s">
        <v>5762</v>
      </c>
      <c r="I1363" s="8" t="s">
        <v>6</v>
      </c>
      <c r="J1363" s="8" t="s">
        <v>1152</v>
      </c>
      <c r="K1363" s="8" t="s">
        <v>1222</v>
      </c>
    </row>
    <row r="1364" spans="1:11" ht="90" x14ac:dyDescent="0.15">
      <c r="A1364" s="7" t="s">
        <v>5763</v>
      </c>
      <c r="B1364" s="8">
        <v>2011</v>
      </c>
      <c r="C1364" s="7" t="s">
        <v>5764</v>
      </c>
      <c r="D1364" s="7" t="s">
        <v>2676</v>
      </c>
      <c r="E1364" s="7" t="s">
        <v>5765</v>
      </c>
      <c r="F1364" s="7" t="s">
        <v>32</v>
      </c>
      <c r="G1364" s="7" t="s">
        <v>33</v>
      </c>
      <c r="H1364" s="7" t="s">
        <v>5766</v>
      </c>
      <c r="I1364" s="8" t="s">
        <v>6</v>
      </c>
      <c r="J1364" s="8" t="s">
        <v>1152</v>
      </c>
      <c r="K1364" s="8" t="s">
        <v>1222</v>
      </c>
    </row>
    <row r="1365" spans="1:11" ht="356" x14ac:dyDescent="0.15">
      <c r="A1365" s="7" t="s">
        <v>5767</v>
      </c>
      <c r="B1365" s="8">
        <v>2009</v>
      </c>
      <c r="C1365" s="7" t="s">
        <v>5768</v>
      </c>
      <c r="D1365" s="7" t="s">
        <v>345</v>
      </c>
      <c r="E1365" s="7" t="s">
        <v>5769</v>
      </c>
      <c r="F1365" s="7" t="s">
        <v>32</v>
      </c>
      <c r="G1365" s="7" t="s">
        <v>299</v>
      </c>
      <c r="H1365" s="8"/>
      <c r="I1365" s="8" t="s">
        <v>6</v>
      </c>
      <c r="J1365" s="8" t="s">
        <v>1152</v>
      </c>
      <c r="K1365" s="8" t="s">
        <v>1222</v>
      </c>
    </row>
    <row r="1366" spans="1:11" ht="270" x14ac:dyDescent="0.15">
      <c r="A1366" s="7" t="s">
        <v>5770</v>
      </c>
      <c r="B1366" s="8">
        <v>2011</v>
      </c>
      <c r="C1366" s="7" t="s">
        <v>5771</v>
      </c>
      <c r="D1366" s="7" t="s">
        <v>345</v>
      </c>
      <c r="E1366" s="7" t="s">
        <v>5772</v>
      </c>
      <c r="F1366" s="7" t="s">
        <v>32</v>
      </c>
      <c r="G1366" s="7" t="s">
        <v>545</v>
      </c>
      <c r="H1366" s="8"/>
      <c r="I1366" s="8" t="s">
        <v>6</v>
      </c>
      <c r="J1366" s="8" t="s">
        <v>1152</v>
      </c>
      <c r="K1366" s="8" t="s">
        <v>1222</v>
      </c>
    </row>
    <row r="1367" spans="1:11" ht="195" x14ac:dyDescent="0.15">
      <c r="A1367" s="7" t="s">
        <v>5773</v>
      </c>
      <c r="B1367" s="8">
        <v>2008</v>
      </c>
      <c r="C1367" s="7" t="s">
        <v>5774</v>
      </c>
      <c r="D1367" s="7" t="s">
        <v>3361</v>
      </c>
      <c r="E1367" s="7" t="s">
        <v>5775</v>
      </c>
      <c r="F1367" s="7" t="s">
        <v>32</v>
      </c>
      <c r="G1367" s="7" t="s">
        <v>375</v>
      </c>
      <c r="H1367" s="7" t="s">
        <v>5776</v>
      </c>
      <c r="I1367" s="8" t="s">
        <v>6</v>
      </c>
      <c r="J1367" s="8" t="s">
        <v>1152</v>
      </c>
      <c r="K1367" s="8" t="s">
        <v>1222</v>
      </c>
    </row>
    <row r="1368" spans="1:11" ht="180" x14ac:dyDescent="0.15">
      <c r="A1368" s="7" t="s">
        <v>5777</v>
      </c>
      <c r="B1368" s="8">
        <v>2014</v>
      </c>
      <c r="C1368" s="7" t="s">
        <v>5778</v>
      </c>
      <c r="D1368" s="7" t="s">
        <v>2224</v>
      </c>
      <c r="E1368" s="7" t="s">
        <v>5779</v>
      </c>
      <c r="F1368" s="7" t="s">
        <v>32</v>
      </c>
      <c r="G1368" s="7" t="s">
        <v>33</v>
      </c>
      <c r="H1368" s="7" t="s">
        <v>5780</v>
      </c>
      <c r="I1368" s="8" t="s">
        <v>6</v>
      </c>
      <c r="J1368" s="8" t="s">
        <v>1152</v>
      </c>
      <c r="K1368" s="8" t="s">
        <v>1222</v>
      </c>
    </row>
    <row r="1369" spans="1:11" ht="195" x14ac:dyDescent="0.15">
      <c r="A1369" s="7" t="s">
        <v>5781</v>
      </c>
      <c r="B1369" s="8">
        <v>2020</v>
      </c>
      <c r="C1369" s="7" t="s">
        <v>5782</v>
      </c>
      <c r="D1369" s="7" t="s">
        <v>153</v>
      </c>
      <c r="E1369" s="7" t="s">
        <v>5783</v>
      </c>
      <c r="F1369" s="7" t="s">
        <v>32</v>
      </c>
      <c r="G1369" s="7" t="s">
        <v>33</v>
      </c>
      <c r="H1369" s="7" t="s">
        <v>5784</v>
      </c>
      <c r="I1369" s="8" t="s">
        <v>6</v>
      </c>
      <c r="J1369" s="8" t="s">
        <v>1152</v>
      </c>
      <c r="K1369" s="8" t="s">
        <v>1222</v>
      </c>
    </row>
    <row r="1370" spans="1:11" ht="255" x14ac:dyDescent="0.15">
      <c r="A1370" s="7" t="s">
        <v>5785</v>
      </c>
      <c r="B1370" s="8">
        <v>2020</v>
      </c>
      <c r="C1370" s="7" t="s">
        <v>5786</v>
      </c>
      <c r="D1370" s="7" t="s">
        <v>153</v>
      </c>
      <c r="E1370" s="7" t="s">
        <v>5787</v>
      </c>
      <c r="F1370" s="7" t="s">
        <v>32</v>
      </c>
      <c r="G1370" s="7" t="s">
        <v>33</v>
      </c>
      <c r="H1370" s="7" t="s">
        <v>5788</v>
      </c>
      <c r="I1370" s="8" t="s">
        <v>6</v>
      </c>
      <c r="J1370" s="8" t="s">
        <v>1152</v>
      </c>
      <c r="K1370" s="8" t="s">
        <v>1222</v>
      </c>
    </row>
    <row r="1371" spans="1:11" ht="270" x14ac:dyDescent="0.15">
      <c r="A1371" s="7" t="s">
        <v>5789</v>
      </c>
      <c r="B1371" s="8">
        <v>2020</v>
      </c>
      <c r="C1371" s="7" t="s">
        <v>5790</v>
      </c>
      <c r="D1371" s="7" t="s">
        <v>153</v>
      </c>
      <c r="E1371" s="7" t="s">
        <v>5791</v>
      </c>
      <c r="F1371" s="7" t="s">
        <v>32</v>
      </c>
      <c r="G1371" s="7" t="s">
        <v>33</v>
      </c>
      <c r="H1371" s="7" t="s">
        <v>5792</v>
      </c>
      <c r="I1371" s="8" t="s">
        <v>6</v>
      </c>
      <c r="J1371" s="8" t="s">
        <v>1152</v>
      </c>
      <c r="K1371" s="8" t="s">
        <v>1222</v>
      </c>
    </row>
    <row r="1372" spans="1:11" ht="255" x14ac:dyDescent="0.15">
      <c r="A1372" s="7" t="s">
        <v>5793</v>
      </c>
      <c r="B1372" s="8">
        <v>2010</v>
      </c>
      <c r="C1372" s="7" t="s">
        <v>5794</v>
      </c>
      <c r="D1372" s="7" t="s">
        <v>978</v>
      </c>
      <c r="E1372" s="7" t="s">
        <v>5795</v>
      </c>
      <c r="F1372" s="7" t="s">
        <v>32</v>
      </c>
      <c r="G1372" s="7" t="s">
        <v>712</v>
      </c>
      <c r="H1372" s="8"/>
      <c r="I1372" s="8" t="s">
        <v>6</v>
      </c>
      <c r="J1372" s="8" t="s">
        <v>1152</v>
      </c>
      <c r="K1372" s="8" t="s">
        <v>1222</v>
      </c>
    </row>
    <row r="1373" spans="1:11" ht="225" x14ac:dyDescent="0.15">
      <c r="A1373" s="7" t="s">
        <v>5796</v>
      </c>
      <c r="B1373" s="8">
        <v>2021</v>
      </c>
      <c r="C1373" s="7" t="s">
        <v>5797</v>
      </c>
      <c r="D1373" s="7" t="s">
        <v>5798</v>
      </c>
      <c r="E1373" s="7" t="s">
        <v>5799</v>
      </c>
      <c r="F1373" s="7" t="s">
        <v>32</v>
      </c>
      <c r="G1373" s="7" t="s">
        <v>33</v>
      </c>
      <c r="H1373" s="7" t="s">
        <v>5800</v>
      </c>
      <c r="I1373" s="8" t="s">
        <v>6</v>
      </c>
      <c r="J1373" s="8" t="s">
        <v>1152</v>
      </c>
      <c r="K1373" s="8" t="s">
        <v>1222</v>
      </c>
    </row>
    <row r="1374" spans="1:11" ht="60" x14ac:dyDescent="0.15">
      <c r="A1374" s="7" t="s">
        <v>5801</v>
      </c>
      <c r="B1374" s="8">
        <v>2022</v>
      </c>
      <c r="C1374" s="7" t="s">
        <v>5802</v>
      </c>
      <c r="D1374" s="7" t="s">
        <v>1279</v>
      </c>
      <c r="E1374" s="8" t="s">
        <v>213</v>
      </c>
      <c r="F1374" s="7" t="s">
        <v>32</v>
      </c>
      <c r="G1374" s="7" t="s">
        <v>33</v>
      </c>
      <c r="H1374" s="7" t="s">
        <v>5803</v>
      </c>
      <c r="I1374" s="8" t="s">
        <v>6</v>
      </c>
      <c r="J1374" s="8" t="s">
        <v>1152</v>
      </c>
      <c r="K1374" s="8" t="s">
        <v>1222</v>
      </c>
    </row>
    <row r="1375" spans="1:11" ht="45" x14ac:dyDescent="0.15">
      <c r="A1375" s="7" t="s">
        <v>5804</v>
      </c>
      <c r="B1375" s="8">
        <v>2017</v>
      </c>
      <c r="C1375" s="7" t="s">
        <v>5805</v>
      </c>
      <c r="D1375" s="7" t="s">
        <v>1215</v>
      </c>
      <c r="E1375" s="8" t="s">
        <v>213</v>
      </c>
      <c r="F1375" s="7" t="s">
        <v>32</v>
      </c>
      <c r="G1375" s="7" t="s">
        <v>33</v>
      </c>
      <c r="H1375" s="7" t="s">
        <v>5806</v>
      </c>
      <c r="I1375" s="8" t="s">
        <v>6</v>
      </c>
      <c r="J1375" s="8" t="s">
        <v>1152</v>
      </c>
      <c r="K1375" s="8" t="s">
        <v>5807</v>
      </c>
    </row>
    <row r="1376" spans="1:11" ht="270" x14ac:dyDescent="0.15">
      <c r="A1376" s="7" t="s">
        <v>5808</v>
      </c>
      <c r="B1376" s="8">
        <v>2019</v>
      </c>
      <c r="C1376" s="7" t="s">
        <v>5809</v>
      </c>
      <c r="D1376" s="7" t="s">
        <v>790</v>
      </c>
      <c r="E1376" s="7" t="s">
        <v>5810</v>
      </c>
      <c r="F1376" s="7" t="s">
        <v>32</v>
      </c>
      <c r="G1376" s="7" t="s">
        <v>33</v>
      </c>
      <c r="H1376" s="7" t="s">
        <v>5811</v>
      </c>
      <c r="I1376" s="8" t="s">
        <v>6</v>
      </c>
      <c r="J1376" s="8" t="s">
        <v>1152</v>
      </c>
      <c r="K1376" s="8"/>
    </row>
    <row r="1377" spans="1:11" ht="255" x14ac:dyDescent="0.15">
      <c r="A1377" s="7" t="s">
        <v>5812</v>
      </c>
      <c r="B1377" s="8">
        <v>2018</v>
      </c>
      <c r="C1377" s="7" t="s">
        <v>5813</v>
      </c>
      <c r="D1377" s="7" t="s">
        <v>1974</v>
      </c>
      <c r="E1377" s="7" t="s">
        <v>14144</v>
      </c>
      <c r="F1377" s="7" t="s">
        <v>32</v>
      </c>
      <c r="G1377" s="7" t="s">
        <v>220</v>
      </c>
      <c r="H1377" s="7" t="s">
        <v>5814</v>
      </c>
      <c r="I1377" s="8" t="s">
        <v>6</v>
      </c>
      <c r="J1377" s="8" t="s">
        <v>1152</v>
      </c>
      <c r="K1377" s="8"/>
    </row>
    <row r="1378" spans="1:11" ht="45" x14ac:dyDescent="0.15">
      <c r="A1378" s="7" t="s">
        <v>5815</v>
      </c>
      <c r="B1378" s="8">
        <v>2004</v>
      </c>
      <c r="C1378" s="7" t="s">
        <v>5816</v>
      </c>
      <c r="D1378" s="7" t="s">
        <v>5817</v>
      </c>
      <c r="E1378" s="8" t="s">
        <v>213</v>
      </c>
      <c r="F1378" s="7" t="s">
        <v>32</v>
      </c>
      <c r="G1378" s="7" t="s">
        <v>33</v>
      </c>
      <c r="H1378" s="7" t="s">
        <v>5818</v>
      </c>
      <c r="I1378" s="8" t="s">
        <v>6</v>
      </c>
      <c r="J1378" s="8" t="s">
        <v>1152</v>
      </c>
      <c r="K1378" s="8" t="s">
        <v>5819</v>
      </c>
    </row>
    <row r="1379" spans="1:11" ht="285" x14ac:dyDescent="0.15">
      <c r="A1379" s="7" t="s">
        <v>5820</v>
      </c>
      <c r="B1379" s="8">
        <v>2023</v>
      </c>
      <c r="C1379" s="7" t="s">
        <v>5821</v>
      </c>
      <c r="D1379" s="7" t="s">
        <v>134</v>
      </c>
      <c r="E1379" s="7" t="s">
        <v>5822</v>
      </c>
      <c r="F1379" s="7" t="s">
        <v>32</v>
      </c>
      <c r="G1379" s="7" t="s">
        <v>33</v>
      </c>
      <c r="H1379" s="7" t="s">
        <v>5823</v>
      </c>
      <c r="I1379" s="8" t="s">
        <v>6</v>
      </c>
      <c r="J1379" s="8" t="s">
        <v>1152</v>
      </c>
      <c r="K1379" s="8"/>
    </row>
    <row r="1380" spans="1:11" ht="314" x14ac:dyDescent="0.15">
      <c r="A1380" s="7" t="s">
        <v>5824</v>
      </c>
      <c r="B1380" s="8">
        <v>2020</v>
      </c>
      <c r="C1380" s="7" t="s">
        <v>5825</v>
      </c>
      <c r="D1380" s="7" t="s">
        <v>1065</v>
      </c>
      <c r="E1380" s="7" t="s">
        <v>5826</v>
      </c>
      <c r="F1380" s="7" t="s">
        <v>32</v>
      </c>
      <c r="G1380" s="7" t="s">
        <v>33</v>
      </c>
      <c r="H1380" s="7" t="s">
        <v>5827</v>
      </c>
      <c r="I1380" s="8" t="s">
        <v>6</v>
      </c>
      <c r="J1380" s="8" t="s">
        <v>1152</v>
      </c>
      <c r="K1380" s="8"/>
    </row>
    <row r="1381" spans="1:11" ht="210" x14ac:dyDescent="0.15">
      <c r="A1381" s="7" t="s">
        <v>5828</v>
      </c>
      <c r="B1381" s="8">
        <v>2019</v>
      </c>
      <c r="C1381" s="7" t="s">
        <v>5829</v>
      </c>
      <c r="D1381" s="7" t="s">
        <v>3194</v>
      </c>
      <c r="E1381" s="7" t="s">
        <v>5830</v>
      </c>
      <c r="F1381" s="7" t="s">
        <v>32</v>
      </c>
      <c r="G1381" s="7" t="s">
        <v>33</v>
      </c>
      <c r="H1381" s="7" t="s">
        <v>5831</v>
      </c>
      <c r="I1381" s="8" t="s">
        <v>6</v>
      </c>
      <c r="J1381" s="8" t="s">
        <v>1152</v>
      </c>
      <c r="K1381" s="8" t="s">
        <v>1222</v>
      </c>
    </row>
    <row r="1382" spans="1:11" ht="150" x14ac:dyDescent="0.15">
      <c r="A1382" s="7" t="s">
        <v>5832</v>
      </c>
      <c r="B1382" s="8">
        <v>2004</v>
      </c>
      <c r="C1382" s="7" t="s">
        <v>5833</v>
      </c>
      <c r="D1382" s="7" t="s">
        <v>3969</v>
      </c>
      <c r="E1382" s="7" t="s">
        <v>5834</v>
      </c>
      <c r="F1382" s="7" t="s">
        <v>32</v>
      </c>
      <c r="G1382" s="7" t="s">
        <v>33</v>
      </c>
      <c r="H1382" s="7" t="s">
        <v>5835</v>
      </c>
      <c r="I1382" s="8" t="s">
        <v>6</v>
      </c>
      <c r="J1382" s="8" t="s">
        <v>1152</v>
      </c>
      <c r="K1382" s="8" t="s">
        <v>5836</v>
      </c>
    </row>
    <row r="1383" spans="1:11" ht="225" x14ac:dyDescent="0.15">
      <c r="A1383" s="7" t="s">
        <v>5837</v>
      </c>
      <c r="B1383" s="8">
        <v>2009</v>
      </c>
      <c r="C1383" s="7" t="s">
        <v>5838</v>
      </c>
      <c r="D1383" s="7" t="s">
        <v>2862</v>
      </c>
      <c r="E1383" s="7" t="s">
        <v>5839</v>
      </c>
      <c r="F1383" s="7" t="s">
        <v>32</v>
      </c>
      <c r="G1383" s="7" t="s">
        <v>33</v>
      </c>
      <c r="H1383" s="7" t="s">
        <v>5840</v>
      </c>
      <c r="I1383" s="8" t="s">
        <v>6</v>
      </c>
      <c r="J1383" s="8" t="s">
        <v>1152</v>
      </c>
      <c r="K1383" s="8" t="s">
        <v>5841</v>
      </c>
    </row>
    <row r="1384" spans="1:11" ht="180" x14ac:dyDescent="0.15">
      <c r="A1384" s="7" t="s">
        <v>5842</v>
      </c>
      <c r="B1384" s="8">
        <v>2015</v>
      </c>
      <c r="C1384" s="7" t="s">
        <v>5843</v>
      </c>
      <c r="D1384" s="7" t="s">
        <v>60</v>
      </c>
      <c r="E1384" s="7" t="s">
        <v>14145</v>
      </c>
      <c r="F1384" s="7" t="s">
        <v>32</v>
      </c>
      <c r="G1384" s="7" t="s">
        <v>33</v>
      </c>
      <c r="H1384" s="7" t="s">
        <v>5844</v>
      </c>
      <c r="I1384" s="8" t="s">
        <v>6</v>
      </c>
      <c r="J1384" s="8" t="s">
        <v>1152</v>
      </c>
      <c r="K1384" s="8"/>
    </row>
    <row r="1385" spans="1:11" ht="180" x14ac:dyDescent="0.15">
      <c r="A1385" s="7" t="s">
        <v>5845</v>
      </c>
      <c r="B1385" s="8">
        <v>2020</v>
      </c>
      <c r="C1385" s="7" t="s">
        <v>55</v>
      </c>
      <c r="D1385" s="7" t="s">
        <v>5846</v>
      </c>
      <c r="E1385" s="7" t="s">
        <v>5847</v>
      </c>
      <c r="F1385" s="7" t="s">
        <v>849</v>
      </c>
      <c r="G1385" s="7" t="s">
        <v>33</v>
      </c>
      <c r="H1385" s="8"/>
      <c r="I1385" s="8" t="s">
        <v>6</v>
      </c>
      <c r="J1385" s="8" t="s">
        <v>1152</v>
      </c>
      <c r="K1385" s="8" t="s">
        <v>1222</v>
      </c>
    </row>
    <row r="1386" spans="1:11" ht="90" x14ac:dyDescent="0.15">
      <c r="A1386" s="7" t="s">
        <v>5848</v>
      </c>
      <c r="B1386" s="8">
        <v>2002</v>
      </c>
      <c r="C1386" s="7" t="s">
        <v>5849</v>
      </c>
      <c r="D1386" s="7" t="s">
        <v>5850</v>
      </c>
      <c r="E1386" s="7" t="s">
        <v>5851</v>
      </c>
      <c r="F1386" s="7" t="s">
        <v>32</v>
      </c>
      <c r="G1386" s="7" t="s">
        <v>33</v>
      </c>
      <c r="H1386" s="8"/>
      <c r="I1386" s="8" t="s">
        <v>6</v>
      </c>
      <c r="J1386" s="8" t="s">
        <v>1152</v>
      </c>
      <c r="K1386" s="8" t="s">
        <v>5852</v>
      </c>
    </row>
    <row r="1387" spans="1:11" ht="150" x14ac:dyDescent="0.15">
      <c r="A1387" s="7" t="s">
        <v>5853</v>
      </c>
      <c r="B1387" s="8">
        <v>2018</v>
      </c>
      <c r="C1387" s="7" t="s">
        <v>5854</v>
      </c>
      <c r="D1387" s="7" t="s">
        <v>5855</v>
      </c>
      <c r="E1387" s="7" t="s">
        <v>5856</v>
      </c>
      <c r="F1387" s="7" t="s">
        <v>849</v>
      </c>
      <c r="G1387" s="7" t="s">
        <v>33</v>
      </c>
      <c r="H1387" s="8"/>
      <c r="I1387" s="8" t="s">
        <v>6</v>
      </c>
      <c r="J1387" s="8" t="s">
        <v>1152</v>
      </c>
      <c r="K1387" s="8" t="s">
        <v>5857</v>
      </c>
    </row>
    <row r="1388" spans="1:11" ht="90" x14ac:dyDescent="0.15">
      <c r="A1388" s="7" t="s">
        <v>5858</v>
      </c>
      <c r="B1388" s="8">
        <v>2000</v>
      </c>
      <c r="C1388" s="7" t="s">
        <v>5859</v>
      </c>
      <c r="D1388" s="7" t="s">
        <v>30</v>
      </c>
      <c r="E1388" s="7" t="s">
        <v>5860</v>
      </c>
      <c r="F1388" s="7" t="s">
        <v>32</v>
      </c>
      <c r="G1388" s="7" t="s">
        <v>33</v>
      </c>
      <c r="H1388" s="7" t="s">
        <v>5861</v>
      </c>
      <c r="I1388" s="8" t="s">
        <v>6</v>
      </c>
      <c r="J1388" s="8" t="s">
        <v>1152</v>
      </c>
      <c r="K1388" s="8" t="s">
        <v>5862</v>
      </c>
    </row>
    <row r="1389" spans="1:11" ht="240" x14ac:dyDescent="0.15">
      <c r="A1389" s="7" t="s">
        <v>5863</v>
      </c>
      <c r="B1389" s="8">
        <v>2011</v>
      </c>
      <c r="C1389" s="7" t="s">
        <v>5864</v>
      </c>
      <c r="D1389" s="7" t="s">
        <v>5865</v>
      </c>
      <c r="E1389" s="7" t="s">
        <v>5866</v>
      </c>
      <c r="F1389" s="7" t="s">
        <v>32</v>
      </c>
      <c r="G1389" s="7" t="s">
        <v>33</v>
      </c>
      <c r="H1389" s="7" t="s">
        <v>5867</v>
      </c>
      <c r="I1389" s="8" t="s">
        <v>6</v>
      </c>
      <c r="J1389" s="8" t="s">
        <v>1152</v>
      </c>
      <c r="K1389" s="8" t="s">
        <v>5868</v>
      </c>
    </row>
    <row r="1390" spans="1:11" ht="45" x14ac:dyDescent="0.15">
      <c r="A1390" s="7" t="s">
        <v>5869</v>
      </c>
      <c r="B1390" s="8">
        <v>2000</v>
      </c>
      <c r="C1390" s="7" t="s">
        <v>5870</v>
      </c>
      <c r="D1390" s="7" t="s">
        <v>86</v>
      </c>
      <c r="E1390" s="8" t="s">
        <v>213</v>
      </c>
      <c r="F1390" s="7" t="s">
        <v>32</v>
      </c>
      <c r="G1390" s="7" t="s">
        <v>33</v>
      </c>
      <c r="H1390" s="7" t="s">
        <v>5871</v>
      </c>
      <c r="I1390" s="8" t="s">
        <v>6</v>
      </c>
      <c r="J1390" s="8" t="s">
        <v>1152</v>
      </c>
      <c r="K1390" s="8" t="s">
        <v>3067</v>
      </c>
    </row>
    <row r="1391" spans="1:11" ht="120" x14ac:dyDescent="0.15">
      <c r="A1391" s="7" t="s">
        <v>5872</v>
      </c>
      <c r="B1391" s="8">
        <v>2002</v>
      </c>
      <c r="C1391" s="7" t="s">
        <v>5873</v>
      </c>
      <c r="D1391" s="7" t="s">
        <v>5874</v>
      </c>
      <c r="E1391" s="7" t="s">
        <v>5875</v>
      </c>
      <c r="F1391" s="7" t="s">
        <v>32</v>
      </c>
      <c r="G1391" s="7" t="s">
        <v>33</v>
      </c>
      <c r="H1391" s="8"/>
      <c r="I1391" s="8" t="s">
        <v>6</v>
      </c>
      <c r="J1391" s="8" t="s">
        <v>1152</v>
      </c>
      <c r="K1391" s="8" t="s">
        <v>5876</v>
      </c>
    </row>
    <row r="1392" spans="1:11" ht="45" x14ac:dyDescent="0.15">
      <c r="A1392" s="7" t="s">
        <v>5877</v>
      </c>
      <c r="B1392" s="8">
        <v>2013</v>
      </c>
      <c r="C1392" s="7" t="s">
        <v>5878</v>
      </c>
      <c r="D1392" s="7" t="s">
        <v>5879</v>
      </c>
      <c r="E1392" s="7" t="s">
        <v>5880</v>
      </c>
      <c r="F1392" s="7" t="s">
        <v>32</v>
      </c>
      <c r="G1392" s="7" t="s">
        <v>33</v>
      </c>
      <c r="H1392" s="7" t="s">
        <v>5881</v>
      </c>
      <c r="I1392" s="8" t="s">
        <v>6</v>
      </c>
      <c r="J1392" s="8" t="s">
        <v>1152</v>
      </c>
      <c r="K1392" s="8" t="s">
        <v>5882</v>
      </c>
    </row>
    <row r="1393" spans="1:11" ht="165" x14ac:dyDescent="0.15">
      <c r="A1393" s="7" t="s">
        <v>5883</v>
      </c>
      <c r="B1393" s="8">
        <v>2017</v>
      </c>
      <c r="C1393" s="7" t="s">
        <v>5884</v>
      </c>
      <c r="D1393" s="7" t="s">
        <v>5885</v>
      </c>
      <c r="E1393" s="7" t="s">
        <v>5886</v>
      </c>
      <c r="F1393" s="7" t="s">
        <v>32</v>
      </c>
      <c r="G1393" s="7" t="s">
        <v>33</v>
      </c>
      <c r="H1393" s="7" t="s">
        <v>5887</v>
      </c>
      <c r="I1393" s="8" t="s">
        <v>6</v>
      </c>
      <c r="J1393" s="8" t="s">
        <v>1152</v>
      </c>
      <c r="K1393" s="8" t="s">
        <v>5888</v>
      </c>
    </row>
    <row r="1394" spans="1:11" ht="105" x14ac:dyDescent="0.15">
      <c r="A1394" s="7" t="s">
        <v>5889</v>
      </c>
      <c r="B1394" s="8">
        <v>2012</v>
      </c>
      <c r="C1394" s="7" t="s">
        <v>5890</v>
      </c>
      <c r="D1394" s="7" t="s">
        <v>153</v>
      </c>
      <c r="E1394" s="7" t="s">
        <v>5891</v>
      </c>
      <c r="F1394" s="7" t="s">
        <v>32</v>
      </c>
      <c r="G1394" s="7" t="s">
        <v>33</v>
      </c>
      <c r="H1394" s="7" t="s">
        <v>5892</v>
      </c>
      <c r="I1394" s="8" t="s">
        <v>6</v>
      </c>
      <c r="J1394" s="8" t="s">
        <v>1152</v>
      </c>
      <c r="K1394" s="8" t="s">
        <v>5893</v>
      </c>
    </row>
    <row r="1395" spans="1:11" ht="105" x14ac:dyDescent="0.15">
      <c r="A1395" s="7" t="s">
        <v>5894</v>
      </c>
      <c r="B1395" s="8">
        <v>2001</v>
      </c>
      <c r="C1395" s="7" t="s">
        <v>5895</v>
      </c>
      <c r="D1395" s="7" t="s">
        <v>5896</v>
      </c>
      <c r="E1395" s="7" t="s">
        <v>5897</v>
      </c>
      <c r="F1395" s="7" t="s">
        <v>32</v>
      </c>
      <c r="G1395" s="7" t="s">
        <v>2994</v>
      </c>
      <c r="H1395" s="8"/>
      <c r="I1395" s="8" t="s">
        <v>6</v>
      </c>
      <c r="J1395" s="8" t="s">
        <v>1152</v>
      </c>
      <c r="K1395" s="8" t="s">
        <v>5898</v>
      </c>
    </row>
    <row r="1396" spans="1:11" ht="30" x14ac:dyDescent="0.15">
      <c r="A1396" s="7" t="s">
        <v>1201</v>
      </c>
      <c r="B1396" s="8">
        <v>2006</v>
      </c>
      <c r="C1396" s="7" t="s">
        <v>5899</v>
      </c>
      <c r="D1396" s="7" t="s">
        <v>2281</v>
      </c>
      <c r="E1396" s="8" t="s">
        <v>213</v>
      </c>
      <c r="F1396" s="7" t="s">
        <v>32</v>
      </c>
      <c r="G1396" s="7" t="s">
        <v>33</v>
      </c>
      <c r="H1396" s="7" t="s">
        <v>5900</v>
      </c>
      <c r="I1396" s="8" t="s">
        <v>6</v>
      </c>
      <c r="J1396" s="8" t="s">
        <v>1152</v>
      </c>
      <c r="K1396" s="8"/>
    </row>
    <row r="1397" spans="1:11" ht="30" x14ac:dyDescent="0.15">
      <c r="A1397" s="7" t="s">
        <v>5901</v>
      </c>
      <c r="B1397" s="8">
        <v>2005</v>
      </c>
      <c r="C1397" s="7" t="s">
        <v>5902</v>
      </c>
      <c r="D1397" s="7" t="s">
        <v>5903</v>
      </c>
      <c r="E1397" s="8" t="s">
        <v>213</v>
      </c>
      <c r="F1397" s="7" t="s">
        <v>32</v>
      </c>
      <c r="G1397" s="7" t="s">
        <v>33</v>
      </c>
      <c r="H1397" s="8"/>
      <c r="I1397" s="8" t="s">
        <v>6</v>
      </c>
      <c r="J1397" s="8" t="s">
        <v>1152</v>
      </c>
      <c r="K1397" s="8"/>
    </row>
    <row r="1398" spans="1:11" ht="30" x14ac:dyDescent="0.15">
      <c r="A1398" s="7" t="s">
        <v>5904</v>
      </c>
      <c r="B1398" s="8">
        <v>1993</v>
      </c>
      <c r="C1398" s="7" t="s">
        <v>1877</v>
      </c>
      <c r="D1398" s="7" t="s">
        <v>5905</v>
      </c>
      <c r="E1398" s="8" t="s">
        <v>213</v>
      </c>
      <c r="F1398" s="7" t="s">
        <v>32</v>
      </c>
      <c r="G1398" s="7" t="s">
        <v>33</v>
      </c>
      <c r="H1398" s="8"/>
      <c r="I1398" s="8" t="s">
        <v>6</v>
      </c>
      <c r="J1398" s="8" t="s">
        <v>1152</v>
      </c>
      <c r="K1398" s="8"/>
    </row>
    <row r="1399" spans="1:11" ht="45" x14ac:dyDescent="0.15">
      <c r="A1399" s="7" t="s">
        <v>5906</v>
      </c>
      <c r="B1399" s="8">
        <v>1988</v>
      </c>
      <c r="C1399" s="7" t="s">
        <v>5907</v>
      </c>
      <c r="D1399" s="7" t="s">
        <v>3731</v>
      </c>
      <c r="E1399" s="8" t="s">
        <v>213</v>
      </c>
      <c r="F1399" s="7" t="s">
        <v>32</v>
      </c>
      <c r="G1399" s="7" t="s">
        <v>33</v>
      </c>
      <c r="H1399" s="8"/>
      <c r="I1399" s="8" t="s">
        <v>6</v>
      </c>
      <c r="J1399" s="8" t="s">
        <v>1152</v>
      </c>
      <c r="K1399" s="8"/>
    </row>
    <row r="1400" spans="1:11" ht="15" x14ac:dyDescent="0.15">
      <c r="A1400" s="7" t="s">
        <v>5908</v>
      </c>
      <c r="B1400" s="8">
        <v>2000</v>
      </c>
      <c r="C1400" s="7" t="s">
        <v>5909</v>
      </c>
      <c r="D1400" s="7" t="s">
        <v>5910</v>
      </c>
      <c r="E1400" s="8" t="s">
        <v>213</v>
      </c>
      <c r="F1400" s="7" t="s">
        <v>32</v>
      </c>
      <c r="G1400" s="7" t="s">
        <v>33</v>
      </c>
      <c r="H1400" s="8"/>
      <c r="I1400" s="8" t="s">
        <v>6</v>
      </c>
      <c r="J1400" s="8" t="s">
        <v>1152</v>
      </c>
      <c r="K1400" s="8"/>
    </row>
    <row r="1401" spans="1:11" ht="60" x14ac:dyDescent="0.15">
      <c r="A1401" s="7" t="s">
        <v>5911</v>
      </c>
      <c r="B1401" s="8">
        <v>1981</v>
      </c>
      <c r="C1401" s="7" t="s">
        <v>5912</v>
      </c>
      <c r="D1401" s="7" t="s">
        <v>4831</v>
      </c>
      <c r="E1401" s="8" t="s">
        <v>213</v>
      </c>
      <c r="F1401" s="7" t="s">
        <v>32</v>
      </c>
      <c r="G1401" s="7" t="s">
        <v>33</v>
      </c>
      <c r="H1401" s="8"/>
      <c r="I1401" s="8" t="s">
        <v>6</v>
      </c>
      <c r="J1401" s="8" t="s">
        <v>1152</v>
      </c>
      <c r="K1401" s="8"/>
    </row>
    <row r="1402" spans="1:11" ht="225" x14ac:dyDescent="0.15">
      <c r="A1402" s="7" t="s">
        <v>5913</v>
      </c>
      <c r="B1402" s="8">
        <v>2022</v>
      </c>
      <c r="C1402" s="7" t="s">
        <v>5914</v>
      </c>
      <c r="D1402" s="7" t="s">
        <v>5915</v>
      </c>
      <c r="E1402" s="7" t="s">
        <v>5916</v>
      </c>
      <c r="F1402" s="7" t="s">
        <v>32</v>
      </c>
      <c r="G1402" s="7" t="s">
        <v>33</v>
      </c>
      <c r="H1402" s="7" t="s">
        <v>5917</v>
      </c>
      <c r="I1402" s="8" t="s">
        <v>6</v>
      </c>
      <c r="J1402" s="8" t="s">
        <v>1152</v>
      </c>
      <c r="K1402" s="8"/>
    </row>
    <row r="1403" spans="1:11" ht="30" x14ac:dyDescent="0.15">
      <c r="A1403" s="7" t="s">
        <v>5918</v>
      </c>
      <c r="B1403" s="8">
        <v>2023</v>
      </c>
      <c r="C1403" s="7" t="s">
        <v>5919</v>
      </c>
      <c r="D1403" s="7" t="s">
        <v>769</v>
      </c>
      <c r="E1403" s="8" t="s">
        <v>213</v>
      </c>
      <c r="F1403" s="7" t="s">
        <v>32</v>
      </c>
      <c r="G1403" s="7" t="s">
        <v>33</v>
      </c>
      <c r="H1403" s="7" t="s">
        <v>5920</v>
      </c>
      <c r="I1403" s="8" t="s">
        <v>6</v>
      </c>
      <c r="J1403" s="8" t="s">
        <v>1152</v>
      </c>
      <c r="K1403" s="8"/>
    </row>
    <row r="1404" spans="1:11" ht="150" x14ac:dyDescent="0.15">
      <c r="A1404" s="7" t="s">
        <v>5921</v>
      </c>
      <c r="B1404" s="8">
        <v>2016</v>
      </c>
      <c r="C1404" s="7" t="s">
        <v>5922</v>
      </c>
      <c r="D1404" s="7" t="s">
        <v>359</v>
      </c>
      <c r="E1404" s="7" t="s">
        <v>5923</v>
      </c>
      <c r="F1404" s="7" t="s">
        <v>32</v>
      </c>
      <c r="G1404" s="7" t="s">
        <v>655</v>
      </c>
      <c r="H1404" s="7" t="s">
        <v>5924</v>
      </c>
      <c r="I1404" s="8" t="s">
        <v>6</v>
      </c>
      <c r="J1404" s="8" t="s">
        <v>1152</v>
      </c>
      <c r="K1404" s="8"/>
    </row>
    <row r="1405" spans="1:11" ht="210" x14ac:dyDescent="0.15">
      <c r="A1405" s="7" t="s">
        <v>5925</v>
      </c>
      <c r="B1405" s="8">
        <v>2013</v>
      </c>
      <c r="C1405" s="7" t="s">
        <v>5926</v>
      </c>
      <c r="D1405" s="7" t="s">
        <v>5927</v>
      </c>
      <c r="E1405" s="7" t="s">
        <v>14146</v>
      </c>
      <c r="F1405" s="7" t="s">
        <v>32</v>
      </c>
      <c r="G1405" s="7" t="s">
        <v>33</v>
      </c>
      <c r="H1405" s="7" t="s">
        <v>5928</v>
      </c>
      <c r="I1405" s="8" t="s">
        <v>6</v>
      </c>
      <c r="J1405" s="8" t="s">
        <v>1152</v>
      </c>
      <c r="K1405" s="8"/>
    </row>
    <row r="1406" spans="1:11" ht="135" x14ac:dyDescent="0.15">
      <c r="A1406" s="7" t="s">
        <v>5929</v>
      </c>
      <c r="B1406" s="8">
        <v>2012</v>
      </c>
      <c r="C1406" s="7" t="s">
        <v>5930</v>
      </c>
      <c r="D1406" s="7" t="s">
        <v>5931</v>
      </c>
      <c r="E1406" s="7" t="s">
        <v>5932</v>
      </c>
      <c r="F1406" s="7" t="s">
        <v>32</v>
      </c>
      <c r="G1406" s="7" t="s">
        <v>310</v>
      </c>
      <c r="H1406" s="7" t="s">
        <v>5933</v>
      </c>
      <c r="I1406" s="8" t="s">
        <v>6</v>
      </c>
      <c r="J1406" s="8" t="s">
        <v>1152</v>
      </c>
      <c r="K1406" s="8" t="s">
        <v>1222</v>
      </c>
    </row>
    <row r="1407" spans="1:11" ht="314" x14ac:dyDescent="0.15">
      <c r="A1407" s="7" t="s">
        <v>5934</v>
      </c>
      <c r="B1407" s="8">
        <v>2023</v>
      </c>
      <c r="C1407" s="7" t="s">
        <v>5935</v>
      </c>
      <c r="D1407" s="7" t="s">
        <v>153</v>
      </c>
      <c r="E1407" s="7" t="s">
        <v>5936</v>
      </c>
      <c r="F1407" s="7" t="s">
        <v>32</v>
      </c>
      <c r="G1407" s="7" t="s">
        <v>33</v>
      </c>
      <c r="H1407" s="7" t="s">
        <v>5937</v>
      </c>
      <c r="I1407" s="8" t="s">
        <v>6</v>
      </c>
      <c r="J1407" s="8" t="s">
        <v>1152</v>
      </c>
      <c r="K1407" s="8" t="s">
        <v>2369</v>
      </c>
    </row>
    <row r="1408" spans="1:11" ht="75" x14ac:dyDescent="0.15">
      <c r="A1408" s="7" t="s">
        <v>5938</v>
      </c>
      <c r="B1408" s="8">
        <v>2010</v>
      </c>
      <c r="C1408" s="7" t="s">
        <v>5939</v>
      </c>
      <c r="D1408" s="7" t="s">
        <v>5940</v>
      </c>
      <c r="E1408" s="7" t="s">
        <v>5941</v>
      </c>
      <c r="F1408" s="7" t="s">
        <v>32</v>
      </c>
      <c r="G1408" s="7" t="s">
        <v>712</v>
      </c>
      <c r="H1408" s="7" t="s">
        <v>5942</v>
      </c>
      <c r="I1408" s="8" t="s">
        <v>6</v>
      </c>
      <c r="J1408" s="8" t="s">
        <v>1152</v>
      </c>
      <c r="K1408" s="8"/>
    </row>
    <row r="1409" spans="1:11" ht="255" x14ac:dyDescent="0.15">
      <c r="A1409" s="7" t="s">
        <v>5943</v>
      </c>
      <c r="B1409" s="8">
        <v>2021</v>
      </c>
      <c r="C1409" s="7" t="s">
        <v>5944</v>
      </c>
      <c r="D1409" s="7" t="s">
        <v>5945</v>
      </c>
      <c r="E1409" s="7" t="s">
        <v>5946</v>
      </c>
      <c r="F1409" s="7" t="s">
        <v>32</v>
      </c>
      <c r="G1409" s="7" t="s">
        <v>33</v>
      </c>
      <c r="H1409" s="7" t="s">
        <v>5947</v>
      </c>
      <c r="I1409" s="8" t="s">
        <v>6</v>
      </c>
      <c r="J1409" s="8" t="s">
        <v>1152</v>
      </c>
      <c r="K1409" s="8" t="s">
        <v>4922</v>
      </c>
    </row>
    <row r="1410" spans="1:11" ht="409.6" x14ac:dyDescent="0.15">
      <c r="A1410" s="7" t="s">
        <v>5948</v>
      </c>
      <c r="B1410" s="8">
        <v>2023</v>
      </c>
      <c r="C1410" s="7" t="s">
        <v>5949</v>
      </c>
      <c r="D1410" s="7" t="s">
        <v>2013</v>
      </c>
      <c r="E1410" s="7" t="s">
        <v>5950</v>
      </c>
      <c r="F1410" s="7" t="s">
        <v>32</v>
      </c>
      <c r="G1410" s="7" t="s">
        <v>33</v>
      </c>
      <c r="H1410" s="7" t="s">
        <v>5951</v>
      </c>
      <c r="I1410" s="8" t="s">
        <v>6</v>
      </c>
      <c r="J1410" s="8" t="s">
        <v>1152</v>
      </c>
      <c r="K1410" s="8"/>
    </row>
    <row r="1411" spans="1:11" ht="255" x14ac:dyDescent="0.15">
      <c r="A1411" s="7" t="s">
        <v>5952</v>
      </c>
      <c r="B1411" s="8">
        <v>2020</v>
      </c>
      <c r="C1411" s="7" t="s">
        <v>5953</v>
      </c>
      <c r="D1411" s="7" t="s">
        <v>86</v>
      </c>
      <c r="E1411" s="61" t="s">
        <v>14290</v>
      </c>
      <c r="F1411" s="7" t="s">
        <v>32</v>
      </c>
      <c r="G1411" s="7" t="s">
        <v>33</v>
      </c>
      <c r="H1411" s="7" t="s">
        <v>5954</v>
      </c>
      <c r="I1411" s="8" t="s">
        <v>6</v>
      </c>
      <c r="J1411" s="8" t="s">
        <v>1152</v>
      </c>
      <c r="K1411" s="8"/>
    </row>
    <row r="1412" spans="1:11" ht="240" x14ac:dyDescent="0.15">
      <c r="A1412" s="7" t="s">
        <v>5955</v>
      </c>
      <c r="B1412" s="8">
        <v>2022</v>
      </c>
      <c r="C1412" s="7" t="s">
        <v>5956</v>
      </c>
      <c r="D1412" s="7" t="s">
        <v>866</v>
      </c>
      <c r="E1412" s="7" t="s">
        <v>5957</v>
      </c>
      <c r="F1412" s="7" t="s">
        <v>32</v>
      </c>
      <c r="G1412" s="7" t="s">
        <v>33</v>
      </c>
      <c r="H1412" s="7" t="s">
        <v>5958</v>
      </c>
      <c r="I1412" s="8" t="s">
        <v>6</v>
      </c>
      <c r="J1412" s="8" t="s">
        <v>1152</v>
      </c>
      <c r="K1412" s="8"/>
    </row>
    <row r="1413" spans="1:11" ht="195" x14ac:dyDescent="0.15">
      <c r="A1413" s="7" t="s">
        <v>5959</v>
      </c>
      <c r="B1413" s="8">
        <v>2010</v>
      </c>
      <c r="C1413" s="7" t="s">
        <v>5960</v>
      </c>
      <c r="D1413" s="7" t="s">
        <v>5961</v>
      </c>
      <c r="E1413" s="7" t="s">
        <v>5962</v>
      </c>
      <c r="F1413" s="7" t="s">
        <v>32</v>
      </c>
      <c r="G1413" s="7" t="s">
        <v>712</v>
      </c>
      <c r="H1413" s="7" t="s">
        <v>5963</v>
      </c>
      <c r="I1413" s="8" t="s">
        <v>6</v>
      </c>
      <c r="J1413" s="8" t="s">
        <v>1152</v>
      </c>
      <c r="K1413" s="8"/>
    </row>
    <row r="1414" spans="1:11" ht="225" x14ac:dyDescent="0.15">
      <c r="A1414" s="7" t="s">
        <v>5964</v>
      </c>
      <c r="B1414" s="8">
        <v>2021</v>
      </c>
      <c r="C1414" s="7" t="s">
        <v>5965</v>
      </c>
      <c r="D1414" s="7" t="s">
        <v>153</v>
      </c>
      <c r="E1414" s="7" t="s">
        <v>5966</v>
      </c>
      <c r="F1414" s="7" t="s">
        <v>32</v>
      </c>
      <c r="G1414" s="7" t="s">
        <v>33</v>
      </c>
      <c r="H1414" s="7" t="s">
        <v>5967</v>
      </c>
      <c r="I1414" s="8" t="s">
        <v>6</v>
      </c>
      <c r="J1414" s="8" t="s">
        <v>1152</v>
      </c>
      <c r="K1414" s="8"/>
    </row>
    <row r="1415" spans="1:11" ht="270" x14ac:dyDescent="0.15">
      <c r="A1415" s="7" t="s">
        <v>5968</v>
      </c>
      <c r="B1415" s="8">
        <v>2022</v>
      </c>
      <c r="C1415" s="7" t="s">
        <v>5969</v>
      </c>
      <c r="D1415" s="7" t="s">
        <v>30</v>
      </c>
      <c r="E1415" s="7" t="s">
        <v>5970</v>
      </c>
      <c r="F1415" s="7" t="s">
        <v>32</v>
      </c>
      <c r="G1415" s="7" t="s">
        <v>33</v>
      </c>
      <c r="H1415" s="7" t="s">
        <v>5971</v>
      </c>
      <c r="I1415" s="8" t="s">
        <v>6</v>
      </c>
      <c r="J1415" s="8" t="s">
        <v>1152</v>
      </c>
      <c r="K1415" s="8" t="s">
        <v>5972</v>
      </c>
    </row>
    <row r="1416" spans="1:11" ht="150" x14ac:dyDescent="0.15">
      <c r="A1416" s="7" t="s">
        <v>5973</v>
      </c>
      <c r="B1416" s="8">
        <v>2012</v>
      </c>
      <c r="C1416" s="7" t="s">
        <v>5974</v>
      </c>
      <c r="D1416" s="7" t="s">
        <v>86</v>
      </c>
      <c r="E1416" s="7" t="s">
        <v>5975</v>
      </c>
      <c r="F1416" s="7" t="s">
        <v>32</v>
      </c>
      <c r="G1416" s="7" t="s">
        <v>310</v>
      </c>
      <c r="H1416" s="7" t="s">
        <v>5976</v>
      </c>
      <c r="I1416" s="8" t="s">
        <v>6</v>
      </c>
      <c r="J1416" s="8" t="s">
        <v>1152</v>
      </c>
      <c r="K1416" s="8" t="s">
        <v>1222</v>
      </c>
    </row>
    <row r="1417" spans="1:11" ht="120" x14ac:dyDescent="0.15">
      <c r="A1417" s="7" t="s">
        <v>5977</v>
      </c>
      <c r="B1417" s="8">
        <v>2023</v>
      </c>
      <c r="C1417" s="7" t="s">
        <v>5978</v>
      </c>
      <c r="D1417" s="7" t="s">
        <v>4444</v>
      </c>
      <c r="E1417" s="7" t="s">
        <v>5979</v>
      </c>
      <c r="F1417" s="7" t="s">
        <v>32</v>
      </c>
      <c r="G1417" s="7" t="s">
        <v>33</v>
      </c>
      <c r="H1417" s="7" t="s">
        <v>5980</v>
      </c>
      <c r="I1417" s="8" t="s">
        <v>6</v>
      </c>
      <c r="J1417" s="8" t="s">
        <v>1152</v>
      </c>
      <c r="K1417" s="8" t="s">
        <v>1222</v>
      </c>
    </row>
    <row r="1418" spans="1:11" ht="165" x14ac:dyDescent="0.15">
      <c r="A1418" s="7" t="s">
        <v>5981</v>
      </c>
      <c r="B1418" s="8">
        <v>2017</v>
      </c>
      <c r="C1418" s="7" t="s">
        <v>5982</v>
      </c>
      <c r="D1418" s="7" t="s">
        <v>86</v>
      </c>
      <c r="E1418" s="7" t="s">
        <v>5983</v>
      </c>
      <c r="F1418" s="7" t="s">
        <v>32</v>
      </c>
      <c r="G1418" s="7" t="s">
        <v>742</v>
      </c>
      <c r="H1418" s="7" t="s">
        <v>5984</v>
      </c>
      <c r="I1418" s="8" t="s">
        <v>6</v>
      </c>
      <c r="J1418" s="8" t="s">
        <v>1152</v>
      </c>
      <c r="K1418" s="8" t="s">
        <v>1222</v>
      </c>
    </row>
    <row r="1419" spans="1:11" ht="285" x14ac:dyDescent="0.15">
      <c r="A1419" s="7" t="s">
        <v>5985</v>
      </c>
      <c r="B1419" s="8">
        <v>2016</v>
      </c>
      <c r="C1419" s="7" t="s">
        <v>5986</v>
      </c>
      <c r="D1419" s="7" t="s">
        <v>60</v>
      </c>
      <c r="E1419" s="7" t="s">
        <v>14147</v>
      </c>
      <c r="F1419" s="7" t="s">
        <v>32</v>
      </c>
      <c r="G1419" s="7" t="s">
        <v>33</v>
      </c>
      <c r="H1419" s="7" t="s">
        <v>5987</v>
      </c>
      <c r="I1419" s="8" t="s">
        <v>6</v>
      </c>
      <c r="J1419" s="8" t="s">
        <v>1152</v>
      </c>
      <c r="K1419" s="8" t="s">
        <v>5988</v>
      </c>
    </row>
    <row r="1420" spans="1:11" ht="90" x14ac:dyDescent="0.15">
      <c r="A1420" s="7" t="s">
        <v>5989</v>
      </c>
      <c r="B1420" s="8">
        <v>2002</v>
      </c>
      <c r="C1420" s="7" t="s">
        <v>5990</v>
      </c>
      <c r="D1420" s="7" t="s">
        <v>5991</v>
      </c>
      <c r="E1420" s="7" t="s">
        <v>5992</v>
      </c>
      <c r="F1420" s="7" t="s">
        <v>438</v>
      </c>
      <c r="G1420" s="7" t="s">
        <v>33</v>
      </c>
      <c r="H1420" s="7" t="s">
        <v>5993</v>
      </c>
      <c r="I1420" s="8" t="s">
        <v>6</v>
      </c>
      <c r="J1420" s="8" t="s">
        <v>1152</v>
      </c>
      <c r="K1420" s="8" t="s">
        <v>5043</v>
      </c>
    </row>
    <row r="1421" spans="1:11" ht="180" x14ac:dyDescent="0.15">
      <c r="A1421" s="7" t="s">
        <v>5994</v>
      </c>
      <c r="B1421" s="8">
        <v>2015</v>
      </c>
      <c r="C1421" s="7" t="s">
        <v>5995</v>
      </c>
      <c r="D1421" s="7" t="s">
        <v>3482</v>
      </c>
      <c r="E1421" s="7" t="s">
        <v>5996</v>
      </c>
      <c r="F1421" s="7" t="s">
        <v>32</v>
      </c>
      <c r="G1421" s="7" t="s">
        <v>61</v>
      </c>
      <c r="H1421" s="7" t="s">
        <v>5997</v>
      </c>
      <c r="I1421" s="8" t="s">
        <v>6</v>
      </c>
      <c r="J1421" s="8" t="s">
        <v>1152</v>
      </c>
      <c r="K1421" s="8" t="s">
        <v>1222</v>
      </c>
    </row>
    <row r="1422" spans="1:11" ht="120" x14ac:dyDescent="0.15">
      <c r="A1422" s="7" t="s">
        <v>5998</v>
      </c>
      <c r="B1422" s="8">
        <v>2015</v>
      </c>
      <c r="C1422" s="7" t="s">
        <v>5999</v>
      </c>
      <c r="D1422" s="7" t="s">
        <v>1556</v>
      </c>
      <c r="E1422" s="7" t="s">
        <v>6000</v>
      </c>
      <c r="F1422" s="7" t="s">
        <v>32</v>
      </c>
      <c r="G1422" s="7" t="s">
        <v>61</v>
      </c>
      <c r="H1422" s="8"/>
      <c r="I1422" s="8" t="s">
        <v>6</v>
      </c>
      <c r="J1422" s="8" t="s">
        <v>1152</v>
      </c>
      <c r="K1422" s="8" t="s">
        <v>1222</v>
      </c>
    </row>
    <row r="1423" spans="1:11" ht="409.6" x14ac:dyDescent="0.15">
      <c r="A1423" s="7" t="s">
        <v>6001</v>
      </c>
      <c r="B1423" s="8">
        <v>2019</v>
      </c>
      <c r="C1423" s="7" t="s">
        <v>6002</v>
      </c>
      <c r="D1423" s="7" t="s">
        <v>3365</v>
      </c>
      <c r="E1423" s="61" t="s">
        <v>14291</v>
      </c>
      <c r="F1423" s="7" t="s">
        <v>32</v>
      </c>
      <c r="G1423" s="7" t="s">
        <v>33</v>
      </c>
      <c r="H1423" s="7" t="s">
        <v>6003</v>
      </c>
      <c r="I1423" s="8" t="s">
        <v>6</v>
      </c>
      <c r="J1423" s="8" t="s">
        <v>1152</v>
      </c>
      <c r="K1423" s="8" t="s">
        <v>5063</v>
      </c>
    </row>
    <row r="1424" spans="1:11" ht="180" x14ac:dyDescent="0.15">
      <c r="A1424" s="7" t="s">
        <v>6004</v>
      </c>
      <c r="B1424" s="8">
        <v>2016</v>
      </c>
      <c r="C1424" s="7" t="s">
        <v>6005</v>
      </c>
      <c r="D1424" s="7" t="s">
        <v>6006</v>
      </c>
      <c r="E1424" s="7" t="s">
        <v>6007</v>
      </c>
      <c r="F1424" s="7" t="s">
        <v>32</v>
      </c>
      <c r="G1424" s="7" t="s">
        <v>33</v>
      </c>
      <c r="H1424" s="7" t="s">
        <v>6008</v>
      </c>
      <c r="I1424" s="8" t="s">
        <v>6</v>
      </c>
      <c r="J1424" s="8" t="s">
        <v>1152</v>
      </c>
      <c r="K1424" s="8" t="s">
        <v>5063</v>
      </c>
    </row>
    <row r="1425" spans="1:11" ht="30" x14ac:dyDescent="0.15">
      <c r="A1425" s="7" t="s">
        <v>6009</v>
      </c>
      <c r="B1425" s="8">
        <v>1971</v>
      </c>
      <c r="C1425" s="7" t="s">
        <v>6010</v>
      </c>
      <c r="D1425" s="7" t="s">
        <v>894</v>
      </c>
      <c r="E1425" s="8" t="s">
        <v>213</v>
      </c>
      <c r="F1425" s="7" t="s">
        <v>32</v>
      </c>
      <c r="G1425" s="7" t="s">
        <v>33</v>
      </c>
      <c r="H1425" s="7" t="s">
        <v>6011</v>
      </c>
      <c r="I1425" s="8" t="s">
        <v>6</v>
      </c>
      <c r="J1425" s="8" t="s">
        <v>1152</v>
      </c>
      <c r="K1425" s="8" t="s">
        <v>5063</v>
      </c>
    </row>
    <row r="1426" spans="1:11" ht="165" x14ac:dyDescent="0.15">
      <c r="A1426" s="7" t="s">
        <v>6012</v>
      </c>
      <c r="B1426" s="8">
        <v>1994</v>
      </c>
      <c r="C1426" s="7" t="s">
        <v>6013</v>
      </c>
      <c r="D1426" s="7" t="s">
        <v>1225</v>
      </c>
      <c r="E1426" s="7" t="s">
        <v>6014</v>
      </c>
      <c r="F1426" s="7" t="s">
        <v>32</v>
      </c>
      <c r="G1426" s="7" t="s">
        <v>33</v>
      </c>
      <c r="H1426" s="7" t="s">
        <v>6015</v>
      </c>
      <c r="I1426" s="8" t="s">
        <v>6</v>
      </c>
      <c r="J1426" s="8" t="s">
        <v>1152</v>
      </c>
      <c r="K1426" s="8" t="s">
        <v>6016</v>
      </c>
    </row>
    <row r="1427" spans="1:11" ht="165" x14ac:dyDescent="0.15">
      <c r="A1427" s="7" t="s">
        <v>6017</v>
      </c>
      <c r="B1427" s="8">
        <v>1995</v>
      </c>
      <c r="C1427" s="7" t="s">
        <v>6018</v>
      </c>
      <c r="D1427" s="7" t="s">
        <v>60</v>
      </c>
      <c r="E1427" s="7" t="s">
        <v>6019</v>
      </c>
      <c r="F1427" s="7" t="s">
        <v>32</v>
      </c>
      <c r="G1427" s="7" t="s">
        <v>347</v>
      </c>
      <c r="H1427" s="7" t="s">
        <v>6020</v>
      </c>
      <c r="I1427" s="8" t="s">
        <v>6</v>
      </c>
      <c r="J1427" s="8" t="s">
        <v>1152</v>
      </c>
      <c r="K1427" s="8" t="s">
        <v>6016</v>
      </c>
    </row>
    <row r="1428" spans="1:11" ht="165" x14ac:dyDescent="0.15">
      <c r="A1428" s="7" t="s">
        <v>6021</v>
      </c>
      <c r="B1428" s="8">
        <v>2018</v>
      </c>
      <c r="C1428" s="7" t="s">
        <v>6022</v>
      </c>
      <c r="D1428" s="7" t="s">
        <v>86</v>
      </c>
      <c r="E1428" s="7" t="s">
        <v>6023</v>
      </c>
      <c r="F1428" s="7" t="s">
        <v>32</v>
      </c>
      <c r="G1428" s="7" t="s">
        <v>220</v>
      </c>
      <c r="H1428" s="7" t="s">
        <v>6024</v>
      </c>
      <c r="I1428" s="8" t="s">
        <v>6</v>
      </c>
      <c r="J1428" s="8" t="s">
        <v>1152</v>
      </c>
      <c r="K1428" s="8" t="s">
        <v>1222</v>
      </c>
    </row>
    <row r="1429" spans="1:11" ht="135" x14ac:dyDescent="0.15">
      <c r="A1429" s="7" t="s">
        <v>3391</v>
      </c>
      <c r="B1429" s="8">
        <v>2009</v>
      </c>
      <c r="C1429" s="7" t="s">
        <v>6025</v>
      </c>
      <c r="D1429" s="7" t="s">
        <v>6026</v>
      </c>
      <c r="E1429" s="7" t="s">
        <v>6027</v>
      </c>
      <c r="F1429" s="7" t="s">
        <v>32</v>
      </c>
      <c r="G1429" s="7" t="s">
        <v>33</v>
      </c>
      <c r="H1429" s="7" t="s">
        <v>6028</v>
      </c>
      <c r="I1429" s="8" t="s">
        <v>6</v>
      </c>
      <c r="J1429" s="8" t="s">
        <v>1152</v>
      </c>
      <c r="K1429" s="8" t="s">
        <v>6029</v>
      </c>
    </row>
    <row r="1430" spans="1:11" ht="270" x14ac:dyDescent="0.15">
      <c r="A1430" s="7" t="s">
        <v>6030</v>
      </c>
      <c r="B1430" s="8">
        <v>2003</v>
      </c>
      <c r="C1430" s="7" t="s">
        <v>6031</v>
      </c>
      <c r="D1430" s="7" t="s">
        <v>1517</v>
      </c>
      <c r="E1430" s="7" t="s">
        <v>6032</v>
      </c>
      <c r="F1430" s="7" t="s">
        <v>32</v>
      </c>
      <c r="G1430" s="7" t="s">
        <v>33</v>
      </c>
      <c r="H1430" s="8"/>
      <c r="I1430" s="8" t="s">
        <v>6</v>
      </c>
      <c r="J1430" s="8" t="s">
        <v>1152</v>
      </c>
      <c r="K1430" s="8" t="s">
        <v>6033</v>
      </c>
    </row>
    <row r="1431" spans="1:11" ht="150" x14ac:dyDescent="0.15">
      <c r="A1431" s="7" t="s">
        <v>6034</v>
      </c>
      <c r="B1431" s="8">
        <v>2009</v>
      </c>
      <c r="C1431" s="7" t="s">
        <v>6035</v>
      </c>
      <c r="D1431" s="7" t="s">
        <v>3252</v>
      </c>
      <c r="E1431" s="7" t="s">
        <v>6036</v>
      </c>
      <c r="F1431" s="7" t="s">
        <v>32</v>
      </c>
      <c r="G1431" s="7" t="s">
        <v>33</v>
      </c>
      <c r="H1431" s="7" t="s">
        <v>6037</v>
      </c>
      <c r="I1431" s="8" t="s">
        <v>6</v>
      </c>
      <c r="J1431" s="8" t="s">
        <v>1152</v>
      </c>
      <c r="K1431" s="8" t="s">
        <v>6038</v>
      </c>
    </row>
    <row r="1432" spans="1:11" ht="135" x14ac:dyDescent="0.15">
      <c r="A1432" s="7" t="s">
        <v>5073</v>
      </c>
      <c r="B1432" s="8">
        <v>2015</v>
      </c>
      <c r="C1432" s="7" t="s">
        <v>6039</v>
      </c>
      <c r="D1432" s="7" t="s">
        <v>60</v>
      </c>
      <c r="E1432" s="7" t="s">
        <v>6040</v>
      </c>
      <c r="F1432" s="7" t="s">
        <v>32</v>
      </c>
      <c r="G1432" s="7" t="s">
        <v>61</v>
      </c>
      <c r="H1432" s="7" t="s">
        <v>6041</v>
      </c>
      <c r="I1432" s="8" t="s">
        <v>6</v>
      </c>
      <c r="J1432" s="8" t="s">
        <v>1152</v>
      </c>
      <c r="K1432" s="8" t="s">
        <v>6042</v>
      </c>
    </row>
    <row r="1433" spans="1:11" ht="180" x14ac:dyDescent="0.15">
      <c r="A1433" s="7" t="s">
        <v>6043</v>
      </c>
      <c r="B1433" s="8">
        <v>2017</v>
      </c>
      <c r="C1433" s="7" t="s">
        <v>6044</v>
      </c>
      <c r="D1433" s="7" t="s">
        <v>86</v>
      </c>
      <c r="E1433" s="7" t="s">
        <v>6045</v>
      </c>
      <c r="F1433" s="7" t="s">
        <v>32</v>
      </c>
      <c r="G1433" s="7" t="s">
        <v>742</v>
      </c>
      <c r="H1433" s="7" t="s">
        <v>6046</v>
      </c>
      <c r="I1433" s="8" t="s">
        <v>6</v>
      </c>
      <c r="J1433" s="8" t="s">
        <v>1152</v>
      </c>
      <c r="K1433" s="8" t="s">
        <v>1222</v>
      </c>
    </row>
    <row r="1434" spans="1:11" ht="45" x14ac:dyDescent="0.15">
      <c r="A1434" s="7" t="s">
        <v>6047</v>
      </c>
      <c r="B1434" s="8">
        <v>2000</v>
      </c>
      <c r="C1434" s="7" t="s">
        <v>6048</v>
      </c>
      <c r="D1434" s="7" t="s">
        <v>6049</v>
      </c>
      <c r="E1434" s="8" t="s">
        <v>213</v>
      </c>
      <c r="F1434" s="7" t="s">
        <v>438</v>
      </c>
      <c r="G1434" s="7" t="s">
        <v>33</v>
      </c>
      <c r="H1434" s="7" t="s">
        <v>6050</v>
      </c>
      <c r="I1434" s="8" t="s">
        <v>6</v>
      </c>
      <c r="J1434" s="8" t="s">
        <v>1152</v>
      </c>
      <c r="K1434" s="8" t="s">
        <v>6051</v>
      </c>
    </row>
    <row r="1435" spans="1:11" ht="328" x14ac:dyDescent="0.15">
      <c r="A1435" s="7" t="s">
        <v>6052</v>
      </c>
      <c r="B1435" s="8">
        <v>2004</v>
      </c>
      <c r="C1435" s="7" t="s">
        <v>6053</v>
      </c>
      <c r="D1435" s="7" t="s">
        <v>4143</v>
      </c>
      <c r="E1435" s="7" t="s">
        <v>6054</v>
      </c>
      <c r="F1435" s="7" t="s">
        <v>32</v>
      </c>
      <c r="G1435" s="7" t="s">
        <v>33</v>
      </c>
      <c r="H1435" s="7" t="s">
        <v>6055</v>
      </c>
      <c r="I1435" s="8" t="s">
        <v>6</v>
      </c>
      <c r="J1435" s="8" t="s">
        <v>1152</v>
      </c>
      <c r="K1435" s="8"/>
    </row>
    <row r="1436" spans="1:11" ht="75" x14ac:dyDescent="0.15">
      <c r="A1436" s="7" t="s">
        <v>6056</v>
      </c>
      <c r="B1436" s="8">
        <v>2019</v>
      </c>
      <c r="C1436" s="7" t="s">
        <v>6057</v>
      </c>
      <c r="D1436" s="7" t="s">
        <v>6058</v>
      </c>
      <c r="E1436" s="7" t="s">
        <v>6059</v>
      </c>
      <c r="F1436" s="7" t="s">
        <v>32</v>
      </c>
      <c r="G1436" s="7" t="s">
        <v>33</v>
      </c>
      <c r="H1436" s="7" t="s">
        <v>6060</v>
      </c>
      <c r="I1436" s="8" t="s">
        <v>6</v>
      </c>
      <c r="J1436" s="8" t="s">
        <v>1152</v>
      </c>
      <c r="K1436" s="8"/>
    </row>
    <row r="1437" spans="1:11" ht="120" x14ac:dyDescent="0.15">
      <c r="A1437" s="7" t="s">
        <v>6061</v>
      </c>
      <c r="B1437" s="8">
        <v>1983</v>
      </c>
      <c r="C1437" s="7" t="s">
        <v>6062</v>
      </c>
      <c r="D1437" s="7" t="s">
        <v>4986</v>
      </c>
      <c r="E1437" s="7" t="s">
        <v>6063</v>
      </c>
      <c r="F1437" s="7" t="s">
        <v>32</v>
      </c>
      <c r="G1437" s="7" t="s">
        <v>33</v>
      </c>
      <c r="H1437" s="7" t="s">
        <v>6064</v>
      </c>
      <c r="I1437" s="8" t="s">
        <v>6</v>
      </c>
      <c r="J1437" s="8" t="s">
        <v>1152</v>
      </c>
      <c r="K1437" s="8" t="s">
        <v>6065</v>
      </c>
    </row>
    <row r="1438" spans="1:11" ht="180" x14ac:dyDescent="0.15">
      <c r="A1438" s="7" t="s">
        <v>6066</v>
      </c>
      <c r="B1438" s="8">
        <v>2009</v>
      </c>
      <c r="C1438" s="7" t="s">
        <v>6067</v>
      </c>
      <c r="D1438" s="7" t="s">
        <v>60</v>
      </c>
      <c r="E1438" s="7" t="s">
        <v>6068</v>
      </c>
      <c r="F1438" s="7" t="s">
        <v>32</v>
      </c>
      <c r="G1438" s="7" t="s">
        <v>299</v>
      </c>
      <c r="H1438" s="7" t="s">
        <v>6069</v>
      </c>
      <c r="I1438" s="8" t="s">
        <v>6</v>
      </c>
      <c r="J1438" s="8" t="s">
        <v>1152</v>
      </c>
      <c r="K1438" s="8" t="s">
        <v>3334</v>
      </c>
    </row>
    <row r="1439" spans="1:11" ht="300" x14ac:dyDescent="0.15">
      <c r="A1439" s="7" t="s">
        <v>6070</v>
      </c>
      <c r="B1439" s="8">
        <v>2020</v>
      </c>
      <c r="C1439" s="7" t="s">
        <v>6071</v>
      </c>
      <c r="D1439" s="7" t="s">
        <v>1279</v>
      </c>
      <c r="E1439" s="7" t="s">
        <v>6072</v>
      </c>
      <c r="F1439" s="7" t="s">
        <v>32</v>
      </c>
      <c r="G1439" s="7" t="s">
        <v>33</v>
      </c>
      <c r="H1439" s="7" t="s">
        <v>6073</v>
      </c>
      <c r="I1439" s="8" t="s">
        <v>6</v>
      </c>
      <c r="J1439" s="8" t="s">
        <v>1152</v>
      </c>
      <c r="K1439" s="8"/>
    </row>
    <row r="1440" spans="1:11" ht="75" x14ac:dyDescent="0.15">
      <c r="A1440" s="7" t="s">
        <v>6074</v>
      </c>
      <c r="B1440" s="8">
        <v>2007</v>
      </c>
      <c r="C1440" s="7" t="s">
        <v>6075</v>
      </c>
      <c r="D1440" s="7" t="s">
        <v>3945</v>
      </c>
      <c r="E1440" s="8" t="s">
        <v>213</v>
      </c>
      <c r="F1440" s="7" t="s">
        <v>32</v>
      </c>
      <c r="G1440" s="7" t="s">
        <v>33</v>
      </c>
      <c r="H1440" s="7" t="s">
        <v>6076</v>
      </c>
      <c r="I1440" s="8" t="s">
        <v>6</v>
      </c>
      <c r="J1440" s="8" t="s">
        <v>1152</v>
      </c>
      <c r="K1440" s="8"/>
    </row>
    <row r="1441" spans="1:11" ht="210" x14ac:dyDescent="0.15">
      <c r="A1441" s="7" t="s">
        <v>6077</v>
      </c>
      <c r="B1441" s="8">
        <v>2016</v>
      </c>
      <c r="C1441" s="7" t="s">
        <v>6078</v>
      </c>
      <c r="D1441" s="7" t="s">
        <v>40</v>
      </c>
      <c r="E1441" s="7" t="s">
        <v>6079</v>
      </c>
      <c r="F1441" s="7" t="s">
        <v>32</v>
      </c>
      <c r="G1441" s="7" t="s">
        <v>655</v>
      </c>
      <c r="H1441" s="7" t="s">
        <v>6080</v>
      </c>
      <c r="I1441" s="8" t="s">
        <v>6</v>
      </c>
      <c r="J1441" s="8" t="s">
        <v>1152</v>
      </c>
      <c r="K1441" s="8" t="s">
        <v>1222</v>
      </c>
    </row>
    <row r="1442" spans="1:11" ht="300" x14ac:dyDescent="0.15">
      <c r="A1442" s="7" t="s">
        <v>6081</v>
      </c>
      <c r="B1442" s="8">
        <v>2018</v>
      </c>
      <c r="C1442" s="7" t="s">
        <v>6082</v>
      </c>
      <c r="D1442" s="7" t="s">
        <v>134</v>
      </c>
      <c r="E1442" s="7" t="s">
        <v>6083</v>
      </c>
      <c r="F1442" s="7" t="s">
        <v>32</v>
      </c>
      <c r="G1442" s="7" t="s">
        <v>220</v>
      </c>
      <c r="H1442" s="7" t="s">
        <v>6084</v>
      </c>
      <c r="I1442" s="8" t="s">
        <v>6</v>
      </c>
      <c r="J1442" s="8" t="s">
        <v>1152</v>
      </c>
      <c r="K1442" s="8" t="s">
        <v>6085</v>
      </c>
    </row>
    <row r="1443" spans="1:11" ht="225" x14ac:dyDescent="0.15">
      <c r="A1443" s="7" t="s">
        <v>6086</v>
      </c>
      <c r="B1443" s="8">
        <v>2019</v>
      </c>
      <c r="C1443" s="7" t="s">
        <v>6087</v>
      </c>
      <c r="D1443" s="7" t="s">
        <v>3042</v>
      </c>
      <c r="E1443" s="7" t="s">
        <v>6088</v>
      </c>
      <c r="F1443" s="7" t="s">
        <v>32</v>
      </c>
      <c r="G1443" s="7" t="s">
        <v>33</v>
      </c>
      <c r="H1443" s="7" t="s">
        <v>6089</v>
      </c>
      <c r="I1443" s="8" t="s">
        <v>6</v>
      </c>
      <c r="J1443" s="8" t="s">
        <v>1152</v>
      </c>
      <c r="K1443" s="8" t="s">
        <v>6090</v>
      </c>
    </row>
    <row r="1444" spans="1:11" ht="270" x14ac:dyDescent="0.15">
      <c r="A1444" s="7" t="s">
        <v>6091</v>
      </c>
      <c r="B1444" s="8">
        <v>2019</v>
      </c>
      <c r="C1444" s="7" t="s">
        <v>6092</v>
      </c>
      <c r="D1444" s="7" t="s">
        <v>30</v>
      </c>
      <c r="E1444" s="7" t="s">
        <v>14148</v>
      </c>
      <c r="F1444" s="7" t="s">
        <v>32</v>
      </c>
      <c r="G1444" s="7" t="s">
        <v>269</v>
      </c>
      <c r="H1444" s="7" t="s">
        <v>6093</v>
      </c>
      <c r="I1444" s="8" t="s">
        <v>6</v>
      </c>
      <c r="J1444" s="8" t="s">
        <v>1152</v>
      </c>
      <c r="K1444" s="8"/>
    </row>
    <row r="1445" spans="1:11" ht="120" x14ac:dyDescent="0.15">
      <c r="A1445" s="7" t="s">
        <v>6094</v>
      </c>
      <c r="B1445" s="8">
        <v>1993</v>
      </c>
      <c r="C1445" s="7" t="s">
        <v>6095</v>
      </c>
      <c r="D1445" s="7" t="s">
        <v>359</v>
      </c>
      <c r="E1445" s="7" t="s">
        <v>6096</v>
      </c>
      <c r="F1445" s="7" t="s">
        <v>32</v>
      </c>
      <c r="G1445" s="7" t="s">
        <v>347</v>
      </c>
      <c r="H1445" s="7" t="s">
        <v>6097</v>
      </c>
      <c r="I1445" s="8" t="s">
        <v>6</v>
      </c>
      <c r="J1445" s="8" t="s">
        <v>1152</v>
      </c>
      <c r="K1445" s="8" t="s">
        <v>6098</v>
      </c>
    </row>
    <row r="1446" spans="1:11" ht="45" x14ac:dyDescent="0.15">
      <c r="A1446" s="7" t="s">
        <v>6099</v>
      </c>
      <c r="B1446" s="8">
        <v>2012</v>
      </c>
      <c r="C1446" s="7" t="s">
        <v>6100</v>
      </c>
      <c r="D1446" s="7" t="s">
        <v>6101</v>
      </c>
      <c r="E1446" s="8" t="s">
        <v>213</v>
      </c>
      <c r="F1446" s="7" t="s">
        <v>32</v>
      </c>
      <c r="G1446" s="7" t="s">
        <v>33</v>
      </c>
      <c r="H1446" s="7" t="s">
        <v>6102</v>
      </c>
      <c r="I1446" s="8" t="s">
        <v>6</v>
      </c>
      <c r="J1446" s="8" t="s">
        <v>1152</v>
      </c>
      <c r="K1446" s="8" t="s">
        <v>6103</v>
      </c>
    </row>
    <row r="1447" spans="1:11" ht="285" x14ac:dyDescent="0.15">
      <c r="A1447" s="7" t="s">
        <v>6104</v>
      </c>
      <c r="B1447" s="8">
        <v>2021</v>
      </c>
      <c r="C1447" s="7" t="s">
        <v>6105</v>
      </c>
      <c r="D1447" s="7" t="s">
        <v>60</v>
      </c>
      <c r="E1447" s="7" t="s">
        <v>6106</v>
      </c>
      <c r="F1447" s="7" t="s">
        <v>32</v>
      </c>
      <c r="G1447" s="7" t="s">
        <v>33</v>
      </c>
      <c r="H1447" s="7" t="s">
        <v>6107</v>
      </c>
      <c r="I1447" s="8" t="s">
        <v>6</v>
      </c>
      <c r="J1447" s="8" t="s">
        <v>1152</v>
      </c>
      <c r="K1447" s="8" t="s">
        <v>6108</v>
      </c>
    </row>
    <row r="1448" spans="1:11" ht="135" x14ac:dyDescent="0.15">
      <c r="A1448" s="7" t="s">
        <v>6109</v>
      </c>
      <c r="B1448" s="8">
        <v>1991</v>
      </c>
      <c r="C1448" s="7" t="s">
        <v>6110</v>
      </c>
      <c r="D1448" s="7" t="s">
        <v>1372</v>
      </c>
      <c r="E1448" s="7" t="s">
        <v>6111</v>
      </c>
      <c r="F1448" s="7" t="s">
        <v>32</v>
      </c>
      <c r="G1448" s="7" t="s">
        <v>347</v>
      </c>
      <c r="H1448" s="8"/>
      <c r="I1448" s="8" t="s">
        <v>6</v>
      </c>
      <c r="J1448" s="8" t="s">
        <v>1152</v>
      </c>
      <c r="K1448" s="8"/>
    </row>
    <row r="1449" spans="1:11" ht="270" x14ac:dyDescent="0.15">
      <c r="A1449" s="7" t="s">
        <v>6112</v>
      </c>
      <c r="B1449" s="8">
        <v>2014</v>
      </c>
      <c r="C1449" s="7" t="s">
        <v>6113</v>
      </c>
      <c r="D1449" s="7" t="s">
        <v>74</v>
      </c>
      <c r="E1449" s="7" t="s">
        <v>6114</v>
      </c>
      <c r="F1449" s="7" t="s">
        <v>32</v>
      </c>
      <c r="G1449" s="7" t="s">
        <v>33</v>
      </c>
      <c r="H1449" s="7" t="s">
        <v>6115</v>
      </c>
      <c r="I1449" s="8" t="s">
        <v>6</v>
      </c>
      <c r="J1449" s="8" t="s">
        <v>1152</v>
      </c>
      <c r="K1449" s="8" t="s">
        <v>1708</v>
      </c>
    </row>
    <row r="1450" spans="1:11" ht="75" x14ac:dyDescent="0.15">
      <c r="A1450" s="7" t="s">
        <v>6116</v>
      </c>
      <c r="B1450" s="8">
        <v>2001</v>
      </c>
      <c r="C1450" s="7" t="s">
        <v>6117</v>
      </c>
      <c r="D1450" s="7" t="s">
        <v>1979</v>
      </c>
      <c r="E1450" s="7" t="s">
        <v>6118</v>
      </c>
      <c r="F1450" s="7" t="s">
        <v>32</v>
      </c>
      <c r="G1450" s="7" t="s">
        <v>33</v>
      </c>
      <c r="H1450" s="7" t="s">
        <v>6119</v>
      </c>
      <c r="I1450" s="8" t="s">
        <v>6</v>
      </c>
      <c r="J1450" s="8" t="s">
        <v>1152</v>
      </c>
      <c r="K1450" s="8" t="s">
        <v>1708</v>
      </c>
    </row>
    <row r="1451" spans="1:11" ht="180" x14ac:dyDescent="0.15">
      <c r="A1451" s="7" t="s">
        <v>6120</v>
      </c>
      <c r="B1451" s="8">
        <v>2007</v>
      </c>
      <c r="C1451" s="7" t="s">
        <v>6121</v>
      </c>
      <c r="D1451" s="7" t="s">
        <v>5534</v>
      </c>
      <c r="E1451" s="7" t="s">
        <v>6122</v>
      </c>
      <c r="F1451" s="7" t="s">
        <v>32</v>
      </c>
      <c r="G1451" s="7" t="s">
        <v>33</v>
      </c>
      <c r="H1451" s="7" t="s">
        <v>6123</v>
      </c>
      <c r="I1451" s="8" t="s">
        <v>6</v>
      </c>
      <c r="J1451" s="8" t="s">
        <v>1152</v>
      </c>
      <c r="K1451" s="8" t="s">
        <v>6085</v>
      </c>
    </row>
    <row r="1452" spans="1:11" ht="75" x14ac:dyDescent="0.15">
      <c r="A1452" s="7" t="s">
        <v>6124</v>
      </c>
      <c r="B1452" s="8">
        <v>2001</v>
      </c>
      <c r="C1452" s="7" t="s">
        <v>6125</v>
      </c>
      <c r="D1452" s="7" t="s">
        <v>6126</v>
      </c>
      <c r="E1452" s="7" t="s">
        <v>6127</v>
      </c>
      <c r="F1452" s="7" t="s">
        <v>32</v>
      </c>
      <c r="G1452" s="7" t="s">
        <v>33</v>
      </c>
      <c r="H1452" s="8"/>
      <c r="I1452" s="8" t="s">
        <v>6</v>
      </c>
      <c r="J1452" s="8" t="s">
        <v>1152</v>
      </c>
      <c r="K1452" s="8" t="s">
        <v>6085</v>
      </c>
    </row>
    <row r="1453" spans="1:11" ht="45" x14ac:dyDescent="0.15">
      <c r="A1453" s="7" t="s">
        <v>6128</v>
      </c>
      <c r="B1453" s="8">
        <v>2000</v>
      </c>
      <c r="C1453" s="7" t="s">
        <v>6129</v>
      </c>
      <c r="D1453" s="7" t="s">
        <v>6130</v>
      </c>
      <c r="E1453" s="7" t="s">
        <v>6131</v>
      </c>
      <c r="F1453" s="7" t="s">
        <v>32</v>
      </c>
      <c r="G1453" s="7" t="s">
        <v>347</v>
      </c>
      <c r="H1453" s="8"/>
      <c r="I1453" s="8" t="s">
        <v>6</v>
      </c>
      <c r="J1453" s="8" t="s">
        <v>1152</v>
      </c>
      <c r="K1453" s="8" t="s">
        <v>6132</v>
      </c>
    </row>
    <row r="1454" spans="1:11" ht="45" x14ac:dyDescent="0.15">
      <c r="A1454" s="7" t="s">
        <v>6133</v>
      </c>
      <c r="B1454" s="8">
        <v>2014</v>
      </c>
      <c r="C1454" s="7" t="s">
        <v>6134</v>
      </c>
      <c r="D1454" s="7" t="s">
        <v>30</v>
      </c>
      <c r="E1454" s="8" t="s">
        <v>213</v>
      </c>
      <c r="F1454" s="7" t="s">
        <v>32</v>
      </c>
      <c r="G1454" s="7" t="s">
        <v>33</v>
      </c>
      <c r="H1454" s="7" t="s">
        <v>6135</v>
      </c>
      <c r="I1454" s="8" t="s">
        <v>6</v>
      </c>
      <c r="J1454" s="8" t="s">
        <v>1152</v>
      </c>
      <c r="K1454" s="8"/>
    </row>
    <row r="1455" spans="1:11" ht="225" x14ac:dyDescent="0.15">
      <c r="A1455" s="7" t="s">
        <v>6136</v>
      </c>
      <c r="B1455" s="8">
        <v>2021</v>
      </c>
      <c r="C1455" s="7" t="s">
        <v>6137</v>
      </c>
      <c r="D1455" s="7" t="s">
        <v>6138</v>
      </c>
      <c r="E1455" s="7" t="s">
        <v>6139</v>
      </c>
      <c r="F1455" s="7" t="s">
        <v>32</v>
      </c>
      <c r="G1455" s="7" t="s">
        <v>33</v>
      </c>
      <c r="H1455" s="7" t="s">
        <v>6140</v>
      </c>
      <c r="I1455" s="8" t="s">
        <v>6</v>
      </c>
      <c r="J1455" s="8" t="s">
        <v>1152</v>
      </c>
      <c r="K1455" s="8"/>
    </row>
    <row r="1456" spans="1:11" ht="270" x14ac:dyDescent="0.15">
      <c r="A1456" s="7" t="s">
        <v>6141</v>
      </c>
      <c r="B1456" s="8">
        <v>2007</v>
      </c>
      <c r="C1456" s="7" t="s">
        <v>6142</v>
      </c>
      <c r="D1456" s="7" t="s">
        <v>6143</v>
      </c>
      <c r="E1456" s="7" t="s">
        <v>6144</v>
      </c>
      <c r="F1456" s="7" t="s">
        <v>32</v>
      </c>
      <c r="G1456" s="7" t="s">
        <v>33</v>
      </c>
      <c r="H1456" s="7" t="s">
        <v>6145</v>
      </c>
      <c r="I1456" s="8" t="s">
        <v>6</v>
      </c>
      <c r="J1456" s="8" t="s">
        <v>1152</v>
      </c>
      <c r="K1456" s="8"/>
    </row>
    <row r="1457" spans="1:11" ht="240" x14ac:dyDescent="0.15">
      <c r="A1457" s="7" t="s">
        <v>6146</v>
      </c>
      <c r="B1457" s="8">
        <v>2018</v>
      </c>
      <c r="C1457" s="7" t="s">
        <v>6147</v>
      </c>
      <c r="D1457" s="7" t="s">
        <v>769</v>
      </c>
      <c r="E1457" s="7" t="s">
        <v>6148</v>
      </c>
      <c r="F1457" s="7" t="s">
        <v>32</v>
      </c>
      <c r="G1457" s="7" t="s">
        <v>220</v>
      </c>
      <c r="H1457" s="7" t="s">
        <v>6149</v>
      </c>
      <c r="I1457" s="8" t="s">
        <v>6</v>
      </c>
      <c r="J1457" s="8" t="s">
        <v>1152</v>
      </c>
      <c r="K1457" s="8" t="s">
        <v>1222</v>
      </c>
    </row>
    <row r="1458" spans="1:11" ht="210" x14ac:dyDescent="0.15">
      <c r="A1458" s="7" t="s">
        <v>6150</v>
      </c>
      <c r="B1458" s="8">
        <v>2022</v>
      </c>
      <c r="C1458" s="7" t="s">
        <v>6151</v>
      </c>
      <c r="D1458" s="7" t="s">
        <v>2515</v>
      </c>
      <c r="E1458" s="7" t="s">
        <v>6152</v>
      </c>
      <c r="F1458" s="7" t="s">
        <v>32</v>
      </c>
      <c r="G1458" s="7" t="s">
        <v>33</v>
      </c>
      <c r="H1458" s="7" t="s">
        <v>6153</v>
      </c>
      <c r="I1458" s="8" t="s">
        <v>6</v>
      </c>
      <c r="J1458" s="8" t="s">
        <v>1152</v>
      </c>
      <c r="K1458" s="8" t="s">
        <v>6154</v>
      </c>
    </row>
    <row r="1459" spans="1:11" ht="255" x14ac:dyDescent="0.15">
      <c r="A1459" s="7" t="s">
        <v>6155</v>
      </c>
      <c r="B1459" s="8">
        <v>2023</v>
      </c>
      <c r="C1459" s="7" t="s">
        <v>6156</v>
      </c>
      <c r="D1459" s="7" t="s">
        <v>6157</v>
      </c>
      <c r="E1459" s="7" t="s">
        <v>14149</v>
      </c>
      <c r="F1459" s="7" t="s">
        <v>32</v>
      </c>
      <c r="G1459" s="7" t="s">
        <v>33</v>
      </c>
      <c r="H1459" s="7" t="s">
        <v>6158</v>
      </c>
      <c r="I1459" s="8" t="s">
        <v>6</v>
      </c>
      <c r="J1459" s="8" t="s">
        <v>1152</v>
      </c>
      <c r="K1459" s="8" t="s">
        <v>6159</v>
      </c>
    </row>
    <row r="1460" spans="1:11" ht="180" x14ac:dyDescent="0.15">
      <c r="A1460" s="7" t="s">
        <v>6160</v>
      </c>
      <c r="B1460" s="8">
        <v>2005</v>
      </c>
      <c r="C1460" s="7" t="s">
        <v>6161</v>
      </c>
      <c r="D1460" s="7" t="s">
        <v>60</v>
      </c>
      <c r="E1460" s="7" t="s">
        <v>6162</v>
      </c>
      <c r="F1460" s="7" t="s">
        <v>32</v>
      </c>
      <c r="G1460" s="7" t="s">
        <v>33</v>
      </c>
      <c r="H1460" s="7" t="s">
        <v>6163</v>
      </c>
      <c r="I1460" s="8" t="s">
        <v>6</v>
      </c>
      <c r="J1460" s="8" t="s">
        <v>1152</v>
      </c>
      <c r="K1460" s="8"/>
    </row>
    <row r="1461" spans="1:11" ht="384" x14ac:dyDescent="0.15">
      <c r="A1461" s="7" t="s">
        <v>6164</v>
      </c>
      <c r="B1461" s="8">
        <v>2023</v>
      </c>
      <c r="C1461" s="7" t="s">
        <v>6165</v>
      </c>
      <c r="D1461" s="7" t="s">
        <v>60</v>
      </c>
      <c r="E1461" s="7" t="s">
        <v>6166</v>
      </c>
      <c r="F1461" s="7" t="s">
        <v>32</v>
      </c>
      <c r="G1461" s="7" t="s">
        <v>33</v>
      </c>
      <c r="H1461" s="7" t="s">
        <v>6167</v>
      </c>
      <c r="I1461" s="8" t="s">
        <v>6</v>
      </c>
      <c r="J1461" s="8" t="s">
        <v>1152</v>
      </c>
      <c r="K1461" s="8" t="s">
        <v>1222</v>
      </c>
    </row>
    <row r="1462" spans="1:11" ht="255" x14ac:dyDescent="0.15">
      <c r="A1462" s="7" t="s">
        <v>6168</v>
      </c>
      <c r="B1462" s="8">
        <v>2019</v>
      </c>
      <c r="C1462" s="7" t="s">
        <v>6169</v>
      </c>
      <c r="D1462" s="7" t="s">
        <v>2152</v>
      </c>
      <c r="E1462" s="7" t="s">
        <v>6170</v>
      </c>
      <c r="F1462" s="7" t="s">
        <v>32</v>
      </c>
      <c r="G1462" s="7" t="s">
        <v>33</v>
      </c>
      <c r="H1462" s="8"/>
      <c r="I1462" s="8" t="s">
        <v>6</v>
      </c>
      <c r="J1462" s="8" t="s">
        <v>1152</v>
      </c>
      <c r="K1462" s="8" t="s">
        <v>1222</v>
      </c>
    </row>
    <row r="1463" spans="1:11" ht="165" x14ac:dyDescent="0.15">
      <c r="A1463" s="7" t="s">
        <v>6171</v>
      </c>
      <c r="B1463" s="8">
        <v>2020</v>
      </c>
      <c r="C1463" s="7" t="s">
        <v>6172</v>
      </c>
      <c r="D1463" s="7" t="s">
        <v>1348</v>
      </c>
      <c r="E1463" s="7" t="s">
        <v>6173</v>
      </c>
      <c r="F1463" s="7" t="s">
        <v>32</v>
      </c>
      <c r="G1463" s="7" t="s">
        <v>33</v>
      </c>
      <c r="H1463" s="7" t="s">
        <v>6174</v>
      </c>
      <c r="I1463" s="8" t="s">
        <v>6</v>
      </c>
      <c r="J1463" s="8" t="s">
        <v>1152</v>
      </c>
      <c r="K1463" s="8"/>
    </row>
    <row r="1464" spans="1:11" ht="45" x14ac:dyDescent="0.15">
      <c r="A1464" s="7" t="s">
        <v>6175</v>
      </c>
      <c r="B1464" s="8">
        <v>2017</v>
      </c>
      <c r="C1464" s="7" t="s">
        <v>6176</v>
      </c>
      <c r="D1464" s="7" t="s">
        <v>1996</v>
      </c>
      <c r="E1464" s="8" t="s">
        <v>213</v>
      </c>
      <c r="F1464" s="7" t="s">
        <v>32</v>
      </c>
      <c r="G1464" s="7" t="s">
        <v>33</v>
      </c>
      <c r="H1464" s="7" t="s">
        <v>6177</v>
      </c>
      <c r="I1464" s="8" t="s">
        <v>6</v>
      </c>
      <c r="J1464" s="8" t="s">
        <v>1152</v>
      </c>
      <c r="K1464" s="8"/>
    </row>
    <row r="1465" spans="1:11" ht="60" x14ac:dyDescent="0.15">
      <c r="A1465" s="7" t="s">
        <v>6178</v>
      </c>
      <c r="B1465" s="8">
        <v>2020</v>
      </c>
      <c r="C1465" s="7" t="s">
        <v>6179</v>
      </c>
      <c r="D1465" s="7" t="s">
        <v>6180</v>
      </c>
      <c r="E1465" s="8" t="s">
        <v>213</v>
      </c>
      <c r="F1465" s="7" t="s">
        <v>32</v>
      </c>
      <c r="G1465" s="7" t="s">
        <v>33</v>
      </c>
      <c r="H1465" s="7" t="s">
        <v>6181</v>
      </c>
      <c r="I1465" s="8" t="s">
        <v>6</v>
      </c>
      <c r="J1465" s="8" t="s">
        <v>1152</v>
      </c>
      <c r="K1465" s="8" t="s">
        <v>1222</v>
      </c>
    </row>
    <row r="1466" spans="1:11" ht="30" x14ac:dyDescent="0.15">
      <c r="A1466" s="7" t="s">
        <v>2092</v>
      </c>
      <c r="B1466" s="8">
        <v>2012</v>
      </c>
      <c r="C1466" s="7" t="s">
        <v>6182</v>
      </c>
      <c r="D1466" s="7" t="s">
        <v>6183</v>
      </c>
      <c r="E1466" s="8" t="s">
        <v>213</v>
      </c>
      <c r="F1466" s="7" t="s">
        <v>32</v>
      </c>
      <c r="G1466" s="7" t="s">
        <v>33</v>
      </c>
      <c r="H1466" s="8"/>
      <c r="I1466" s="8" t="s">
        <v>6</v>
      </c>
      <c r="J1466" s="8" t="s">
        <v>1152</v>
      </c>
      <c r="K1466" s="8" t="s">
        <v>6184</v>
      </c>
    </row>
    <row r="1467" spans="1:11" ht="300" x14ac:dyDescent="0.15">
      <c r="A1467" s="7" t="s">
        <v>6185</v>
      </c>
      <c r="B1467" s="8">
        <v>2022</v>
      </c>
      <c r="C1467" s="7" t="s">
        <v>6186</v>
      </c>
      <c r="D1467" s="7" t="s">
        <v>769</v>
      </c>
      <c r="E1467" s="7" t="s">
        <v>6187</v>
      </c>
      <c r="F1467" s="7" t="s">
        <v>32</v>
      </c>
      <c r="G1467" s="7" t="s">
        <v>33</v>
      </c>
      <c r="H1467" s="7" t="s">
        <v>6188</v>
      </c>
      <c r="I1467" s="8" t="s">
        <v>6</v>
      </c>
      <c r="J1467" s="8" t="s">
        <v>1152</v>
      </c>
      <c r="K1467" s="8" t="s">
        <v>6189</v>
      </c>
    </row>
    <row r="1468" spans="1:11" ht="240" x14ac:dyDescent="0.15">
      <c r="A1468" s="7" t="s">
        <v>6190</v>
      </c>
      <c r="B1468" s="8">
        <v>2007</v>
      </c>
      <c r="C1468" s="7" t="s">
        <v>6191</v>
      </c>
      <c r="D1468" s="7" t="s">
        <v>510</v>
      </c>
      <c r="E1468" s="7" t="s">
        <v>6192</v>
      </c>
      <c r="F1468" s="7" t="s">
        <v>32</v>
      </c>
      <c r="G1468" s="7" t="s">
        <v>33</v>
      </c>
      <c r="H1468" s="7" t="s">
        <v>6193</v>
      </c>
      <c r="I1468" s="8" t="s">
        <v>6</v>
      </c>
      <c r="J1468" s="8" t="s">
        <v>1152</v>
      </c>
      <c r="K1468" s="8"/>
    </row>
    <row r="1469" spans="1:11" ht="210" x14ac:dyDescent="0.15">
      <c r="A1469" s="7" t="s">
        <v>6194</v>
      </c>
      <c r="B1469" s="8">
        <v>2011</v>
      </c>
      <c r="C1469" s="7" t="s">
        <v>6195</v>
      </c>
      <c r="D1469" s="7" t="s">
        <v>6196</v>
      </c>
      <c r="E1469" s="7" t="s">
        <v>6197</v>
      </c>
      <c r="F1469" s="7" t="s">
        <v>32</v>
      </c>
      <c r="G1469" s="7" t="s">
        <v>33</v>
      </c>
      <c r="H1469" s="7" t="s">
        <v>6198</v>
      </c>
      <c r="I1469" s="8" t="s">
        <v>6</v>
      </c>
      <c r="J1469" s="8" t="s">
        <v>1152</v>
      </c>
      <c r="K1469" s="8"/>
    </row>
    <row r="1470" spans="1:11" ht="30" x14ac:dyDescent="0.15">
      <c r="A1470" s="7" t="s">
        <v>6199</v>
      </c>
      <c r="B1470" s="8">
        <v>1985</v>
      </c>
      <c r="C1470" s="7" t="s">
        <v>6200</v>
      </c>
      <c r="D1470" s="7" t="s">
        <v>510</v>
      </c>
      <c r="E1470" s="8" t="s">
        <v>213</v>
      </c>
      <c r="F1470" s="7" t="s">
        <v>32</v>
      </c>
      <c r="G1470" s="7" t="s">
        <v>33</v>
      </c>
      <c r="H1470" s="7" t="s">
        <v>6201</v>
      </c>
      <c r="I1470" s="8" t="s">
        <v>6</v>
      </c>
      <c r="J1470" s="8" t="s">
        <v>1152</v>
      </c>
      <c r="K1470" s="8" t="s">
        <v>6202</v>
      </c>
    </row>
    <row r="1471" spans="1:11" ht="30" x14ac:dyDescent="0.15">
      <c r="A1471" s="7" t="s">
        <v>6203</v>
      </c>
      <c r="B1471" s="8">
        <v>2007</v>
      </c>
      <c r="C1471" s="7" t="s">
        <v>6204</v>
      </c>
      <c r="D1471" s="7" t="s">
        <v>3438</v>
      </c>
      <c r="E1471" s="8" t="s">
        <v>213</v>
      </c>
      <c r="F1471" s="7" t="s">
        <v>32</v>
      </c>
      <c r="G1471" s="7" t="s">
        <v>33</v>
      </c>
      <c r="H1471" s="7" t="s">
        <v>6205</v>
      </c>
      <c r="I1471" s="8" t="s">
        <v>6</v>
      </c>
      <c r="J1471" s="8" t="s">
        <v>1152</v>
      </c>
      <c r="K1471" s="8" t="s">
        <v>6202</v>
      </c>
    </row>
    <row r="1472" spans="1:11" ht="180" x14ac:dyDescent="0.15">
      <c r="A1472" s="7" t="s">
        <v>6206</v>
      </c>
      <c r="B1472" s="8">
        <v>2008</v>
      </c>
      <c r="C1472" s="7" t="s">
        <v>6207</v>
      </c>
      <c r="D1472" s="7" t="s">
        <v>1749</v>
      </c>
      <c r="E1472" s="7" t="s">
        <v>6208</v>
      </c>
      <c r="F1472" s="7" t="s">
        <v>32</v>
      </c>
      <c r="G1472" s="7" t="s">
        <v>33</v>
      </c>
      <c r="H1472" s="7" t="s">
        <v>6209</v>
      </c>
      <c r="I1472" s="8" t="s">
        <v>6</v>
      </c>
      <c r="J1472" s="8" t="s">
        <v>1152</v>
      </c>
      <c r="K1472" s="8" t="s">
        <v>6210</v>
      </c>
    </row>
    <row r="1473" spans="1:11" ht="210" x14ac:dyDescent="0.15">
      <c r="A1473" s="7" t="s">
        <v>6211</v>
      </c>
      <c r="B1473" s="8">
        <v>2021</v>
      </c>
      <c r="C1473" s="7" t="s">
        <v>6212</v>
      </c>
      <c r="D1473" s="7" t="s">
        <v>74</v>
      </c>
      <c r="E1473" s="7" t="s">
        <v>6213</v>
      </c>
      <c r="F1473" s="7" t="s">
        <v>32</v>
      </c>
      <c r="G1473" s="7" t="s">
        <v>33</v>
      </c>
      <c r="H1473" s="7" t="s">
        <v>6214</v>
      </c>
      <c r="I1473" s="8" t="s">
        <v>6</v>
      </c>
      <c r="J1473" s="8" t="s">
        <v>1152</v>
      </c>
      <c r="K1473" s="8" t="s">
        <v>6210</v>
      </c>
    </row>
    <row r="1474" spans="1:11" ht="384" x14ac:dyDescent="0.15">
      <c r="A1474" s="7" t="s">
        <v>6215</v>
      </c>
      <c r="B1474" s="8">
        <v>2022</v>
      </c>
      <c r="C1474" s="7" t="s">
        <v>6216</v>
      </c>
      <c r="D1474" s="7" t="s">
        <v>666</v>
      </c>
      <c r="E1474" s="7" t="s">
        <v>6217</v>
      </c>
      <c r="F1474" s="7" t="s">
        <v>32</v>
      </c>
      <c r="G1474" s="7" t="s">
        <v>462</v>
      </c>
      <c r="H1474" s="7" t="s">
        <v>6218</v>
      </c>
      <c r="I1474" s="8" t="s">
        <v>6</v>
      </c>
      <c r="J1474" s="8" t="s">
        <v>1152</v>
      </c>
      <c r="K1474" s="8" t="s">
        <v>6219</v>
      </c>
    </row>
    <row r="1475" spans="1:11" ht="30" x14ac:dyDescent="0.15">
      <c r="A1475" s="7" t="s">
        <v>6220</v>
      </c>
      <c r="B1475" s="8">
        <v>2004</v>
      </c>
      <c r="C1475" s="7" t="s">
        <v>6221</v>
      </c>
      <c r="D1475" s="7" t="s">
        <v>6222</v>
      </c>
      <c r="E1475" s="8" t="s">
        <v>213</v>
      </c>
      <c r="F1475" s="7" t="s">
        <v>32</v>
      </c>
      <c r="G1475" s="7" t="s">
        <v>33</v>
      </c>
      <c r="H1475" s="7" t="s">
        <v>6223</v>
      </c>
      <c r="I1475" s="8" t="s">
        <v>6</v>
      </c>
      <c r="J1475" s="8" t="s">
        <v>1152</v>
      </c>
      <c r="K1475" s="8"/>
    </row>
    <row r="1476" spans="1:11" ht="195" x14ac:dyDescent="0.15">
      <c r="A1476" s="7" t="s">
        <v>6224</v>
      </c>
      <c r="B1476" s="8">
        <v>2023</v>
      </c>
      <c r="C1476" s="7" t="s">
        <v>6225</v>
      </c>
      <c r="D1476" s="7" t="s">
        <v>153</v>
      </c>
      <c r="E1476" s="7" t="s">
        <v>6226</v>
      </c>
      <c r="F1476" s="7" t="s">
        <v>32</v>
      </c>
      <c r="G1476" s="7" t="s">
        <v>33</v>
      </c>
      <c r="H1476" s="7" t="s">
        <v>6227</v>
      </c>
      <c r="I1476" s="8" t="s">
        <v>6</v>
      </c>
      <c r="J1476" s="8" t="s">
        <v>1152</v>
      </c>
      <c r="K1476" s="8"/>
    </row>
    <row r="1477" spans="1:11" ht="285" x14ac:dyDescent="0.15">
      <c r="A1477" s="7" t="s">
        <v>6228</v>
      </c>
      <c r="B1477" s="8">
        <v>2018</v>
      </c>
      <c r="C1477" s="7" t="s">
        <v>6229</v>
      </c>
      <c r="D1477" s="7" t="s">
        <v>2672</v>
      </c>
      <c r="E1477" s="7" t="s">
        <v>6230</v>
      </c>
      <c r="F1477" s="7" t="s">
        <v>32</v>
      </c>
      <c r="G1477" s="7" t="s">
        <v>33</v>
      </c>
      <c r="H1477" s="7" t="s">
        <v>6231</v>
      </c>
      <c r="I1477" s="8" t="s">
        <v>6</v>
      </c>
      <c r="J1477" s="8" t="s">
        <v>1152</v>
      </c>
      <c r="K1477" s="8" t="s">
        <v>6232</v>
      </c>
    </row>
    <row r="1478" spans="1:11" ht="150" x14ac:dyDescent="0.15">
      <c r="A1478" s="7" t="s">
        <v>6233</v>
      </c>
      <c r="B1478" s="8">
        <v>2012</v>
      </c>
      <c r="C1478" s="7" t="s">
        <v>6234</v>
      </c>
      <c r="D1478" s="7" t="s">
        <v>1173</v>
      </c>
      <c r="E1478" s="7" t="s">
        <v>6235</v>
      </c>
      <c r="F1478" s="7" t="s">
        <v>849</v>
      </c>
      <c r="G1478" s="7" t="s">
        <v>33</v>
      </c>
      <c r="H1478" s="8"/>
      <c r="I1478" s="8" t="s">
        <v>6</v>
      </c>
      <c r="J1478" s="8" t="s">
        <v>1152</v>
      </c>
      <c r="K1478" s="8" t="s">
        <v>6232</v>
      </c>
    </row>
    <row r="1479" spans="1:11" ht="30" x14ac:dyDescent="0.15">
      <c r="A1479" s="7" t="s">
        <v>6236</v>
      </c>
      <c r="B1479" s="8">
        <v>2018</v>
      </c>
      <c r="C1479" s="7" t="s">
        <v>6237</v>
      </c>
      <c r="D1479" s="7" t="s">
        <v>30</v>
      </c>
      <c r="E1479" s="8" t="s">
        <v>213</v>
      </c>
      <c r="F1479" s="7" t="s">
        <v>32</v>
      </c>
      <c r="G1479" s="7" t="s">
        <v>33</v>
      </c>
      <c r="H1479" s="7" t="s">
        <v>6238</v>
      </c>
      <c r="I1479" s="8" t="s">
        <v>6</v>
      </c>
      <c r="J1479" s="8" t="s">
        <v>1152</v>
      </c>
      <c r="K1479" s="8" t="s">
        <v>6085</v>
      </c>
    </row>
    <row r="1480" spans="1:11" ht="285" x14ac:dyDescent="0.15">
      <c r="A1480" s="7" t="s">
        <v>6239</v>
      </c>
      <c r="B1480" s="8">
        <v>2021</v>
      </c>
      <c r="C1480" s="7" t="s">
        <v>6240</v>
      </c>
      <c r="D1480" s="7" t="s">
        <v>187</v>
      </c>
      <c r="E1480" s="7" t="s">
        <v>14150</v>
      </c>
      <c r="F1480" s="7" t="s">
        <v>32</v>
      </c>
      <c r="G1480" s="7" t="s">
        <v>33</v>
      </c>
      <c r="H1480" s="7" t="s">
        <v>6241</v>
      </c>
      <c r="I1480" s="8" t="s">
        <v>6</v>
      </c>
      <c r="J1480" s="8" t="s">
        <v>1152</v>
      </c>
      <c r="K1480" s="8"/>
    </row>
    <row r="1481" spans="1:11" ht="240" x14ac:dyDescent="0.15">
      <c r="A1481" s="7" t="s">
        <v>6242</v>
      </c>
      <c r="B1481" s="8">
        <v>2022</v>
      </c>
      <c r="C1481" s="7" t="s">
        <v>6243</v>
      </c>
      <c r="D1481" s="7" t="s">
        <v>2273</v>
      </c>
      <c r="E1481" s="7" t="s">
        <v>6244</v>
      </c>
      <c r="F1481" s="7" t="s">
        <v>32</v>
      </c>
      <c r="G1481" s="7" t="s">
        <v>33</v>
      </c>
      <c r="H1481" s="7" t="s">
        <v>6245</v>
      </c>
      <c r="I1481" s="8" t="s">
        <v>6</v>
      </c>
      <c r="J1481" s="8" t="s">
        <v>1152</v>
      </c>
      <c r="K1481" s="8" t="s">
        <v>1708</v>
      </c>
    </row>
    <row r="1482" spans="1:11" ht="75" x14ac:dyDescent="0.15">
      <c r="A1482" s="7" t="s">
        <v>6246</v>
      </c>
      <c r="B1482" s="8">
        <v>2020</v>
      </c>
      <c r="C1482" s="7" t="s">
        <v>6247</v>
      </c>
      <c r="D1482" s="7" t="s">
        <v>2237</v>
      </c>
      <c r="E1482" s="7" t="s">
        <v>6248</v>
      </c>
      <c r="F1482" s="7" t="s">
        <v>32</v>
      </c>
      <c r="G1482" s="7" t="s">
        <v>33</v>
      </c>
      <c r="H1482" s="7" t="s">
        <v>6249</v>
      </c>
      <c r="I1482" s="8" t="s">
        <v>6</v>
      </c>
      <c r="J1482" s="8" t="s">
        <v>1152</v>
      </c>
      <c r="K1482" s="8" t="s">
        <v>6250</v>
      </c>
    </row>
    <row r="1483" spans="1:11" ht="225" x14ac:dyDescent="0.15">
      <c r="A1483" s="7" t="s">
        <v>6251</v>
      </c>
      <c r="B1483" s="8">
        <v>2013</v>
      </c>
      <c r="C1483" s="7" t="s">
        <v>6252</v>
      </c>
      <c r="D1483" s="7" t="s">
        <v>60</v>
      </c>
      <c r="E1483" s="7" t="s">
        <v>6253</v>
      </c>
      <c r="F1483" s="7" t="s">
        <v>32</v>
      </c>
      <c r="G1483" s="7" t="s">
        <v>228</v>
      </c>
      <c r="H1483" s="7" t="s">
        <v>6254</v>
      </c>
      <c r="I1483" s="8" t="s">
        <v>6</v>
      </c>
      <c r="J1483" s="8" t="s">
        <v>1152</v>
      </c>
      <c r="K1483" s="8" t="s">
        <v>5043</v>
      </c>
    </row>
    <row r="1484" spans="1:11" ht="165" x14ac:dyDescent="0.15">
      <c r="A1484" s="7" t="s">
        <v>6255</v>
      </c>
      <c r="B1484" s="8">
        <v>2020</v>
      </c>
      <c r="C1484" s="7" t="s">
        <v>6256</v>
      </c>
      <c r="D1484" s="7" t="s">
        <v>6257</v>
      </c>
      <c r="E1484" s="7" t="s">
        <v>6258</v>
      </c>
      <c r="F1484" s="7" t="s">
        <v>32</v>
      </c>
      <c r="G1484" s="7" t="s">
        <v>33</v>
      </c>
      <c r="H1484" s="7" t="s">
        <v>6259</v>
      </c>
      <c r="I1484" s="8" t="s">
        <v>6</v>
      </c>
      <c r="J1484" s="8" t="s">
        <v>1152</v>
      </c>
      <c r="K1484" s="8" t="s">
        <v>1708</v>
      </c>
    </row>
    <row r="1485" spans="1:11" ht="45" x14ac:dyDescent="0.15">
      <c r="A1485" s="7" t="s">
        <v>6260</v>
      </c>
      <c r="B1485" s="8">
        <v>1998</v>
      </c>
      <c r="C1485" s="7" t="s">
        <v>6261</v>
      </c>
      <c r="D1485" s="7" t="s">
        <v>6262</v>
      </c>
      <c r="E1485" s="7" t="s">
        <v>6263</v>
      </c>
      <c r="F1485" s="7" t="s">
        <v>32</v>
      </c>
      <c r="G1485" s="7" t="s">
        <v>33</v>
      </c>
      <c r="H1485" s="8"/>
      <c r="I1485" s="8" t="s">
        <v>6</v>
      </c>
      <c r="J1485" s="8" t="s">
        <v>1152</v>
      </c>
      <c r="K1485" s="8" t="s">
        <v>1708</v>
      </c>
    </row>
    <row r="1486" spans="1:11" ht="314" x14ac:dyDescent="0.15">
      <c r="A1486" s="7" t="s">
        <v>6264</v>
      </c>
      <c r="B1486" s="8">
        <v>1991</v>
      </c>
      <c r="C1486" s="7" t="s">
        <v>6265</v>
      </c>
      <c r="D1486" s="7" t="s">
        <v>6265</v>
      </c>
      <c r="E1486" s="7" t="s">
        <v>6266</v>
      </c>
      <c r="F1486" s="7" t="s">
        <v>32</v>
      </c>
      <c r="G1486" s="7" t="s">
        <v>347</v>
      </c>
      <c r="H1486" s="8"/>
      <c r="I1486" s="8" t="s">
        <v>6</v>
      </c>
      <c r="J1486" s="8" t="s">
        <v>1152</v>
      </c>
      <c r="K1486" s="8" t="s">
        <v>6267</v>
      </c>
    </row>
    <row r="1487" spans="1:11" ht="45" x14ac:dyDescent="0.15">
      <c r="A1487" s="8"/>
      <c r="B1487" s="8">
        <v>2014</v>
      </c>
      <c r="C1487" s="7" t="s">
        <v>6268</v>
      </c>
      <c r="D1487" s="7" t="s">
        <v>6269</v>
      </c>
      <c r="E1487" s="8" t="s">
        <v>213</v>
      </c>
      <c r="F1487" s="7" t="s">
        <v>32</v>
      </c>
      <c r="G1487" s="7" t="s">
        <v>33</v>
      </c>
      <c r="H1487" s="7" t="s">
        <v>6270</v>
      </c>
      <c r="I1487" s="8" t="s">
        <v>6</v>
      </c>
      <c r="J1487" s="8" t="s">
        <v>1152</v>
      </c>
      <c r="K1487" s="8" t="s">
        <v>6271</v>
      </c>
    </row>
    <row r="1488" spans="1:11" ht="165" x14ac:dyDescent="0.15">
      <c r="A1488" s="7" t="s">
        <v>6272</v>
      </c>
      <c r="B1488" s="8">
        <v>2021</v>
      </c>
      <c r="C1488" s="7" t="s">
        <v>6273</v>
      </c>
      <c r="D1488" s="7" t="s">
        <v>153</v>
      </c>
      <c r="E1488" s="7" t="s">
        <v>6274</v>
      </c>
      <c r="F1488" s="7" t="s">
        <v>32</v>
      </c>
      <c r="G1488" s="7" t="s">
        <v>33</v>
      </c>
      <c r="H1488" s="7" t="s">
        <v>6275</v>
      </c>
      <c r="I1488" s="8" t="s">
        <v>6</v>
      </c>
      <c r="J1488" s="8" t="s">
        <v>1152</v>
      </c>
      <c r="K1488" s="8" t="s">
        <v>1708</v>
      </c>
    </row>
    <row r="1489" spans="1:11" ht="60" x14ac:dyDescent="0.15">
      <c r="A1489" s="7" t="s">
        <v>6276</v>
      </c>
      <c r="B1489" s="8">
        <v>2014</v>
      </c>
      <c r="C1489" s="7" t="s">
        <v>6277</v>
      </c>
      <c r="D1489" s="7" t="s">
        <v>30</v>
      </c>
      <c r="E1489" s="8" t="s">
        <v>213</v>
      </c>
      <c r="F1489" s="7" t="s">
        <v>32</v>
      </c>
      <c r="G1489" s="7" t="s">
        <v>33</v>
      </c>
      <c r="H1489" s="7" t="s">
        <v>6278</v>
      </c>
      <c r="I1489" s="8" t="s">
        <v>6</v>
      </c>
      <c r="J1489" s="8" t="s">
        <v>1152</v>
      </c>
      <c r="K1489" s="8" t="s">
        <v>6279</v>
      </c>
    </row>
    <row r="1490" spans="1:11" ht="135" x14ac:dyDescent="0.15">
      <c r="A1490" s="7" t="s">
        <v>6280</v>
      </c>
      <c r="B1490" s="8">
        <v>1999</v>
      </c>
      <c r="C1490" s="7" t="s">
        <v>6281</v>
      </c>
      <c r="D1490" s="7" t="s">
        <v>60</v>
      </c>
      <c r="E1490" s="7" t="s">
        <v>6282</v>
      </c>
      <c r="F1490" s="7" t="s">
        <v>32</v>
      </c>
      <c r="G1490" s="7" t="s">
        <v>33</v>
      </c>
      <c r="H1490" s="7" t="s">
        <v>6283</v>
      </c>
      <c r="I1490" s="8" t="s">
        <v>6</v>
      </c>
      <c r="J1490" s="8" t="s">
        <v>1152</v>
      </c>
      <c r="K1490" s="8" t="s">
        <v>6284</v>
      </c>
    </row>
    <row r="1491" spans="1:11" ht="150" x14ac:dyDescent="0.15">
      <c r="A1491" s="7" t="s">
        <v>6285</v>
      </c>
      <c r="B1491" s="8">
        <v>1992</v>
      </c>
      <c r="C1491" s="7" t="s">
        <v>6286</v>
      </c>
      <c r="D1491" s="7" t="s">
        <v>142</v>
      </c>
      <c r="E1491" s="7" t="s">
        <v>6287</v>
      </c>
      <c r="F1491" s="7" t="s">
        <v>32</v>
      </c>
      <c r="G1491" s="7" t="s">
        <v>33</v>
      </c>
      <c r="H1491" s="7" t="s">
        <v>6288</v>
      </c>
      <c r="I1491" s="8" t="s">
        <v>6</v>
      </c>
      <c r="J1491" s="8" t="s">
        <v>1152</v>
      </c>
      <c r="K1491" s="8" t="s">
        <v>6289</v>
      </c>
    </row>
    <row r="1492" spans="1:11" ht="225" x14ac:dyDescent="0.15">
      <c r="A1492" s="7" t="s">
        <v>6290</v>
      </c>
      <c r="B1492" s="8">
        <v>2001</v>
      </c>
      <c r="C1492" s="7" t="s">
        <v>6291</v>
      </c>
      <c r="D1492" s="7" t="s">
        <v>6292</v>
      </c>
      <c r="E1492" s="7" t="s">
        <v>6293</v>
      </c>
      <c r="F1492" s="7" t="s">
        <v>32</v>
      </c>
      <c r="G1492" s="7" t="s">
        <v>33</v>
      </c>
      <c r="H1492" s="7" t="s">
        <v>6294</v>
      </c>
      <c r="I1492" s="8" t="s">
        <v>6</v>
      </c>
      <c r="J1492" s="8" t="s">
        <v>1152</v>
      </c>
      <c r="K1492" s="8" t="s">
        <v>6289</v>
      </c>
    </row>
    <row r="1493" spans="1:11" ht="225" x14ac:dyDescent="0.15">
      <c r="A1493" s="7" t="s">
        <v>6295</v>
      </c>
      <c r="B1493" s="8">
        <v>2021</v>
      </c>
      <c r="C1493" s="7" t="s">
        <v>6296</v>
      </c>
      <c r="D1493" s="7" t="s">
        <v>60</v>
      </c>
      <c r="E1493" s="7" t="s">
        <v>6297</v>
      </c>
      <c r="F1493" s="7" t="s">
        <v>32</v>
      </c>
      <c r="G1493" s="7" t="s">
        <v>263</v>
      </c>
      <c r="H1493" s="7" t="s">
        <v>6298</v>
      </c>
      <c r="I1493" s="8" t="s">
        <v>6</v>
      </c>
      <c r="J1493" s="8" t="s">
        <v>1152</v>
      </c>
      <c r="K1493" s="8" t="s">
        <v>5063</v>
      </c>
    </row>
    <row r="1494" spans="1:11" ht="45" x14ac:dyDescent="0.15">
      <c r="A1494" s="7" t="s">
        <v>6299</v>
      </c>
      <c r="B1494" s="8">
        <v>2008</v>
      </c>
      <c r="C1494" s="7" t="s">
        <v>6300</v>
      </c>
      <c r="D1494" s="7" t="s">
        <v>160</v>
      </c>
      <c r="E1494" s="8" t="s">
        <v>213</v>
      </c>
      <c r="F1494" s="7" t="s">
        <v>32</v>
      </c>
      <c r="G1494" s="7" t="s">
        <v>33</v>
      </c>
      <c r="H1494" s="7" t="s">
        <v>5700</v>
      </c>
      <c r="I1494" s="8" t="s">
        <v>6</v>
      </c>
      <c r="J1494" s="8" t="s">
        <v>1152</v>
      </c>
      <c r="K1494" s="8" t="s">
        <v>1222</v>
      </c>
    </row>
    <row r="1495" spans="1:11" ht="30" x14ac:dyDescent="0.15">
      <c r="A1495" s="7" t="s">
        <v>6301</v>
      </c>
      <c r="B1495" s="8">
        <v>1974</v>
      </c>
      <c r="C1495" s="7" t="s">
        <v>6302</v>
      </c>
      <c r="D1495" s="7" t="s">
        <v>908</v>
      </c>
      <c r="E1495" s="8" t="s">
        <v>213</v>
      </c>
      <c r="F1495" s="7" t="s">
        <v>32</v>
      </c>
      <c r="G1495" s="7" t="s">
        <v>909</v>
      </c>
      <c r="H1495" s="8"/>
      <c r="I1495" s="8" t="s">
        <v>6</v>
      </c>
      <c r="J1495" s="8" t="s">
        <v>1152</v>
      </c>
      <c r="K1495" s="8" t="s">
        <v>6303</v>
      </c>
    </row>
    <row r="1496" spans="1:11" ht="30" x14ac:dyDescent="0.15">
      <c r="A1496" s="7" t="s">
        <v>6304</v>
      </c>
      <c r="B1496" s="8">
        <v>1974</v>
      </c>
      <c r="C1496" s="7" t="s">
        <v>6302</v>
      </c>
      <c r="D1496" s="7" t="s">
        <v>908</v>
      </c>
      <c r="E1496" s="8" t="s">
        <v>213</v>
      </c>
      <c r="F1496" s="7" t="s">
        <v>32</v>
      </c>
      <c r="G1496" s="7" t="s">
        <v>909</v>
      </c>
      <c r="H1496" s="8"/>
      <c r="I1496" s="8" t="s">
        <v>6</v>
      </c>
      <c r="J1496" s="8" t="s">
        <v>1152</v>
      </c>
      <c r="K1496" s="8" t="s">
        <v>6303</v>
      </c>
    </row>
    <row r="1497" spans="1:11" ht="300" x14ac:dyDescent="0.15">
      <c r="A1497" s="7" t="s">
        <v>6305</v>
      </c>
      <c r="B1497" s="8">
        <v>2018</v>
      </c>
      <c r="C1497" s="7" t="s">
        <v>6306</v>
      </c>
      <c r="D1497" s="7" t="s">
        <v>6307</v>
      </c>
      <c r="E1497" s="7" t="s">
        <v>6308</v>
      </c>
      <c r="F1497" s="7" t="s">
        <v>32</v>
      </c>
      <c r="G1497" s="7" t="s">
        <v>6309</v>
      </c>
      <c r="H1497" s="7" t="s">
        <v>6310</v>
      </c>
      <c r="I1497" s="8" t="s">
        <v>6</v>
      </c>
      <c r="J1497" s="8" t="s">
        <v>1152</v>
      </c>
      <c r="K1497" s="8" t="s">
        <v>6311</v>
      </c>
    </row>
    <row r="1498" spans="1:11" ht="195" x14ac:dyDescent="0.15">
      <c r="A1498" s="7" t="s">
        <v>6312</v>
      </c>
      <c r="B1498" s="8">
        <v>2018</v>
      </c>
      <c r="C1498" s="7" t="s">
        <v>6313</v>
      </c>
      <c r="D1498" s="7" t="s">
        <v>153</v>
      </c>
      <c r="E1498" s="7" t="s">
        <v>6314</v>
      </c>
      <c r="F1498" s="7" t="s">
        <v>32</v>
      </c>
      <c r="G1498" s="7" t="s">
        <v>33</v>
      </c>
      <c r="H1498" s="7" t="s">
        <v>6315</v>
      </c>
      <c r="I1498" s="8" t="s">
        <v>6</v>
      </c>
      <c r="J1498" s="8" t="s">
        <v>1152</v>
      </c>
      <c r="K1498" s="8" t="s">
        <v>6316</v>
      </c>
    </row>
    <row r="1499" spans="1:11" ht="45" x14ac:dyDescent="0.15">
      <c r="A1499" s="7" t="s">
        <v>6317</v>
      </c>
      <c r="B1499" s="8">
        <v>1977</v>
      </c>
      <c r="C1499" s="7" t="s">
        <v>6318</v>
      </c>
      <c r="D1499" s="7" t="s">
        <v>5435</v>
      </c>
      <c r="E1499" s="8" t="s">
        <v>213</v>
      </c>
      <c r="F1499" s="7" t="s">
        <v>32</v>
      </c>
      <c r="G1499" s="7" t="s">
        <v>33</v>
      </c>
      <c r="H1499" s="8"/>
      <c r="I1499" s="8" t="s">
        <v>6</v>
      </c>
      <c r="J1499" s="8" t="s">
        <v>1152</v>
      </c>
      <c r="K1499" s="8"/>
    </row>
    <row r="1500" spans="1:11" ht="150" x14ac:dyDescent="0.15">
      <c r="A1500" s="7" t="s">
        <v>6319</v>
      </c>
      <c r="B1500" s="8">
        <v>2006</v>
      </c>
      <c r="C1500" s="7" t="s">
        <v>6320</v>
      </c>
      <c r="D1500" s="7" t="s">
        <v>2344</v>
      </c>
      <c r="E1500" s="7" t="s">
        <v>6321</v>
      </c>
      <c r="F1500" s="7" t="s">
        <v>32</v>
      </c>
      <c r="G1500" s="7" t="s">
        <v>33</v>
      </c>
      <c r="H1500" s="7" t="s">
        <v>6322</v>
      </c>
      <c r="I1500" s="8" t="s">
        <v>6</v>
      </c>
      <c r="J1500" s="8" t="s">
        <v>1152</v>
      </c>
      <c r="K1500" s="8"/>
    </row>
    <row r="1501" spans="1:11" ht="30" x14ac:dyDescent="0.15">
      <c r="A1501" s="7" t="s">
        <v>6323</v>
      </c>
      <c r="B1501" s="8">
        <v>2008</v>
      </c>
      <c r="C1501" s="7" t="s">
        <v>6324</v>
      </c>
      <c r="D1501" s="7" t="s">
        <v>2871</v>
      </c>
      <c r="E1501" s="8" t="s">
        <v>213</v>
      </c>
      <c r="F1501" s="7" t="s">
        <v>32</v>
      </c>
      <c r="G1501" s="7" t="s">
        <v>33</v>
      </c>
      <c r="H1501" s="7" t="s">
        <v>6325</v>
      </c>
      <c r="I1501" s="8" t="s">
        <v>6</v>
      </c>
      <c r="J1501" s="8" t="s">
        <v>1152</v>
      </c>
      <c r="K1501" s="8" t="s">
        <v>6326</v>
      </c>
    </row>
    <row r="1502" spans="1:11" ht="30" x14ac:dyDescent="0.15">
      <c r="A1502" s="7" t="s">
        <v>6327</v>
      </c>
      <c r="B1502" s="8">
        <v>2004</v>
      </c>
      <c r="C1502" s="7" t="s">
        <v>6328</v>
      </c>
      <c r="D1502" s="7" t="s">
        <v>86</v>
      </c>
      <c r="E1502" s="8" t="s">
        <v>213</v>
      </c>
      <c r="F1502" s="7" t="s">
        <v>32</v>
      </c>
      <c r="G1502" s="7" t="s">
        <v>33</v>
      </c>
      <c r="H1502" s="7" t="s">
        <v>6329</v>
      </c>
      <c r="I1502" s="8" t="s">
        <v>6</v>
      </c>
      <c r="J1502" s="8" t="s">
        <v>1152</v>
      </c>
      <c r="K1502" s="8" t="s">
        <v>6326</v>
      </c>
    </row>
    <row r="1503" spans="1:11" ht="120" x14ac:dyDescent="0.15">
      <c r="A1503" s="7" t="s">
        <v>6330</v>
      </c>
      <c r="B1503" s="8">
        <v>2007</v>
      </c>
      <c r="C1503" s="7" t="s">
        <v>6331</v>
      </c>
      <c r="D1503" s="7" t="s">
        <v>6143</v>
      </c>
      <c r="E1503" s="7" t="s">
        <v>6332</v>
      </c>
      <c r="F1503" s="7" t="s">
        <v>32</v>
      </c>
      <c r="G1503" s="7" t="s">
        <v>33</v>
      </c>
      <c r="H1503" s="7" t="s">
        <v>6333</v>
      </c>
      <c r="I1503" s="8" t="s">
        <v>6</v>
      </c>
      <c r="J1503" s="8" t="s">
        <v>1152</v>
      </c>
      <c r="K1503" s="8"/>
    </row>
    <row r="1504" spans="1:11" ht="105" x14ac:dyDescent="0.15">
      <c r="A1504" s="7" t="s">
        <v>6334</v>
      </c>
      <c r="B1504" s="8">
        <v>2010</v>
      </c>
      <c r="C1504" s="7" t="s">
        <v>6335</v>
      </c>
      <c r="D1504" s="7" t="s">
        <v>60</v>
      </c>
      <c r="E1504" s="7" t="s">
        <v>6336</v>
      </c>
      <c r="F1504" s="7" t="s">
        <v>32</v>
      </c>
      <c r="G1504" s="7" t="s">
        <v>33</v>
      </c>
      <c r="H1504" s="7" t="s">
        <v>6337</v>
      </c>
      <c r="I1504" s="8" t="s">
        <v>6</v>
      </c>
      <c r="J1504" s="8" t="s">
        <v>1152</v>
      </c>
      <c r="K1504" s="8" t="s">
        <v>6085</v>
      </c>
    </row>
    <row r="1505" spans="1:11" ht="270" x14ac:dyDescent="0.15">
      <c r="A1505" s="7" t="s">
        <v>6338</v>
      </c>
      <c r="B1505" s="8">
        <v>2022</v>
      </c>
      <c r="C1505" s="7" t="s">
        <v>6339</v>
      </c>
      <c r="D1505" s="7" t="s">
        <v>1885</v>
      </c>
      <c r="E1505" s="7" t="s">
        <v>6340</v>
      </c>
      <c r="F1505" s="7" t="s">
        <v>32</v>
      </c>
      <c r="G1505" s="7" t="s">
        <v>263</v>
      </c>
      <c r="H1505" s="7" t="s">
        <v>6341</v>
      </c>
      <c r="I1505" s="8" t="s">
        <v>6</v>
      </c>
      <c r="J1505" s="8" t="s">
        <v>1152</v>
      </c>
      <c r="K1505" s="8" t="s">
        <v>6342</v>
      </c>
    </row>
    <row r="1506" spans="1:11" ht="150" x14ac:dyDescent="0.15">
      <c r="A1506" s="7" t="s">
        <v>6343</v>
      </c>
      <c r="B1506" s="8">
        <v>2013</v>
      </c>
      <c r="C1506" s="7" t="s">
        <v>6344</v>
      </c>
      <c r="D1506" s="7" t="s">
        <v>6101</v>
      </c>
      <c r="E1506" s="7" t="s">
        <v>6345</v>
      </c>
      <c r="F1506" s="7" t="s">
        <v>32</v>
      </c>
      <c r="G1506" s="7" t="s">
        <v>33</v>
      </c>
      <c r="H1506" s="7" t="s">
        <v>6346</v>
      </c>
      <c r="I1506" s="8" t="s">
        <v>6</v>
      </c>
      <c r="J1506" s="8" t="s">
        <v>1152</v>
      </c>
      <c r="K1506" s="8" t="s">
        <v>6342</v>
      </c>
    </row>
    <row r="1507" spans="1:11" ht="180" x14ac:dyDescent="0.15">
      <c r="A1507" s="7" t="s">
        <v>6347</v>
      </c>
      <c r="B1507" s="8">
        <v>2018</v>
      </c>
      <c r="C1507" s="7" t="s">
        <v>6348</v>
      </c>
      <c r="D1507" s="7" t="s">
        <v>6349</v>
      </c>
      <c r="E1507" s="7" t="s">
        <v>6350</v>
      </c>
      <c r="F1507" s="7" t="s">
        <v>32</v>
      </c>
      <c r="G1507" s="7" t="s">
        <v>220</v>
      </c>
      <c r="H1507" s="7" t="s">
        <v>6351</v>
      </c>
      <c r="I1507" s="8" t="s">
        <v>6</v>
      </c>
      <c r="J1507" s="8" t="s">
        <v>1152</v>
      </c>
      <c r="K1507" s="8" t="s">
        <v>6342</v>
      </c>
    </row>
    <row r="1508" spans="1:11" ht="195" x14ac:dyDescent="0.15">
      <c r="A1508" s="7" t="s">
        <v>6352</v>
      </c>
      <c r="B1508" s="8">
        <v>2021</v>
      </c>
      <c r="C1508" s="7" t="s">
        <v>6353</v>
      </c>
      <c r="D1508" s="7" t="s">
        <v>359</v>
      </c>
      <c r="E1508" s="7" t="s">
        <v>6354</v>
      </c>
      <c r="F1508" s="7" t="s">
        <v>32</v>
      </c>
      <c r="G1508" s="7" t="s">
        <v>269</v>
      </c>
      <c r="H1508" s="7" t="s">
        <v>6355</v>
      </c>
      <c r="I1508" s="8" t="s">
        <v>6</v>
      </c>
      <c r="J1508" s="8" t="s">
        <v>1152</v>
      </c>
      <c r="K1508" s="8" t="s">
        <v>1222</v>
      </c>
    </row>
    <row r="1509" spans="1:11" ht="15" x14ac:dyDescent="0.15">
      <c r="A1509" s="7" t="s">
        <v>6356</v>
      </c>
      <c r="B1509" s="8">
        <v>2009</v>
      </c>
      <c r="C1509" s="7" t="s">
        <v>6357</v>
      </c>
      <c r="D1509" s="7" t="s">
        <v>6358</v>
      </c>
      <c r="E1509" s="8" t="s">
        <v>213</v>
      </c>
      <c r="F1509" s="7" t="s">
        <v>32</v>
      </c>
      <c r="G1509" s="7" t="s">
        <v>33</v>
      </c>
      <c r="H1509" s="7" t="s">
        <v>6359</v>
      </c>
      <c r="I1509" s="8" t="s">
        <v>6</v>
      </c>
      <c r="J1509" s="8" t="s">
        <v>1152</v>
      </c>
      <c r="K1509" s="8" t="s">
        <v>1222</v>
      </c>
    </row>
    <row r="1510" spans="1:11" ht="240" x14ac:dyDescent="0.15">
      <c r="A1510" s="7" t="s">
        <v>6360</v>
      </c>
      <c r="B1510" s="8">
        <v>2006</v>
      </c>
      <c r="C1510" s="7" t="s">
        <v>6361</v>
      </c>
      <c r="D1510" s="7" t="s">
        <v>6362</v>
      </c>
      <c r="E1510" s="7" t="s">
        <v>6363</v>
      </c>
      <c r="F1510" s="7" t="s">
        <v>849</v>
      </c>
      <c r="G1510" s="7" t="s">
        <v>33</v>
      </c>
      <c r="H1510" s="8"/>
      <c r="I1510" s="8" t="s">
        <v>6</v>
      </c>
      <c r="J1510" s="8" t="s">
        <v>1152</v>
      </c>
      <c r="K1510" s="8" t="s">
        <v>6342</v>
      </c>
    </row>
    <row r="1511" spans="1:11" ht="105" x14ac:dyDescent="0.15">
      <c r="A1511" s="7" t="s">
        <v>6364</v>
      </c>
      <c r="B1511" s="8">
        <v>2007</v>
      </c>
      <c r="C1511" s="7" t="s">
        <v>6365</v>
      </c>
      <c r="D1511" s="7" t="s">
        <v>614</v>
      </c>
      <c r="E1511" s="7" t="s">
        <v>6366</v>
      </c>
      <c r="F1511" s="7" t="s">
        <v>32</v>
      </c>
      <c r="G1511" s="7" t="s">
        <v>33</v>
      </c>
      <c r="H1511" s="7" t="s">
        <v>6367</v>
      </c>
      <c r="I1511" s="8" t="s">
        <v>6</v>
      </c>
      <c r="J1511" s="8" t="s">
        <v>1152</v>
      </c>
      <c r="K1511" s="8"/>
    </row>
    <row r="1512" spans="1:11" ht="255" x14ac:dyDescent="0.15">
      <c r="A1512" s="7" t="s">
        <v>6368</v>
      </c>
      <c r="B1512" s="8">
        <v>2022</v>
      </c>
      <c r="C1512" s="7" t="s">
        <v>6369</v>
      </c>
      <c r="D1512" s="7" t="s">
        <v>6370</v>
      </c>
      <c r="E1512" s="7" t="s">
        <v>6371</v>
      </c>
      <c r="F1512" s="7" t="s">
        <v>32</v>
      </c>
      <c r="G1512" s="7" t="s">
        <v>33</v>
      </c>
      <c r="H1512" s="7" t="s">
        <v>6372</v>
      </c>
      <c r="I1512" s="8" t="s">
        <v>6</v>
      </c>
      <c r="J1512" s="8" t="s">
        <v>1152</v>
      </c>
      <c r="K1512" s="8" t="s">
        <v>6085</v>
      </c>
    </row>
    <row r="1513" spans="1:11" ht="225" x14ac:dyDescent="0.15">
      <c r="A1513" s="7" t="s">
        <v>6373</v>
      </c>
      <c r="B1513" s="8">
        <v>2012</v>
      </c>
      <c r="C1513" s="7" t="s">
        <v>6374</v>
      </c>
      <c r="D1513" s="7" t="s">
        <v>74</v>
      </c>
      <c r="E1513" s="7" t="s">
        <v>6375</v>
      </c>
      <c r="F1513" s="7" t="s">
        <v>32</v>
      </c>
      <c r="G1513" s="7" t="s">
        <v>33</v>
      </c>
      <c r="H1513" s="7" t="s">
        <v>6376</v>
      </c>
      <c r="I1513" s="8" t="s">
        <v>6</v>
      </c>
      <c r="J1513" s="8" t="s">
        <v>1152</v>
      </c>
      <c r="K1513" s="8" t="s">
        <v>6377</v>
      </c>
    </row>
    <row r="1514" spans="1:11" ht="105" x14ac:dyDescent="0.15">
      <c r="A1514" s="7" t="s">
        <v>6378</v>
      </c>
      <c r="B1514" s="8">
        <v>1980</v>
      </c>
      <c r="C1514" s="7" t="s">
        <v>6379</v>
      </c>
      <c r="D1514" s="7" t="s">
        <v>978</v>
      </c>
      <c r="E1514" s="7" t="s">
        <v>6380</v>
      </c>
      <c r="F1514" s="7" t="s">
        <v>32</v>
      </c>
      <c r="G1514" s="7" t="s">
        <v>554</v>
      </c>
      <c r="H1514" s="7" t="s">
        <v>6381</v>
      </c>
      <c r="I1514" s="8" t="s">
        <v>6</v>
      </c>
      <c r="J1514" s="8" t="s">
        <v>1152</v>
      </c>
      <c r="K1514" s="8"/>
    </row>
    <row r="1515" spans="1:11" ht="45" x14ac:dyDescent="0.15">
      <c r="A1515" s="7" t="s">
        <v>6382</v>
      </c>
      <c r="B1515" s="8">
        <v>1979</v>
      </c>
      <c r="C1515" s="7" t="s">
        <v>6383</v>
      </c>
      <c r="D1515" s="7" t="s">
        <v>614</v>
      </c>
      <c r="E1515" s="8" t="s">
        <v>213</v>
      </c>
      <c r="F1515" s="7" t="s">
        <v>32</v>
      </c>
      <c r="G1515" s="7" t="s">
        <v>33</v>
      </c>
      <c r="H1515" s="8"/>
      <c r="I1515" s="8" t="s">
        <v>6</v>
      </c>
      <c r="J1515" s="8" t="s">
        <v>1152</v>
      </c>
      <c r="K1515" s="8"/>
    </row>
    <row r="1516" spans="1:11" ht="300" x14ac:dyDescent="0.15">
      <c r="A1516" s="7" t="s">
        <v>6384</v>
      </c>
      <c r="B1516" s="8">
        <v>2022</v>
      </c>
      <c r="C1516" s="7" t="s">
        <v>6385</v>
      </c>
      <c r="D1516" s="7" t="s">
        <v>60</v>
      </c>
      <c r="E1516" s="7" t="s">
        <v>6386</v>
      </c>
      <c r="F1516" s="7" t="s">
        <v>32</v>
      </c>
      <c r="G1516" s="7" t="s">
        <v>462</v>
      </c>
      <c r="H1516" s="7" t="s">
        <v>6387</v>
      </c>
      <c r="I1516" s="8" t="s">
        <v>6</v>
      </c>
      <c r="J1516" s="8" t="s">
        <v>1152</v>
      </c>
      <c r="K1516" s="8" t="s">
        <v>5043</v>
      </c>
    </row>
    <row r="1517" spans="1:11" ht="150" x14ac:dyDescent="0.15">
      <c r="A1517" s="7" t="s">
        <v>6388</v>
      </c>
      <c r="B1517" s="8">
        <v>1974</v>
      </c>
      <c r="C1517" s="7" t="s">
        <v>6389</v>
      </c>
      <c r="D1517" s="7" t="s">
        <v>6390</v>
      </c>
      <c r="E1517" s="7" t="s">
        <v>6391</v>
      </c>
      <c r="F1517" s="7" t="s">
        <v>32</v>
      </c>
      <c r="G1517" s="7" t="s">
        <v>554</v>
      </c>
      <c r="H1517" s="7" t="s">
        <v>6392</v>
      </c>
      <c r="I1517" s="8" t="s">
        <v>6</v>
      </c>
      <c r="J1517" s="8" t="s">
        <v>1152</v>
      </c>
      <c r="K1517" s="8" t="s">
        <v>6393</v>
      </c>
    </row>
    <row r="1518" spans="1:11" ht="314" x14ac:dyDescent="0.15">
      <c r="A1518" s="7" t="s">
        <v>6394</v>
      </c>
      <c r="B1518" s="8">
        <v>2022</v>
      </c>
      <c r="C1518" s="7" t="s">
        <v>6395</v>
      </c>
      <c r="D1518" s="7" t="s">
        <v>30</v>
      </c>
      <c r="E1518" s="7" t="s">
        <v>6396</v>
      </c>
      <c r="F1518" s="7" t="s">
        <v>32</v>
      </c>
      <c r="G1518" s="7" t="s">
        <v>33</v>
      </c>
      <c r="H1518" s="7" t="s">
        <v>6397</v>
      </c>
      <c r="I1518" s="8" t="s">
        <v>6</v>
      </c>
      <c r="J1518" s="8" t="s">
        <v>1152</v>
      </c>
      <c r="K1518" s="8"/>
    </row>
    <row r="1519" spans="1:11" ht="135" x14ac:dyDescent="0.15">
      <c r="A1519" s="7" t="s">
        <v>6398</v>
      </c>
      <c r="B1519" s="8">
        <v>2023</v>
      </c>
      <c r="C1519" s="7" t="s">
        <v>6399</v>
      </c>
      <c r="D1519" s="7" t="s">
        <v>6400</v>
      </c>
      <c r="E1519" s="7" t="s">
        <v>6401</v>
      </c>
      <c r="F1519" s="7" t="s">
        <v>32</v>
      </c>
      <c r="G1519" s="7" t="s">
        <v>339</v>
      </c>
      <c r="H1519" s="7" t="s">
        <v>6402</v>
      </c>
      <c r="I1519" s="8" t="s">
        <v>6</v>
      </c>
      <c r="J1519" s="8" t="s">
        <v>1152</v>
      </c>
      <c r="K1519" s="8" t="s">
        <v>1222</v>
      </c>
    </row>
    <row r="1520" spans="1:11" ht="285" x14ac:dyDescent="0.15">
      <c r="A1520" s="7" t="s">
        <v>6403</v>
      </c>
      <c r="B1520" s="8">
        <v>2009</v>
      </c>
      <c r="C1520" s="7" t="s">
        <v>6404</v>
      </c>
      <c r="D1520" s="7" t="s">
        <v>1215</v>
      </c>
      <c r="E1520" s="7" t="s">
        <v>6405</v>
      </c>
      <c r="F1520" s="7" t="s">
        <v>32</v>
      </c>
      <c r="G1520" s="7" t="s">
        <v>33</v>
      </c>
      <c r="H1520" s="7" t="s">
        <v>6406</v>
      </c>
      <c r="I1520" s="8" t="s">
        <v>6</v>
      </c>
      <c r="J1520" s="8" t="s">
        <v>1152</v>
      </c>
      <c r="K1520" s="8" t="s">
        <v>6407</v>
      </c>
    </row>
    <row r="1521" spans="1:11" ht="240" x14ac:dyDescent="0.15">
      <c r="A1521" s="7" t="s">
        <v>6408</v>
      </c>
      <c r="B1521" s="8">
        <v>2020</v>
      </c>
      <c r="C1521" s="7" t="s">
        <v>6409</v>
      </c>
      <c r="D1521" s="7" t="s">
        <v>6410</v>
      </c>
      <c r="E1521" s="7" t="s">
        <v>6411</v>
      </c>
      <c r="F1521" s="7" t="s">
        <v>32</v>
      </c>
      <c r="G1521" s="7" t="s">
        <v>33</v>
      </c>
      <c r="H1521" s="7" t="s">
        <v>6412</v>
      </c>
      <c r="I1521" s="8" t="s">
        <v>6</v>
      </c>
      <c r="J1521" s="8" t="s">
        <v>1152</v>
      </c>
      <c r="K1521" s="8" t="s">
        <v>6407</v>
      </c>
    </row>
    <row r="1522" spans="1:11" ht="180" x14ac:dyDescent="0.15">
      <c r="A1522" s="7" t="s">
        <v>6413</v>
      </c>
      <c r="B1522" s="8">
        <v>2016</v>
      </c>
      <c r="C1522" s="7" t="s">
        <v>6414</v>
      </c>
      <c r="D1522" s="7" t="s">
        <v>86</v>
      </c>
      <c r="E1522" s="7" t="s">
        <v>6415</v>
      </c>
      <c r="F1522" s="7" t="s">
        <v>32</v>
      </c>
      <c r="G1522" s="7" t="s">
        <v>655</v>
      </c>
      <c r="H1522" s="7" t="s">
        <v>6416</v>
      </c>
      <c r="I1522" s="8" t="s">
        <v>6</v>
      </c>
      <c r="J1522" s="8" t="s">
        <v>1152</v>
      </c>
      <c r="K1522" s="8" t="s">
        <v>1222</v>
      </c>
    </row>
    <row r="1523" spans="1:11" ht="270" x14ac:dyDescent="0.15">
      <c r="A1523" s="7" t="s">
        <v>6417</v>
      </c>
      <c r="B1523" s="8">
        <v>2022</v>
      </c>
      <c r="C1523" s="7" t="s">
        <v>6418</v>
      </c>
      <c r="D1523" s="7" t="s">
        <v>86</v>
      </c>
      <c r="E1523" s="7" t="s">
        <v>6419</v>
      </c>
      <c r="F1523" s="7" t="s">
        <v>32</v>
      </c>
      <c r="G1523" s="7" t="s">
        <v>33</v>
      </c>
      <c r="H1523" s="7" t="s">
        <v>6420</v>
      </c>
      <c r="I1523" s="8" t="s">
        <v>6</v>
      </c>
      <c r="J1523" s="8" t="s">
        <v>1152</v>
      </c>
      <c r="K1523" s="8" t="s">
        <v>1222</v>
      </c>
    </row>
    <row r="1524" spans="1:11" ht="195" x14ac:dyDescent="0.15">
      <c r="A1524" s="7" t="s">
        <v>6421</v>
      </c>
      <c r="B1524" s="8">
        <v>2013</v>
      </c>
      <c r="C1524" s="7" t="s">
        <v>6422</v>
      </c>
      <c r="D1524" s="7" t="s">
        <v>60</v>
      </c>
      <c r="E1524" s="7" t="s">
        <v>6423</v>
      </c>
      <c r="F1524" s="7" t="s">
        <v>32</v>
      </c>
      <c r="G1524" s="7" t="s">
        <v>228</v>
      </c>
      <c r="H1524" s="7" t="s">
        <v>6424</v>
      </c>
      <c r="I1524" s="8" t="s">
        <v>6</v>
      </c>
      <c r="J1524" s="8" t="s">
        <v>1152</v>
      </c>
      <c r="K1524" s="8" t="s">
        <v>1222</v>
      </c>
    </row>
    <row r="1525" spans="1:11" ht="240" x14ac:dyDescent="0.15">
      <c r="A1525" s="7" t="s">
        <v>6425</v>
      </c>
      <c r="B1525" s="8">
        <v>2021</v>
      </c>
      <c r="C1525" s="7" t="s">
        <v>6426</v>
      </c>
      <c r="D1525" s="7" t="s">
        <v>2515</v>
      </c>
      <c r="E1525" s="7" t="s">
        <v>6427</v>
      </c>
      <c r="F1525" s="7" t="s">
        <v>32</v>
      </c>
      <c r="G1525" s="7" t="s">
        <v>33</v>
      </c>
      <c r="H1525" s="7" t="s">
        <v>6428</v>
      </c>
      <c r="I1525" s="8" t="s">
        <v>6</v>
      </c>
      <c r="J1525" s="8" t="s">
        <v>1152</v>
      </c>
      <c r="K1525" s="8" t="s">
        <v>6429</v>
      </c>
    </row>
    <row r="1526" spans="1:11" ht="60" x14ac:dyDescent="0.15">
      <c r="A1526" s="7" t="s">
        <v>5697</v>
      </c>
      <c r="B1526" s="8">
        <v>2008</v>
      </c>
      <c r="C1526" s="7" t="s">
        <v>6430</v>
      </c>
      <c r="D1526" s="7" t="s">
        <v>6431</v>
      </c>
      <c r="E1526" s="8" t="s">
        <v>213</v>
      </c>
      <c r="F1526" s="7" t="s">
        <v>32</v>
      </c>
      <c r="G1526" s="7" t="s">
        <v>1135</v>
      </c>
      <c r="H1526" s="7" t="s">
        <v>5700</v>
      </c>
      <c r="I1526" s="8" t="s">
        <v>6</v>
      </c>
      <c r="J1526" s="8" t="s">
        <v>1152</v>
      </c>
      <c r="K1526" s="8" t="s">
        <v>1222</v>
      </c>
    </row>
    <row r="1527" spans="1:11" ht="210" x14ac:dyDescent="0.15">
      <c r="A1527" s="7" t="s">
        <v>6432</v>
      </c>
      <c r="B1527" s="8">
        <v>1985</v>
      </c>
      <c r="C1527" s="7" t="s">
        <v>6433</v>
      </c>
      <c r="D1527" s="7" t="s">
        <v>60</v>
      </c>
      <c r="E1527" s="7" t="s">
        <v>6434</v>
      </c>
      <c r="F1527" s="7" t="s">
        <v>32</v>
      </c>
      <c r="G1527" s="7" t="s">
        <v>33</v>
      </c>
      <c r="H1527" s="7" t="s">
        <v>6435</v>
      </c>
      <c r="I1527" s="8" t="s">
        <v>6</v>
      </c>
      <c r="J1527" s="8" t="s">
        <v>1152</v>
      </c>
      <c r="K1527" s="8"/>
    </row>
    <row r="1528" spans="1:11" ht="30" x14ac:dyDescent="0.15">
      <c r="A1528" s="7" t="s">
        <v>6436</v>
      </c>
      <c r="B1528" s="8">
        <v>1975</v>
      </c>
      <c r="C1528" s="7" t="s">
        <v>6437</v>
      </c>
      <c r="D1528" s="7" t="s">
        <v>1733</v>
      </c>
      <c r="E1528" s="8" t="s">
        <v>213</v>
      </c>
      <c r="F1528" s="7" t="s">
        <v>32</v>
      </c>
      <c r="G1528" s="7" t="s">
        <v>33</v>
      </c>
      <c r="H1528" s="7" t="s">
        <v>6438</v>
      </c>
      <c r="I1528" s="8" t="s">
        <v>6</v>
      </c>
      <c r="J1528" s="8" t="s">
        <v>1152</v>
      </c>
      <c r="K1528" s="8" t="s">
        <v>6439</v>
      </c>
    </row>
    <row r="1529" spans="1:11" ht="45" x14ac:dyDescent="0.15">
      <c r="A1529" s="7" t="s">
        <v>6440</v>
      </c>
      <c r="B1529" s="8">
        <v>1987</v>
      </c>
      <c r="C1529" s="7" t="s">
        <v>6441</v>
      </c>
      <c r="D1529" s="7" t="s">
        <v>3731</v>
      </c>
      <c r="E1529" s="8" t="s">
        <v>213</v>
      </c>
      <c r="F1529" s="7" t="s">
        <v>32</v>
      </c>
      <c r="G1529" s="7" t="s">
        <v>33</v>
      </c>
      <c r="H1529" s="8"/>
      <c r="I1529" s="8" t="s">
        <v>6</v>
      </c>
      <c r="J1529" s="8" t="s">
        <v>1152</v>
      </c>
      <c r="K1529" s="8" t="s">
        <v>6442</v>
      </c>
    </row>
    <row r="1530" spans="1:11" ht="30" x14ac:dyDescent="0.15">
      <c r="A1530" s="7" t="s">
        <v>6443</v>
      </c>
      <c r="B1530" s="8">
        <v>1988</v>
      </c>
      <c r="C1530" s="7" t="s">
        <v>6444</v>
      </c>
      <c r="D1530" s="7" t="s">
        <v>6445</v>
      </c>
      <c r="E1530" s="8" t="s">
        <v>213</v>
      </c>
      <c r="F1530" s="7" t="s">
        <v>32</v>
      </c>
      <c r="G1530" s="7" t="s">
        <v>33</v>
      </c>
      <c r="H1530" s="8"/>
      <c r="I1530" s="8" t="s">
        <v>6</v>
      </c>
      <c r="J1530" s="8" t="s">
        <v>1152</v>
      </c>
      <c r="K1530" s="8"/>
    </row>
    <row r="1531" spans="1:11" ht="195" x14ac:dyDescent="0.15">
      <c r="A1531" s="7" t="s">
        <v>6446</v>
      </c>
      <c r="B1531" s="8">
        <v>2004</v>
      </c>
      <c r="C1531" s="7" t="s">
        <v>6447</v>
      </c>
      <c r="D1531" s="7" t="s">
        <v>6448</v>
      </c>
      <c r="E1531" s="7" t="s">
        <v>6449</v>
      </c>
      <c r="F1531" s="7" t="s">
        <v>32</v>
      </c>
      <c r="G1531" s="7" t="s">
        <v>33</v>
      </c>
      <c r="H1531" s="8"/>
      <c r="I1531" s="8" t="s">
        <v>6</v>
      </c>
      <c r="J1531" s="8" t="s">
        <v>1152</v>
      </c>
      <c r="K1531" s="8"/>
    </row>
    <row r="1532" spans="1:11" ht="300" x14ac:dyDescent="0.15">
      <c r="A1532" s="7" t="s">
        <v>6450</v>
      </c>
      <c r="B1532" s="8">
        <v>2004</v>
      </c>
      <c r="C1532" s="7" t="s">
        <v>6451</v>
      </c>
      <c r="D1532" s="7" t="s">
        <v>6452</v>
      </c>
      <c r="E1532" s="7" t="s">
        <v>6453</v>
      </c>
      <c r="F1532" s="7" t="s">
        <v>32</v>
      </c>
      <c r="G1532" s="7" t="s">
        <v>33</v>
      </c>
      <c r="H1532" s="7" t="s">
        <v>6454</v>
      </c>
      <c r="I1532" s="8" t="s">
        <v>6</v>
      </c>
      <c r="J1532" s="8" t="s">
        <v>1152</v>
      </c>
      <c r="K1532" s="8"/>
    </row>
    <row r="1533" spans="1:11" ht="15" x14ac:dyDescent="0.15">
      <c r="A1533" s="7" t="s">
        <v>6455</v>
      </c>
      <c r="B1533" s="8">
        <v>2001</v>
      </c>
      <c r="C1533" s="7" t="s">
        <v>6456</v>
      </c>
      <c r="D1533" s="7" t="s">
        <v>6457</v>
      </c>
      <c r="E1533" s="8" t="s">
        <v>213</v>
      </c>
      <c r="F1533" s="7" t="s">
        <v>438</v>
      </c>
      <c r="G1533" s="7" t="s">
        <v>33</v>
      </c>
      <c r="H1533" s="7" t="s">
        <v>6458</v>
      </c>
      <c r="I1533" s="8" t="s">
        <v>6</v>
      </c>
      <c r="J1533" s="8" t="s">
        <v>1152</v>
      </c>
      <c r="K1533" s="8"/>
    </row>
    <row r="1534" spans="1:11" ht="210" x14ac:dyDescent="0.15">
      <c r="A1534" s="7" t="s">
        <v>6459</v>
      </c>
      <c r="B1534" s="8">
        <v>2010</v>
      </c>
      <c r="C1534" s="7" t="s">
        <v>6460</v>
      </c>
      <c r="D1534" s="7" t="s">
        <v>2137</v>
      </c>
      <c r="E1534" s="7" t="s">
        <v>6461</v>
      </c>
      <c r="F1534" s="7" t="s">
        <v>32</v>
      </c>
      <c r="G1534" s="7" t="s">
        <v>33</v>
      </c>
      <c r="H1534" s="7" t="s">
        <v>6462</v>
      </c>
      <c r="I1534" s="8" t="s">
        <v>6</v>
      </c>
      <c r="J1534" s="8" t="s">
        <v>1152</v>
      </c>
      <c r="K1534" s="8"/>
    </row>
    <row r="1535" spans="1:11" ht="15" x14ac:dyDescent="0.15">
      <c r="A1535" s="7" t="s">
        <v>6463</v>
      </c>
      <c r="B1535" s="8">
        <v>2003</v>
      </c>
      <c r="C1535" s="7" t="s">
        <v>6464</v>
      </c>
      <c r="D1535" s="7" t="s">
        <v>1232</v>
      </c>
      <c r="E1535" s="8" t="s">
        <v>213</v>
      </c>
      <c r="F1535" s="7" t="s">
        <v>32</v>
      </c>
      <c r="G1535" s="7" t="s">
        <v>33</v>
      </c>
      <c r="H1535" s="7" t="s">
        <v>6465</v>
      </c>
      <c r="I1535" s="8" t="s">
        <v>6</v>
      </c>
      <c r="J1535" s="8" t="s">
        <v>1152</v>
      </c>
      <c r="K1535" s="8"/>
    </row>
    <row r="1536" spans="1:11" ht="165" x14ac:dyDescent="0.15">
      <c r="A1536" s="7" t="s">
        <v>6466</v>
      </c>
      <c r="B1536" s="8">
        <v>2008</v>
      </c>
      <c r="C1536" s="7" t="s">
        <v>6467</v>
      </c>
      <c r="D1536" s="7" t="s">
        <v>6468</v>
      </c>
      <c r="E1536" s="7" t="s">
        <v>6469</v>
      </c>
      <c r="F1536" s="7" t="s">
        <v>32</v>
      </c>
      <c r="G1536" s="7" t="s">
        <v>375</v>
      </c>
      <c r="H1536" s="7" t="s">
        <v>6470</v>
      </c>
      <c r="I1536" s="8" t="s">
        <v>6</v>
      </c>
      <c r="J1536" s="8" t="s">
        <v>1152</v>
      </c>
      <c r="K1536" s="8"/>
    </row>
    <row r="1537" spans="1:11" ht="150" x14ac:dyDescent="0.15">
      <c r="A1537" s="7" t="s">
        <v>6471</v>
      </c>
      <c r="B1537" s="8">
        <v>1986</v>
      </c>
      <c r="C1537" s="7" t="s">
        <v>6472</v>
      </c>
      <c r="D1537" s="7" t="s">
        <v>2550</v>
      </c>
      <c r="E1537" s="7" t="s">
        <v>6473</v>
      </c>
      <c r="F1537" s="7" t="s">
        <v>32</v>
      </c>
      <c r="G1537" s="7" t="s">
        <v>554</v>
      </c>
      <c r="H1537" s="7" t="s">
        <v>6474</v>
      </c>
      <c r="I1537" s="8" t="s">
        <v>6</v>
      </c>
      <c r="J1537" s="8" t="s">
        <v>1152</v>
      </c>
      <c r="K1537" s="8"/>
    </row>
    <row r="1538" spans="1:11" ht="180" x14ac:dyDescent="0.15">
      <c r="A1538" s="7" t="s">
        <v>6475</v>
      </c>
      <c r="B1538" s="8">
        <v>1984</v>
      </c>
      <c r="C1538" s="7" t="s">
        <v>6476</v>
      </c>
      <c r="D1538" s="7" t="s">
        <v>2477</v>
      </c>
      <c r="E1538" s="7" t="s">
        <v>6477</v>
      </c>
      <c r="F1538" s="7" t="s">
        <v>32</v>
      </c>
      <c r="G1538" s="7" t="s">
        <v>554</v>
      </c>
      <c r="H1538" s="7" t="s">
        <v>6478</v>
      </c>
      <c r="I1538" s="8" t="s">
        <v>6</v>
      </c>
      <c r="J1538" s="8" t="s">
        <v>1152</v>
      </c>
      <c r="K1538" s="8"/>
    </row>
    <row r="1539" spans="1:11" ht="90" x14ac:dyDescent="0.15">
      <c r="A1539" s="7" t="s">
        <v>6479</v>
      </c>
      <c r="B1539" s="8">
        <v>1975</v>
      </c>
      <c r="C1539" s="7" t="s">
        <v>6480</v>
      </c>
      <c r="D1539" s="7" t="s">
        <v>6481</v>
      </c>
      <c r="E1539" s="7" t="s">
        <v>6482</v>
      </c>
      <c r="F1539" s="7" t="s">
        <v>32</v>
      </c>
      <c r="G1539" s="7" t="s">
        <v>554</v>
      </c>
      <c r="H1539" s="7" t="s">
        <v>6483</v>
      </c>
      <c r="I1539" s="8" t="s">
        <v>6</v>
      </c>
      <c r="J1539" s="8" t="s">
        <v>1152</v>
      </c>
      <c r="K1539" s="8" t="s">
        <v>6484</v>
      </c>
    </row>
    <row r="1540" spans="1:11" ht="255" x14ac:dyDescent="0.15">
      <c r="A1540" s="7" t="s">
        <v>6485</v>
      </c>
      <c r="B1540" s="8">
        <v>2014</v>
      </c>
      <c r="C1540" s="7" t="s">
        <v>6486</v>
      </c>
      <c r="D1540" s="7" t="s">
        <v>60</v>
      </c>
      <c r="E1540" s="7" t="s">
        <v>6487</v>
      </c>
      <c r="F1540" s="7" t="s">
        <v>32</v>
      </c>
      <c r="G1540" s="7" t="s">
        <v>33</v>
      </c>
      <c r="H1540" s="7" t="s">
        <v>6488</v>
      </c>
      <c r="I1540" s="8" t="s">
        <v>6</v>
      </c>
      <c r="J1540" s="8" t="s">
        <v>1152</v>
      </c>
      <c r="K1540" s="8"/>
    </row>
    <row r="1541" spans="1:11" ht="240" x14ac:dyDescent="0.15">
      <c r="A1541" s="7" t="s">
        <v>6489</v>
      </c>
      <c r="B1541" s="8">
        <v>2015</v>
      </c>
      <c r="C1541" s="7" t="s">
        <v>6490</v>
      </c>
      <c r="D1541" s="7" t="s">
        <v>160</v>
      </c>
      <c r="E1541" s="7" t="s">
        <v>14151</v>
      </c>
      <c r="F1541" s="7" t="s">
        <v>32</v>
      </c>
      <c r="G1541" s="7" t="s">
        <v>33</v>
      </c>
      <c r="H1541" s="7" t="s">
        <v>6491</v>
      </c>
      <c r="I1541" s="8" t="s">
        <v>6</v>
      </c>
      <c r="J1541" s="8" t="s">
        <v>1152</v>
      </c>
      <c r="K1541" s="8"/>
    </row>
    <row r="1542" spans="1:11" ht="90" x14ac:dyDescent="0.15">
      <c r="A1542" s="7" t="s">
        <v>6492</v>
      </c>
      <c r="B1542" s="8">
        <v>1982</v>
      </c>
      <c r="C1542" s="7" t="s">
        <v>6493</v>
      </c>
      <c r="D1542" s="7" t="s">
        <v>894</v>
      </c>
      <c r="E1542" s="7" t="s">
        <v>6494</v>
      </c>
      <c r="F1542" s="7" t="s">
        <v>32</v>
      </c>
      <c r="G1542" s="7" t="s">
        <v>900</v>
      </c>
      <c r="H1542" s="8"/>
      <c r="I1542" s="8" t="s">
        <v>6</v>
      </c>
      <c r="J1542" s="8" t="s">
        <v>1152</v>
      </c>
      <c r="K1542" s="8"/>
    </row>
    <row r="1543" spans="1:11" ht="210" x14ac:dyDescent="0.15">
      <c r="A1543" s="7" t="s">
        <v>6495</v>
      </c>
      <c r="B1543" s="8">
        <v>2004</v>
      </c>
      <c r="C1543" s="7" t="s">
        <v>6496</v>
      </c>
      <c r="D1543" s="7" t="s">
        <v>60</v>
      </c>
      <c r="E1543" s="7" t="s">
        <v>6497</v>
      </c>
      <c r="F1543" s="7" t="s">
        <v>32</v>
      </c>
      <c r="G1543" s="7" t="s">
        <v>33</v>
      </c>
      <c r="H1543" s="7" t="s">
        <v>6498</v>
      </c>
      <c r="I1543" s="8" t="s">
        <v>6</v>
      </c>
      <c r="J1543" s="8" t="s">
        <v>1152</v>
      </c>
      <c r="K1543" s="8" t="s">
        <v>6499</v>
      </c>
    </row>
    <row r="1544" spans="1:11" ht="195" x14ac:dyDescent="0.15">
      <c r="A1544" s="7" t="s">
        <v>6421</v>
      </c>
      <c r="B1544" s="8">
        <v>2014</v>
      </c>
      <c r="C1544" s="7" t="s">
        <v>6500</v>
      </c>
      <c r="D1544" s="7" t="s">
        <v>86</v>
      </c>
      <c r="E1544" s="7" t="s">
        <v>6501</v>
      </c>
      <c r="F1544" s="7" t="s">
        <v>32</v>
      </c>
      <c r="G1544" s="7" t="s">
        <v>257</v>
      </c>
      <c r="H1544" s="7" t="s">
        <v>6502</v>
      </c>
      <c r="I1544" s="8" t="s">
        <v>6</v>
      </c>
      <c r="J1544" s="8" t="s">
        <v>1152</v>
      </c>
      <c r="K1544" s="8" t="s">
        <v>1222</v>
      </c>
    </row>
    <row r="1545" spans="1:11" ht="30" x14ac:dyDescent="0.15">
      <c r="A1545" s="7" t="s">
        <v>6503</v>
      </c>
      <c r="B1545" s="8">
        <v>1997</v>
      </c>
      <c r="C1545" s="7" t="s">
        <v>6504</v>
      </c>
      <c r="D1545" s="7" t="s">
        <v>1215</v>
      </c>
      <c r="E1545" s="8" t="s">
        <v>213</v>
      </c>
      <c r="F1545" s="7" t="s">
        <v>32</v>
      </c>
      <c r="G1545" s="7" t="s">
        <v>33</v>
      </c>
      <c r="H1545" s="8"/>
      <c r="I1545" s="8" t="s">
        <v>6</v>
      </c>
      <c r="J1545" s="8" t="s">
        <v>1152</v>
      </c>
      <c r="K1545" s="8" t="s">
        <v>6505</v>
      </c>
    </row>
    <row r="1546" spans="1:11" ht="135" x14ac:dyDescent="0.15">
      <c r="A1546" s="7" t="s">
        <v>6506</v>
      </c>
      <c r="B1546" s="8">
        <v>2009</v>
      </c>
      <c r="C1546" s="7" t="s">
        <v>6507</v>
      </c>
      <c r="D1546" s="7" t="s">
        <v>763</v>
      </c>
      <c r="E1546" s="7" t="s">
        <v>6508</v>
      </c>
      <c r="F1546" s="7" t="s">
        <v>32</v>
      </c>
      <c r="G1546" s="7" t="s">
        <v>33</v>
      </c>
      <c r="H1546" s="8"/>
      <c r="I1546" s="8" t="s">
        <v>6</v>
      </c>
      <c r="J1546" s="8" t="s">
        <v>1152</v>
      </c>
      <c r="K1546" s="8"/>
    </row>
    <row r="1547" spans="1:11" ht="225" x14ac:dyDescent="0.15">
      <c r="A1547" s="7" t="s">
        <v>6509</v>
      </c>
      <c r="B1547" s="8">
        <v>2020</v>
      </c>
      <c r="C1547" s="7" t="s">
        <v>6510</v>
      </c>
      <c r="D1547" s="7" t="s">
        <v>60</v>
      </c>
      <c r="E1547" s="7" t="s">
        <v>14152</v>
      </c>
      <c r="F1547" s="7" t="s">
        <v>32</v>
      </c>
      <c r="G1547" s="7" t="s">
        <v>246</v>
      </c>
      <c r="H1547" s="7" t="s">
        <v>6511</v>
      </c>
      <c r="I1547" s="8" t="s">
        <v>6</v>
      </c>
      <c r="J1547" s="8" t="s">
        <v>1152</v>
      </c>
      <c r="K1547" s="8" t="s">
        <v>6512</v>
      </c>
    </row>
    <row r="1548" spans="1:11" ht="314" x14ac:dyDescent="0.15">
      <c r="A1548" s="7" t="s">
        <v>6513</v>
      </c>
      <c r="B1548" s="8">
        <v>2023</v>
      </c>
      <c r="C1548" s="7" t="s">
        <v>6514</v>
      </c>
      <c r="D1548" s="7" t="s">
        <v>171</v>
      </c>
      <c r="E1548" s="7" t="s">
        <v>6515</v>
      </c>
      <c r="F1548" s="7" t="s">
        <v>32</v>
      </c>
      <c r="G1548" s="7" t="s">
        <v>33</v>
      </c>
      <c r="H1548" s="7" t="s">
        <v>4902</v>
      </c>
      <c r="I1548" s="8" t="s">
        <v>6</v>
      </c>
      <c r="J1548" s="8" t="s">
        <v>1152</v>
      </c>
      <c r="K1548" s="8"/>
    </row>
    <row r="1549" spans="1:11" ht="255" x14ac:dyDescent="0.15">
      <c r="A1549" s="7" t="s">
        <v>6516</v>
      </c>
      <c r="B1549" s="8">
        <v>2011</v>
      </c>
      <c r="C1549" s="7" t="s">
        <v>6517</v>
      </c>
      <c r="D1549" s="7" t="s">
        <v>5615</v>
      </c>
      <c r="E1549" s="7" t="s">
        <v>6518</v>
      </c>
      <c r="F1549" s="7" t="s">
        <v>32</v>
      </c>
      <c r="G1549" s="7" t="s">
        <v>33</v>
      </c>
      <c r="H1549" s="7" t="s">
        <v>6519</v>
      </c>
      <c r="I1549" s="8" t="s">
        <v>6</v>
      </c>
      <c r="J1549" s="8" t="s">
        <v>1152</v>
      </c>
      <c r="K1549" s="8"/>
    </row>
    <row r="1550" spans="1:11" ht="30" x14ac:dyDescent="0.15">
      <c r="A1550" s="7" t="s">
        <v>6520</v>
      </c>
      <c r="B1550" s="8">
        <v>2012</v>
      </c>
      <c r="C1550" s="7" t="s">
        <v>6521</v>
      </c>
      <c r="D1550" s="7" t="s">
        <v>6522</v>
      </c>
      <c r="E1550" s="8" t="s">
        <v>213</v>
      </c>
      <c r="F1550" s="7" t="s">
        <v>32</v>
      </c>
      <c r="G1550" s="7" t="s">
        <v>33</v>
      </c>
      <c r="H1550" s="7" t="s">
        <v>6523</v>
      </c>
      <c r="I1550" s="8" t="s">
        <v>6</v>
      </c>
      <c r="J1550" s="8" t="s">
        <v>1152</v>
      </c>
      <c r="K1550" s="8"/>
    </row>
    <row r="1551" spans="1:11" ht="165" x14ac:dyDescent="0.15">
      <c r="A1551" s="7" t="s">
        <v>6524</v>
      </c>
      <c r="B1551" s="8">
        <v>2009</v>
      </c>
      <c r="C1551" s="7" t="s">
        <v>6525</v>
      </c>
      <c r="D1551" s="7" t="s">
        <v>2676</v>
      </c>
      <c r="E1551" s="7" t="s">
        <v>6526</v>
      </c>
      <c r="F1551" s="7" t="s">
        <v>32</v>
      </c>
      <c r="G1551" s="7" t="s">
        <v>33</v>
      </c>
      <c r="H1551" s="7" t="s">
        <v>6527</v>
      </c>
      <c r="I1551" s="8" t="s">
        <v>6</v>
      </c>
      <c r="J1551" s="8" t="s">
        <v>1152</v>
      </c>
      <c r="K1551" s="8"/>
    </row>
    <row r="1552" spans="1:11" ht="105" x14ac:dyDescent="0.15">
      <c r="A1552" s="7" t="s">
        <v>6528</v>
      </c>
      <c r="B1552" s="8">
        <v>1997</v>
      </c>
      <c r="C1552" s="7" t="s">
        <v>6529</v>
      </c>
      <c r="D1552" s="7" t="s">
        <v>1818</v>
      </c>
      <c r="E1552" s="7" t="s">
        <v>6530</v>
      </c>
      <c r="F1552" s="7" t="s">
        <v>32</v>
      </c>
      <c r="G1552" s="7" t="s">
        <v>33</v>
      </c>
      <c r="H1552" s="7" t="s">
        <v>6531</v>
      </c>
      <c r="I1552" s="8" t="s">
        <v>6</v>
      </c>
      <c r="J1552" s="8" t="s">
        <v>1152</v>
      </c>
      <c r="K1552" s="8"/>
    </row>
    <row r="1553" spans="1:11" ht="30" x14ac:dyDescent="0.15">
      <c r="A1553" s="7" t="s">
        <v>6532</v>
      </c>
      <c r="B1553" s="8">
        <v>1986</v>
      </c>
      <c r="C1553" s="7" t="s">
        <v>6533</v>
      </c>
      <c r="D1553" s="7" t="s">
        <v>6534</v>
      </c>
      <c r="E1553" s="8" t="s">
        <v>213</v>
      </c>
      <c r="F1553" s="7" t="s">
        <v>32</v>
      </c>
      <c r="G1553" s="7" t="s">
        <v>33</v>
      </c>
      <c r="H1553" s="8"/>
      <c r="I1553" s="8" t="s">
        <v>6</v>
      </c>
      <c r="J1553" s="8" t="s">
        <v>1152</v>
      </c>
      <c r="K1553" s="8"/>
    </row>
    <row r="1554" spans="1:11" ht="165" x14ac:dyDescent="0.15">
      <c r="A1554" s="7" t="s">
        <v>6535</v>
      </c>
      <c r="B1554" s="8">
        <v>2012</v>
      </c>
      <c r="C1554" s="7" t="s">
        <v>6536</v>
      </c>
      <c r="D1554" s="7" t="s">
        <v>319</v>
      </c>
      <c r="E1554" s="7" t="s">
        <v>14153</v>
      </c>
      <c r="F1554" s="7" t="s">
        <v>32</v>
      </c>
      <c r="G1554" s="7" t="s">
        <v>6537</v>
      </c>
      <c r="H1554" s="8"/>
      <c r="I1554" s="8" t="s">
        <v>6</v>
      </c>
      <c r="J1554" s="8" t="s">
        <v>1152</v>
      </c>
      <c r="K1554" s="8"/>
    </row>
    <row r="1555" spans="1:11" ht="165" x14ac:dyDescent="0.15">
      <c r="A1555" s="7" t="s">
        <v>6538</v>
      </c>
      <c r="B1555" s="8">
        <v>1998</v>
      </c>
      <c r="C1555" s="7" t="s">
        <v>6539</v>
      </c>
      <c r="D1555" s="7" t="s">
        <v>790</v>
      </c>
      <c r="E1555" s="7" t="s">
        <v>6540</v>
      </c>
      <c r="F1555" s="7" t="s">
        <v>32</v>
      </c>
      <c r="G1555" s="7" t="s">
        <v>347</v>
      </c>
      <c r="H1555" s="7" t="s">
        <v>6541</v>
      </c>
      <c r="I1555" s="8" t="s">
        <v>6</v>
      </c>
      <c r="J1555" s="8" t="s">
        <v>1152</v>
      </c>
      <c r="K1555" s="8"/>
    </row>
    <row r="1556" spans="1:11" ht="225" x14ac:dyDescent="0.15">
      <c r="A1556" s="7" t="s">
        <v>6542</v>
      </c>
      <c r="B1556" s="8">
        <v>1999</v>
      </c>
      <c r="C1556" s="7" t="s">
        <v>6543</v>
      </c>
      <c r="D1556" s="7" t="s">
        <v>3217</v>
      </c>
      <c r="E1556" s="7" t="s">
        <v>6544</v>
      </c>
      <c r="F1556" s="7" t="s">
        <v>32</v>
      </c>
      <c r="G1556" s="7" t="s">
        <v>33</v>
      </c>
      <c r="H1556" s="7" t="s">
        <v>6545</v>
      </c>
      <c r="I1556" s="8" t="s">
        <v>6</v>
      </c>
      <c r="J1556" s="8" t="s">
        <v>1152</v>
      </c>
      <c r="K1556" s="8"/>
    </row>
    <row r="1557" spans="1:11" ht="135" x14ac:dyDescent="0.15">
      <c r="A1557" s="7" t="s">
        <v>6546</v>
      </c>
      <c r="B1557" s="8">
        <v>2014</v>
      </c>
      <c r="C1557" s="7" t="s">
        <v>6547</v>
      </c>
      <c r="D1557" s="7" t="s">
        <v>6548</v>
      </c>
      <c r="E1557" s="7" t="s">
        <v>6549</v>
      </c>
      <c r="F1557" s="7" t="s">
        <v>32</v>
      </c>
      <c r="G1557" s="7" t="s">
        <v>33</v>
      </c>
      <c r="H1557" s="7" t="s">
        <v>6550</v>
      </c>
      <c r="I1557" s="8" t="s">
        <v>6</v>
      </c>
      <c r="J1557" s="8" t="s">
        <v>1152</v>
      </c>
      <c r="K1557" s="8"/>
    </row>
    <row r="1558" spans="1:11" ht="45" x14ac:dyDescent="0.15">
      <c r="A1558" s="7" t="s">
        <v>6551</v>
      </c>
      <c r="B1558" s="8">
        <v>1988</v>
      </c>
      <c r="C1558" s="7" t="s">
        <v>4904</v>
      </c>
      <c r="D1558" s="7" t="s">
        <v>4905</v>
      </c>
      <c r="E1558" s="8" t="s">
        <v>213</v>
      </c>
      <c r="F1558" s="7" t="s">
        <v>32</v>
      </c>
      <c r="G1558" s="7" t="s">
        <v>33</v>
      </c>
      <c r="H1558" s="8"/>
      <c r="I1558" s="8" t="s">
        <v>6</v>
      </c>
      <c r="J1558" s="8" t="s">
        <v>1152</v>
      </c>
      <c r="K1558" s="8"/>
    </row>
    <row r="1559" spans="1:11" ht="180" x14ac:dyDescent="0.15">
      <c r="A1559" s="7" t="s">
        <v>6552</v>
      </c>
      <c r="B1559" s="8">
        <v>2006</v>
      </c>
      <c r="C1559" s="7" t="s">
        <v>6553</v>
      </c>
      <c r="D1559" s="7" t="s">
        <v>115</v>
      </c>
      <c r="E1559" s="7" t="s">
        <v>14154</v>
      </c>
      <c r="F1559" s="7" t="s">
        <v>32</v>
      </c>
      <c r="G1559" s="7" t="s">
        <v>33</v>
      </c>
      <c r="H1559" s="7" t="s">
        <v>6554</v>
      </c>
      <c r="I1559" s="8" t="s">
        <v>6</v>
      </c>
      <c r="J1559" s="8" t="s">
        <v>1152</v>
      </c>
      <c r="K1559" s="8"/>
    </row>
    <row r="1560" spans="1:11" ht="314" x14ac:dyDescent="0.15">
      <c r="A1560" s="7" t="s">
        <v>6555</v>
      </c>
      <c r="B1560" s="8">
        <v>2020</v>
      </c>
      <c r="C1560" s="7" t="s">
        <v>6556</v>
      </c>
      <c r="D1560" s="7" t="s">
        <v>5120</v>
      </c>
      <c r="E1560" s="7" t="s">
        <v>6557</v>
      </c>
      <c r="F1560" s="7" t="s">
        <v>32</v>
      </c>
      <c r="G1560" s="7" t="s">
        <v>33</v>
      </c>
      <c r="H1560" s="7" t="s">
        <v>6558</v>
      </c>
      <c r="I1560" s="8" t="s">
        <v>6</v>
      </c>
      <c r="J1560" s="8" t="s">
        <v>1152</v>
      </c>
      <c r="K1560" s="8"/>
    </row>
    <row r="1561" spans="1:11" ht="30" x14ac:dyDescent="0.15">
      <c r="A1561" s="7" t="s">
        <v>6559</v>
      </c>
      <c r="B1561" s="8">
        <v>2001</v>
      </c>
      <c r="C1561" s="7" t="s">
        <v>6560</v>
      </c>
      <c r="D1561" s="7" t="s">
        <v>3615</v>
      </c>
      <c r="E1561" s="8" t="s">
        <v>213</v>
      </c>
      <c r="F1561" s="7" t="s">
        <v>32</v>
      </c>
      <c r="G1561" s="7" t="s">
        <v>33</v>
      </c>
      <c r="H1561" s="7" t="s">
        <v>6561</v>
      </c>
      <c r="I1561" s="8" t="s">
        <v>6</v>
      </c>
      <c r="J1561" s="8" t="s">
        <v>1152</v>
      </c>
      <c r="K1561" s="8"/>
    </row>
    <row r="1562" spans="1:11" ht="195" x14ac:dyDescent="0.15">
      <c r="A1562" s="7" t="s">
        <v>6562</v>
      </c>
      <c r="B1562" s="8">
        <v>2016</v>
      </c>
      <c r="C1562" s="7" t="s">
        <v>6563</v>
      </c>
      <c r="D1562" s="7" t="s">
        <v>134</v>
      </c>
      <c r="E1562" s="7" t="s">
        <v>6564</v>
      </c>
      <c r="F1562" s="7" t="s">
        <v>32</v>
      </c>
      <c r="G1562" s="7" t="s">
        <v>33</v>
      </c>
      <c r="H1562" s="7" t="s">
        <v>6565</v>
      </c>
      <c r="I1562" s="8" t="s">
        <v>6</v>
      </c>
      <c r="J1562" s="8" t="s">
        <v>1152</v>
      </c>
      <c r="K1562" s="8"/>
    </row>
    <row r="1563" spans="1:11" ht="225" x14ac:dyDescent="0.15">
      <c r="A1563" s="7" t="s">
        <v>6566</v>
      </c>
      <c r="B1563" s="8">
        <v>2007</v>
      </c>
      <c r="C1563" s="7" t="s">
        <v>6567</v>
      </c>
      <c r="D1563" s="7" t="s">
        <v>60</v>
      </c>
      <c r="E1563" s="7" t="s">
        <v>6568</v>
      </c>
      <c r="F1563" s="7" t="s">
        <v>32</v>
      </c>
      <c r="G1563" s="7" t="s">
        <v>33</v>
      </c>
      <c r="H1563" s="7" t="s">
        <v>6569</v>
      </c>
      <c r="I1563" s="8" t="s">
        <v>6</v>
      </c>
      <c r="J1563" s="8" t="s">
        <v>1152</v>
      </c>
      <c r="K1563" s="8"/>
    </row>
    <row r="1564" spans="1:11" ht="328" x14ac:dyDescent="0.15">
      <c r="A1564" s="7" t="s">
        <v>6570</v>
      </c>
      <c r="B1564" s="8">
        <v>2022</v>
      </c>
      <c r="C1564" s="7" t="s">
        <v>6571</v>
      </c>
      <c r="D1564" s="7" t="s">
        <v>60</v>
      </c>
      <c r="E1564" s="7" t="s">
        <v>6572</v>
      </c>
      <c r="F1564" s="7" t="s">
        <v>32</v>
      </c>
      <c r="G1564" s="7" t="s">
        <v>33</v>
      </c>
      <c r="H1564" s="7" t="s">
        <v>6573</v>
      </c>
      <c r="I1564" s="8" t="s">
        <v>6</v>
      </c>
      <c r="J1564" s="8" t="s">
        <v>1152</v>
      </c>
      <c r="K1564" s="8"/>
    </row>
    <row r="1565" spans="1:11" ht="90" x14ac:dyDescent="0.15">
      <c r="A1565" s="7" t="s">
        <v>6574</v>
      </c>
      <c r="B1565" s="8">
        <v>1979</v>
      </c>
      <c r="C1565" s="7" t="s">
        <v>6575</v>
      </c>
      <c r="D1565" s="7" t="s">
        <v>3997</v>
      </c>
      <c r="E1565" s="7" t="s">
        <v>6576</v>
      </c>
      <c r="F1565" s="7" t="s">
        <v>32</v>
      </c>
      <c r="G1565" s="7" t="s">
        <v>909</v>
      </c>
      <c r="H1565" s="8"/>
      <c r="I1565" s="8" t="s">
        <v>6</v>
      </c>
      <c r="J1565" s="8" t="s">
        <v>1152</v>
      </c>
      <c r="K1565" s="8" t="s">
        <v>6577</v>
      </c>
    </row>
    <row r="1566" spans="1:11" ht="195" x14ac:dyDescent="0.15">
      <c r="A1566" s="7" t="s">
        <v>6578</v>
      </c>
      <c r="B1566" s="8">
        <v>1977</v>
      </c>
      <c r="C1566" s="7" t="s">
        <v>6579</v>
      </c>
      <c r="D1566" s="7" t="s">
        <v>6580</v>
      </c>
      <c r="E1566" s="7" t="s">
        <v>6581</v>
      </c>
      <c r="F1566" s="7" t="s">
        <v>32</v>
      </c>
      <c r="G1566" s="7" t="s">
        <v>33</v>
      </c>
      <c r="H1566" s="8"/>
      <c r="I1566" s="8" t="s">
        <v>6</v>
      </c>
      <c r="J1566" s="8" t="s">
        <v>1152</v>
      </c>
      <c r="K1566" s="8"/>
    </row>
    <row r="1567" spans="1:11" ht="30" x14ac:dyDescent="0.15">
      <c r="A1567" s="7" t="s">
        <v>6582</v>
      </c>
      <c r="B1567" s="8">
        <v>1978</v>
      </c>
      <c r="C1567" s="7" t="s">
        <v>6583</v>
      </c>
      <c r="D1567" s="7" t="s">
        <v>6584</v>
      </c>
      <c r="E1567" s="8" t="s">
        <v>213</v>
      </c>
      <c r="F1567" s="7" t="s">
        <v>32</v>
      </c>
      <c r="G1567" s="7" t="s">
        <v>33</v>
      </c>
      <c r="H1567" s="8"/>
      <c r="I1567" s="8" t="s">
        <v>6</v>
      </c>
      <c r="J1567" s="8" t="s">
        <v>1152</v>
      </c>
      <c r="K1567" s="8"/>
    </row>
    <row r="1568" spans="1:11" ht="30" x14ac:dyDescent="0.15">
      <c r="A1568" s="7" t="s">
        <v>4029</v>
      </c>
      <c r="B1568" s="8">
        <v>2001</v>
      </c>
      <c r="C1568" s="7" t="s">
        <v>6585</v>
      </c>
      <c r="D1568" s="7" t="s">
        <v>1215</v>
      </c>
      <c r="E1568" s="8" t="s">
        <v>213</v>
      </c>
      <c r="F1568" s="7" t="s">
        <v>32</v>
      </c>
      <c r="G1568" s="7" t="s">
        <v>33</v>
      </c>
      <c r="H1568" s="7" t="s">
        <v>6586</v>
      </c>
      <c r="I1568" s="8" t="s">
        <v>6</v>
      </c>
      <c r="J1568" s="8" t="s">
        <v>1152</v>
      </c>
      <c r="K1568" s="8"/>
    </row>
    <row r="1569" spans="1:11" ht="45" x14ac:dyDescent="0.15">
      <c r="A1569" s="7" t="s">
        <v>6587</v>
      </c>
      <c r="B1569" s="8">
        <v>2013</v>
      </c>
      <c r="C1569" s="7" t="s">
        <v>6588</v>
      </c>
      <c r="D1569" s="7" t="s">
        <v>60</v>
      </c>
      <c r="E1569" s="8" t="s">
        <v>213</v>
      </c>
      <c r="F1569" s="7" t="s">
        <v>32</v>
      </c>
      <c r="G1569" s="7" t="s">
        <v>33</v>
      </c>
      <c r="H1569" s="7" t="s">
        <v>6589</v>
      </c>
      <c r="I1569" s="8" t="s">
        <v>6</v>
      </c>
      <c r="J1569" s="8" t="s">
        <v>1152</v>
      </c>
      <c r="K1569" s="8" t="s">
        <v>6590</v>
      </c>
    </row>
    <row r="1570" spans="1:11" ht="225" x14ac:dyDescent="0.15">
      <c r="A1570" s="7" t="s">
        <v>6591</v>
      </c>
      <c r="B1570" s="8">
        <v>2022</v>
      </c>
      <c r="C1570" s="7" t="s">
        <v>6592</v>
      </c>
      <c r="D1570" s="7" t="s">
        <v>191</v>
      </c>
      <c r="E1570" s="7" t="s">
        <v>6593</v>
      </c>
      <c r="F1570" s="7" t="s">
        <v>32</v>
      </c>
      <c r="G1570" s="7" t="s">
        <v>33</v>
      </c>
      <c r="H1570" s="7" t="s">
        <v>6594</v>
      </c>
      <c r="I1570" s="8" t="s">
        <v>6</v>
      </c>
      <c r="J1570" s="8" t="s">
        <v>1152</v>
      </c>
      <c r="K1570" s="8"/>
    </row>
    <row r="1571" spans="1:11" ht="135" x14ac:dyDescent="0.15">
      <c r="A1571" s="7" t="s">
        <v>6595</v>
      </c>
      <c r="B1571" s="8">
        <v>1992</v>
      </c>
      <c r="C1571" s="7" t="s">
        <v>6596</v>
      </c>
      <c r="D1571" s="7" t="s">
        <v>6597</v>
      </c>
      <c r="E1571" s="7" t="s">
        <v>6598</v>
      </c>
      <c r="F1571" s="7" t="s">
        <v>32</v>
      </c>
      <c r="G1571" s="7" t="s">
        <v>33</v>
      </c>
      <c r="H1571" s="7" t="s">
        <v>6599</v>
      </c>
      <c r="I1571" s="8" t="s">
        <v>6</v>
      </c>
      <c r="J1571" s="8" t="s">
        <v>1152</v>
      </c>
      <c r="K1571" s="8"/>
    </row>
    <row r="1572" spans="1:11" ht="270" x14ac:dyDescent="0.15">
      <c r="A1572" s="7" t="s">
        <v>6600</v>
      </c>
      <c r="B1572" s="8">
        <v>2021</v>
      </c>
      <c r="C1572" s="7" t="s">
        <v>6601</v>
      </c>
      <c r="D1572" s="7" t="s">
        <v>345</v>
      </c>
      <c r="E1572" s="7" t="s">
        <v>14155</v>
      </c>
      <c r="F1572" s="7" t="s">
        <v>32</v>
      </c>
      <c r="G1572" s="7" t="s">
        <v>263</v>
      </c>
      <c r="H1572" s="8"/>
      <c r="I1572" s="8" t="s">
        <v>6</v>
      </c>
      <c r="J1572" s="8" t="s">
        <v>1152</v>
      </c>
      <c r="K1572" s="8" t="s">
        <v>1708</v>
      </c>
    </row>
    <row r="1573" spans="1:11" ht="195" x14ac:dyDescent="0.15">
      <c r="A1573" s="7" t="s">
        <v>6602</v>
      </c>
      <c r="B1573" s="8">
        <v>2001</v>
      </c>
      <c r="C1573" s="7" t="s">
        <v>6603</v>
      </c>
      <c r="D1573" s="7" t="s">
        <v>676</v>
      </c>
      <c r="E1573" s="7" t="s">
        <v>14156</v>
      </c>
      <c r="F1573" s="7" t="s">
        <v>32</v>
      </c>
      <c r="G1573" s="7" t="s">
        <v>347</v>
      </c>
      <c r="H1573" s="7" t="s">
        <v>6604</v>
      </c>
      <c r="I1573" s="8" t="s">
        <v>6</v>
      </c>
      <c r="J1573" s="8" t="s">
        <v>1152</v>
      </c>
      <c r="K1573" s="8" t="s">
        <v>1222</v>
      </c>
    </row>
    <row r="1574" spans="1:11" ht="30" x14ac:dyDescent="0.15">
      <c r="A1574" s="7" t="s">
        <v>6605</v>
      </c>
      <c r="B1574" s="8">
        <v>2013</v>
      </c>
      <c r="C1574" s="7" t="s">
        <v>6606</v>
      </c>
      <c r="D1574" s="7" t="s">
        <v>955</v>
      </c>
      <c r="E1574" s="8" t="s">
        <v>213</v>
      </c>
      <c r="F1574" s="7" t="s">
        <v>32</v>
      </c>
      <c r="G1574" s="7" t="s">
        <v>33</v>
      </c>
      <c r="H1574" s="7" t="s">
        <v>6607</v>
      </c>
      <c r="I1574" s="8" t="s">
        <v>6</v>
      </c>
      <c r="J1574" s="8" t="s">
        <v>1152</v>
      </c>
      <c r="K1574" s="8" t="s">
        <v>5153</v>
      </c>
    </row>
    <row r="1575" spans="1:11" ht="30" x14ac:dyDescent="0.15">
      <c r="A1575" s="7" t="s">
        <v>6608</v>
      </c>
      <c r="B1575" s="8">
        <v>1990</v>
      </c>
      <c r="C1575" s="7" t="s">
        <v>6609</v>
      </c>
      <c r="D1575" s="7" t="s">
        <v>2419</v>
      </c>
      <c r="E1575" s="8" t="s">
        <v>213</v>
      </c>
      <c r="F1575" s="7" t="s">
        <v>32</v>
      </c>
      <c r="G1575" s="7" t="s">
        <v>33</v>
      </c>
      <c r="H1575" s="7" t="s">
        <v>6610</v>
      </c>
      <c r="I1575" s="8" t="s">
        <v>6</v>
      </c>
      <c r="J1575" s="8" t="s">
        <v>1152</v>
      </c>
      <c r="K1575" s="8" t="s">
        <v>6611</v>
      </c>
    </row>
    <row r="1576" spans="1:11" ht="30" x14ac:dyDescent="0.15">
      <c r="A1576" s="7" t="s">
        <v>6199</v>
      </c>
      <c r="B1576" s="8">
        <v>1992</v>
      </c>
      <c r="C1576" s="7" t="s">
        <v>6612</v>
      </c>
      <c r="D1576" s="7" t="s">
        <v>2419</v>
      </c>
      <c r="E1576" s="8" t="s">
        <v>213</v>
      </c>
      <c r="F1576" s="7" t="s">
        <v>32</v>
      </c>
      <c r="G1576" s="7" t="s">
        <v>33</v>
      </c>
      <c r="H1576" s="7" t="s">
        <v>6613</v>
      </c>
      <c r="I1576" s="8" t="s">
        <v>6</v>
      </c>
      <c r="J1576" s="8" t="s">
        <v>1152</v>
      </c>
      <c r="K1576" s="8" t="s">
        <v>6614</v>
      </c>
    </row>
    <row r="1577" spans="1:11" ht="195" x14ac:dyDescent="0.15">
      <c r="A1577" s="7" t="s">
        <v>6615</v>
      </c>
      <c r="B1577" s="8">
        <v>2013</v>
      </c>
      <c r="C1577" s="7" t="s">
        <v>6616</v>
      </c>
      <c r="D1577" s="7" t="s">
        <v>134</v>
      </c>
      <c r="E1577" s="7" t="s">
        <v>6617</v>
      </c>
      <c r="F1577" s="7" t="s">
        <v>32</v>
      </c>
      <c r="G1577" s="7" t="s">
        <v>33</v>
      </c>
      <c r="H1577" s="7" t="s">
        <v>6618</v>
      </c>
      <c r="I1577" s="8" t="s">
        <v>6</v>
      </c>
      <c r="J1577" s="8" t="s">
        <v>1152</v>
      </c>
      <c r="K1577" s="8"/>
    </row>
    <row r="1578" spans="1:11" ht="120" x14ac:dyDescent="0.15">
      <c r="A1578" s="7" t="s">
        <v>6619</v>
      </c>
      <c r="B1578" s="8">
        <v>2002</v>
      </c>
      <c r="C1578" s="7" t="s">
        <v>6620</v>
      </c>
      <c r="D1578" s="7" t="s">
        <v>359</v>
      </c>
      <c r="E1578" s="7" t="s">
        <v>6621</v>
      </c>
      <c r="F1578" s="7" t="s">
        <v>32</v>
      </c>
      <c r="G1578" s="7" t="s">
        <v>429</v>
      </c>
      <c r="H1578" s="7" t="s">
        <v>6622</v>
      </c>
      <c r="I1578" s="8" t="s">
        <v>6</v>
      </c>
      <c r="J1578" s="8" t="s">
        <v>1152</v>
      </c>
      <c r="K1578" s="8" t="s">
        <v>1222</v>
      </c>
    </row>
    <row r="1579" spans="1:11" ht="105" x14ac:dyDescent="0.15">
      <c r="A1579" s="7" t="s">
        <v>6623</v>
      </c>
      <c r="B1579" s="8">
        <v>2002</v>
      </c>
      <c r="C1579" s="7" t="s">
        <v>6624</v>
      </c>
      <c r="D1579" s="7" t="s">
        <v>153</v>
      </c>
      <c r="E1579" s="61" t="s">
        <v>14292</v>
      </c>
      <c r="F1579" s="7" t="s">
        <v>32</v>
      </c>
      <c r="G1579" s="7" t="s">
        <v>33</v>
      </c>
      <c r="H1579" s="7" t="s">
        <v>6622</v>
      </c>
      <c r="I1579" s="8" t="s">
        <v>6</v>
      </c>
      <c r="J1579" s="8" t="s">
        <v>1152</v>
      </c>
      <c r="K1579" s="8" t="s">
        <v>1222</v>
      </c>
    </row>
    <row r="1580" spans="1:11" ht="195" x14ac:dyDescent="0.15">
      <c r="A1580" s="7" t="s">
        <v>6625</v>
      </c>
      <c r="B1580" s="8">
        <v>2018</v>
      </c>
      <c r="C1580" s="7" t="s">
        <v>6626</v>
      </c>
      <c r="D1580" s="7" t="s">
        <v>153</v>
      </c>
      <c r="E1580" s="7" t="s">
        <v>6627</v>
      </c>
      <c r="F1580" s="7" t="s">
        <v>32</v>
      </c>
      <c r="G1580" s="7" t="s">
        <v>33</v>
      </c>
      <c r="H1580" s="7" t="s">
        <v>6628</v>
      </c>
      <c r="I1580" s="8" t="s">
        <v>6</v>
      </c>
      <c r="J1580" s="8" t="s">
        <v>1152</v>
      </c>
      <c r="K1580" s="8" t="s">
        <v>1222</v>
      </c>
    </row>
    <row r="1581" spans="1:11" ht="180" x14ac:dyDescent="0.15">
      <c r="A1581" s="7" t="s">
        <v>6629</v>
      </c>
      <c r="B1581" s="8">
        <v>2020</v>
      </c>
      <c r="C1581" s="7" t="s">
        <v>6630</v>
      </c>
      <c r="D1581" s="7" t="s">
        <v>142</v>
      </c>
      <c r="E1581" s="7" t="s">
        <v>6631</v>
      </c>
      <c r="F1581" s="7" t="s">
        <v>32</v>
      </c>
      <c r="G1581" s="7" t="s">
        <v>246</v>
      </c>
      <c r="H1581" s="7" t="s">
        <v>6632</v>
      </c>
      <c r="I1581" s="8" t="s">
        <v>6</v>
      </c>
      <c r="J1581" s="8" t="s">
        <v>1152</v>
      </c>
      <c r="K1581" s="8" t="s">
        <v>6633</v>
      </c>
    </row>
    <row r="1582" spans="1:11" ht="285" x14ac:dyDescent="0.15">
      <c r="A1582" s="7" t="s">
        <v>6634</v>
      </c>
      <c r="B1582" s="8">
        <v>2021</v>
      </c>
      <c r="C1582" s="7" t="s">
        <v>6635</v>
      </c>
      <c r="D1582" s="7" t="s">
        <v>978</v>
      </c>
      <c r="E1582" s="7" t="s">
        <v>6636</v>
      </c>
      <c r="F1582" s="7" t="s">
        <v>32</v>
      </c>
      <c r="G1582" s="7" t="s">
        <v>263</v>
      </c>
      <c r="H1582" s="7" t="s">
        <v>6637</v>
      </c>
      <c r="I1582" s="8" t="s">
        <v>6</v>
      </c>
      <c r="J1582" s="8" t="s">
        <v>1152</v>
      </c>
      <c r="K1582" s="8" t="s">
        <v>1222</v>
      </c>
    </row>
    <row r="1583" spans="1:11" ht="240" x14ac:dyDescent="0.15">
      <c r="A1583" s="7" t="s">
        <v>6638</v>
      </c>
      <c r="B1583" s="8">
        <v>2020</v>
      </c>
      <c r="C1583" s="7" t="s">
        <v>6639</v>
      </c>
      <c r="D1583" s="7" t="s">
        <v>2672</v>
      </c>
      <c r="E1583" s="7" t="s">
        <v>6640</v>
      </c>
      <c r="F1583" s="7" t="s">
        <v>32</v>
      </c>
      <c r="G1583" s="7" t="s">
        <v>33</v>
      </c>
      <c r="H1583" s="7" t="s">
        <v>6641</v>
      </c>
      <c r="I1583" s="8" t="s">
        <v>6</v>
      </c>
      <c r="J1583" s="8" t="s">
        <v>1152</v>
      </c>
      <c r="K1583" s="8" t="s">
        <v>1222</v>
      </c>
    </row>
    <row r="1584" spans="1:11" ht="342" x14ac:dyDescent="0.15">
      <c r="A1584" s="7" t="s">
        <v>6642</v>
      </c>
      <c r="B1584" s="8">
        <v>2013</v>
      </c>
      <c r="C1584" s="7" t="s">
        <v>6643</v>
      </c>
      <c r="D1584" s="7" t="s">
        <v>40</v>
      </c>
      <c r="E1584" s="7" t="s">
        <v>6644</v>
      </c>
      <c r="F1584" s="7" t="s">
        <v>32</v>
      </c>
      <c r="G1584" s="7" t="s">
        <v>228</v>
      </c>
      <c r="H1584" s="7" t="s">
        <v>6645</v>
      </c>
      <c r="I1584" s="8" t="s">
        <v>6</v>
      </c>
      <c r="J1584" s="8" t="s">
        <v>1152</v>
      </c>
      <c r="K1584" s="8" t="s">
        <v>1222</v>
      </c>
    </row>
    <row r="1585" spans="1:11" ht="210" x14ac:dyDescent="0.15">
      <c r="A1585" s="7" t="s">
        <v>6646</v>
      </c>
      <c r="B1585" s="8">
        <v>2015</v>
      </c>
      <c r="C1585" s="7" t="s">
        <v>6647</v>
      </c>
      <c r="D1585" s="7" t="s">
        <v>2391</v>
      </c>
      <c r="E1585" s="7" t="s">
        <v>6648</v>
      </c>
      <c r="F1585" s="7" t="s">
        <v>32</v>
      </c>
      <c r="G1585" s="7" t="s">
        <v>33</v>
      </c>
      <c r="H1585" s="7" t="s">
        <v>6649</v>
      </c>
      <c r="I1585" s="8" t="s">
        <v>6</v>
      </c>
      <c r="J1585" s="8" t="s">
        <v>1152</v>
      </c>
      <c r="K1585" s="8" t="s">
        <v>1222</v>
      </c>
    </row>
    <row r="1586" spans="1:11" ht="60" x14ac:dyDescent="0.15">
      <c r="A1586" s="7" t="s">
        <v>6650</v>
      </c>
      <c r="B1586" s="8">
        <v>2016</v>
      </c>
      <c r="C1586" s="7" t="s">
        <v>6651</v>
      </c>
      <c r="D1586" s="7" t="s">
        <v>6652</v>
      </c>
      <c r="E1586" s="8"/>
      <c r="F1586" s="7" t="s">
        <v>849</v>
      </c>
      <c r="G1586" s="7" t="s">
        <v>33</v>
      </c>
      <c r="H1586" s="8"/>
      <c r="I1586" s="8" t="s">
        <v>6</v>
      </c>
      <c r="J1586" s="8" t="s">
        <v>1152</v>
      </c>
      <c r="K1586" s="8" t="s">
        <v>1222</v>
      </c>
    </row>
    <row r="1587" spans="1:11" ht="285" x14ac:dyDescent="0.15">
      <c r="A1587" s="7" t="s">
        <v>6653</v>
      </c>
      <c r="B1587" s="8">
        <v>2010</v>
      </c>
      <c r="C1587" s="7" t="s">
        <v>6654</v>
      </c>
      <c r="D1587" s="7" t="s">
        <v>1958</v>
      </c>
      <c r="E1587" s="7" t="s">
        <v>6655</v>
      </c>
      <c r="F1587" s="7" t="s">
        <v>32</v>
      </c>
      <c r="G1587" s="7" t="s">
        <v>33</v>
      </c>
      <c r="H1587" s="7" t="s">
        <v>6656</v>
      </c>
      <c r="I1587" s="8" t="s">
        <v>6</v>
      </c>
      <c r="J1587" s="8" t="s">
        <v>1152</v>
      </c>
      <c r="K1587" s="8" t="s">
        <v>6657</v>
      </c>
    </row>
    <row r="1588" spans="1:11" ht="270" x14ac:dyDescent="0.15">
      <c r="A1588" s="7" t="s">
        <v>6658</v>
      </c>
      <c r="B1588" s="8">
        <v>2022</v>
      </c>
      <c r="C1588" s="7" t="s">
        <v>6659</v>
      </c>
      <c r="D1588" s="7" t="s">
        <v>86</v>
      </c>
      <c r="E1588" s="7" t="s">
        <v>6660</v>
      </c>
      <c r="F1588" s="7" t="s">
        <v>32</v>
      </c>
      <c r="G1588" s="7" t="s">
        <v>33</v>
      </c>
      <c r="H1588" s="7" t="s">
        <v>6661</v>
      </c>
      <c r="I1588" s="8" t="s">
        <v>6</v>
      </c>
      <c r="J1588" s="8" t="s">
        <v>1152</v>
      </c>
      <c r="K1588" s="8" t="s">
        <v>1222</v>
      </c>
    </row>
    <row r="1589" spans="1:11" ht="255" x14ac:dyDescent="0.15">
      <c r="A1589" s="7" t="s">
        <v>6662</v>
      </c>
      <c r="B1589" s="8">
        <v>2013</v>
      </c>
      <c r="C1589" s="7" t="s">
        <v>6663</v>
      </c>
      <c r="D1589" s="7" t="s">
        <v>60</v>
      </c>
      <c r="E1589" s="7" t="s">
        <v>6664</v>
      </c>
      <c r="F1589" s="7" t="s">
        <v>32</v>
      </c>
      <c r="G1589" s="7" t="s">
        <v>33</v>
      </c>
      <c r="H1589" s="7" t="s">
        <v>6665</v>
      </c>
      <c r="I1589" s="8" t="s">
        <v>6</v>
      </c>
      <c r="J1589" s="8" t="s">
        <v>1152</v>
      </c>
      <c r="K1589" s="8"/>
    </row>
    <row r="1590" spans="1:11" ht="45" x14ac:dyDescent="0.15">
      <c r="A1590" s="7" t="s">
        <v>6666</v>
      </c>
      <c r="B1590" s="8">
        <v>2008</v>
      </c>
      <c r="C1590" s="7" t="s">
        <v>6667</v>
      </c>
      <c r="D1590" s="7" t="s">
        <v>614</v>
      </c>
      <c r="E1590" s="8" t="s">
        <v>885</v>
      </c>
      <c r="F1590" s="7" t="s">
        <v>32</v>
      </c>
      <c r="G1590" s="7" t="s">
        <v>33</v>
      </c>
      <c r="H1590" s="7" t="s">
        <v>6668</v>
      </c>
      <c r="I1590" s="8" t="s">
        <v>6</v>
      </c>
      <c r="J1590" s="8" t="s">
        <v>1152</v>
      </c>
      <c r="K1590" s="8" t="s">
        <v>6669</v>
      </c>
    </row>
    <row r="1591" spans="1:11" ht="30" x14ac:dyDescent="0.15">
      <c r="A1591" s="7" t="s">
        <v>6670</v>
      </c>
      <c r="B1591" s="8">
        <v>2009</v>
      </c>
      <c r="C1591" s="7" t="s">
        <v>6671</v>
      </c>
      <c r="D1591" s="7" t="s">
        <v>1215</v>
      </c>
      <c r="E1591" s="8" t="s">
        <v>885</v>
      </c>
      <c r="F1591" s="7" t="s">
        <v>32</v>
      </c>
      <c r="G1591" s="7" t="s">
        <v>33</v>
      </c>
      <c r="H1591" s="7" t="s">
        <v>6672</v>
      </c>
      <c r="I1591" s="8" t="s">
        <v>6</v>
      </c>
      <c r="J1591" s="8" t="s">
        <v>1152</v>
      </c>
      <c r="K1591" s="8" t="s">
        <v>6669</v>
      </c>
    </row>
    <row r="1592" spans="1:11" ht="210" x14ac:dyDescent="0.15">
      <c r="A1592" s="7" t="s">
        <v>6673</v>
      </c>
      <c r="B1592" s="8">
        <v>2010</v>
      </c>
      <c r="C1592" s="7" t="s">
        <v>6674</v>
      </c>
      <c r="D1592" s="7" t="s">
        <v>5534</v>
      </c>
      <c r="E1592" s="7" t="s">
        <v>6675</v>
      </c>
      <c r="F1592" s="7" t="s">
        <v>32</v>
      </c>
      <c r="G1592" s="7" t="s">
        <v>33</v>
      </c>
      <c r="H1592" s="7" t="s">
        <v>6676</v>
      </c>
      <c r="I1592" s="8" t="s">
        <v>6</v>
      </c>
      <c r="J1592" s="8" t="s">
        <v>1152</v>
      </c>
      <c r="K1592" s="8"/>
    </row>
    <row r="1593" spans="1:11" ht="165" x14ac:dyDescent="0.15">
      <c r="A1593" s="7" t="s">
        <v>6677</v>
      </c>
      <c r="B1593" s="8">
        <v>2019</v>
      </c>
      <c r="C1593" s="7" t="s">
        <v>6678</v>
      </c>
      <c r="D1593" s="7" t="s">
        <v>60</v>
      </c>
      <c r="E1593" s="7" t="s">
        <v>6679</v>
      </c>
      <c r="F1593" s="7" t="s">
        <v>32</v>
      </c>
      <c r="G1593" s="7" t="s">
        <v>33</v>
      </c>
      <c r="H1593" s="7" t="s">
        <v>6680</v>
      </c>
      <c r="I1593" s="8" t="s">
        <v>6</v>
      </c>
      <c r="J1593" s="8" t="s">
        <v>1152</v>
      </c>
      <c r="K1593" s="8"/>
    </row>
    <row r="1594" spans="1:11" ht="135" x14ac:dyDescent="0.15">
      <c r="A1594" s="7" t="s">
        <v>6681</v>
      </c>
      <c r="B1594" s="8">
        <v>2012</v>
      </c>
      <c r="C1594" s="7" t="s">
        <v>6682</v>
      </c>
      <c r="D1594" s="7" t="s">
        <v>6683</v>
      </c>
      <c r="E1594" s="7" t="s">
        <v>6684</v>
      </c>
      <c r="F1594" s="7" t="s">
        <v>32</v>
      </c>
      <c r="G1594" s="7" t="s">
        <v>310</v>
      </c>
      <c r="H1594" s="7" t="s">
        <v>6685</v>
      </c>
      <c r="I1594" s="8" t="s">
        <v>6</v>
      </c>
      <c r="J1594" s="8" t="s">
        <v>1152</v>
      </c>
      <c r="K1594" s="8" t="s">
        <v>1222</v>
      </c>
    </row>
    <row r="1595" spans="1:11" ht="165" x14ac:dyDescent="0.15">
      <c r="A1595" s="7" t="s">
        <v>6686</v>
      </c>
      <c r="B1595" s="8">
        <v>2003</v>
      </c>
      <c r="C1595" s="7" t="s">
        <v>6687</v>
      </c>
      <c r="D1595" s="7" t="s">
        <v>1119</v>
      </c>
      <c r="E1595" s="7" t="s">
        <v>6688</v>
      </c>
      <c r="F1595" s="7" t="s">
        <v>32</v>
      </c>
      <c r="G1595" s="7" t="s">
        <v>33</v>
      </c>
      <c r="H1595" s="7" t="s">
        <v>6689</v>
      </c>
      <c r="I1595" s="8" t="s">
        <v>6</v>
      </c>
      <c r="J1595" s="8" t="s">
        <v>1152</v>
      </c>
      <c r="K1595" s="8"/>
    </row>
    <row r="1596" spans="1:11" ht="270" x14ac:dyDescent="0.15">
      <c r="A1596" s="7" t="s">
        <v>6690</v>
      </c>
      <c r="B1596" s="8">
        <v>2016</v>
      </c>
      <c r="C1596" s="7" t="s">
        <v>6691</v>
      </c>
      <c r="D1596" s="7" t="s">
        <v>1592</v>
      </c>
      <c r="E1596" s="7" t="s">
        <v>6692</v>
      </c>
      <c r="F1596" s="7" t="s">
        <v>32</v>
      </c>
      <c r="G1596" s="7" t="s">
        <v>33</v>
      </c>
      <c r="H1596" s="7" t="s">
        <v>6693</v>
      </c>
      <c r="I1596" s="8" t="s">
        <v>6</v>
      </c>
      <c r="J1596" s="8" t="s">
        <v>1152</v>
      </c>
      <c r="K1596" s="8" t="s">
        <v>6694</v>
      </c>
    </row>
    <row r="1597" spans="1:11" ht="240" x14ac:dyDescent="0.15">
      <c r="A1597" s="7" t="s">
        <v>6695</v>
      </c>
      <c r="B1597" s="8">
        <v>2018</v>
      </c>
      <c r="C1597" s="7" t="s">
        <v>6696</v>
      </c>
      <c r="D1597" s="7" t="s">
        <v>191</v>
      </c>
      <c r="E1597" s="7" t="s">
        <v>6697</v>
      </c>
      <c r="F1597" s="7" t="s">
        <v>32</v>
      </c>
      <c r="G1597" s="7" t="s">
        <v>33</v>
      </c>
      <c r="H1597" s="7" t="s">
        <v>6698</v>
      </c>
      <c r="I1597" s="8" t="s">
        <v>6</v>
      </c>
      <c r="J1597" s="8" t="s">
        <v>1152</v>
      </c>
      <c r="K1597" s="8" t="s">
        <v>1708</v>
      </c>
    </row>
    <row r="1598" spans="1:11" ht="210" x14ac:dyDescent="0.15">
      <c r="A1598" s="7" t="s">
        <v>6699</v>
      </c>
      <c r="B1598" s="8">
        <v>2005</v>
      </c>
      <c r="C1598" s="7" t="s">
        <v>6700</v>
      </c>
      <c r="D1598" s="7" t="s">
        <v>6257</v>
      </c>
      <c r="E1598" s="7" t="s">
        <v>6701</v>
      </c>
      <c r="F1598" s="7" t="s">
        <v>32</v>
      </c>
      <c r="G1598" s="7" t="s">
        <v>33</v>
      </c>
      <c r="H1598" s="7" t="s">
        <v>6702</v>
      </c>
      <c r="I1598" s="8" t="s">
        <v>6</v>
      </c>
      <c r="J1598" s="8" t="s">
        <v>1152</v>
      </c>
      <c r="K1598" s="8"/>
    </row>
    <row r="1599" spans="1:11" ht="30" x14ac:dyDescent="0.15">
      <c r="A1599" s="7" t="s">
        <v>6703</v>
      </c>
      <c r="B1599" s="8">
        <v>2013</v>
      </c>
      <c r="C1599" s="7" t="s">
        <v>6704</v>
      </c>
      <c r="D1599" s="7" t="s">
        <v>291</v>
      </c>
      <c r="E1599" s="8" t="s">
        <v>885</v>
      </c>
      <c r="F1599" s="7" t="s">
        <v>32</v>
      </c>
      <c r="G1599" s="7" t="s">
        <v>33</v>
      </c>
      <c r="H1599" s="7" t="s">
        <v>6705</v>
      </c>
      <c r="I1599" s="8" t="s">
        <v>6</v>
      </c>
      <c r="J1599" s="8" t="s">
        <v>1152</v>
      </c>
      <c r="K1599" s="8" t="s">
        <v>6706</v>
      </c>
    </row>
    <row r="1600" spans="1:11" ht="30" x14ac:dyDescent="0.15">
      <c r="A1600" s="7" t="s">
        <v>6707</v>
      </c>
      <c r="B1600" s="8">
        <v>2012</v>
      </c>
      <c r="C1600" s="7" t="s">
        <v>6708</v>
      </c>
      <c r="D1600" s="7" t="s">
        <v>2819</v>
      </c>
      <c r="E1600" s="8" t="s">
        <v>885</v>
      </c>
      <c r="F1600" s="7" t="s">
        <v>32</v>
      </c>
      <c r="G1600" s="7" t="s">
        <v>33</v>
      </c>
      <c r="H1600" s="7" t="s">
        <v>6709</v>
      </c>
      <c r="I1600" s="8" t="s">
        <v>6</v>
      </c>
      <c r="J1600" s="8" t="s">
        <v>1152</v>
      </c>
      <c r="K1600" s="8" t="s">
        <v>6710</v>
      </c>
    </row>
    <row r="1601" spans="1:11" ht="135" x14ac:dyDescent="0.15">
      <c r="A1601" s="7" t="s">
        <v>6711</v>
      </c>
      <c r="B1601" s="8">
        <v>2013</v>
      </c>
      <c r="C1601" s="7" t="s">
        <v>6712</v>
      </c>
      <c r="D1601" s="7" t="s">
        <v>60</v>
      </c>
      <c r="E1601" s="7" t="s">
        <v>6713</v>
      </c>
      <c r="F1601" s="7" t="s">
        <v>32</v>
      </c>
      <c r="G1601" s="7" t="s">
        <v>33</v>
      </c>
      <c r="H1601" s="7" t="s">
        <v>6714</v>
      </c>
      <c r="I1601" s="8" t="s">
        <v>6</v>
      </c>
      <c r="J1601" s="8" t="s">
        <v>1152</v>
      </c>
      <c r="K1601" s="8"/>
    </row>
    <row r="1602" spans="1:11" ht="328" x14ac:dyDescent="0.15">
      <c r="A1602" s="7" t="s">
        <v>2458</v>
      </c>
      <c r="B1602" s="8">
        <v>2009</v>
      </c>
      <c r="C1602" s="7" t="s">
        <v>6715</v>
      </c>
      <c r="D1602" s="7" t="s">
        <v>6358</v>
      </c>
      <c r="E1602" s="7" t="s">
        <v>6716</v>
      </c>
      <c r="F1602" s="7" t="s">
        <v>32</v>
      </c>
      <c r="G1602" s="7" t="s">
        <v>33</v>
      </c>
      <c r="H1602" s="7" t="s">
        <v>6717</v>
      </c>
      <c r="I1602" s="8" t="s">
        <v>6</v>
      </c>
      <c r="J1602" s="8" t="s">
        <v>1152</v>
      </c>
      <c r="K1602" s="8" t="s">
        <v>6718</v>
      </c>
    </row>
    <row r="1603" spans="1:11" ht="150" x14ac:dyDescent="0.15">
      <c r="A1603" s="7" t="s">
        <v>6719</v>
      </c>
      <c r="B1603" s="8">
        <v>2002</v>
      </c>
      <c r="C1603" s="7" t="s">
        <v>6720</v>
      </c>
      <c r="D1603" s="7" t="s">
        <v>86</v>
      </c>
      <c r="E1603" s="7" t="s">
        <v>6721</v>
      </c>
      <c r="F1603" s="7" t="s">
        <v>32</v>
      </c>
      <c r="G1603" s="7" t="s">
        <v>33</v>
      </c>
      <c r="H1603" s="7" t="s">
        <v>6722</v>
      </c>
      <c r="I1603" s="8" t="s">
        <v>6</v>
      </c>
      <c r="J1603" s="8" t="s">
        <v>1152</v>
      </c>
      <c r="K1603" s="8"/>
    </row>
    <row r="1604" spans="1:11" ht="240" x14ac:dyDescent="0.15">
      <c r="A1604" s="7" t="s">
        <v>6723</v>
      </c>
      <c r="B1604" s="8">
        <v>2000</v>
      </c>
      <c r="C1604" s="7" t="s">
        <v>6724</v>
      </c>
      <c r="D1604" s="7" t="s">
        <v>115</v>
      </c>
      <c r="E1604" s="7" t="s">
        <v>6725</v>
      </c>
      <c r="F1604" s="7" t="s">
        <v>32</v>
      </c>
      <c r="G1604" s="7" t="s">
        <v>33</v>
      </c>
      <c r="H1604" s="7" t="s">
        <v>6726</v>
      </c>
      <c r="I1604" s="8" t="s">
        <v>6</v>
      </c>
      <c r="J1604" s="8" t="s">
        <v>1152</v>
      </c>
      <c r="K1604" s="8"/>
    </row>
    <row r="1605" spans="1:11" ht="300" x14ac:dyDescent="0.15">
      <c r="A1605" s="7" t="s">
        <v>6727</v>
      </c>
      <c r="B1605" s="8">
        <v>2023</v>
      </c>
      <c r="C1605" s="7" t="s">
        <v>6728</v>
      </c>
      <c r="D1605" s="7" t="s">
        <v>86</v>
      </c>
      <c r="E1605" s="7" t="s">
        <v>6729</v>
      </c>
      <c r="F1605" s="7" t="s">
        <v>32</v>
      </c>
      <c r="G1605" s="7" t="s">
        <v>33</v>
      </c>
      <c r="H1605" s="7" t="s">
        <v>6730</v>
      </c>
      <c r="I1605" s="8" t="s">
        <v>6</v>
      </c>
      <c r="J1605" s="8" t="s">
        <v>1152</v>
      </c>
      <c r="K1605" s="8"/>
    </row>
    <row r="1606" spans="1:11" ht="90" x14ac:dyDescent="0.15">
      <c r="A1606" s="7" t="s">
        <v>6731</v>
      </c>
      <c r="B1606" s="8">
        <v>1977</v>
      </c>
      <c r="C1606" s="7" t="s">
        <v>6732</v>
      </c>
      <c r="D1606" s="7" t="s">
        <v>5538</v>
      </c>
      <c r="E1606" s="7" t="s">
        <v>6733</v>
      </c>
      <c r="F1606" s="7" t="s">
        <v>32</v>
      </c>
      <c r="G1606" s="7" t="s">
        <v>33</v>
      </c>
      <c r="H1606" s="7" t="s">
        <v>6734</v>
      </c>
      <c r="I1606" s="8" t="s">
        <v>6</v>
      </c>
      <c r="J1606" s="8" t="s">
        <v>1152</v>
      </c>
      <c r="K1606" s="8"/>
    </row>
    <row r="1607" spans="1:11" ht="15" x14ac:dyDescent="0.15">
      <c r="A1607" s="7" t="s">
        <v>6735</v>
      </c>
      <c r="B1607" s="8">
        <v>2011</v>
      </c>
      <c r="C1607" s="7" t="s">
        <v>6736</v>
      </c>
      <c r="D1607" s="7" t="s">
        <v>153</v>
      </c>
      <c r="E1607" s="8" t="s">
        <v>885</v>
      </c>
      <c r="F1607" s="7" t="s">
        <v>32</v>
      </c>
      <c r="G1607" s="7" t="s">
        <v>33</v>
      </c>
      <c r="H1607" s="7" t="s">
        <v>6737</v>
      </c>
      <c r="I1607" s="8" t="s">
        <v>6</v>
      </c>
      <c r="J1607" s="8" t="s">
        <v>1152</v>
      </c>
      <c r="K1607" s="8" t="s">
        <v>1222</v>
      </c>
    </row>
    <row r="1608" spans="1:11" ht="135" x14ac:dyDescent="0.15">
      <c r="A1608" s="7" t="s">
        <v>6738</v>
      </c>
      <c r="B1608" s="8">
        <v>2006</v>
      </c>
      <c r="C1608" s="7" t="s">
        <v>6739</v>
      </c>
      <c r="D1608" s="7" t="s">
        <v>60</v>
      </c>
      <c r="E1608" s="7" t="s">
        <v>6740</v>
      </c>
      <c r="F1608" s="7" t="s">
        <v>32</v>
      </c>
      <c r="G1608" s="7" t="s">
        <v>33</v>
      </c>
      <c r="H1608" s="7" t="s">
        <v>6741</v>
      </c>
      <c r="I1608" s="8" t="s">
        <v>6</v>
      </c>
      <c r="J1608" s="8" t="s">
        <v>1152</v>
      </c>
      <c r="K1608" s="8" t="s">
        <v>6742</v>
      </c>
    </row>
    <row r="1609" spans="1:11" ht="240" x14ac:dyDescent="0.15">
      <c r="A1609" s="7" t="s">
        <v>6743</v>
      </c>
      <c r="B1609" s="8">
        <v>2020</v>
      </c>
      <c r="C1609" s="7" t="s">
        <v>6744</v>
      </c>
      <c r="D1609" s="7" t="s">
        <v>2002</v>
      </c>
      <c r="E1609" s="7" t="s">
        <v>6745</v>
      </c>
      <c r="F1609" s="7" t="s">
        <v>32</v>
      </c>
      <c r="G1609" s="7" t="s">
        <v>33</v>
      </c>
      <c r="H1609" s="7" t="s">
        <v>6746</v>
      </c>
      <c r="I1609" s="8" t="s">
        <v>6</v>
      </c>
      <c r="J1609" s="8" t="s">
        <v>1152</v>
      </c>
      <c r="K1609" s="8" t="s">
        <v>6742</v>
      </c>
    </row>
    <row r="1610" spans="1:11" ht="165" x14ac:dyDescent="0.15">
      <c r="A1610" s="7" t="s">
        <v>6747</v>
      </c>
      <c r="B1610" s="8">
        <v>2004</v>
      </c>
      <c r="C1610" s="7" t="s">
        <v>6748</v>
      </c>
      <c r="D1610" s="7" t="s">
        <v>115</v>
      </c>
      <c r="E1610" s="7" t="s">
        <v>6749</v>
      </c>
      <c r="F1610" s="7" t="s">
        <v>32</v>
      </c>
      <c r="G1610" s="7" t="s">
        <v>33</v>
      </c>
      <c r="H1610" s="7" t="s">
        <v>6750</v>
      </c>
      <c r="I1610" s="8" t="s">
        <v>6</v>
      </c>
      <c r="J1610" s="8" t="s">
        <v>1152</v>
      </c>
      <c r="K1610" s="8"/>
    </row>
    <row r="1611" spans="1:11" ht="165" x14ac:dyDescent="0.15">
      <c r="A1611" s="7" t="s">
        <v>6751</v>
      </c>
      <c r="B1611" s="8">
        <v>2007</v>
      </c>
      <c r="C1611" s="7" t="s">
        <v>6752</v>
      </c>
      <c r="D1611" s="7" t="s">
        <v>368</v>
      </c>
      <c r="E1611" s="7" t="s">
        <v>6753</v>
      </c>
      <c r="F1611" s="7" t="s">
        <v>32</v>
      </c>
      <c r="G1611" s="7" t="s">
        <v>33</v>
      </c>
      <c r="H1611" s="7" t="s">
        <v>6754</v>
      </c>
      <c r="I1611" s="8" t="s">
        <v>6</v>
      </c>
      <c r="J1611" s="8" t="s">
        <v>1152</v>
      </c>
      <c r="K1611" s="8"/>
    </row>
    <row r="1612" spans="1:11" ht="314" x14ac:dyDescent="0.15">
      <c r="A1612" s="7" t="s">
        <v>6755</v>
      </c>
      <c r="B1612" s="8">
        <v>2018</v>
      </c>
      <c r="C1612" s="7" t="s">
        <v>6756</v>
      </c>
      <c r="D1612" s="7" t="s">
        <v>6757</v>
      </c>
      <c r="E1612" s="7" t="s">
        <v>6758</v>
      </c>
      <c r="F1612" s="7" t="s">
        <v>32</v>
      </c>
      <c r="G1612" s="7" t="s">
        <v>33</v>
      </c>
      <c r="H1612" s="7" t="s">
        <v>6759</v>
      </c>
      <c r="I1612" s="8" t="s">
        <v>6</v>
      </c>
      <c r="J1612" s="8" t="s">
        <v>1152</v>
      </c>
      <c r="K1612" s="8"/>
    </row>
    <row r="1613" spans="1:11" ht="30" x14ac:dyDescent="0.15">
      <c r="A1613" s="7" t="s">
        <v>6760</v>
      </c>
      <c r="B1613" s="8">
        <v>1972</v>
      </c>
      <c r="C1613" s="7" t="s">
        <v>6761</v>
      </c>
      <c r="D1613" s="7" t="s">
        <v>1733</v>
      </c>
      <c r="E1613" s="8" t="s">
        <v>885</v>
      </c>
      <c r="F1613" s="7" t="s">
        <v>32</v>
      </c>
      <c r="G1613" s="7" t="s">
        <v>33</v>
      </c>
      <c r="H1613" s="7" t="s">
        <v>6762</v>
      </c>
      <c r="I1613" s="8" t="s">
        <v>6</v>
      </c>
      <c r="J1613" s="8" t="s">
        <v>1152</v>
      </c>
      <c r="K1613" s="8"/>
    </row>
    <row r="1614" spans="1:11" ht="240" x14ac:dyDescent="0.15">
      <c r="A1614" s="7" t="s">
        <v>6763</v>
      </c>
      <c r="B1614" s="8">
        <v>2020</v>
      </c>
      <c r="C1614" s="7" t="s">
        <v>6764</v>
      </c>
      <c r="D1614" s="7" t="s">
        <v>74</v>
      </c>
      <c r="E1614" s="7" t="s">
        <v>6765</v>
      </c>
      <c r="F1614" s="7" t="s">
        <v>32</v>
      </c>
      <c r="G1614" s="7" t="s">
        <v>246</v>
      </c>
      <c r="H1614" s="7" t="s">
        <v>6766</v>
      </c>
      <c r="I1614" s="8" t="s">
        <v>6</v>
      </c>
      <c r="J1614" s="8" t="s">
        <v>1152</v>
      </c>
      <c r="K1614" s="8" t="s">
        <v>6767</v>
      </c>
    </row>
    <row r="1615" spans="1:11" ht="210" x14ac:dyDescent="0.15">
      <c r="A1615" s="7" t="s">
        <v>6768</v>
      </c>
      <c r="B1615" s="8">
        <v>2015</v>
      </c>
      <c r="C1615" s="7" t="s">
        <v>6769</v>
      </c>
      <c r="D1615" s="7" t="s">
        <v>6770</v>
      </c>
      <c r="E1615" s="7" t="s">
        <v>6771</v>
      </c>
      <c r="F1615" s="7" t="s">
        <v>849</v>
      </c>
      <c r="G1615" s="7" t="s">
        <v>33</v>
      </c>
      <c r="H1615" s="8"/>
      <c r="I1615" s="8" t="s">
        <v>6</v>
      </c>
      <c r="J1615" s="8" t="s">
        <v>1152</v>
      </c>
      <c r="K1615" s="8"/>
    </row>
    <row r="1616" spans="1:11" ht="45" x14ac:dyDescent="0.15">
      <c r="A1616" s="7" t="s">
        <v>6772</v>
      </c>
      <c r="B1616" s="8">
        <v>2015</v>
      </c>
      <c r="C1616" s="7" t="s">
        <v>6773</v>
      </c>
      <c r="D1616" s="7" t="s">
        <v>614</v>
      </c>
      <c r="E1616" s="8" t="s">
        <v>885</v>
      </c>
      <c r="F1616" s="7" t="s">
        <v>32</v>
      </c>
      <c r="G1616" s="7" t="s">
        <v>33</v>
      </c>
      <c r="H1616" s="7" t="s">
        <v>6774</v>
      </c>
      <c r="I1616" s="8" t="s">
        <v>6</v>
      </c>
      <c r="J1616" s="8" t="s">
        <v>1152</v>
      </c>
      <c r="K1616" s="8"/>
    </row>
    <row r="1617" spans="1:11" ht="165" x14ac:dyDescent="0.15">
      <c r="A1617" s="7" t="s">
        <v>6775</v>
      </c>
      <c r="B1617" s="8">
        <v>2010</v>
      </c>
      <c r="C1617" s="7" t="s">
        <v>6776</v>
      </c>
      <c r="D1617" s="7" t="s">
        <v>608</v>
      </c>
      <c r="E1617" s="7" t="s">
        <v>6777</v>
      </c>
      <c r="F1617" s="7" t="s">
        <v>32</v>
      </c>
      <c r="G1617" s="7" t="s">
        <v>33</v>
      </c>
      <c r="H1617" s="7" t="s">
        <v>6778</v>
      </c>
      <c r="I1617" s="8" t="s">
        <v>6</v>
      </c>
      <c r="J1617" s="8" t="s">
        <v>1152</v>
      </c>
      <c r="K1617" s="8"/>
    </row>
    <row r="1618" spans="1:11" ht="285" x14ac:dyDescent="0.15">
      <c r="A1618" s="7" t="s">
        <v>6779</v>
      </c>
      <c r="B1618" s="8">
        <v>2020</v>
      </c>
      <c r="C1618" s="7" t="s">
        <v>6780</v>
      </c>
      <c r="D1618" s="7" t="s">
        <v>60</v>
      </c>
      <c r="E1618" s="7" t="s">
        <v>6781</v>
      </c>
      <c r="F1618" s="7" t="s">
        <v>32</v>
      </c>
      <c r="G1618" s="7" t="s">
        <v>33</v>
      </c>
      <c r="H1618" s="7" t="s">
        <v>6782</v>
      </c>
      <c r="I1618" s="8" t="s">
        <v>6</v>
      </c>
      <c r="J1618" s="8" t="s">
        <v>1152</v>
      </c>
      <c r="K1618" s="8"/>
    </row>
    <row r="1619" spans="1:11" ht="30" x14ac:dyDescent="0.15">
      <c r="A1619" s="7" t="s">
        <v>6783</v>
      </c>
      <c r="B1619" s="8">
        <v>2001</v>
      </c>
      <c r="C1619" s="7" t="s">
        <v>6784</v>
      </c>
      <c r="D1619" s="7" t="s">
        <v>86</v>
      </c>
      <c r="E1619" s="8" t="s">
        <v>885</v>
      </c>
      <c r="F1619" s="7" t="s">
        <v>32</v>
      </c>
      <c r="G1619" s="7" t="s">
        <v>33</v>
      </c>
      <c r="H1619" s="7" t="s">
        <v>6785</v>
      </c>
      <c r="I1619" s="8" t="s">
        <v>6</v>
      </c>
      <c r="J1619" s="8" t="s">
        <v>1152</v>
      </c>
      <c r="K1619" s="8"/>
    </row>
    <row r="1620" spans="1:11" ht="30" x14ac:dyDescent="0.15">
      <c r="A1620" s="7" t="s">
        <v>6786</v>
      </c>
      <c r="B1620" s="8">
        <v>1985</v>
      </c>
      <c r="C1620" s="7" t="s">
        <v>6787</v>
      </c>
      <c r="D1620" s="7" t="s">
        <v>6788</v>
      </c>
      <c r="E1620" s="8" t="s">
        <v>885</v>
      </c>
      <c r="F1620" s="7" t="s">
        <v>32</v>
      </c>
      <c r="G1620" s="7" t="s">
        <v>33</v>
      </c>
      <c r="H1620" s="7" t="s">
        <v>6789</v>
      </c>
      <c r="I1620" s="8" t="s">
        <v>6</v>
      </c>
      <c r="J1620" s="8" t="s">
        <v>1152</v>
      </c>
      <c r="K1620" s="8"/>
    </row>
    <row r="1621" spans="1:11" ht="180" x14ac:dyDescent="0.15">
      <c r="A1621" s="7" t="s">
        <v>6790</v>
      </c>
      <c r="B1621" s="8">
        <v>2013</v>
      </c>
      <c r="C1621" s="7" t="s">
        <v>6791</v>
      </c>
      <c r="D1621" s="7" t="s">
        <v>2152</v>
      </c>
      <c r="E1621" s="7" t="s">
        <v>6792</v>
      </c>
      <c r="F1621" s="7" t="s">
        <v>32</v>
      </c>
      <c r="G1621" s="7" t="s">
        <v>33</v>
      </c>
      <c r="H1621" s="8"/>
      <c r="I1621" s="8" t="s">
        <v>6</v>
      </c>
      <c r="J1621" s="8" t="s">
        <v>1152</v>
      </c>
      <c r="K1621" s="8" t="s">
        <v>6793</v>
      </c>
    </row>
    <row r="1622" spans="1:11" ht="15" x14ac:dyDescent="0.15">
      <c r="A1622" s="7" t="s">
        <v>6794</v>
      </c>
      <c r="B1622" s="8">
        <v>2014</v>
      </c>
      <c r="C1622" s="7" t="s">
        <v>6795</v>
      </c>
      <c r="D1622" s="7" t="s">
        <v>291</v>
      </c>
      <c r="E1622" s="8" t="s">
        <v>885</v>
      </c>
      <c r="F1622" s="7" t="s">
        <v>32</v>
      </c>
      <c r="G1622" s="7" t="s">
        <v>33</v>
      </c>
      <c r="H1622" s="7" t="s">
        <v>6796</v>
      </c>
      <c r="I1622" s="8" t="s">
        <v>6</v>
      </c>
      <c r="J1622" s="8" t="s">
        <v>1152</v>
      </c>
      <c r="K1622" s="8"/>
    </row>
    <row r="1623" spans="1:11" ht="105" x14ac:dyDescent="0.15">
      <c r="A1623" s="7" t="s">
        <v>6797</v>
      </c>
      <c r="B1623" s="8">
        <v>2014</v>
      </c>
      <c r="C1623" s="7" t="s">
        <v>6798</v>
      </c>
      <c r="D1623" s="7" t="s">
        <v>1168</v>
      </c>
      <c r="E1623" s="7" t="s">
        <v>6799</v>
      </c>
      <c r="F1623" s="7" t="s">
        <v>32</v>
      </c>
      <c r="G1623" s="7" t="s">
        <v>33</v>
      </c>
      <c r="H1623" s="7" t="s">
        <v>6800</v>
      </c>
      <c r="I1623" s="8" t="s">
        <v>6</v>
      </c>
      <c r="J1623" s="8" t="s">
        <v>1152</v>
      </c>
      <c r="K1623" s="8" t="s">
        <v>6801</v>
      </c>
    </row>
    <row r="1624" spans="1:11" ht="225" x14ac:dyDescent="0.15">
      <c r="A1624" s="7" t="s">
        <v>6802</v>
      </c>
      <c r="B1624" s="8">
        <v>2002</v>
      </c>
      <c r="C1624" s="7" t="s">
        <v>6803</v>
      </c>
      <c r="D1624" s="7" t="s">
        <v>6804</v>
      </c>
      <c r="E1624" s="7" t="s">
        <v>6805</v>
      </c>
      <c r="F1624" s="7" t="s">
        <v>32</v>
      </c>
      <c r="G1624" s="7" t="s">
        <v>33</v>
      </c>
      <c r="H1624" s="7" t="s">
        <v>6806</v>
      </c>
      <c r="I1624" s="8" t="s">
        <v>6</v>
      </c>
      <c r="J1624" s="8" t="s">
        <v>1152</v>
      </c>
      <c r="K1624" s="8"/>
    </row>
    <row r="1625" spans="1:11" ht="300" x14ac:dyDescent="0.15">
      <c r="A1625" s="7" t="s">
        <v>6807</v>
      </c>
      <c r="B1625" s="8">
        <v>2010</v>
      </c>
      <c r="C1625" s="7" t="s">
        <v>6808</v>
      </c>
      <c r="D1625" s="7" t="s">
        <v>345</v>
      </c>
      <c r="E1625" s="7" t="s">
        <v>14157</v>
      </c>
      <c r="F1625" s="7" t="s">
        <v>32</v>
      </c>
      <c r="G1625" s="7" t="s">
        <v>712</v>
      </c>
      <c r="H1625" s="8"/>
      <c r="I1625" s="8" t="s">
        <v>6</v>
      </c>
      <c r="J1625" s="8" t="s">
        <v>1152</v>
      </c>
      <c r="K1625" s="8" t="s">
        <v>6809</v>
      </c>
    </row>
    <row r="1626" spans="1:11" ht="240" x14ac:dyDescent="0.15">
      <c r="A1626" s="7" t="s">
        <v>6810</v>
      </c>
      <c r="B1626" s="8">
        <v>2013</v>
      </c>
      <c r="C1626" s="7" t="s">
        <v>6811</v>
      </c>
      <c r="D1626" s="7" t="s">
        <v>345</v>
      </c>
      <c r="E1626" s="7" t="s">
        <v>6812</v>
      </c>
      <c r="F1626" s="7" t="s">
        <v>32</v>
      </c>
      <c r="G1626" s="7" t="s">
        <v>228</v>
      </c>
      <c r="H1626" s="8"/>
      <c r="I1626" s="8" t="s">
        <v>6</v>
      </c>
      <c r="J1626" s="8" t="s">
        <v>1152</v>
      </c>
      <c r="K1626" s="8" t="s">
        <v>1222</v>
      </c>
    </row>
    <row r="1627" spans="1:11" ht="45" x14ac:dyDescent="0.15">
      <c r="A1627" s="7" t="s">
        <v>6813</v>
      </c>
      <c r="B1627" s="8">
        <v>1989</v>
      </c>
      <c r="C1627" s="7" t="s">
        <v>6814</v>
      </c>
      <c r="D1627" s="7" t="s">
        <v>3997</v>
      </c>
      <c r="E1627" s="7" t="s">
        <v>6815</v>
      </c>
      <c r="F1627" s="7" t="s">
        <v>32</v>
      </c>
      <c r="G1627" s="7" t="s">
        <v>1672</v>
      </c>
      <c r="H1627" s="8"/>
      <c r="I1627" s="8" t="s">
        <v>6</v>
      </c>
      <c r="J1627" s="8" t="s">
        <v>1152</v>
      </c>
      <c r="K1627" s="8" t="s">
        <v>1329</v>
      </c>
    </row>
    <row r="1628" spans="1:11" ht="255" x14ac:dyDescent="0.15">
      <c r="A1628" s="7" t="s">
        <v>6816</v>
      </c>
      <c r="B1628" s="8">
        <v>2011</v>
      </c>
      <c r="C1628" s="7" t="s">
        <v>6817</v>
      </c>
      <c r="D1628" s="7" t="s">
        <v>60</v>
      </c>
      <c r="E1628" s="7" t="s">
        <v>6818</v>
      </c>
      <c r="F1628" s="7" t="s">
        <v>32</v>
      </c>
      <c r="G1628" s="7" t="s">
        <v>33</v>
      </c>
      <c r="H1628" s="7" t="s">
        <v>6819</v>
      </c>
      <c r="I1628" s="8" t="s">
        <v>6</v>
      </c>
      <c r="J1628" s="8" t="s">
        <v>1152</v>
      </c>
      <c r="K1628" s="8" t="s">
        <v>6820</v>
      </c>
    </row>
    <row r="1629" spans="1:11" ht="240" x14ac:dyDescent="0.15">
      <c r="A1629" s="7" t="s">
        <v>6821</v>
      </c>
      <c r="B1629" s="8">
        <v>2017</v>
      </c>
      <c r="C1629" s="7" t="s">
        <v>6822</v>
      </c>
      <c r="D1629" s="7" t="s">
        <v>2205</v>
      </c>
      <c r="E1629" s="7" t="s">
        <v>6823</v>
      </c>
      <c r="F1629" s="7" t="s">
        <v>32</v>
      </c>
      <c r="G1629" s="7" t="s">
        <v>33</v>
      </c>
      <c r="H1629" s="7" t="s">
        <v>6824</v>
      </c>
      <c r="I1629" s="8" t="s">
        <v>6</v>
      </c>
      <c r="J1629" s="8" t="s">
        <v>1152</v>
      </c>
      <c r="K1629" s="8" t="s">
        <v>1708</v>
      </c>
    </row>
    <row r="1630" spans="1:11" ht="210" x14ac:dyDescent="0.15">
      <c r="A1630" s="7" t="s">
        <v>6825</v>
      </c>
      <c r="B1630" s="8">
        <v>2015</v>
      </c>
      <c r="C1630" s="7" t="s">
        <v>6826</v>
      </c>
      <c r="D1630" s="7" t="s">
        <v>6827</v>
      </c>
      <c r="E1630" s="7" t="s">
        <v>6828</v>
      </c>
      <c r="F1630" s="7" t="s">
        <v>32</v>
      </c>
      <c r="G1630" s="7" t="s">
        <v>33</v>
      </c>
      <c r="H1630" s="7" t="s">
        <v>6829</v>
      </c>
      <c r="I1630" s="8" t="s">
        <v>6</v>
      </c>
      <c r="J1630" s="8" t="s">
        <v>1152</v>
      </c>
      <c r="K1630" s="8" t="s">
        <v>1158</v>
      </c>
    </row>
    <row r="1631" spans="1:11" ht="328" x14ac:dyDescent="0.15">
      <c r="A1631" s="7" t="s">
        <v>6830</v>
      </c>
      <c r="B1631" s="8">
        <v>2009</v>
      </c>
      <c r="C1631" s="7" t="s">
        <v>6831</v>
      </c>
      <c r="D1631" s="7" t="s">
        <v>1675</v>
      </c>
      <c r="E1631" s="7" t="s">
        <v>6832</v>
      </c>
      <c r="F1631" s="7" t="s">
        <v>32</v>
      </c>
      <c r="G1631" s="7" t="s">
        <v>33</v>
      </c>
      <c r="H1631" s="7" t="s">
        <v>6833</v>
      </c>
      <c r="I1631" s="8" t="s">
        <v>6</v>
      </c>
      <c r="J1631" s="8" t="s">
        <v>1152</v>
      </c>
      <c r="K1631" s="8"/>
    </row>
    <row r="1632" spans="1:11" ht="270" x14ac:dyDescent="0.15">
      <c r="A1632" s="7" t="s">
        <v>6834</v>
      </c>
      <c r="B1632" s="8">
        <v>2018</v>
      </c>
      <c r="C1632" s="7" t="s">
        <v>6835</v>
      </c>
      <c r="D1632" s="7" t="s">
        <v>60</v>
      </c>
      <c r="E1632" s="7" t="s">
        <v>14158</v>
      </c>
      <c r="F1632" s="7" t="s">
        <v>32</v>
      </c>
      <c r="G1632" s="7" t="s">
        <v>33</v>
      </c>
      <c r="H1632" s="7" t="s">
        <v>6836</v>
      </c>
      <c r="I1632" s="8" t="s">
        <v>6</v>
      </c>
      <c r="J1632" s="8" t="s">
        <v>1152</v>
      </c>
      <c r="K1632" s="8"/>
    </row>
    <row r="1633" spans="1:11" ht="270" x14ac:dyDescent="0.15">
      <c r="A1633" s="7" t="s">
        <v>6837</v>
      </c>
      <c r="B1633" s="8">
        <v>2018</v>
      </c>
      <c r="C1633" s="7" t="s">
        <v>6838</v>
      </c>
      <c r="D1633" s="7" t="s">
        <v>345</v>
      </c>
      <c r="E1633" s="7" t="s">
        <v>6839</v>
      </c>
      <c r="F1633" s="7" t="s">
        <v>32</v>
      </c>
      <c r="G1633" s="7" t="s">
        <v>220</v>
      </c>
      <c r="H1633" s="8"/>
      <c r="I1633" s="8" t="s">
        <v>6</v>
      </c>
      <c r="J1633" s="8" t="s">
        <v>1152</v>
      </c>
      <c r="K1633" s="8" t="s">
        <v>1222</v>
      </c>
    </row>
    <row r="1634" spans="1:11" ht="150" x14ac:dyDescent="0.15">
      <c r="A1634" s="7" t="s">
        <v>6840</v>
      </c>
      <c r="B1634" s="8">
        <v>2007</v>
      </c>
      <c r="C1634" s="7" t="s">
        <v>6841</v>
      </c>
      <c r="D1634" s="7" t="s">
        <v>30</v>
      </c>
      <c r="E1634" s="7" t="s">
        <v>6842</v>
      </c>
      <c r="F1634" s="7" t="s">
        <v>32</v>
      </c>
      <c r="G1634" s="7" t="s">
        <v>33</v>
      </c>
      <c r="H1634" s="7" t="s">
        <v>6843</v>
      </c>
      <c r="I1634" s="8" t="s">
        <v>6</v>
      </c>
      <c r="J1634" s="8" t="s">
        <v>1152</v>
      </c>
      <c r="K1634" s="8"/>
    </row>
    <row r="1635" spans="1:11" ht="165" x14ac:dyDescent="0.15">
      <c r="A1635" s="7" t="s">
        <v>6844</v>
      </c>
      <c r="B1635" s="8">
        <v>2008</v>
      </c>
      <c r="C1635" s="7" t="s">
        <v>6845</v>
      </c>
      <c r="D1635" s="8"/>
      <c r="E1635" s="7" t="s">
        <v>6846</v>
      </c>
      <c r="F1635" s="7" t="s">
        <v>6847</v>
      </c>
      <c r="G1635" s="7" t="s">
        <v>33</v>
      </c>
      <c r="H1635" s="8"/>
      <c r="I1635" s="8" t="s">
        <v>6</v>
      </c>
      <c r="J1635" s="8" t="s">
        <v>1152</v>
      </c>
      <c r="K1635" s="8" t="s">
        <v>6848</v>
      </c>
    </row>
    <row r="1636" spans="1:11" ht="120" x14ac:dyDescent="0.15">
      <c r="A1636" s="7" t="s">
        <v>6849</v>
      </c>
      <c r="B1636" s="8">
        <v>1996</v>
      </c>
      <c r="C1636" s="7" t="s">
        <v>6850</v>
      </c>
      <c r="D1636" s="7" t="s">
        <v>5180</v>
      </c>
      <c r="E1636" s="7" t="s">
        <v>6851</v>
      </c>
      <c r="F1636" s="7" t="s">
        <v>32</v>
      </c>
      <c r="G1636" s="7" t="s">
        <v>33</v>
      </c>
      <c r="H1636" s="8"/>
      <c r="I1636" s="8" t="s">
        <v>6</v>
      </c>
      <c r="J1636" s="8" t="s">
        <v>1152</v>
      </c>
      <c r="K1636" s="8"/>
    </row>
    <row r="1637" spans="1:11" ht="150" x14ac:dyDescent="0.15">
      <c r="A1637" s="7" t="s">
        <v>6852</v>
      </c>
      <c r="B1637" s="8">
        <v>2014</v>
      </c>
      <c r="C1637" s="7" t="s">
        <v>6853</v>
      </c>
      <c r="D1637" s="7" t="s">
        <v>2950</v>
      </c>
      <c r="E1637" s="7" t="s">
        <v>6854</v>
      </c>
      <c r="F1637" s="7" t="s">
        <v>32</v>
      </c>
      <c r="G1637" s="7" t="s">
        <v>33</v>
      </c>
      <c r="H1637" s="7" t="s">
        <v>6855</v>
      </c>
      <c r="I1637" s="8" t="s">
        <v>6</v>
      </c>
      <c r="J1637" s="8" t="s">
        <v>1152</v>
      </c>
      <c r="K1637" s="8" t="s">
        <v>6856</v>
      </c>
    </row>
    <row r="1638" spans="1:11" ht="300" x14ac:dyDescent="0.15">
      <c r="A1638" s="7" t="s">
        <v>6857</v>
      </c>
      <c r="B1638" s="8">
        <v>2021</v>
      </c>
      <c r="C1638" s="7" t="s">
        <v>6858</v>
      </c>
      <c r="D1638" s="7" t="s">
        <v>6257</v>
      </c>
      <c r="E1638" s="7" t="s">
        <v>6859</v>
      </c>
      <c r="F1638" s="7" t="s">
        <v>32</v>
      </c>
      <c r="G1638" s="7" t="s">
        <v>33</v>
      </c>
      <c r="H1638" s="7" t="s">
        <v>6860</v>
      </c>
      <c r="I1638" s="8" t="s">
        <v>6</v>
      </c>
      <c r="J1638" s="8" t="s">
        <v>1152</v>
      </c>
      <c r="K1638" s="8" t="s">
        <v>6861</v>
      </c>
    </row>
    <row r="1639" spans="1:11" ht="30" x14ac:dyDescent="0.15">
      <c r="A1639" s="7" t="s">
        <v>6862</v>
      </c>
      <c r="B1639" s="8">
        <v>1989</v>
      </c>
      <c r="C1639" s="7" t="s">
        <v>6863</v>
      </c>
      <c r="D1639" s="7" t="s">
        <v>5905</v>
      </c>
      <c r="E1639" s="8" t="s">
        <v>213</v>
      </c>
      <c r="F1639" s="7" t="s">
        <v>32</v>
      </c>
      <c r="G1639" s="7" t="s">
        <v>33</v>
      </c>
      <c r="H1639" s="8"/>
      <c r="I1639" s="8" t="s">
        <v>6</v>
      </c>
      <c r="J1639" s="8" t="s">
        <v>1152</v>
      </c>
      <c r="K1639" s="8" t="s">
        <v>6864</v>
      </c>
    </row>
    <row r="1640" spans="1:11" ht="240" x14ac:dyDescent="0.15">
      <c r="A1640" s="7" t="s">
        <v>6865</v>
      </c>
      <c r="B1640" s="8">
        <v>2022</v>
      </c>
      <c r="C1640" s="7" t="s">
        <v>6866</v>
      </c>
      <c r="D1640" s="7" t="s">
        <v>6867</v>
      </c>
      <c r="E1640" s="7" t="s">
        <v>6868</v>
      </c>
      <c r="F1640" s="7" t="s">
        <v>32</v>
      </c>
      <c r="G1640" s="7" t="s">
        <v>33</v>
      </c>
      <c r="H1640" s="7" t="s">
        <v>6869</v>
      </c>
      <c r="I1640" s="8" t="s">
        <v>6</v>
      </c>
      <c r="J1640" s="8" t="s">
        <v>1152</v>
      </c>
      <c r="K1640" s="8" t="s">
        <v>6870</v>
      </c>
    </row>
    <row r="1641" spans="1:11" ht="195" x14ac:dyDescent="0.15">
      <c r="A1641" s="7" t="s">
        <v>6871</v>
      </c>
      <c r="B1641" s="8">
        <v>2000</v>
      </c>
      <c r="C1641" s="7" t="s">
        <v>6872</v>
      </c>
      <c r="D1641" s="7" t="s">
        <v>6143</v>
      </c>
      <c r="E1641" s="7" t="s">
        <v>6873</v>
      </c>
      <c r="F1641" s="7" t="s">
        <v>32</v>
      </c>
      <c r="G1641" s="7" t="s">
        <v>33</v>
      </c>
      <c r="H1641" s="7" t="s">
        <v>6874</v>
      </c>
      <c r="I1641" s="8" t="s">
        <v>6</v>
      </c>
      <c r="J1641" s="8" t="s">
        <v>1152</v>
      </c>
      <c r="K1641" s="8"/>
    </row>
    <row r="1642" spans="1:11" ht="45" x14ac:dyDescent="0.15">
      <c r="A1642" s="7" t="s">
        <v>6875</v>
      </c>
      <c r="B1642" s="8">
        <v>2012</v>
      </c>
      <c r="C1642" s="7" t="s">
        <v>6876</v>
      </c>
      <c r="D1642" s="7" t="s">
        <v>6877</v>
      </c>
      <c r="E1642" s="8" t="s">
        <v>885</v>
      </c>
      <c r="F1642" s="7" t="s">
        <v>32</v>
      </c>
      <c r="G1642" s="7" t="s">
        <v>33</v>
      </c>
      <c r="H1642" s="7" t="s">
        <v>6878</v>
      </c>
      <c r="I1642" s="8" t="s">
        <v>6</v>
      </c>
      <c r="J1642" s="8" t="s">
        <v>1152</v>
      </c>
      <c r="K1642" s="8" t="s">
        <v>6879</v>
      </c>
    </row>
    <row r="1643" spans="1:11" ht="210" x14ac:dyDescent="0.15">
      <c r="A1643" s="7" t="s">
        <v>6880</v>
      </c>
      <c r="B1643" s="8">
        <v>2012</v>
      </c>
      <c r="C1643" s="7" t="s">
        <v>6881</v>
      </c>
      <c r="D1643" s="7" t="s">
        <v>368</v>
      </c>
      <c r="E1643" s="7" t="s">
        <v>6882</v>
      </c>
      <c r="F1643" s="7" t="s">
        <v>32</v>
      </c>
      <c r="G1643" s="7" t="s">
        <v>310</v>
      </c>
      <c r="H1643" s="7" t="s">
        <v>6883</v>
      </c>
      <c r="I1643" s="8" t="s">
        <v>6</v>
      </c>
      <c r="J1643" s="8" t="s">
        <v>1152</v>
      </c>
      <c r="K1643" s="8"/>
    </row>
    <row r="1644" spans="1:11" ht="225" x14ac:dyDescent="0.15">
      <c r="A1644" s="7" t="s">
        <v>6884</v>
      </c>
      <c r="B1644" s="8">
        <v>2005</v>
      </c>
      <c r="C1644" s="7" t="s">
        <v>6885</v>
      </c>
      <c r="D1644" s="7" t="s">
        <v>3194</v>
      </c>
      <c r="E1644" s="7" t="s">
        <v>14159</v>
      </c>
      <c r="F1644" s="7" t="s">
        <v>32</v>
      </c>
      <c r="G1644" s="7" t="s">
        <v>33</v>
      </c>
      <c r="H1644" s="7" t="s">
        <v>6886</v>
      </c>
      <c r="I1644" s="8" t="s">
        <v>6</v>
      </c>
      <c r="J1644" s="8" t="s">
        <v>1152</v>
      </c>
      <c r="K1644" s="8"/>
    </row>
    <row r="1645" spans="1:11" ht="180" x14ac:dyDescent="0.15">
      <c r="A1645" s="7" t="s">
        <v>6887</v>
      </c>
      <c r="B1645" s="8">
        <v>2014</v>
      </c>
      <c r="C1645" s="7" t="s">
        <v>6888</v>
      </c>
      <c r="D1645" s="7" t="s">
        <v>226</v>
      </c>
      <c r="E1645" s="7" t="s">
        <v>14160</v>
      </c>
      <c r="F1645" s="7" t="s">
        <v>32</v>
      </c>
      <c r="G1645" s="7" t="s">
        <v>33</v>
      </c>
      <c r="H1645" s="7" t="s">
        <v>6889</v>
      </c>
      <c r="I1645" s="8" t="s">
        <v>6</v>
      </c>
      <c r="J1645" s="8" t="s">
        <v>1152</v>
      </c>
      <c r="K1645" s="8"/>
    </row>
    <row r="1646" spans="1:11" ht="45" x14ac:dyDescent="0.15">
      <c r="A1646" s="7" t="s">
        <v>6890</v>
      </c>
      <c r="B1646" s="8">
        <v>1974</v>
      </c>
      <c r="C1646" s="7" t="s">
        <v>6891</v>
      </c>
      <c r="D1646" s="7" t="s">
        <v>1697</v>
      </c>
      <c r="E1646" s="8" t="s">
        <v>885</v>
      </c>
      <c r="F1646" s="7" t="s">
        <v>32</v>
      </c>
      <c r="G1646" s="7" t="s">
        <v>33</v>
      </c>
      <c r="H1646" s="7" t="s">
        <v>6892</v>
      </c>
      <c r="I1646" s="8" t="s">
        <v>6</v>
      </c>
      <c r="J1646" s="8" t="s">
        <v>1152</v>
      </c>
      <c r="K1646" s="8" t="s">
        <v>2369</v>
      </c>
    </row>
    <row r="1647" spans="1:11" ht="285" x14ac:dyDescent="0.15">
      <c r="A1647" s="7" t="s">
        <v>6893</v>
      </c>
      <c r="B1647" s="8">
        <v>2021</v>
      </c>
      <c r="C1647" s="7" t="s">
        <v>6894</v>
      </c>
      <c r="D1647" s="7" t="s">
        <v>6895</v>
      </c>
      <c r="E1647" s="61" t="s">
        <v>14293</v>
      </c>
      <c r="F1647" s="7" t="s">
        <v>32</v>
      </c>
      <c r="G1647" s="7" t="s">
        <v>33</v>
      </c>
      <c r="H1647" s="7" t="s">
        <v>6896</v>
      </c>
      <c r="I1647" s="8" t="s">
        <v>6</v>
      </c>
      <c r="J1647" s="8" t="s">
        <v>1152</v>
      </c>
      <c r="K1647" s="8" t="s">
        <v>6897</v>
      </c>
    </row>
    <row r="1648" spans="1:11" ht="15" x14ac:dyDescent="0.15">
      <c r="A1648" s="7" t="s">
        <v>6898</v>
      </c>
      <c r="B1648" s="8">
        <v>2007</v>
      </c>
      <c r="C1648" s="7" t="s">
        <v>6899</v>
      </c>
      <c r="D1648" s="7" t="s">
        <v>153</v>
      </c>
      <c r="E1648" s="8" t="s">
        <v>885</v>
      </c>
      <c r="F1648" s="7" t="s">
        <v>32</v>
      </c>
      <c r="G1648" s="7" t="s">
        <v>33</v>
      </c>
      <c r="H1648" s="7" t="s">
        <v>6900</v>
      </c>
      <c r="I1648" s="8" t="s">
        <v>6</v>
      </c>
      <c r="J1648" s="8" t="s">
        <v>1152</v>
      </c>
      <c r="K1648" s="8"/>
    </row>
    <row r="1649" spans="1:11" ht="165" x14ac:dyDescent="0.15">
      <c r="A1649" s="7" t="s">
        <v>6901</v>
      </c>
      <c r="B1649" s="8">
        <v>1985</v>
      </c>
      <c r="C1649" s="7" t="s">
        <v>6902</v>
      </c>
      <c r="D1649" s="7" t="s">
        <v>510</v>
      </c>
      <c r="E1649" s="7" t="s">
        <v>14161</v>
      </c>
      <c r="F1649" s="7" t="s">
        <v>32</v>
      </c>
      <c r="G1649" s="7" t="s">
        <v>554</v>
      </c>
      <c r="H1649" s="7" t="s">
        <v>6903</v>
      </c>
      <c r="I1649" s="8" t="s">
        <v>6</v>
      </c>
      <c r="J1649" s="8" t="s">
        <v>1152</v>
      </c>
      <c r="K1649" s="8" t="s">
        <v>6904</v>
      </c>
    </row>
    <row r="1650" spans="1:11" ht="60" x14ac:dyDescent="0.15">
      <c r="A1650" s="7" t="s">
        <v>6905</v>
      </c>
      <c r="B1650" s="8">
        <v>1975</v>
      </c>
      <c r="C1650" s="7" t="s">
        <v>6906</v>
      </c>
      <c r="D1650" s="7" t="s">
        <v>6907</v>
      </c>
      <c r="E1650" s="8" t="s">
        <v>213</v>
      </c>
      <c r="F1650" s="7" t="s">
        <v>32</v>
      </c>
      <c r="G1650" s="7" t="s">
        <v>909</v>
      </c>
      <c r="H1650" s="8"/>
      <c r="I1650" s="8" t="s">
        <v>6</v>
      </c>
      <c r="J1650" s="8" t="s">
        <v>1152</v>
      </c>
      <c r="K1650" s="8"/>
    </row>
    <row r="1651" spans="1:11" ht="30" x14ac:dyDescent="0.15">
      <c r="A1651" s="7" t="s">
        <v>6908</v>
      </c>
      <c r="B1651" s="8">
        <v>1985</v>
      </c>
      <c r="C1651" s="7" t="s">
        <v>6909</v>
      </c>
      <c r="D1651" s="7" t="s">
        <v>510</v>
      </c>
      <c r="E1651" s="8" t="s">
        <v>213</v>
      </c>
      <c r="F1651" s="7" t="s">
        <v>32</v>
      </c>
      <c r="G1651" s="7" t="s">
        <v>33</v>
      </c>
      <c r="H1651" s="7" t="s">
        <v>6910</v>
      </c>
      <c r="I1651" s="8" t="s">
        <v>6</v>
      </c>
      <c r="J1651" s="8" t="s">
        <v>1152</v>
      </c>
      <c r="K1651" s="8"/>
    </row>
    <row r="1652" spans="1:11" ht="60" x14ac:dyDescent="0.15">
      <c r="A1652" s="7" t="s">
        <v>6911</v>
      </c>
      <c r="B1652" s="8">
        <v>1984</v>
      </c>
      <c r="C1652" s="7" t="s">
        <v>6912</v>
      </c>
      <c r="D1652" s="7" t="s">
        <v>4831</v>
      </c>
      <c r="E1652" s="8" t="s">
        <v>213</v>
      </c>
      <c r="F1652" s="7" t="s">
        <v>32</v>
      </c>
      <c r="G1652" s="7" t="s">
        <v>33</v>
      </c>
      <c r="H1652" s="8"/>
      <c r="I1652" s="8" t="s">
        <v>6</v>
      </c>
      <c r="J1652" s="8" t="s">
        <v>1152</v>
      </c>
      <c r="K1652" s="8"/>
    </row>
    <row r="1653" spans="1:11" ht="30" x14ac:dyDescent="0.15">
      <c r="A1653" s="7" t="s">
        <v>6913</v>
      </c>
      <c r="B1653" s="8">
        <v>1975</v>
      </c>
      <c r="C1653" s="7" t="s">
        <v>4209</v>
      </c>
      <c r="D1653" s="7" t="s">
        <v>1147</v>
      </c>
      <c r="E1653" s="8" t="s">
        <v>885</v>
      </c>
      <c r="F1653" s="7" t="s">
        <v>32</v>
      </c>
      <c r="G1653" s="7" t="s">
        <v>33</v>
      </c>
      <c r="H1653" s="8"/>
      <c r="I1653" s="8" t="s">
        <v>6</v>
      </c>
      <c r="J1653" s="8" t="s">
        <v>1152</v>
      </c>
      <c r="K1653" s="8"/>
    </row>
    <row r="1654" spans="1:11" ht="15" x14ac:dyDescent="0.15">
      <c r="A1654" s="7" t="s">
        <v>6914</v>
      </c>
      <c r="B1654" s="8">
        <v>1990</v>
      </c>
      <c r="C1654" s="7" t="s">
        <v>6915</v>
      </c>
      <c r="D1654" s="7" t="s">
        <v>1538</v>
      </c>
      <c r="E1654" s="8" t="s">
        <v>885</v>
      </c>
      <c r="F1654" s="7" t="s">
        <v>32</v>
      </c>
      <c r="G1654" s="7" t="s">
        <v>33</v>
      </c>
      <c r="H1654" s="7" t="s">
        <v>6916</v>
      </c>
      <c r="I1654" s="8" t="s">
        <v>6</v>
      </c>
      <c r="J1654" s="8" t="s">
        <v>1152</v>
      </c>
      <c r="K1654" s="8"/>
    </row>
    <row r="1655" spans="1:11" ht="15" x14ac:dyDescent="0.15">
      <c r="A1655" s="7" t="s">
        <v>6917</v>
      </c>
      <c r="B1655" s="8">
        <v>1976</v>
      </c>
      <c r="C1655" s="7" t="s">
        <v>6918</v>
      </c>
      <c r="D1655" s="7" t="s">
        <v>3343</v>
      </c>
      <c r="E1655" s="8" t="s">
        <v>885</v>
      </c>
      <c r="F1655" s="7" t="s">
        <v>32</v>
      </c>
      <c r="G1655" s="7" t="s">
        <v>33</v>
      </c>
      <c r="H1655" s="8"/>
      <c r="I1655" s="8" t="s">
        <v>6</v>
      </c>
      <c r="J1655" s="8" t="s">
        <v>1152</v>
      </c>
      <c r="K1655" s="8"/>
    </row>
    <row r="1656" spans="1:11" ht="135" x14ac:dyDescent="0.15">
      <c r="A1656" s="7" t="s">
        <v>6919</v>
      </c>
      <c r="B1656" s="8">
        <v>2017</v>
      </c>
      <c r="C1656" s="7" t="s">
        <v>6920</v>
      </c>
      <c r="D1656" s="7" t="s">
        <v>3482</v>
      </c>
      <c r="E1656" s="7" t="s">
        <v>6921</v>
      </c>
      <c r="F1656" s="7" t="s">
        <v>32</v>
      </c>
      <c r="G1656" s="7" t="s">
        <v>742</v>
      </c>
      <c r="H1656" s="7" t="s">
        <v>6922</v>
      </c>
      <c r="I1656" s="8" t="s">
        <v>6</v>
      </c>
      <c r="J1656" s="8" t="s">
        <v>1152</v>
      </c>
      <c r="K1656" s="8" t="s">
        <v>1222</v>
      </c>
    </row>
    <row r="1657" spans="1:11" ht="210" x14ac:dyDescent="0.15">
      <c r="A1657" s="7" t="s">
        <v>6923</v>
      </c>
      <c r="B1657" s="8">
        <v>2009</v>
      </c>
      <c r="C1657" s="7" t="s">
        <v>6924</v>
      </c>
      <c r="D1657" s="7" t="s">
        <v>60</v>
      </c>
      <c r="E1657" s="7" t="s">
        <v>6925</v>
      </c>
      <c r="F1657" s="7" t="s">
        <v>32</v>
      </c>
      <c r="G1657" s="7" t="s">
        <v>33</v>
      </c>
      <c r="H1657" s="7" t="s">
        <v>6926</v>
      </c>
      <c r="I1657" s="8" t="s">
        <v>6</v>
      </c>
      <c r="J1657" s="8" t="s">
        <v>1152</v>
      </c>
      <c r="K1657" s="8" t="s">
        <v>6927</v>
      </c>
    </row>
    <row r="1658" spans="1:11" ht="180" x14ac:dyDescent="0.15">
      <c r="A1658" s="7" t="s">
        <v>6928</v>
      </c>
      <c r="B1658" s="8">
        <v>2013</v>
      </c>
      <c r="C1658" s="7" t="s">
        <v>6929</v>
      </c>
      <c r="D1658" s="7" t="s">
        <v>60</v>
      </c>
      <c r="E1658" s="7" t="s">
        <v>6930</v>
      </c>
      <c r="F1658" s="7" t="s">
        <v>32</v>
      </c>
      <c r="G1658" s="7" t="s">
        <v>33</v>
      </c>
      <c r="H1658" s="7" t="s">
        <v>6931</v>
      </c>
      <c r="I1658" s="8" t="s">
        <v>6</v>
      </c>
      <c r="J1658" s="8" t="s">
        <v>1152</v>
      </c>
      <c r="K1658" s="8" t="s">
        <v>6932</v>
      </c>
    </row>
    <row r="1659" spans="1:11" ht="45" x14ac:dyDescent="0.15">
      <c r="A1659" s="7" t="s">
        <v>6933</v>
      </c>
      <c r="B1659" s="8">
        <v>2001</v>
      </c>
      <c r="C1659" s="7" t="s">
        <v>6934</v>
      </c>
      <c r="D1659" s="7" t="s">
        <v>1425</v>
      </c>
      <c r="E1659" s="8" t="s">
        <v>885</v>
      </c>
      <c r="F1659" s="7" t="s">
        <v>32</v>
      </c>
      <c r="G1659" s="7" t="s">
        <v>33</v>
      </c>
      <c r="H1659" s="7" t="s">
        <v>6935</v>
      </c>
      <c r="I1659" s="8" t="s">
        <v>6</v>
      </c>
      <c r="J1659" s="8" t="s">
        <v>1152</v>
      </c>
      <c r="K1659" s="8" t="s">
        <v>6936</v>
      </c>
    </row>
    <row r="1660" spans="1:11" ht="195" x14ac:dyDescent="0.15">
      <c r="A1660" s="7" t="s">
        <v>6937</v>
      </c>
      <c r="B1660" s="8">
        <v>2002</v>
      </c>
      <c r="C1660" s="7" t="s">
        <v>6938</v>
      </c>
      <c r="D1660" s="7" t="s">
        <v>948</v>
      </c>
      <c r="E1660" s="7" t="s">
        <v>6939</v>
      </c>
      <c r="F1660" s="7" t="s">
        <v>32</v>
      </c>
      <c r="G1660" s="7" t="s">
        <v>33</v>
      </c>
      <c r="H1660" s="7" t="s">
        <v>6940</v>
      </c>
      <c r="I1660" s="8" t="s">
        <v>6</v>
      </c>
      <c r="J1660" s="8" t="s">
        <v>1152</v>
      </c>
      <c r="K1660" s="8"/>
    </row>
    <row r="1661" spans="1:11" ht="255" x14ac:dyDescent="0.15">
      <c r="A1661" s="7" t="s">
        <v>6941</v>
      </c>
      <c r="B1661" s="8">
        <v>2008</v>
      </c>
      <c r="C1661" s="7" t="s">
        <v>6942</v>
      </c>
      <c r="D1661" s="7" t="s">
        <v>2281</v>
      </c>
      <c r="E1661" s="7" t="s">
        <v>14162</v>
      </c>
      <c r="F1661" s="7" t="s">
        <v>32</v>
      </c>
      <c r="G1661" s="7" t="s">
        <v>33</v>
      </c>
      <c r="H1661" s="7" t="s">
        <v>6943</v>
      </c>
      <c r="I1661" s="8" t="s">
        <v>6</v>
      </c>
      <c r="J1661" s="8" t="s">
        <v>1152</v>
      </c>
      <c r="K1661" s="8"/>
    </row>
    <row r="1662" spans="1:11" ht="195" x14ac:dyDescent="0.15">
      <c r="A1662" s="7" t="s">
        <v>6944</v>
      </c>
      <c r="B1662" s="8">
        <v>2008</v>
      </c>
      <c r="C1662" s="7" t="s">
        <v>6945</v>
      </c>
      <c r="D1662" s="7" t="s">
        <v>60</v>
      </c>
      <c r="E1662" s="7" t="s">
        <v>6946</v>
      </c>
      <c r="F1662" s="7" t="s">
        <v>32</v>
      </c>
      <c r="G1662" s="7" t="s">
        <v>33</v>
      </c>
      <c r="H1662" s="7" t="s">
        <v>6947</v>
      </c>
      <c r="I1662" s="8" t="s">
        <v>6</v>
      </c>
      <c r="J1662" s="8" t="s">
        <v>1152</v>
      </c>
      <c r="K1662" s="8"/>
    </row>
    <row r="1663" spans="1:11" ht="90" x14ac:dyDescent="0.15">
      <c r="A1663" s="7" t="s">
        <v>6948</v>
      </c>
      <c r="B1663" s="8">
        <v>1990</v>
      </c>
      <c r="C1663" s="7" t="s">
        <v>6949</v>
      </c>
      <c r="D1663" s="7" t="s">
        <v>676</v>
      </c>
      <c r="E1663" s="7" t="s">
        <v>6950</v>
      </c>
      <c r="F1663" s="7" t="s">
        <v>32</v>
      </c>
      <c r="G1663" s="7" t="s">
        <v>347</v>
      </c>
      <c r="H1663" s="7" t="s">
        <v>6951</v>
      </c>
      <c r="I1663" s="8" t="s">
        <v>6</v>
      </c>
      <c r="J1663" s="8" t="s">
        <v>1152</v>
      </c>
      <c r="K1663" s="8"/>
    </row>
    <row r="1664" spans="1:11" ht="120" x14ac:dyDescent="0.15">
      <c r="A1664" s="7" t="s">
        <v>6952</v>
      </c>
      <c r="B1664" s="8">
        <v>1986</v>
      </c>
      <c r="C1664" s="7" t="s">
        <v>6953</v>
      </c>
      <c r="D1664" s="7" t="s">
        <v>5482</v>
      </c>
      <c r="E1664" s="7" t="s">
        <v>6954</v>
      </c>
      <c r="F1664" s="7" t="s">
        <v>32</v>
      </c>
      <c r="G1664" s="7" t="s">
        <v>33</v>
      </c>
      <c r="H1664" s="7" t="s">
        <v>6955</v>
      </c>
      <c r="I1664" s="8" t="s">
        <v>6</v>
      </c>
      <c r="J1664" s="8" t="s">
        <v>1152</v>
      </c>
      <c r="K1664" s="8"/>
    </row>
    <row r="1665" spans="1:11" ht="210" x14ac:dyDescent="0.15">
      <c r="A1665" s="7" t="s">
        <v>6956</v>
      </c>
      <c r="B1665" s="8">
        <v>1994</v>
      </c>
      <c r="C1665" s="7" t="s">
        <v>6957</v>
      </c>
      <c r="D1665" s="7" t="s">
        <v>60</v>
      </c>
      <c r="E1665" s="7" t="s">
        <v>6958</v>
      </c>
      <c r="F1665" s="7" t="s">
        <v>32</v>
      </c>
      <c r="G1665" s="7" t="s">
        <v>33</v>
      </c>
      <c r="H1665" s="7" t="s">
        <v>6959</v>
      </c>
      <c r="I1665" s="8" t="s">
        <v>6</v>
      </c>
      <c r="J1665" s="8" t="s">
        <v>1152</v>
      </c>
      <c r="K1665" s="8"/>
    </row>
    <row r="1666" spans="1:11" ht="314" x14ac:dyDescent="0.15">
      <c r="A1666" s="7" t="s">
        <v>6960</v>
      </c>
      <c r="B1666" s="8">
        <v>2020</v>
      </c>
      <c r="C1666" s="7" t="s">
        <v>6961</v>
      </c>
      <c r="D1666" s="7" t="s">
        <v>769</v>
      </c>
      <c r="E1666" s="7" t="s">
        <v>6962</v>
      </c>
      <c r="F1666" s="7" t="s">
        <v>32</v>
      </c>
      <c r="G1666" s="7" t="s">
        <v>33</v>
      </c>
      <c r="H1666" s="7" t="s">
        <v>6963</v>
      </c>
      <c r="I1666" s="8" t="s">
        <v>6</v>
      </c>
      <c r="J1666" s="8" t="s">
        <v>1152</v>
      </c>
      <c r="K1666" s="8" t="s">
        <v>2369</v>
      </c>
    </row>
    <row r="1667" spans="1:11" ht="30" x14ac:dyDescent="0.15">
      <c r="A1667" s="7" t="s">
        <v>6964</v>
      </c>
      <c r="B1667" s="8">
        <v>2004</v>
      </c>
      <c r="C1667" s="7" t="s">
        <v>6965</v>
      </c>
      <c r="D1667" s="7" t="s">
        <v>6966</v>
      </c>
      <c r="E1667" s="8" t="s">
        <v>885</v>
      </c>
      <c r="F1667" s="7" t="s">
        <v>32</v>
      </c>
      <c r="G1667" s="7" t="s">
        <v>33</v>
      </c>
      <c r="H1667" s="7" t="s">
        <v>6967</v>
      </c>
      <c r="I1667" s="8" t="s">
        <v>6</v>
      </c>
      <c r="J1667" s="8" t="s">
        <v>1152</v>
      </c>
      <c r="K1667" s="8"/>
    </row>
    <row r="1668" spans="1:11" ht="45" x14ac:dyDescent="0.15">
      <c r="A1668" s="7" t="s">
        <v>6968</v>
      </c>
      <c r="B1668" s="8">
        <v>2017</v>
      </c>
      <c r="C1668" s="7" t="s">
        <v>6969</v>
      </c>
      <c r="D1668" s="7" t="s">
        <v>30</v>
      </c>
      <c r="E1668" s="8" t="s">
        <v>213</v>
      </c>
      <c r="F1668" s="7" t="s">
        <v>32</v>
      </c>
      <c r="G1668" s="7" t="s">
        <v>33</v>
      </c>
      <c r="H1668" s="7" t="s">
        <v>6970</v>
      </c>
      <c r="I1668" s="8" t="s">
        <v>6</v>
      </c>
      <c r="J1668" s="8" t="s">
        <v>1152</v>
      </c>
      <c r="K1668" s="8" t="s">
        <v>6971</v>
      </c>
    </row>
    <row r="1669" spans="1:11" ht="270" x14ac:dyDescent="0.15">
      <c r="A1669" s="7" t="s">
        <v>6972</v>
      </c>
      <c r="B1669" s="8">
        <v>2014</v>
      </c>
      <c r="C1669" s="7" t="s">
        <v>6973</v>
      </c>
      <c r="D1669" s="7" t="s">
        <v>60</v>
      </c>
      <c r="E1669" s="7" t="s">
        <v>6974</v>
      </c>
      <c r="F1669" s="7" t="s">
        <v>32</v>
      </c>
      <c r="G1669" s="7" t="s">
        <v>257</v>
      </c>
      <c r="H1669" s="7" t="s">
        <v>6975</v>
      </c>
      <c r="I1669" s="8" t="s">
        <v>6</v>
      </c>
      <c r="J1669" s="8" t="s">
        <v>1152</v>
      </c>
      <c r="K1669" s="8" t="s">
        <v>1222</v>
      </c>
    </row>
    <row r="1670" spans="1:11" ht="195" x14ac:dyDescent="0.15">
      <c r="A1670" s="7" t="s">
        <v>6976</v>
      </c>
      <c r="B1670" s="8">
        <v>2012</v>
      </c>
      <c r="C1670" s="7" t="s">
        <v>6977</v>
      </c>
      <c r="D1670" s="7" t="s">
        <v>3361</v>
      </c>
      <c r="E1670" s="7" t="s">
        <v>6978</v>
      </c>
      <c r="F1670" s="7" t="s">
        <v>32</v>
      </c>
      <c r="G1670" s="7" t="s">
        <v>33</v>
      </c>
      <c r="H1670" s="7" t="s">
        <v>6979</v>
      </c>
      <c r="I1670" s="8" t="s">
        <v>6</v>
      </c>
      <c r="J1670" s="8" t="s">
        <v>1152</v>
      </c>
      <c r="K1670" s="8" t="s">
        <v>2369</v>
      </c>
    </row>
    <row r="1671" spans="1:11" ht="150" x14ac:dyDescent="0.15">
      <c r="A1671" s="7" t="s">
        <v>6980</v>
      </c>
      <c r="B1671" s="8">
        <v>2011</v>
      </c>
      <c r="C1671" s="7" t="s">
        <v>6981</v>
      </c>
      <c r="D1671" s="7" t="s">
        <v>5624</v>
      </c>
      <c r="E1671" s="7" t="s">
        <v>6982</v>
      </c>
      <c r="F1671" s="7" t="s">
        <v>32</v>
      </c>
      <c r="G1671" s="7" t="s">
        <v>33</v>
      </c>
      <c r="H1671" s="7" t="s">
        <v>6983</v>
      </c>
      <c r="I1671" s="8" t="s">
        <v>6</v>
      </c>
      <c r="J1671" s="8" t="s">
        <v>1152</v>
      </c>
      <c r="K1671" s="8"/>
    </row>
    <row r="1672" spans="1:11" ht="240" x14ac:dyDescent="0.15">
      <c r="A1672" s="7" t="s">
        <v>6984</v>
      </c>
      <c r="B1672" s="8">
        <v>2007</v>
      </c>
      <c r="C1672" s="7" t="s">
        <v>6985</v>
      </c>
      <c r="D1672" s="7" t="s">
        <v>3337</v>
      </c>
      <c r="E1672" s="7" t="s">
        <v>6986</v>
      </c>
      <c r="F1672" s="7" t="s">
        <v>32</v>
      </c>
      <c r="G1672" s="7" t="s">
        <v>33</v>
      </c>
      <c r="H1672" s="7" t="s">
        <v>6987</v>
      </c>
      <c r="I1672" s="8" t="s">
        <v>6</v>
      </c>
      <c r="J1672" s="8" t="s">
        <v>1152</v>
      </c>
      <c r="K1672" s="8" t="s">
        <v>1222</v>
      </c>
    </row>
    <row r="1673" spans="1:11" ht="255" x14ac:dyDescent="0.15">
      <c r="A1673" s="7" t="s">
        <v>6988</v>
      </c>
      <c r="B1673" s="8">
        <v>2022</v>
      </c>
      <c r="C1673" s="7" t="s">
        <v>6989</v>
      </c>
      <c r="D1673" s="7" t="s">
        <v>153</v>
      </c>
      <c r="E1673" s="7" t="s">
        <v>6990</v>
      </c>
      <c r="F1673" s="7" t="s">
        <v>32</v>
      </c>
      <c r="G1673" s="7" t="s">
        <v>33</v>
      </c>
      <c r="H1673" s="7" t="s">
        <v>6991</v>
      </c>
      <c r="I1673" s="8" t="s">
        <v>6</v>
      </c>
      <c r="J1673" s="8" t="s">
        <v>1152</v>
      </c>
      <c r="K1673" s="8" t="s">
        <v>6992</v>
      </c>
    </row>
    <row r="1674" spans="1:11" ht="180" x14ac:dyDescent="0.15">
      <c r="A1674" s="7" t="s">
        <v>4415</v>
      </c>
      <c r="B1674" s="8">
        <v>2002</v>
      </c>
      <c r="C1674" s="7" t="s">
        <v>6993</v>
      </c>
      <c r="D1674" s="7" t="s">
        <v>2676</v>
      </c>
      <c r="E1674" s="7" t="s">
        <v>6994</v>
      </c>
      <c r="F1674" s="7" t="s">
        <v>32</v>
      </c>
      <c r="G1674" s="7" t="s">
        <v>429</v>
      </c>
      <c r="H1674" s="7" t="s">
        <v>6995</v>
      </c>
      <c r="I1674" s="8" t="s">
        <v>6</v>
      </c>
      <c r="J1674" s="8" t="s">
        <v>1152</v>
      </c>
      <c r="K1674" s="8" t="s">
        <v>5063</v>
      </c>
    </row>
    <row r="1675" spans="1:11" ht="45" x14ac:dyDescent="0.15">
      <c r="A1675" s="8"/>
      <c r="B1675" s="8">
        <v>2009</v>
      </c>
      <c r="C1675" s="7" t="s">
        <v>4944</v>
      </c>
      <c r="D1675" s="7" t="s">
        <v>5438</v>
      </c>
      <c r="E1675" s="8" t="s">
        <v>885</v>
      </c>
      <c r="F1675" s="7" t="s">
        <v>32</v>
      </c>
      <c r="G1675" s="7" t="s">
        <v>33</v>
      </c>
      <c r="H1675" s="8"/>
      <c r="I1675" s="8" t="s">
        <v>6</v>
      </c>
      <c r="J1675" s="8" t="s">
        <v>1152</v>
      </c>
      <c r="K1675" s="8" t="s">
        <v>6996</v>
      </c>
    </row>
    <row r="1676" spans="1:11" ht="30" x14ac:dyDescent="0.15">
      <c r="A1676" s="7" t="s">
        <v>6997</v>
      </c>
      <c r="B1676" s="8">
        <v>2022</v>
      </c>
      <c r="C1676" s="7" t="s">
        <v>6998</v>
      </c>
      <c r="D1676" s="7" t="s">
        <v>6999</v>
      </c>
      <c r="E1676" s="8" t="s">
        <v>885</v>
      </c>
      <c r="F1676" s="7" t="s">
        <v>32</v>
      </c>
      <c r="G1676" s="7" t="s">
        <v>33</v>
      </c>
      <c r="H1676" s="7" t="s">
        <v>7000</v>
      </c>
      <c r="I1676" s="8" t="s">
        <v>6</v>
      </c>
      <c r="J1676" s="8" t="s">
        <v>1152</v>
      </c>
      <c r="K1676" s="8" t="s">
        <v>7001</v>
      </c>
    </row>
    <row r="1677" spans="1:11" ht="30" x14ac:dyDescent="0.15">
      <c r="A1677" s="7" t="s">
        <v>7002</v>
      </c>
      <c r="B1677" s="8">
        <v>2013</v>
      </c>
      <c r="C1677" s="7" t="s">
        <v>7003</v>
      </c>
      <c r="D1677" s="7" t="s">
        <v>7004</v>
      </c>
      <c r="E1677" s="8" t="s">
        <v>885</v>
      </c>
      <c r="F1677" s="7" t="s">
        <v>32</v>
      </c>
      <c r="G1677" s="7" t="s">
        <v>33</v>
      </c>
      <c r="H1677" s="7" t="s">
        <v>7005</v>
      </c>
      <c r="I1677" s="8" t="s">
        <v>6</v>
      </c>
      <c r="J1677" s="8" t="s">
        <v>1152</v>
      </c>
      <c r="K1677" s="8"/>
    </row>
    <row r="1678" spans="1:11" ht="75" x14ac:dyDescent="0.15">
      <c r="A1678" s="7" t="s">
        <v>7006</v>
      </c>
      <c r="B1678" s="8">
        <v>1992</v>
      </c>
      <c r="C1678" s="7" t="s">
        <v>7007</v>
      </c>
      <c r="D1678" s="7" t="s">
        <v>1363</v>
      </c>
      <c r="E1678" s="7" t="s">
        <v>7008</v>
      </c>
      <c r="F1678" s="7" t="s">
        <v>32</v>
      </c>
      <c r="G1678" s="7" t="s">
        <v>347</v>
      </c>
      <c r="H1678" s="7" t="s">
        <v>7009</v>
      </c>
      <c r="I1678" s="8" t="s">
        <v>6</v>
      </c>
      <c r="J1678" s="8" t="s">
        <v>1152</v>
      </c>
      <c r="K1678" s="8" t="s">
        <v>7010</v>
      </c>
    </row>
    <row r="1679" spans="1:11" ht="300" x14ac:dyDescent="0.15">
      <c r="A1679" s="7" t="s">
        <v>7011</v>
      </c>
      <c r="B1679" s="8">
        <v>2022</v>
      </c>
      <c r="C1679" s="7" t="s">
        <v>7012</v>
      </c>
      <c r="D1679" s="7" t="s">
        <v>7013</v>
      </c>
      <c r="E1679" s="7" t="s">
        <v>7014</v>
      </c>
      <c r="F1679" s="7" t="s">
        <v>32</v>
      </c>
      <c r="G1679" s="7" t="s">
        <v>33</v>
      </c>
      <c r="H1679" s="7" t="s">
        <v>7015</v>
      </c>
      <c r="I1679" s="8" t="s">
        <v>6</v>
      </c>
      <c r="J1679" s="8" t="s">
        <v>1152</v>
      </c>
      <c r="K1679" s="8" t="s">
        <v>7016</v>
      </c>
    </row>
    <row r="1680" spans="1:11" ht="15" x14ac:dyDescent="0.15">
      <c r="A1680" s="8" t="s">
        <v>7017</v>
      </c>
      <c r="B1680" s="8">
        <v>2014</v>
      </c>
      <c r="C1680" s="7" t="s">
        <v>4295</v>
      </c>
      <c r="D1680" s="7" t="s">
        <v>291</v>
      </c>
      <c r="E1680" s="8" t="s">
        <v>885</v>
      </c>
      <c r="F1680" s="7" t="s">
        <v>32</v>
      </c>
      <c r="G1680" s="7" t="s">
        <v>33</v>
      </c>
      <c r="H1680" s="7" t="s">
        <v>7018</v>
      </c>
      <c r="I1680" s="8" t="s">
        <v>6</v>
      </c>
      <c r="J1680" s="8" t="s">
        <v>1152</v>
      </c>
      <c r="K1680" s="8" t="s">
        <v>7019</v>
      </c>
    </row>
    <row r="1681" spans="1:11" ht="15" x14ac:dyDescent="0.15">
      <c r="A1681" s="7" t="s">
        <v>7020</v>
      </c>
      <c r="B1681" s="8">
        <v>1982</v>
      </c>
      <c r="C1681" s="7" t="s">
        <v>4295</v>
      </c>
      <c r="D1681" s="7" t="s">
        <v>7021</v>
      </c>
      <c r="E1681" s="8" t="s">
        <v>885</v>
      </c>
      <c r="F1681" s="7" t="s">
        <v>32</v>
      </c>
      <c r="G1681" s="7" t="s">
        <v>33</v>
      </c>
      <c r="H1681" s="8"/>
      <c r="I1681" s="8" t="s">
        <v>6</v>
      </c>
      <c r="J1681" s="8" t="s">
        <v>1152</v>
      </c>
      <c r="K1681" s="8" t="s">
        <v>7019</v>
      </c>
    </row>
    <row r="1682" spans="1:11" ht="30" x14ac:dyDescent="0.15">
      <c r="A1682" s="7" t="s">
        <v>7022</v>
      </c>
      <c r="B1682" s="8">
        <v>1984</v>
      </c>
      <c r="C1682" s="7" t="s">
        <v>7023</v>
      </c>
      <c r="D1682" s="7" t="s">
        <v>5302</v>
      </c>
      <c r="E1682" s="8" t="s">
        <v>885</v>
      </c>
      <c r="F1682" s="7" t="s">
        <v>32</v>
      </c>
      <c r="G1682" s="7" t="s">
        <v>33</v>
      </c>
      <c r="H1682" s="8"/>
      <c r="I1682" s="8" t="s">
        <v>6</v>
      </c>
      <c r="J1682" s="8" t="s">
        <v>1152</v>
      </c>
      <c r="K1682" s="8" t="s">
        <v>7019</v>
      </c>
    </row>
    <row r="1683" spans="1:11" ht="75" x14ac:dyDescent="0.15">
      <c r="A1683" s="7" t="s">
        <v>7024</v>
      </c>
      <c r="B1683" s="8">
        <v>2008</v>
      </c>
      <c r="C1683" s="7" t="s">
        <v>7025</v>
      </c>
      <c r="D1683" s="7" t="s">
        <v>3465</v>
      </c>
      <c r="E1683" s="7" t="s">
        <v>7026</v>
      </c>
      <c r="F1683" s="7" t="s">
        <v>32</v>
      </c>
      <c r="G1683" s="7" t="s">
        <v>33</v>
      </c>
      <c r="H1683" s="7" t="s">
        <v>7027</v>
      </c>
      <c r="I1683" s="8" t="s">
        <v>6</v>
      </c>
      <c r="J1683" s="8" t="s">
        <v>1152</v>
      </c>
      <c r="K1683" s="8" t="s">
        <v>1222</v>
      </c>
    </row>
    <row r="1684" spans="1:11" ht="30" x14ac:dyDescent="0.15">
      <c r="A1684" s="7" t="s">
        <v>897</v>
      </c>
      <c r="B1684" s="8">
        <v>2014</v>
      </c>
      <c r="C1684" s="7" t="s">
        <v>4306</v>
      </c>
      <c r="D1684" s="7" t="s">
        <v>7028</v>
      </c>
      <c r="E1684" s="8" t="s">
        <v>213</v>
      </c>
      <c r="F1684" s="7" t="s">
        <v>32</v>
      </c>
      <c r="G1684" s="7" t="s">
        <v>7029</v>
      </c>
      <c r="H1684" s="7" t="s">
        <v>7018</v>
      </c>
      <c r="I1684" s="8" t="s">
        <v>6</v>
      </c>
      <c r="J1684" s="8" t="s">
        <v>1152</v>
      </c>
      <c r="K1684" s="8" t="s">
        <v>7019</v>
      </c>
    </row>
    <row r="1685" spans="1:11" ht="30" x14ac:dyDescent="0.15">
      <c r="A1685" s="7" t="s">
        <v>2458</v>
      </c>
      <c r="B1685" s="8">
        <v>1983</v>
      </c>
      <c r="C1685" s="7" t="s">
        <v>7030</v>
      </c>
      <c r="D1685" s="7" t="s">
        <v>1332</v>
      </c>
      <c r="E1685" s="8" t="s">
        <v>213</v>
      </c>
      <c r="F1685" s="7" t="s">
        <v>32</v>
      </c>
      <c r="G1685" s="7" t="s">
        <v>33</v>
      </c>
      <c r="H1685" s="7" t="s">
        <v>7031</v>
      </c>
      <c r="I1685" s="8" t="s">
        <v>6</v>
      </c>
      <c r="J1685" s="8" t="s">
        <v>1152</v>
      </c>
      <c r="K1685" s="8" t="s">
        <v>7019</v>
      </c>
    </row>
    <row r="1686" spans="1:11" ht="30" x14ac:dyDescent="0.15">
      <c r="A1686" s="7" t="s">
        <v>7032</v>
      </c>
      <c r="B1686" s="8">
        <v>2013</v>
      </c>
      <c r="C1686" s="7" t="s">
        <v>7033</v>
      </c>
      <c r="D1686" s="7" t="s">
        <v>86</v>
      </c>
      <c r="E1686" s="8" t="s">
        <v>213</v>
      </c>
      <c r="F1686" s="7" t="s">
        <v>32</v>
      </c>
      <c r="G1686" s="7" t="s">
        <v>33</v>
      </c>
      <c r="H1686" s="7" t="s">
        <v>7034</v>
      </c>
      <c r="I1686" s="8" t="s">
        <v>6</v>
      </c>
      <c r="J1686" s="8" t="s">
        <v>1152</v>
      </c>
      <c r="K1686" s="8" t="s">
        <v>7019</v>
      </c>
    </row>
    <row r="1687" spans="1:11" ht="135" x14ac:dyDescent="0.15">
      <c r="A1687" s="7" t="s">
        <v>7035</v>
      </c>
      <c r="B1687" s="8">
        <v>2006</v>
      </c>
      <c r="C1687" s="7" t="s">
        <v>7036</v>
      </c>
      <c r="D1687" s="7" t="s">
        <v>1215</v>
      </c>
      <c r="E1687" s="8" t="s">
        <v>213</v>
      </c>
      <c r="F1687" s="7" t="s">
        <v>32</v>
      </c>
      <c r="G1687" s="7" t="s">
        <v>33</v>
      </c>
      <c r="H1687" s="8"/>
      <c r="I1687" s="8" t="s">
        <v>6</v>
      </c>
      <c r="J1687" s="8" t="s">
        <v>1152</v>
      </c>
      <c r="K1687" s="8" t="s">
        <v>7037</v>
      </c>
    </row>
    <row r="1688" spans="1:11" ht="15" x14ac:dyDescent="0.15">
      <c r="A1688" s="7" t="s">
        <v>7038</v>
      </c>
      <c r="B1688" s="8">
        <v>2007</v>
      </c>
      <c r="C1688" s="7" t="s">
        <v>7039</v>
      </c>
      <c r="D1688" s="7" t="s">
        <v>1195</v>
      </c>
      <c r="E1688" s="8" t="s">
        <v>885</v>
      </c>
      <c r="F1688" s="7" t="s">
        <v>32</v>
      </c>
      <c r="G1688" s="7" t="s">
        <v>33</v>
      </c>
      <c r="H1688" s="8"/>
      <c r="I1688" s="8" t="s">
        <v>6</v>
      </c>
      <c r="J1688" s="8" t="s">
        <v>1152</v>
      </c>
      <c r="K1688" s="8" t="s">
        <v>7019</v>
      </c>
    </row>
    <row r="1689" spans="1:11" ht="15" x14ac:dyDescent="0.15">
      <c r="A1689" s="7" t="s">
        <v>7040</v>
      </c>
      <c r="B1689" s="8">
        <v>2018</v>
      </c>
      <c r="C1689" s="7" t="s">
        <v>7041</v>
      </c>
      <c r="D1689" s="7" t="s">
        <v>1161</v>
      </c>
      <c r="E1689" s="8" t="s">
        <v>7042</v>
      </c>
      <c r="F1689" s="7" t="s">
        <v>32</v>
      </c>
      <c r="G1689" s="7" t="s">
        <v>33</v>
      </c>
      <c r="H1689" s="7" t="s">
        <v>7043</v>
      </c>
      <c r="I1689" s="8" t="s">
        <v>6</v>
      </c>
      <c r="J1689" s="8" t="s">
        <v>1152</v>
      </c>
      <c r="K1689" s="8"/>
    </row>
    <row r="1690" spans="1:11" ht="60" x14ac:dyDescent="0.15">
      <c r="A1690" s="7" t="s">
        <v>7044</v>
      </c>
      <c r="B1690" s="8">
        <v>2009</v>
      </c>
      <c r="C1690" s="7" t="s">
        <v>7045</v>
      </c>
      <c r="D1690" s="7" t="s">
        <v>7046</v>
      </c>
      <c r="E1690" s="8" t="s">
        <v>885</v>
      </c>
      <c r="F1690" s="7" t="s">
        <v>849</v>
      </c>
      <c r="G1690" s="7" t="s">
        <v>33</v>
      </c>
      <c r="H1690" s="8"/>
      <c r="I1690" s="8" t="s">
        <v>6</v>
      </c>
      <c r="J1690" s="8" t="s">
        <v>1152</v>
      </c>
      <c r="K1690" s="8" t="s">
        <v>7047</v>
      </c>
    </row>
    <row r="1691" spans="1:11" ht="165" x14ac:dyDescent="0.15">
      <c r="A1691" s="7" t="s">
        <v>7048</v>
      </c>
      <c r="B1691" s="8">
        <v>2014</v>
      </c>
      <c r="C1691" s="7" t="s">
        <v>7049</v>
      </c>
      <c r="D1691" s="7" t="s">
        <v>1164</v>
      </c>
      <c r="E1691" s="7" t="s">
        <v>7050</v>
      </c>
      <c r="F1691" s="7" t="s">
        <v>849</v>
      </c>
      <c r="G1691" s="7" t="s">
        <v>33</v>
      </c>
      <c r="H1691" s="8"/>
      <c r="I1691" s="8" t="s">
        <v>6</v>
      </c>
      <c r="J1691" s="8" t="s">
        <v>1152</v>
      </c>
      <c r="K1691" s="8" t="s">
        <v>1222</v>
      </c>
    </row>
    <row r="1692" spans="1:11" ht="314" x14ac:dyDescent="0.15">
      <c r="A1692" s="7" t="s">
        <v>7051</v>
      </c>
      <c r="B1692" s="8">
        <v>2021</v>
      </c>
      <c r="C1692" s="7" t="s">
        <v>7052</v>
      </c>
      <c r="D1692" s="7" t="s">
        <v>60</v>
      </c>
      <c r="E1692" s="7" t="s">
        <v>14163</v>
      </c>
      <c r="F1692" s="7" t="s">
        <v>32</v>
      </c>
      <c r="G1692" s="7" t="s">
        <v>33</v>
      </c>
      <c r="H1692" s="7" t="s">
        <v>7053</v>
      </c>
      <c r="I1692" s="8" t="s">
        <v>6</v>
      </c>
      <c r="J1692" s="8" t="s">
        <v>1152</v>
      </c>
      <c r="K1692" s="8"/>
    </row>
    <row r="1693" spans="1:11" ht="180" x14ac:dyDescent="0.15">
      <c r="A1693" s="7" t="s">
        <v>7054</v>
      </c>
      <c r="B1693" s="8">
        <v>1999</v>
      </c>
      <c r="C1693" s="7" t="s">
        <v>7055</v>
      </c>
      <c r="D1693" s="7" t="s">
        <v>60</v>
      </c>
      <c r="E1693" s="7" t="s">
        <v>7056</v>
      </c>
      <c r="F1693" s="7" t="s">
        <v>32</v>
      </c>
      <c r="G1693" s="7" t="s">
        <v>33</v>
      </c>
      <c r="H1693" s="7" t="s">
        <v>7057</v>
      </c>
      <c r="I1693" s="8" t="s">
        <v>6</v>
      </c>
      <c r="J1693" s="8" t="s">
        <v>1152</v>
      </c>
      <c r="K1693" s="8" t="s">
        <v>7058</v>
      </c>
    </row>
    <row r="1694" spans="1:11" ht="195" x14ac:dyDescent="0.15">
      <c r="A1694" s="7" t="s">
        <v>7059</v>
      </c>
      <c r="B1694" s="8">
        <v>2019</v>
      </c>
      <c r="C1694" s="7" t="s">
        <v>7060</v>
      </c>
      <c r="D1694" s="7" t="s">
        <v>153</v>
      </c>
      <c r="E1694" s="7" t="s">
        <v>7061</v>
      </c>
      <c r="F1694" s="7" t="s">
        <v>32</v>
      </c>
      <c r="G1694" s="7" t="s">
        <v>33</v>
      </c>
      <c r="H1694" s="7" t="s">
        <v>7062</v>
      </c>
      <c r="I1694" s="8" t="s">
        <v>6</v>
      </c>
      <c r="J1694" s="8" t="s">
        <v>1152</v>
      </c>
      <c r="K1694" s="8" t="s">
        <v>7058</v>
      </c>
    </row>
    <row r="1695" spans="1:11" ht="314" x14ac:dyDescent="0.15">
      <c r="A1695" s="7" t="s">
        <v>7063</v>
      </c>
      <c r="B1695" s="8">
        <v>2023</v>
      </c>
      <c r="C1695" s="7" t="s">
        <v>7064</v>
      </c>
      <c r="D1695" s="7" t="s">
        <v>86</v>
      </c>
      <c r="E1695" s="7" t="s">
        <v>7065</v>
      </c>
      <c r="F1695" s="7" t="s">
        <v>32</v>
      </c>
      <c r="G1695" s="7" t="s">
        <v>33</v>
      </c>
      <c r="H1695" s="7" t="s">
        <v>7066</v>
      </c>
      <c r="I1695" s="8" t="s">
        <v>6</v>
      </c>
      <c r="J1695" s="8" t="s">
        <v>1152</v>
      </c>
      <c r="K1695" s="8"/>
    </row>
    <row r="1696" spans="1:11" ht="105" x14ac:dyDescent="0.15">
      <c r="A1696" s="7" t="s">
        <v>7067</v>
      </c>
      <c r="B1696" s="8">
        <v>1991</v>
      </c>
      <c r="C1696" s="7" t="s">
        <v>7068</v>
      </c>
      <c r="D1696" s="7" t="s">
        <v>74</v>
      </c>
      <c r="E1696" s="7" t="s">
        <v>7069</v>
      </c>
      <c r="F1696" s="7" t="s">
        <v>32</v>
      </c>
      <c r="G1696" s="7" t="s">
        <v>33</v>
      </c>
      <c r="H1696" s="7" t="s">
        <v>7070</v>
      </c>
      <c r="I1696" s="8" t="s">
        <v>6</v>
      </c>
      <c r="J1696" s="8" t="s">
        <v>1152</v>
      </c>
      <c r="K1696" s="8"/>
    </row>
    <row r="1697" spans="1:11" ht="240" x14ac:dyDescent="0.15">
      <c r="A1697" s="7" t="s">
        <v>7071</v>
      </c>
      <c r="B1697" s="8">
        <v>1994</v>
      </c>
      <c r="C1697" s="7" t="s">
        <v>7072</v>
      </c>
      <c r="D1697" s="7" t="s">
        <v>115</v>
      </c>
      <c r="E1697" s="7" t="s">
        <v>7073</v>
      </c>
      <c r="F1697" s="7" t="s">
        <v>32</v>
      </c>
      <c r="G1697" s="7" t="s">
        <v>33</v>
      </c>
      <c r="H1697" s="7" t="s">
        <v>7074</v>
      </c>
      <c r="I1697" s="8" t="s">
        <v>6</v>
      </c>
      <c r="J1697" s="8" t="s">
        <v>1152</v>
      </c>
      <c r="K1697" s="8" t="s">
        <v>7075</v>
      </c>
    </row>
    <row r="1698" spans="1:11" ht="30" x14ac:dyDescent="0.15">
      <c r="A1698" s="7" t="s">
        <v>7076</v>
      </c>
      <c r="B1698" s="8">
        <v>2005</v>
      </c>
      <c r="C1698" s="7" t="s">
        <v>7077</v>
      </c>
      <c r="D1698" s="7" t="s">
        <v>153</v>
      </c>
      <c r="E1698" s="8" t="s">
        <v>213</v>
      </c>
      <c r="F1698" s="7" t="s">
        <v>32</v>
      </c>
      <c r="G1698" s="7" t="s">
        <v>33</v>
      </c>
      <c r="H1698" s="7" t="s">
        <v>3866</v>
      </c>
      <c r="I1698" s="8" t="s">
        <v>6</v>
      </c>
      <c r="J1698" s="8" t="s">
        <v>1152</v>
      </c>
      <c r="K1698" s="8"/>
    </row>
    <row r="1699" spans="1:11" ht="180" x14ac:dyDescent="0.15">
      <c r="A1699" s="7" t="s">
        <v>7078</v>
      </c>
      <c r="B1699" s="8">
        <v>2007</v>
      </c>
      <c r="C1699" s="7" t="s">
        <v>7079</v>
      </c>
      <c r="D1699" s="7" t="s">
        <v>862</v>
      </c>
      <c r="E1699" s="7" t="s">
        <v>14164</v>
      </c>
      <c r="F1699" s="7" t="s">
        <v>32</v>
      </c>
      <c r="G1699" s="7" t="s">
        <v>534</v>
      </c>
      <c r="H1699" s="7" t="s">
        <v>7080</v>
      </c>
      <c r="I1699" s="8" t="s">
        <v>6</v>
      </c>
      <c r="J1699" s="8" t="s">
        <v>1152</v>
      </c>
      <c r="K1699" s="8" t="s">
        <v>7081</v>
      </c>
    </row>
    <row r="1700" spans="1:11" ht="45" x14ac:dyDescent="0.15">
      <c r="A1700" s="7" t="s">
        <v>7082</v>
      </c>
      <c r="B1700" s="8">
        <v>1977</v>
      </c>
      <c r="C1700" s="7" t="s">
        <v>7083</v>
      </c>
      <c r="D1700" s="7" t="s">
        <v>7084</v>
      </c>
      <c r="E1700" s="7" t="s">
        <v>7085</v>
      </c>
      <c r="F1700" s="7" t="s">
        <v>32</v>
      </c>
      <c r="G1700" s="7" t="s">
        <v>554</v>
      </c>
      <c r="H1700" s="8"/>
      <c r="I1700" s="8" t="s">
        <v>6</v>
      </c>
      <c r="J1700" s="8" t="s">
        <v>1152</v>
      </c>
      <c r="K1700" s="8" t="s">
        <v>5063</v>
      </c>
    </row>
    <row r="1701" spans="1:11" ht="328" x14ac:dyDescent="0.15">
      <c r="A1701" s="7" t="s">
        <v>7086</v>
      </c>
      <c r="B1701" s="8">
        <v>2011</v>
      </c>
      <c r="C1701" s="7" t="s">
        <v>7087</v>
      </c>
      <c r="D1701" s="7" t="s">
        <v>7088</v>
      </c>
      <c r="E1701" s="7" t="s">
        <v>7089</v>
      </c>
      <c r="F1701" s="7" t="s">
        <v>32</v>
      </c>
      <c r="G1701" s="7" t="s">
        <v>33</v>
      </c>
      <c r="H1701" s="7" t="s">
        <v>7090</v>
      </c>
      <c r="I1701" s="8" t="s">
        <v>6</v>
      </c>
      <c r="J1701" s="8" t="s">
        <v>7091</v>
      </c>
      <c r="K1701" s="8" t="s">
        <v>7092</v>
      </c>
    </row>
    <row r="1702" spans="1:11" ht="60" x14ac:dyDescent="0.15">
      <c r="A1702" s="7" t="s">
        <v>7093</v>
      </c>
      <c r="B1702" s="8">
        <v>2012</v>
      </c>
      <c r="C1702" s="7" t="s">
        <v>7094</v>
      </c>
      <c r="D1702" s="7" t="s">
        <v>7095</v>
      </c>
      <c r="E1702" s="8" t="s">
        <v>885</v>
      </c>
      <c r="F1702" s="7" t="s">
        <v>32</v>
      </c>
      <c r="G1702" s="7" t="s">
        <v>33</v>
      </c>
      <c r="H1702" s="8"/>
      <c r="I1702" s="8" t="s">
        <v>6</v>
      </c>
      <c r="J1702" s="8" t="s">
        <v>7091</v>
      </c>
      <c r="K1702" s="8" t="s">
        <v>7096</v>
      </c>
    </row>
    <row r="1703" spans="1:11" ht="285" x14ac:dyDescent="0.15">
      <c r="A1703" s="7" t="s">
        <v>7097</v>
      </c>
      <c r="B1703" s="8">
        <v>2004</v>
      </c>
      <c r="C1703" s="7" t="s">
        <v>7098</v>
      </c>
      <c r="D1703" s="7" t="s">
        <v>5322</v>
      </c>
      <c r="E1703" s="7" t="s">
        <v>7099</v>
      </c>
      <c r="F1703" s="7" t="s">
        <v>32</v>
      </c>
      <c r="G1703" s="7" t="s">
        <v>33</v>
      </c>
      <c r="H1703" s="7" t="s">
        <v>7100</v>
      </c>
      <c r="I1703" s="8" t="s">
        <v>6</v>
      </c>
      <c r="J1703" s="8" t="s">
        <v>7091</v>
      </c>
      <c r="K1703" s="8" t="s">
        <v>7101</v>
      </c>
    </row>
    <row r="1704" spans="1:11" ht="30" x14ac:dyDescent="0.15">
      <c r="A1704" s="7" t="s">
        <v>7102</v>
      </c>
      <c r="B1704" s="8">
        <v>2016</v>
      </c>
      <c r="C1704" s="7" t="s">
        <v>7103</v>
      </c>
      <c r="D1704" s="7" t="s">
        <v>1129</v>
      </c>
      <c r="E1704" s="8" t="s">
        <v>885</v>
      </c>
      <c r="F1704" s="7" t="s">
        <v>32</v>
      </c>
      <c r="G1704" s="7" t="s">
        <v>33</v>
      </c>
      <c r="H1704" s="7" t="s">
        <v>7104</v>
      </c>
      <c r="I1704" s="8" t="s">
        <v>6</v>
      </c>
      <c r="J1704" s="8" t="s">
        <v>7091</v>
      </c>
      <c r="K1704" s="8" t="s">
        <v>7105</v>
      </c>
    </row>
    <row r="1705" spans="1:11" ht="30" x14ac:dyDescent="0.15">
      <c r="A1705" s="7" t="s">
        <v>7106</v>
      </c>
      <c r="B1705" s="8">
        <v>2021</v>
      </c>
      <c r="C1705" s="7" t="s">
        <v>7107</v>
      </c>
      <c r="D1705" s="7" t="s">
        <v>7108</v>
      </c>
      <c r="E1705" s="8" t="s">
        <v>885</v>
      </c>
      <c r="F1705" s="7" t="s">
        <v>32</v>
      </c>
      <c r="G1705" s="7" t="s">
        <v>33</v>
      </c>
      <c r="H1705" s="7" t="s">
        <v>7109</v>
      </c>
      <c r="I1705" s="8" t="s">
        <v>6</v>
      </c>
      <c r="J1705" s="8" t="s">
        <v>7091</v>
      </c>
      <c r="K1705" s="8" t="s">
        <v>7105</v>
      </c>
    </row>
    <row r="1706" spans="1:11" ht="328" x14ac:dyDescent="0.15">
      <c r="A1706" s="7" t="s">
        <v>7110</v>
      </c>
      <c r="B1706" s="8">
        <v>2007</v>
      </c>
      <c r="C1706" s="7" t="s">
        <v>7111</v>
      </c>
      <c r="D1706" s="7" t="s">
        <v>908</v>
      </c>
      <c r="E1706" s="61" t="s">
        <v>14294</v>
      </c>
      <c r="F1706" s="7" t="s">
        <v>32</v>
      </c>
      <c r="G1706" s="7" t="s">
        <v>33</v>
      </c>
      <c r="H1706" s="7" t="s">
        <v>7112</v>
      </c>
      <c r="I1706" s="8" t="s">
        <v>6</v>
      </c>
      <c r="J1706" s="8" t="s">
        <v>7091</v>
      </c>
      <c r="K1706" s="8" t="s">
        <v>5852</v>
      </c>
    </row>
    <row r="1707" spans="1:11" ht="314" x14ac:dyDescent="0.15">
      <c r="A1707" s="7" t="s">
        <v>7113</v>
      </c>
      <c r="B1707" s="8">
        <v>2013</v>
      </c>
      <c r="C1707" s="7" t="s">
        <v>7114</v>
      </c>
      <c r="D1707" s="7" t="s">
        <v>7115</v>
      </c>
      <c r="E1707" s="7" t="s">
        <v>7116</v>
      </c>
      <c r="F1707" s="7" t="s">
        <v>32</v>
      </c>
      <c r="G1707" s="7" t="s">
        <v>33</v>
      </c>
      <c r="H1707" s="7" t="s">
        <v>7117</v>
      </c>
      <c r="I1707" s="8" t="s">
        <v>6</v>
      </c>
      <c r="J1707" s="8" t="s">
        <v>7091</v>
      </c>
      <c r="K1707" s="8" t="s">
        <v>7118</v>
      </c>
    </row>
    <row r="1708" spans="1:11" ht="165" x14ac:dyDescent="0.15">
      <c r="A1708" s="8"/>
      <c r="B1708" s="8">
        <v>2002</v>
      </c>
      <c r="C1708" s="7" t="s">
        <v>7119</v>
      </c>
      <c r="D1708" s="7" t="s">
        <v>7120</v>
      </c>
      <c r="E1708" s="7" t="s">
        <v>7121</v>
      </c>
      <c r="F1708" s="7" t="s">
        <v>32</v>
      </c>
      <c r="G1708" s="7" t="s">
        <v>33</v>
      </c>
      <c r="H1708" s="7" t="s">
        <v>7122</v>
      </c>
      <c r="I1708" s="8" t="s">
        <v>6</v>
      </c>
      <c r="J1708" s="8" t="s">
        <v>7091</v>
      </c>
      <c r="K1708" s="8" t="s">
        <v>7118</v>
      </c>
    </row>
    <row r="1709" spans="1:11" ht="105" x14ac:dyDescent="0.15">
      <c r="A1709" s="7" t="s">
        <v>7123</v>
      </c>
      <c r="B1709" s="8">
        <v>2010</v>
      </c>
      <c r="C1709" s="7" t="s">
        <v>7124</v>
      </c>
      <c r="D1709" s="7" t="s">
        <v>7125</v>
      </c>
      <c r="E1709" s="7" t="s">
        <v>7126</v>
      </c>
      <c r="F1709" s="7" t="s">
        <v>32</v>
      </c>
      <c r="G1709" s="7" t="s">
        <v>33</v>
      </c>
      <c r="H1709" s="7" t="s">
        <v>7127</v>
      </c>
      <c r="I1709" s="8" t="s">
        <v>6</v>
      </c>
      <c r="J1709" s="8" t="s">
        <v>7091</v>
      </c>
      <c r="K1709" s="8" t="s">
        <v>7118</v>
      </c>
    </row>
    <row r="1710" spans="1:11" ht="30" x14ac:dyDescent="0.15">
      <c r="A1710" s="7" t="s">
        <v>7128</v>
      </c>
      <c r="B1710" s="8">
        <v>2001</v>
      </c>
      <c r="C1710" s="7" t="s">
        <v>7124</v>
      </c>
      <c r="D1710" s="7" t="s">
        <v>1129</v>
      </c>
      <c r="E1710" s="8" t="s">
        <v>885</v>
      </c>
      <c r="F1710" s="7" t="s">
        <v>32</v>
      </c>
      <c r="G1710" s="7" t="s">
        <v>33</v>
      </c>
      <c r="H1710" s="7" t="s">
        <v>7129</v>
      </c>
      <c r="I1710" s="8" t="s">
        <v>6</v>
      </c>
      <c r="J1710" s="8" t="s">
        <v>7091</v>
      </c>
      <c r="K1710" s="8" t="s">
        <v>7118</v>
      </c>
    </row>
    <row r="1711" spans="1:11" ht="342" x14ac:dyDescent="0.15">
      <c r="A1711" s="7" t="s">
        <v>7130</v>
      </c>
      <c r="B1711" s="8">
        <v>2011</v>
      </c>
      <c r="C1711" s="7" t="s">
        <v>7131</v>
      </c>
      <c r="D1711" s="7" t="s">
        <v>7132</v>
      </c>
      <c r="E1711" s="7" t="s">
        <v>7133</v>
      </c>
      <c r="F1711" s="7" t="s">
        <v>32</v>
      </c>
      <c r="G1711" s="7" t="s">
        <v>33</v>
      </c>
      <c r="H1711" s="7" t="s">
        <v>7134</v>
      </c>
      <c r="I1711" s="8" t="s">
        <v>6</v>
      </c>
      <c r="J1711" s="8" t="s">
        <v>7091</v>
      </c>
      <c r="K1711" s="8" t="s">
        <v>7135</v>
      </c>
    </row>
    <row r="1712" spans="1:11" ht="150" x14ac:dyDescent="0.15">
      <c r="A1712" s="7" t="s">
        <v>7136</v>
      </c>
      <c r="B1712" s="8">
        <v>2006</v>
      </c>
      <c r="C1712" s="7" t="s">
        <v>7137</v>
      </c>
      <c r="D1712" s="7" t="s">
        <v>1627</v>
      </c>
      <c r="E1712" s="7" t="s">
        <v>7138</v>
      </c>
      <c r="F1712" s="7" t="s">
        <v>32</v>
      </c>
      <c r="G1712" s="7" t="s">
        <v>33</v>
      </c>
      <c r="H1712" s="8"/>
      <c r="I1712" s="8" t="s">
        <v>6</v>
      </c>
      <c r="J1712" s="8" t="s">
        <v>7091</v>
      </c>
      <c r="K1712" s="8" t="s">
        <v>5852</v>
      </c>
    </row>
    <row r="1713" spans="1:11" ht="45" x14ac:dyDescent="0.15">
      <c r="A1713" s="7" t="s">
        <v>7139</v>
      </c>
      <c r="B1713" s="8">
        <v>2013</v>
      </c>
      <c r="C1713" s="7" t="s">
        <v>7140</v>
      </c>
      <c r="D1713" s="7" t="s">
        <v>3583</v>
      </c>
      <c r="E1713" s="8"/>
      <c r="F1713" s="7" t="s">
        <v>32</v>
      </c>
      <c r="G1713" s="7" t="s">
        <v>33</v>
      </c>
      <c r="H1713" s="7" t="s">
        <v>7141</v>
      </c>
      <c r="I1713" s="8" t="s">
        <v>6</v>
      </c>
      <c r="J1713" s="8" t="s">
        <v>7091</v>
      </c>
      <c r="K1713" s="8" t="s">
        <v>7142</v>
      </c>
    </row>
    <row r="1714" spans="1:11" ht="105" x14ac:dyDescent="0.15">
      <c r="A1714" s="7" t="s">
        <v>7143</v>
      </c>
      <c r="B1714" s="8">
        <v>2023</v>
      </c>
      <c r="C1714" s="7" t="s">
        <v>7144</v>
      </c>
      <c r="D1714" s="7" t="s">
        <v>2263</v>
      </c>
      <c r="E1714" s="7" t="s">
        <v>7145</v>
      </c>
      <c r="F1714" s="7" t="s">
        <v>849</v>
      </c>
      <c r="G1714" s="7" t="s">
        <v>33</v>
      </c>
      <c r="H1714" s="8"/>
      <c r="I1714" s="8" t="s">
        <v>6</v>
      </c>
      <c r="J1714" s="8" t="s">
        <v>7091</v>
      </c>
      <c r="K1714" s="8" t="s">
        <v>7146</v>
      </c>
    </row>
    <row r="1715" spans="1:11" ht="356" x14ac:dyDescent="0.15">
      <c r="A1715" s="7" t="s">
        <v>7147</v>
      </c>
      <c r="B1715" s="8">
        <v>2011</v>
      </c>
      <c r="C1715" s="7" t="s">
        <v>7148</v>
      </c>
      <c r="D1715" s="7" t="s">
        <v>1317</v>
      </c>
      <c r="E1715" s="7" t="s">
        <v>7149</v>
      </c>
      <c r="F1715" s="7" t="s">
        <v>32</v>
      </c>
      <c r="G1715" s="7" t="s">
        <v>33</v>
      </c>
      <c r="H1715" s="7" t="s">
        <v>7150</v>
      </c>
      <c r="I1715" s="8" t="s">
        <v>6</v>
      </c>
      <c r="J1715" s="8" t="s">
        <v>7091</v>
      </c>
      <c r="K1715" s="8" t="s">
        <v>7092</v>
      </c>
    </row>
    <row r="1716" spans="1:11" ht="90" x14ac:dyDescent="0.15">
      <c r="A1716" s="7" t="s">
        <v>7151</v>
      </c>
      <c r="B1716" s="8">
        <v>1996</v>
      </c>
      <c r="C1716" s="7" t="s">
        <v>7152</v>
      </c>
      <c r="D1716" s="7" t="s">
        <v>7153</v>
      </c>
      <c r="E1716" s="7" t="s">
        <v>7154</v>
      </c>
      <c r="F1716" s="7" t="s">
        <v>32</v>
      </c>
      <c r="G1716" s="7" t="s">
        <v>2994</v>
      </c>
      <c r="H1716" s="8"/>
      <c r="I1716" s="8" t="s">
        <v>6</v>
      </c>
      <c r="J1716" s="8" t="s">
        <v>7091</v>
      </c>
      <c r="K1716" s="8" t="s">
        <v>4595</v>
      </c>
    </row>
    <row r="1717" spans="1:11" ht="150" x14ac:dyDescent="0.15">
      <c r="A1717" s="7" t="s">
        <v>7155</v>
      </c>
      <c r="B1717" s="8">
        <v>2007</v>
      </c>
      <c r="C1717" s="7" t="s">
        <v>7156</v>
      </c>
      <c r="D1717" s="7" t="s">
        <v>3337</v>
      </c>
      <c r="E1717" s="7" t="s">
        <v>7157</v>
      </c>
      <c r="F1717" s="7" t="s">
        <v>32</v>
      </c>
      <c r="G1717" s="7" t="s">
        <v>33</v>
      </c>
      <c r="H1717" s="7" t="s">
        <v>7158</v>
      </c>
      <c r="I1717" s="8" t="s">
        <v>6</v>
      </c>
      <c r="J1717" s="8" t="s">
        <v>7091</v>
      </c>
      <c r="K1717" s="8" t="s">
        <v>6029</v>
      </c>
    </row>
    <row r="1718" spans="1:11" ht="30" x14ac:dyDescent="0.15">
      <c r="A1718" s="7" t="s">
        <v>5901</v>
      </c>
      <c r="B1718" s="8">
        <v>2006</v>
      </c>
      <c r="C1718" s="7" t="s">
        <v>7159</v>
      </c>
      <c r="D1718" s="7" t="s">
        <v>5903</v>
      </c>
      <c r="E1718" s="8" t="s">
        <v>885</v>
      </c>
      <c r="F1718" s="7" t="s">
        <v>32</v>
      </c>
      <c r="G1718" s="7" t="s">
        <v>33</v>
      </c>
      <c r="H1718" s="8"/>
      <c r="I1718" s="8" t="s">
        <v>6</v>
      </c>
      <c r="J1718" s="8" t="s">
        <v>7091</v>
      </c>
      <c r="K1718" s="8" t="s">
        <v>7101</v>
      </c>
    </row>
    <row r="1719" spans="1:11" ht="75" x14ac:dyDescent="0.15">
      <c r="A1719" s="7" t="s">
        <v>7160</v>
      </c>
      <c r="B1719" s="8">
        <v>2019</v>
      </c>
      <c r="C1719" s="7" t="s">
        <v>7161</v>
      </c>
      <c r="D1719" s="7" t="s">
        <v>7162</v>
      </c>
      <c r="E1719" s="7" t="s">
        <v>7163</v>
      </c>
      <c r="F1719" s="7" t="s">
        <v>32</v>
      </c>
      <c r="G1719" s="7" t="s">
        <v>33</v>
      </c>
      <c r="H1719" s="7" t="s">
        <v>7164</v>
      </c>
      <c r="I1719" s="8" t="s">
        <v>6</v>
      </c>
      <c r="J1719" s="8" t="s">
        <v>7091</v>
      </c>
      <c r="K1719" s="8" t="s">
        <v>7165</v>
      </c>
    </row>
    <row r="1720" spans="1:11" ht="255" x14ac:dyDescent="0.15">
      <c r="A1720" s="7" t="s">
        <v>7166</v>
      </c>
      <c r="B1720" s="8">
        <v>2008</v>
      </c>
      <c r="C1720" s="7" t="s">
        <v>7167</v>
      </c>
      <c r="D1720" s="7" t="s">
        <v>74</v>
      </c>
      <c r="E1720" s="7" t="s">
        <v>7168</v>
      </c>
      <c r="F1720" s="7" t="s">
        <v>32</v>
      </c>
      <c r="G1720" s="7" t="s">
        <v>33</v>
      </c>
      <c r="H1720" s="7" t="s">
        <v>7169</v>
      </c>
      <c r="I1720" s="8" t="s">
        <v>6</v>
      </c>
      <c r="J1720" s="8" t="s">
        <v>7091</v>
      </c>
      <c r="K1720" s="8" t="s">
        <v>7092</v>
      </c>
    </row>
    <row r="1721" spans="1:11" ht="120" x14ac:dyDescent="0.15">
      <c r="A1721" s="7" t="s">
        <v>7170</v>
      </c>
      <c r="B1721" s="8">
        <v>2008</v>
      </c>
      <c r="C1721" s="7" t="s">
        <v>7171</v>
      </c>
      <c r="D1721" s="7" t="s">
        <v>4760</v>
      </c>
      <c r="E1721" s="7" t="s">
        <v>14165</v>
      </c>
      <c r="F1721" s="7" t="s">
        <v>32</v>
      </c>
      <c r="G1721" s="7" t="s">
        <v>33</v>
      </c>
      <c r="H1721" s="8"/>
      <c r="I1721" s="8" t="s">
        <v>6</v>
      </c>
      <c r="J1721" s="8" t="s">
        <v>7091</v>
      </c>
      <c r="K1721" s="8" t="s">
        <v>7092</v>
      </c>
    </row>
    <row r="1722" spans="1:11" ht="180" x14ac:dyDescent="0.15">
      <c r="A1722" s="7" t="s">
        <v>7172</v>
      </c>
      <c r="B1722" s="8">
        <v>2005</v>
      </c>
      <c r="C1722" s="7" t="s">
        <v>7173</v>
      </c>
      <c r="D1722" s="7" t="s">
        <v>7174</v>
      </c>
      <c r="E1722" s="7" t="s">
        <v>7175</v>
      </c>
      <c r="F1722" s="7" t="s">
        <v>32</v>
      </c>
      <c r="G1722" s="7" t="s">
        <v>33</v>
      </c>
      <c r="H1722" s="7" t="s">
        <v>7176</v>
      </c>
      <c r="I1722" s="8" t="s">
        <v>6</v>
      </c>
      <c r="J1722" s="8" t="s">
        <v>7091</v>
      </c>
      <c r="K1722" s="8" t="s">
        <v>7092</v>
      </c>
    </row>
    <row r="1723" spans="1:11" ht="120" x14ac:dyDescent="0.15">
      <c r="A1723" s="7" t="s">
        <v>7177</v>
      </c>
      <c r="B1723" s="8">
        <v>1980</v>
      </c>
      <c r="C1723" s="7" t="s">
        <v>7178</v>
      </c>
      <c r="D1723" s="7" t="s">
        <v>7179</v>
      </c>
      <c r="E1723" s="7" t="s">
        <v>7180</v>
      </c>
      <c r="F1723" s="7" t="s">
        <v>32</v>
      </c>
      <c r="G1723" s="7" t="s">
        <v>33</v>
      </c>
      <c r="H1723" s="7" t="s">
        <v>7181</v>
      </c>
      <c r="I1723" s="8" t="s">
        <v>6</v>
      </c>
      <c r="J1723" s="8" t="s">
        <v>7091</v>
      </c>
      <c r="K1723" s="8" t="s">
        <v>4595</v>
      </c>
    </row>
    <row r="1724" spans="1:11" ht="270" x14ac:dyDescent="0.15">
      <c r="A1724" s="7" t="s">
        <v>7182</v>
      </c>
      <c r="B1724" s="8">
        <v>2017</v>
      </c>
      <c r="C1724" s="7" t="s">
        <v>7183</v>
      </c>
      <c r="D1724" s="7" t="s">
        <v>60</v>
      </c>
      <c r="E1724" s="7" t="s">
        <v>7184</v>
      </c>
      <c r="F1724" s="7" t="s">
        <v>32</v>
      </c>
      <c r="G1724" s="7" t="s">
        <v>33</v>
      </c>
      <c r="H1724" s="7" t="s">
        <v>7185</v>
      </c>
      <c r="I1724" s="8" t="s">
        <v>6</v>
      </c>
      <c r="J1724" s="8" t="s">
        <v>7091</v>
      </c>
      <c r="K1724" s="8" t="s">
        <v>4595</v>
      </c>
    </row>
    <row r="1725" spans="1:11" ht="90" x14ac:dyDescent="0.15">
      <c r="A1725" s="7" t="s">
        <v>7186</v>
      </c>
      <c r="B1725" s="8">
        <v>1984</v>
      </c>
      <c r="C1725" s="7" t="s">
        <v>7187</v>
      </c>
      <c r="D1725" s="7" t="s">
        <v>894</v>
      </c>
      <c r="E1725" s="7" t="s">
        <v>7188</v>
      </c>
      <c r="F1725" s="7" t="s">
        <v>32</v>
      </c>
      <c r="G1725" s="7" t="s">
        <v>900</v>
      </c>
      <c r="H1725" s="8"/>
      <c r="I1725" s="8" t="s">
        <v>6</v>
      </c>
      <c r="J1725" s="8" t="s">
        <v>7091</v>
      </c>
      <c r="K1725" s="8" t="s">
        <v>4595</v>
      </c>
    </row>
    <row r="1726" spans="1:11" ht="120" x14ac:dyDescent="0.15">
      <c r="A1726" s="7" t="s">
        <v>7189</v>
      </c>
      <c r="B1726" s="8">
        <v>1992</v>
      </c>
      <c r="C1726" s="7" t="s">
        <v>7190</v>
      </c>
      <c r="D1726" s="7" t="s">
        <v>614</v>
      </c>
      <c r="E1726" s="7" t="s">
        <v>7191</v>
      </c>
      <c r="F1726" s="7" t="s">
        <v>32</v>
      </c>
      <c r="G1726" s="7" t="s">
        <v>33</v>
      </c>
      <c r="H1726" s="7" t="s">
        <v>7192</v>
      </c>
      <c r="I1726" s="8" t="s">
        <v>6</v>
      </c>
      <c r="J1726" s="8" t="s">
        <v>7091</v>
      </c>
      <c r="K1726" s="8" t="s">
        <v>7193</v>
      </c>
    </row>
    <row r="1727" spans="1:11" ht="15" x14ac:dyDescent="0.15">
      <c r="A1727" s="7" t="s">
        <v>7194</v>
      </c>
      <c r="B1727" s="8">
        <v>2007</v>
      </c>
      <c r="C1727" s="7" t="s">
        <v>7195</v>
      </c>
      <c r="D1727" s="7" t="s">
        <v>1195</v>
      </c>
      <c r="E1727" s="8" t="s">
        <v>213</v>
      </c>
      <c r="F1727" s="7" t="s">
        <v>32</v>
      </c>
      <c r="G1727" s="7" t="s">
        <v>33</v>
      </c>
      <c r="H1727" s="8"/>
      <c r="I1727" s="8" t="s">
        <v>6</v>
      </c>
      <c r="J1727" s="8" t="s">
        <v>7091</v>
      </c>
      <c r="K1727" s="8" t="s">
        <v>7101</v>
      </c>
    </row>
    <row r="1728" spans="1:11" ht="60" x14ac:dyDescent="0.15">
      <c r="A1728" s="7" t="s">
        <v>7196</v>
      </c>
      <c r="B1728" s="8">
        <v>1998</v>
      </c>
      <c r="C1728" s="7" t="s">
        <v>7197</v>
      </c>
      <c r="D1728" s="7" t="s">
        <v>7198</v>
      </c>
      <c r="E1728" s="7" t="s">
        <v>7199</v>
      </c>
      <c r="F1728" s="7" t="s">
        <v>32</v>
      </c>
      <c r="G1728" s="7" t="s">
        <v>33</v>
      </c>
      <c r="H1728" s="7" t="s">
        <v>7200</v>
      </c>
      <c r="I1728" s="8" t="s">
        <v>6</v>
      </c>
      <c r="J1728" s="8" t="s">
        <v>7091</v>
      </c>
      <c r="K1728" s="8" t="s">
        <v>7201</v>
      </c>
    </row>
    <row r="1729" spans="1:11" ht="195" x14ac:dyDescent="0.15">
      <c r="A1729" s="7" t="s">
        <v>7202</v>
      </c>
      <c r="B1729" s="8">
        <v>2003</v>
      </c>
      <c r="C1729" s="7" t="s">
        <v>7203</v>
      </c>
      <c r="D1729" s="7" t="s">
        <v>3361</v>
      </c>
      <c r="E1729" s="7" t="s">
        <v>7204</v>
      </c>
      <c r="F1729" s="7" t="s">
        <v>32</v>
      </c>
      <c r="G1729" s="7" t="s">
        <v>33</v>
      </c>
      <c r="H1729" s="7" t="s">
        <v>7205</v>
      </c>
      <c r="I1729" s="8" t="s">
        <v>6</v>
      </c>
      <c r="J1729" s="8" t="s">
        <v>1244</v>
      </c>
      <c r="K1729" s="8" t="s">
        <v>7206</v>
      </c>
    </row>
    <row r="1730" spans="1:11" ht="165" x14ac:dyDescent="0.15">
      <c r="A1730" s="7" t="s">
        <v>7207</v>
      </c>
      <c r="B1730" s="8">
        <v>1988</v>
      </c>
      <c r="C1730" s="7" t="s">
        <v>7208</v>
      </c>
      <c r="D1730" s="7" t="s">
        <v>4156</v>
      </c>
      <c r="E1730" s="7" t="s">
        <v>7209</v>
      </c>
      <c r="F1730" s="7" t="s">
        <v>32</v>
      </c>
      <c r="G1730" s="7" t="s">
        <v>33</v>
      </c>
      <c r="H1730" s="7" t="s">
        <v>7210</v>
      </c>
      <c r="I1730" s="8" t="s">
        <v>6</v>
      </c>
      <c r="J1730" s="8" t="s">
        <v>1244</v>
      </c>
      <c r="K1730" s="8" t="s">
        <v>7211</v>
      </c>
    </row>
    <row r="1731" spans="1:11" ht="165" x14ac:dyDescent="0.15">
      <c r="A1731" s="7" t="s">
        <v>7212</v>
      </c>
      <c r="B1731" s="8">
        <v>1987</v>
      </c>
      <c r="C1731" s="7" t="s">
        <v>7213</v>
      </c>
      <c r="D1731" s="7" t="s">
        <v>3116</v>
      </c>
      <c r="E1731" s="7" t="s">
        <v>7214</v>
      </c>
      <c r="F1731" s="7" t="s">
        <v>32</v>
      </c>
      <c r="G1731" s="7" t="s">
        <v>33</v>
      </c>
      <c r="H1731" s="8"/>
      <c r="I1731" s="8" t="s">
        <v>6</v>
      </c>
      <c r="J1731" s="8" t="s">
        <v>1244</v>
      </c>
      <c r="K1731" s="8" t="s">
        <v>7215</v>
      </c>
    </row>
    <row r="1732" spans="1:11" ht="210" x14ac:dyDescent="0.15">
      <c r="A1732" s="7" t="s">
        <v>7216</v>
      </c>
      <c r="B1732" s="8">
        <v>2008</v>
      </c>
      <c r="C1732" s="7" t="s">
        <v>7217</v>
      </c>
      <c r="D1732" s="7" t="s">
        <v>7174</v>
      </c>
      <c r="E1732" s="7" t="s">
        <v>7218</v>
      </c>
      <c r="F1732" s="7" t="s">
        <v>32</v>
      </c>
      <c r="G1732" s="7" t="s">
        <v>33</v>
      </c>
      <c r="H1732" s="7" t="s">
        <v>7219</v>
      </c>
      <c r="I1732" s="8" t="s">
        <v>6</v>
      </c>
      <c r="J1732" s="8" t="s">
        <v>1244</v>
      </c>
      <c r="K1732" s="8" t="s">
        <v>7220</v>
      </c>
    </row>
    <row r="1733" spans="1:11" ht="120" x14ac:dyDescent="0.15">
      <c r="A1733" s="7" t="s">
        <v>7221</v>
      </c>
      <c r="B1733" s="8">
        <v>2009</v>
      </c>
      <c r="C1733" s="7" t="s">
        <v>7222</v>
      </c>
      <c r="D1733" s="7" t="s">
        <v>7223</v>
      </c>
      <c r="E1733" s="7" t="s">
        <v>7224</v>
      </c>
      <c r="F1733" s="7" t="s">
        <v>32</v>
      </c>
      <c r="G1733" s="7" t="s">
        <v>33</v>
      </c>
      <c r="H1733" s="7" t="s">
        <v>7225</v>
      </c>
      <c r="I1733" s="8" t="s">
        <v>6</v>
      </c>
      <c r="J1733" s="8" t="s">
        <v>1244</v>
      </c>
      <c r="K1733" s="8" t="s">
        <v>7220</v>
      </c>
    </row>
    <row r="1734" spans="1:11" ht="165" x14ac:dyDescent="0.15">
      <c r="A1734" s="7" t="s">
        <v>7226</v>
      </c>
      <c r="B1734" s="8">
        <v>2011</v>
      </c>
      <c r="C1734" s="7" t="s">
        <v>7227</v>
      </c>
      <c r="D1734" s="7" t="s">
        <v>30</v>
      </c>
      <c r="E1734" s="7" t="s">
        <v>7228</v>
      </c>
      <c r="F1734" s="7" t="s">
        <v>32</v>
      </c>
      <c r="G1734" s="7" t="s">
        <v>545</v>
      </c>
      <c r="H1734" s="7" t="s">
        <v>7229</v>
      </c>
      <c r="I1734" s="8" t="s">
        <v>6</v>
      </c>
      <c r="J1734" s="8" t="s">
        <v>1244</v>
      </c>
      <c r="K1734" s="8"/>
    </row>
    <row r="1735" spans="1:11" ht="120" x14ac:dyDescent="0.15">
      <c r="A1735" s="7" t="s">
        <v>7230</v>
      </c>
      <c r="B1735" s="8">
        <v>1982</v>
      </c>
      <c r="C1735" s="7" t="s">
        <v>7231</v>
      </c>
      <c r="D1735" s="7" t="s">
        <v>7232</v>
      </c>
      <c r="E1735" s="7" t="s">
        <v>7233</v>
      </c>
      <c r="F1735" s="7" t="s">
        <v>32</v>
      </c>
      <c r="G1735" s="7" t="s">
        <v>554</v>
      </c>
      <c r="H1735" s="8"/>
      <c r="I1735" s="8" t="s">
        <v>6</v>
      </c>
      <c r="J1735" s="8" t="s">
        <v>1244</v>
      </c>
      <c r="K1735" s="8" t="s">
        <v>4595</v>
      </c>
    </row>
    <row r="1736" spans="1:11" ht="165" x14ac:dyDescent="0.15">
      <c r="A1736" s="7" t="s">
        <v>7234</v>
      </c>
      <c r="B1736" s="8">
        <v>2020</v>
      </c>
      <c r="C1736" s="7" t="s">
        <v>7235</v>
      </c>
      <c r="D1736" s="7" t="s">
        <v>7236</v>
      </c>
      <c r="E1736" s="7" t="s">
        <v>7237</v>
      </c>
      <c r="F1736" s="7" t="s">
        <v>32</v>
      </c>
      <c r="G1736" s="7" t="s">
        <v>33</v>
      </c>
      <c r="H1736" s="7" t="s">
        <v>7238</v>
      </c>
      <c r="I1736" s="8" t="s">
        <v>6</v>
      </c>
      <c r="J1736" s="8" t="s">
        <v>1244</v>
      </c>
      <c r="K1736" s="8"/>
    </row>
    <row r="1737" spans="1:11" ht="30" x14ac:dyDescent="0.15">
      <c r="A1737" s="7" t="s">
        <v>7239</v>
      </c>
      <c r="B1737" s="8">
        <v>2015</v>
      </c>
      <c r="C1737" s="7" t="s">
        <v>7240</v>
      </c>
      <c r="D1737" s="7" t="s">
        <v>7241</v>
      </c>
      <c r="E1737" s="8" t="s">
        <v>885</v>
      </c>
      <c r="F1737" s="7" t="s">
        <v>438</v>
      </c>
      <c r="G1737" s="7" t="s">
        <v>33</v>
      </c>
      <c r="H1737" s="7" t="s">
        <v>7242</v>
      </c>
      <c r="I1737" s="8" t="s">
        <v>6</v>
      </c>
      <c r="J1737" s="8" t="s">
        <v>1244</v>
      </c>
      <c r="K1737" s="8"/>
    </row>
    <row r="1738" spans="1:11" ht="30" x14ac:dyDescent="0.15">
      <c r="A1738" s="7" t="s">
        <v>7243</v>
      </c>
      <c r="B1738" s="8">
        <v>2001</v>
      </c>
      <c r="C1738" s="7" t="s">
        <v>7244</v>
      </c>
      <c r="D1738" s="7" t="s">
        <v>7245</v>
      </c>
      <c r="E1738" s="8" t="s">
        <v>885</v>
      </c>
      <c r="F1738" s="7" t="s">
        <v>32</v>
      </c>
      <c r="G1738" s="7" t="s">
        <v>33</v>
      </c>
      <c r="H1738" s="8"/>
      <c r="I1738" s="8" t="s">
        <v>6</v>
      </c>
      <c r="J1738" s="8" t="s">
        <v>1244</v>
      </c>
      <c r="K1738" s="8"/>
    </row>
    <row r="1739" spans="1:11" ht="30" x14ac:dyDescent="0.15">
      <c r="A1739" s="7" t="s">
        <v>7246</v>
      </c>
      <c r="B1739" s="8">
        <v>1986</v>
      </c>
      <c r="C1739" s="7" t="s">
        <v>7247</v>
      </c>
      <c r="D1739" s="7" t="s">
        <v>7248</v>
      </c>
      <c r="E1739" s="8"/>
      <c r="F1739" s="7" t="s">
        <v>32</v>
      </c>
      <c r="G1739" s="7" t="s">
        <v>33</v>
      </c>
      <c r="H1739" s="8"/>
      <c r="I1739" s="8" t="s">
        <v>6</v>
      </c>
      <c r="J1739" s="8" t="s">
        <v>1244</v>
      </c>
      <c r="K1739" s="8"/>
    </row>
    <row r="1740" spans="1:11" ht="225" x14ac:dyDescent="0.15">
      <c r="A1740" s="7" t="s">
        <v>7249</v>
      </c>
      <c r="B1740" s="8">
        <v>2021</v>
      </c>
      <c r="C1740" s="7" t="s">
        <v>7250</v>
      </c>
      <c r="D1740" s="7" t="s">
        <v>978</v>
      </c>
      <c r="E1740" s="7" t="s">
        <v>7251</v>
      </c>
      <c r="F1740" s="7" t="s">
        <v>32</v>
      </c>
      <c r="G1740" s="7" t="s">
        <v>33</v>
      </c>
      <c r="H1740" s="7" t="s">
        <v>7252</v>
      </c>
      <c r="I1740" s="8" t="s">
        <v>6</v>
      </c>
      <c r="J1740" s="8" t="s">
        <v>1244</v>
      </c>
      <c r="K1740" s="8"/>
    </row>
    <row r="1741" spans="1:11" ht="210" x14ac:dyDescent="0.15">
      <c r="A1741" s="7" t="s">
        <v>7253</v>
      </c>
      <c r="B1741" s="8">
        <v>2008</v>
      </c>
      <c r="C1741" s="7" t="s">
        <v>7254</v>
      </c>
      <c r="D1741" s="7" t="s">
        <v>7255</v>
      </c>
      <c r="E1741" s="7" t="s">
        <v>7256</v>
      </c>
      <c r="F1741" s="7" t="s">
        <v>32</v>
      </c>
      <c r="G1741" s="7" t="s">
        <v>33</v>
      </c>
      <c r="H1741" s="7" t="s">
        <v>7257</v>
      </c>
      <c r="I1741" s="8" t="s">
        <v>6</v>
      </c>
      <c r="J1741" s="8" t="s">
        <v>1244</v>
      </c>
      <c r="K1741" s="8"/>
    </row>
    <row r="1742" spans="1:11" ht="328" x14ac:dyDescent="0.15">
      <c r="A1742" s="7" t="s">
        <v>7258</v>
      </c>
      <c r="B1742" s="8">
        <v>2006</v>
      </c>
      <c r="C1742" s="7" t="s">
        <v>7259</v>
      </c>
      <c r="D1742" s="7" t="s">
        <v>7260</v>
      </c>
      <c r="E1742" s="7" t="s">
        <v>7261</v>
      </c>
      <c r="F1742" s="7" t="s">
        <v>32</v>
      </c>
      <c r="G1742" s="7" t="s">
        <v>33</v>
      </c>
      <c r="H1742" s="7" t="s">
        <v>7262</v>
      </c>
      <c r="I1742" s="8" t="s">
        <v>6</v>
      </c>
      <c r="J1742" s="8" t="s">
        <v>1244</v>
      </c>
      <c r="K1742" s="8"/>
    </row>
    <row r="1743" spans="1:11" ht="225" x14ac:dyDescent="0.15">
      <c r="A1743" s="7" t="s">
        <v>7263</v>
      </c>
      <c r="B1743" s="8">
        <v>1973</v>
      </c>
      <c r="C1743" s="7" t="s">
        <v>7264</v>
      </c>
      <c r="D1743" s="7" t="s">
        <v>74</v>
      </c>
      <c r="E1743" s="7" t="s">
        <v>7265</v>
      </c>
      <c r="F1743" s="7" t="s">
        <v>32</v>
      </c>
      <c r="G1743" s="7" t="s">
        <v>33</v>
      </c>
      <c r="H1743" s="7" t="s">
        <v>7266</v>
      </c>
      <c r="I1743" s="8" t="s">
        <v>6</v>
      </c>
      <c r="J1743" s="8" t="s">
        <v>1244</v>
      </c>
      <c r="K1743" s="8"/>
    </row>
    <row r="1744" spans="1:11" ht="150" x14ac:dyDescent="0.15">
      <c r="A1744" s="7" t="s">
        <v>7267</v>
      </c>
      <c r="B1744" s="8">
        <v>2013</v>
      </c>
      <c r="C1744" s="7" t="s">
        <v>7268</v>
      </c>
      <c r="D1744" s="7" t="s">
        <v>7269</v>
      </c>
      <c r="E1744" s="7" t="s">
        <v>7270</v>
      </c>
      <c r="F1744" s="7" t="s">
        <v>32</v>
      </c>
      <c r="G1744" s="7" t="s">
        <v>33</v>
      </c>
      <c r="H1744" s="7" t="s">
        <v>7271</v>
      </c>
      <c r="I1744" s="8" t="s">
        <v>6</v>
      </c>
      <c r="J1744" s="8" t="s">
        <v>1244</v>
      </c>
      <c r="K1744" s="8"/>
    </row>
    <row r="1745" spans="1:11" ht="180" x14ac:dyDescent="0.15">
      <c r="A1745" s="7" t="s">
        <v>7272</v>
      </c>
      <c r="B1745" s="8">
        <v>2021</v>
      </c>
      <c r="C1745" s="7" t="s">
        <v>7273</v>
      </c>
      <c r="D1745" s="7" t="s">
        <v>1547</v>
      </c>
      <c r="E1745" s="7" t="s">
        <v>7274</v>
      </c>
      <c r="F1745" s="7" t="s">
        <v>32</v>
      </c>
      <c r="G1745" s="7" t="s">
        <v>33</v>
      </c>
      <c r="H1745" s="7" t="s">
        <v>7275</v>
      </c>
      <c r="I1745" s="8" t="s">
        <v>6</v>
      </c>
      <c r="J1745" s="8" t="s">
        <v>1244</v>
      </c>
      <c r="K1745" s="8"/>
    </row>
    <row r="1746" spans="1:11" ht="255" x14ac:dyDescent="0.15">
      <c r="A1746" s="7" t="s">
        <v>7276</v>
      </c>
      <c r="B1746" s="8">
        <v>2005</v>
      </c>
      <c r="C1746" s="7" t="s">
        <v>7277</v>
      </c>
      <c r="D1746" s="7" t="s">
        <v>7278</v>
      </c>
      <c r="E1746" s="7" t="s">
        <v>7279</v>
      </c>
      <c r="F1746" s="7" t="s">
        <v>32</v>
      </c>
      <c r="G1746" s="7" t="s">
        <v>33</v>
      </c>
      <c r="H1746" s="7" t="s">
        <v>7280</v>
      </c>
      <c r="I1746" s="8" t="s">
        <v>6</v>
      </c>
      <c r="J1746" s="8" t="s">
        <v>1244</v>
      </c>
      <c r="K1746" s="8"/>
    </row>
    <row r="1747" spans="1:11" ht="409.6" x14ac:dyDescent="0.15">
      <c r="A1747" s="7" t="s">
        <v>7281</v>
      </c>
      <c r="B1747" s="8">
        <v>2020</v>
      </c>
      <c r="C1747" s="7" t="s">
        <v>7282</v>
      </c>
      <c r="D1747" s="7" t="s">
        <v>4130</v>
      </c>
      <c r="E1747" s="61" t="s">
        <v>14295</v>
      </c>
      <c r="F1747" s="7" t="s">
        <v>32</v>
      </c>
      <c r="G1747" s="7" t="s">
        <v>33</v>
      </c>
      <c r="H1747" s="7" t="s">
        <v>7283</v>
      </c>
      <c r="I1747" s="8" t="s">
        <v>6</v>
      </c>
      <c r="J1747" s="8" t="s">
        <v>1244</v>
      </c>
      <c r="K1747" s="8"/>
    </row>
    <row r="1748" spans="1:11" ht="225" x14ac:dyDescent="0.15">
      <c r="A1748" s="7" t="s">
        <v>7284</v>
      </c>
      <c r="B1748" s="8">
        <v>2001</v>
      </c>
      <c r="C1748" s="7" t="s">
        <v>7285</v>
      </c>
      <c r="D1748" s="7" t="s">
        <v>7286</v>
      </c>
      <c r="E1748" s="7" t="s">
        <v>7287</v>
      </c>
      <c r="F1748" s="7" t="s">
        <v>32</v>
      </c>
      <c r="G1748" s="7" t="s">
        <v>33</v>
      </c>
      <c r="H1748" s="7" t="s">
        <v>7288</v>
      </c>
      <c r="I1748" s="8" t="s">
        <v>6</v>
      </c>
      <c r="J1748" s="8" t="s">
        <v>1244</v>
      </c>
      <c r="K1748" s="8"/>
    </row>
    <row r="1749" spans="1:11" ht="75" x14ac:dyDescent="0.15">
      <c r="A1749" s="7" t="s">
        <v>7289</v>
      </c>
      <c r="B1749" s="8">
        <v>2005</v>
      </c>
      <c r="C1749" s="7" t="s">
        <v>7290</v>
      </c>
      <c r="D1749" s="7" t="s">
        <v>1390</v>
      </c>
      <c r="E1749" s="7" t="s">
        <v>7291</v>
      </c>
      <c r="F1749" s="7" t="s">
        <v>32</v>
      </c>
      <c r="G1749" s="7" t="s">
        <v>33</v>
      </c>
      <c r="H1749" s="7" t="s">
        <v>7292</v>
      </c>
      <c r="I1749" s="8" t="s">
        <v>6</v>
      </c>
      <c r="J1749" s="8" t="s">
        <v>1244</v>
      </c>
      <c r="K1749" s="8"/>
    </row>
    <row r="1750" spans="1:11" ht="240" x14ac:dyDescent="0.15">
      <c r="A1750" s="7" t="s">
        <v>7293</v>
      </c>
      <c r="B1750" s="8">
        <v>2016</v>
      </c>
      <c r="C1750" s="7" t="s">
        <v>7294</v>
      </c>
      <c r="D1750" s="7" t="s">
        <v>7295</v>
      </c>
      <c r="E1750" s="7" t="s">
        <v>7296</v>
      </c>
      <c r="F1750" s="7" t="s">
        <v>32</v>
      </c>
      <c r="G1750" s="7" t="s">
        <v>33</v>
      </c>
      <c r="H1750" s="7" t="s">
        <v>7297</v>
      </c>
      <c r="I1750" s="8" t="s">
        <v>6</v>
      </c>
      <c r="J1750" s="8" t="s">
        <v>1244</v>
      </c>
      <c r="K1750" s="8"/>
    </row>
    <row r="1751" spans="1:11" ht="285" x14ac:dyDescent="0.15">
      <c r="A1751" s="7" t="s">
        <v>7298</v>
      </c>
      <c r="B1751" s="8">
        <v>2022</v>
      </c>
      <c r="C1751" s="7" t="s">
        <v>7299</v>
      </c>
      <c r="D1751" s="7" t="s">
        <v>7300</v>
      </c>
      <c r="E1751" s="7" t="s">
        <v>7301</v>
      </c>
      <c r="F1751" s="7" t="s">
        <v>32</v>
      </c>
      <c r="G1751" s="7" t="s">
        <v>33</v>
      </c>
      <c r="H1751" s="7" t="s">
        <v>7302</v>
      </c>
      <c r="I1751" s="8" t="s">
        <v>6</v>
      </c>
      <c r="J1751" s="8" t="s">
        <v>1244</v>
      </c>
      <c r="K1751" s="8"/>
    </row>
    <row r="1752" spans="1:11" ht="240" x14ac:dyDescent="0.15">
      <c r="A1752" s="7" t="s">
        <v>7303</v>
      </c>
      <c r="B1752" s="8">
        <v>2011</v>
      </c>
      <c r="C1752" s="7" t="s">
        <v>7304</v>
      </c>
      <c r="D1752" s="7" t="s">
        <v>160</v>
      </c>
      <c r="E1752" s="7" t="s">
        <v>7305</v>
      </c>
      <c r="F1752" s="7" t="s">
        <v>32</v>
      </c>
      <c r="G1752" s="7" t="s">
        <v>545</v>
      </c>
      <c r="H1752" s="7" t="s">
        <v>7306</v>
      </c>
      <c r="I1752" s="8" t="s">
        <v>6</v>
      </c>
      <c r="J1752" s="8" t="s">
        <v>1244</v>
      </c>
      <c r="K1752" s="8" t="s">
        <v>7307</v>
      </c>
    </row>
    <row r="1753" spans="1:11" ht="270" x14ac:dyDescent="0.15">
      <c r="A1753" s="7" t="s">
        <v>7308</v>
      </c>
      <c r="B1753" s="8">
        <v>2006</v>
      </c>
      <c r="C1753" s="7" t="s">
        <v>7309</v>
      </c>
      <c r="D1753" s="7" t="s">
        <v>7310</v>
      </c>
      <c r="E1753" s="7" t="s">
        <v>7311</v>
      </c>
      <c r="F1753" s="7" t="s">
        <v>32</v>
      </c>
      <c r="G1753" s="7" t="s">
        <v>33</v>
      </c>
      <c r="H1753" s="7" t="s">
        <v>7312</v>
      </c>
      <c r="I1753" s="8" t="s">
        <v>6</v>
      </c>
      <c r="J1753" s="8" t="s">
        <v>1244</v>
      </c>
      <c r="K1753" s="8"/>
    </row>
    <row r="1754" spans="1:11" ht="300" x14ac:dyDescent="0.15">
      <c r="A1754" s="7" t="s">
        <v>7313</v>
      </c>
      <c r="B1754" s="8">
        <v>2018</v>
      </c>
      <c r="C1754" s="7" t="s">
        <v>7314</v>
      </c>
      <c r="D1754" s="7" t="s">
        <v>948</v>
      </c>
      <c r="E1754" s="7" t="s">
        <v>7315</v>
      </c>
      <c r="F1754" s="7" t="s">
        <v>32</v>
      </c>
      <c r="G1754" s="7" t="s">
        <v>33</v>
      </c>
      <c r="H1754" s="7" t="s">
        <v>7316</v>
      </c>
      <c r="I1754" s="8" t="s">
        <v>6</v>
      </c>
      <c r="J1754" s="8" t="s">
        <v>1244</v>
      </c>
      <c r="K1754" s="8"/>
    </row>
    <row r="1755" spans="1:11" ht="300" x14ac:dyDescent="0.15">
      <c r="A1755" s="7" t="s">
        <v>7317</v>
      </c>
      <c r="B1755" s="8">
        <v>2007</v>
      </c>
      <c r="C1755" s="7" t="s">
        <v>7318</v>
      </c>
      <c r="D1755" s="7" t="s">
        <v>1215</v>
      </c>
      <c r="E1755" s="7" t="s">
        <v>7319</v>
      </c>
      <c r="F1755" s="7" t="s">
        <v>32</v>
      </c>
      <c r="G1755" s="7" t="s">
        <v>33</v>
      </c>
      <c r="H1755" s="7" t="s">
        <v>7320</v>
      </c>
      <c r="I1755" s="8" t="s">
        <v>6</v>
      </c>
      <c r="J1755" s="8" t="s">
        <v>1244</v>
      </c>
      <c r="K1755" s="8"/>
    </row>
    <row r="1756" spans="1:11" ht="285" x14ac:dyDescent="0.15">
      <c r="A1756" s="7" t="s">
        <v>7321</v>
      </c>
      <c r="B1756" s="8">
        <v>2023</v>
      </c>
      <c r="C1756" s="7" t="s">
        <v>7322</v>
      </c>
      <c r="D1756" s="7" t="s">
        <v>486</v>
      </c>
      <c r="E1756" s="7" t="s">
        <v>7323</v>
      </c>
      <c r="F1756" s="7" t="s">
        <v>32</v>
      </c>
      <c r="G1756" s="7" t="s">
        <v>33</v>
      </c>
      <c r="H1756" s="7" t="s">
        <v>7324</v>
      </c>
      <c r="I1756" s="8" t="s">
        <v>6</v>
      </c>
      <c r="J1756" s="8" t="s">
        <v>1244</v>
      </c>
      <c r="K1756" s="8"/>
    </row>
    <row r="1757" spans="1:11" ht="409.6" x14ac:dyDescent="0.15">
      <c r="A1757" s="7" t="s">
        <v>7325</v>
      </c>
      <c r="B1757" s="8">
        <v>2019</v>
      </c>
      <c r="C1757" s="7" t="s">
        <v>7326</v>
      </c>
      <c r="D1757" s="7" t="s">
        <v>486</v>
      </c>
      <c r="E1757" s="7" t="s">
        <v>7327</v>
      </c>
      <c r="F1757" s="7" t="s">
        <v>32</v>
      </c>
      <c r="G1757" s="7" t="s">
        <v>33</v>
      </c>
      <c r="H1757" s="7" t="s">
        <v>7328</v>
      </c>
      <c r="I1757" s="8" t="s">
        <v>6</v>
      </c>
      <c r="J1757" s="8" t="s">
        <v>1244</v>
      </c>
      <c r="K1757" s="8" t="s">
        <v>7329</v>
      </c>
    </row>
    <row r="1758" spans="1:11" ht="180" x14ac:dyDescent="0.15">
      <c r="A1758" s="7" t="s">
        <v>7330</v>
      </c>
      <c r="B1758" s="8">
        <v>2008</v>
      </c>
      <c r="C1758" s="7" t="s">
        <v>7331</v>
      </c>
      <c r="D1758" s="7" t="s">
        <v>7332</v>
      </c>
      <c r="E1758" s="7" t="s">
        <v>7333</v>
      </c>
      <c r="F1758" s="7" t="s">
        <v>32</v>
      </c>
      <c r="G1758" s="7" t="s">
        <v>33</v>
      </c>
      <c r="H1758" s="7" t="s">
        <v>7334</v>
      </c>
      <c r="I1758" s="8" t="s">
        <v>6</v>
      </c>
      <c r="J1758" s="8" t="s">
        <v>1244</v>
      </c>
      <c r="K1758" s="8"/>
    </row>
    <row r="1759" spans="1:11" ht="210" x14ac:dyDescent="0.15">
      <c r="A1759" s="7" t="s">
        <v>7335</v>
      </c>
      <c r="B1759" s="8">
        <v>2011</v>
      </c>
      <c r="C1759" s="7" t="s">
        <v>7336</v>
      </c>
      <c r="D1759" s="7" t="s">
        <v>7337</v>
      </c>
      <c r="E1759" s="7" t="s">
        <v>7338</v>
      </c>
      <c r="F1759" s="7" t="s">
        <v>32</v>
      </c>
      <c r="G1759" s="7" t="s">
        <v>33</v>
      </c>
      <c r="H1759" s="7" t="s">
        <v>7339</v>
      </c>
      <c r="I1759" s="8" t="s">
        <v>6</v>
      </c>
      <c r="J1759" s="8" t="s">
        <v>1244</v>
      </c>
      <c r="K1759" s="8"/>
    </row>
    <row r="1760" spans="1:11" ht="195" x14ac:dyDescent="0.15">
      <c r="A1760" s="7" t="s">
        <v>7340</v>
      </c>
      <c r="B1760" s="8">
        <v>2021</v>
      </c>
      <c r="C1760" s="7" t="s">
        <v>7341</v>
      </c>
      <c r="D1760" s="7" t="s">
        <v>7342</v>
      </c>
      <c r="E1760" s="7" t="s">
        <v>7343</v>
      </c>
      <c r="F1760" s="7" t="s">
        <v>32</v>
      </c>
      <c r="G1760" s="7" t="s">
        <v>33</v>
      </c>
      <c r="H1760" s="7" t="s">
        <v>7344</v>
      </c>
      <c r="I1760" s="8" t="s">
        <v>6</v>
      </c>
      <c r="J1760" s="8" t="s">
        <v>1244</v>
      </c>
      <c r="K1760" s="8"/>
    </row>
    <row r="1761" spans="1:11" ht="30" x14ac:dyDescent="0.15">
      <c r="A1761" s="7" t="s">
        <v>7345</v>
      </c>
      <c r="B1761" s="8">
        <v>2014</v>
      </c>
      <c r="C1761" s="7" t="s">
        <v>7346</v>
      </c>
      <c r="D1761" s="7" t="s">
        <v>2904</v>
      </c>
      <c r="E1761" s="8"/>
      <c r="F1761" s="7" t="s">
        <v>32</v>
      </c>
      <c r="G1761" s="7" t="s">
        <v>33</v>
      </c>
      <c r="H1761" s="8"/>
      <c r="I1761" s="8" t="s">
        <v>6</v>
      </c>
      <c r="J1761" s="8" t="s">
        <v>1244</v>
      </c>
      <c r="K1761" s="8"/>
    </row>
    <row r="1762" spans="1:11" ht="30" x14ac:dyDescent="0.15">
      <c r="A1762" s="7" t="s">
        <v>7347</v>
      </c>
      <c r="B1762" s="8">
        <v>2008</v>
      </c>
      <c r="C1762" s="7" t="s">
        <v>7348</v>
      </c>
      <c r="D1762" s="7" t="s">
        <v>1390</v>
      </c>
      <c r="E1762" s="8" t="s">
        <v>885</v>
      </c>
      <c r="F1762" s="7" t="s">
        <v>32</v>
      </c>
      <c r="G1762" s="7" t="s">
        <v>33</v>
      </c>
      <c r="H1762" s="7" t="s">
        <v>7349</v>
      </c>
      <c r="I1762" s="8" t="s">
        <v>6</v>
      </c>
      <c r="J1762" s="8" t="s">
        <v>1244</v>
      </c>
      <c r="K1762" s="8"/>
    </row>
    <row r="1763" spans="1:11" ht="30" x14ac:dyDescent="0.15">
      <c r="A1763" s="8"/>
      <c r="B1763" s="8">
        <v>2008</v>
      </c>
      <c r="C1763" s="7" t="s">
        <v>7350</v>
      </c>
      <c r="D1763" s="7" t="s">
        <v>1627</v>
      </c>
      <c r="E1763" s="8"/>
      <c r="F1763" s="7" t="s">
        <v>32</v>
      </c>
      <c r="G1763" s="7" t="s">
        <v>33</v>
      </c>
      <c r="H1763" s="7" t="s">
        <v>7351</v>
      </c>
      <c r="I1763" s="8" t="s">
        <v>6</v>
      </c>
      <c r="J1763" s="8" t="s">
        <v>1244</v>
      </c>
      <c r="K1763" s="8"/>
    </row>
    <row r="1764" spans="1:11" ht="75" x14ac:dyDescent="0.15">
      <c r="A1764" s="7" t="s">
        <v>7352</v>
      </c>
      <c r="B1764" s="8">
        <v>2005</v>
      </c>
      <c r="C1764" s="7" t="s">
        <v>7353</v>
      </c>
      <c r="D1764" s="7" t="s">
        <v>7354</v>
      </c>
      <c r="E1764" s="7" t="s">
        <v>7355</v>
      </c>
      <c r="F1764" s="7" t="s">
        <v>32</v>
      </c>
      <c r="G1764" s="7" t="s">
        <v>33</v>
      </c>
      <c r="H1764" s="7" t="s">
        <v>7356</v>
      </c>
      <c r="I1764" s="8" t="s">
        <v>6</v>
      </c>
      <c r="J1764" s="8" t="s">
        <v>1244</v>
      </c>
      <c r="K1764" s="8"/>
    </row>
    <row r="1765" spans="1:11" ht="30" x14ac:dyDescent="0.15">
      <c r="A1765" s="7" t="s">
        <v>7357</v>
      </c>
      <c r="B1765" s="8">
        <v>2013</v>
      </c>
      <c r="C1765" s="7" t="s">
        <v>7358</v>
      </c>
      <c r="D1765" s="7" t="s">
        <v>2090</v>
      </c>
      <c r="E1765" s="8"/>
      <c r="F1765" s="7" t="s">
        <v>32</v>
      </c>
      <c r="G1765" s="7" t="s">
        <v>33</v>
      </c>
      <c r="H1765" s="8"/>
      <c r="I1765" s="8" t="s">
        <v>6</v>
      </c>
      <c r="J1765" s="8" t="s">
        <v>1244</v>
      </c>
      <c r="K1765" s="8"/>
    </row>
    <row r="1766" spans="1:11" ht="30" x14ac:dyDescent="0.15">
      <c r="A1766" s="7" t="s">
        <v>5313</v>
      </c>
      <c r="B1766" s="8">
        <v>2003</v>
      </c>
      <c r="C1766" s="7" t="s">
        <v>7359</v>
      </c>
      <c r="D1766" s="7" t="s">
        <v>908</v>
      </c>
      <c r="E1766" s="8"/>
      <c r="F1766" s="7" t="s">
        <v>32</v>
      </c>
      <c r="G1766" s="7" t="s">
        <v>33</v>
      </c>
      <c r="H1766" s="7" t="s">
        <v>7360</v>
      </c>
      <c r="I1766" s="8" t="s">
        <v>6</v>
      </c>
      <c r="J1766" s="8" t="s">
        <v>1244</v>
      </c>
      <c r="K1766" s="8"/>
    </row>
    <row r="1767" spans="1:11" ht="15" x14ac:dyDescent="0.15">
      <c r="A1767" s="7" t="s">
        <v>7361</v>
      </c>
      <c r="B1767" s="8">
        <v>2019</v>
      </c>
      <c r="C1767" s="7" t="s">
        <v>7362</v>
      </c>
      <c r="D1767" s="7" t="s">
        <v>7363</v>
      </c>
      <c r="E1767" s="8"/>
      <c r="F1767" s="7" t="s">
        <v>32</v>
      </c>
      <c r="G1767" s="7" t="s">
        <v>33</v>
      </c>
      <c r="H1767" s="8"/>
      <c r="I1767" s="8" t="s">
        <v>6</v>
      </c>
      <c r="J1767" s="8" t="s">
        <v>1244</v>
      </c>
      <c r="K1767" s="8"/>
    </row>
    <row r="1768" spans="1:11" ht="90" x14ac:dyDescent="0.15">
      <c r="A1768" s="7" t="s">
        <v>7364</v>
      </c>
      <c r="B1768" s="8">
        <v>2012</v>
      </c>
      <c r="C1768" s="7" t="s">
        <v>7365</v>
      </c>
      <c r="D1768" s="7" t="s">
        <v>7366</v>
      </c>
      <c r="E1768" s="7" t="s">
        <v>7367</v>
      </c>
      <c r="F1768" s="7" t="s">
        <v>32</v>
      </c>
      <c r="G1768" s="7" t="s">
        <v>33</v>
      </c>
      <c r="H1768" s="7" t="s">
        <v>7368</v>
      </c>
      <c r="I1768" s="8" t="s">
        <v>6</v>
      </c>
      <c r="J1768" s="8" t="s">
        <v>1244</v>
      </c>
      <c r="K1768" s="8"/>
    </row>
    <row r="1769" spans="1:11" ht="120" x14ac:dyDescent="0.15">
      <c r="A1769" s="7" t="s">
        <v>7369</v>
      </c>
      <c r="B1769" s="8">
        <v>2011</v>
      </c>
      <c r="C1769" s="7" t="s">
        <v>7370</v>
      </c>
      <c r="D1769" s="7" t="s">
        <v>3116</v>
      </c>
      <c r="E1769" s="7" t="s">
        <v>7371</v>
      </c>
      <c r="F1769" s="7" t="s">
        <v>32</v>
      </c>
      <c r="G1769" s="7" t="s">
        <v>33</v>
      </c>
      <c r="H1769" s="7" t="s">
        <v>7372</v>
      </c>
      <c r="I1769" s="8" t="s">
        <v>6</v>
      </c>
      <c r="J1769" s="8" t="s">
        <v>1244</v>
      </c>
      <c r="K1769" s="8"/>
    </row>
    <row r="1770" spans="1:11" ht="120" x14ac:dyDescent="0.15">
      <c r="A1770" s="7" t="s">
        <v>7373</v>
      </c>
      <c r="B1770" s="8">
        <v>2006</v>
      </c>
      <c r="C1770" s="7" t="s">
        <v>7374</v>
      </c>
      <c r="D1770" s="7" t="s">
        <v>7375</v>
      </c>
      <c r="E1770" s="7" t="s">
        <v>7376</v>
      </c>
      <c r="F1770" s="7" t="s">
        <v>32</v>
      </c>
      <c r="G1770" s="7" t="s">
        <v>33</v>
      </c>
      <c r="H1770" s="8"/>
      <c r="I1770" s="8" t="s">
        <v>6</v>
      </c>
      <c r="J1770" s="8" t="s">
        <v>1244</v>
      </c>
      <c r="K1770" s="8"/>
    </row>
    <row r="1771" spans="1:11" ht="30" x14ac:dyDescent="0.15">
      <c r="A1771" s="7" t="s">
        <v>7377</v>
      </c>
      <c r="B1771" s="8">
        <v>2002</v>
      </c>
      <c r="C1771" s="7" t="s">
        <v>7378</v>
      </c>
      <c r="D1771" s="7" t="s">
        <v>1129</v>
      </c>
      <c r="E1771" s="8"/>
      <c r="F1771" s="7" t="s">
        <v>32</v>
      </c>
      <c r="G1771" s="7" t="s">
        <v>33</v>
      </c>
      <c r="H1771" s="7" t="s">
        <v>7379</v>
      </c>
      <c r="I1771" s="8" t="s">
        <v>6</v>
      </c>
      <c r="J1771" s="8" t="s">
        <v>1244</v>
      </c>
      <c r="K1771" s="8"/>
    </row>
    <row r="1772" spans="1:11" ht="300" x14ac:dyDescent="0.15">
      <c r="A1772" s="7" t="s">
        <v>7380</v>
      </c>
      <c r="B1772" s="8">
        <v>2019</v>
      </c>
      <c r="C1772" s="7" t="s">
        <v>7381</v>
      </c>
      <c r="D1772" s="7" t="s">
        <v>3819</v>
      </c>
      <c r="E1772" s="7" t="s">
        <v>7382</v>
      </c>
      <c r="F1772" s="7" t="s">
        <v>32</v>
      </c>
      <c r="G1772" s="7" t="s">
        <v>33</v>
      </c>
      <c r="H1772" s="7" t="s">
        <v>7383</v>
      </c>
      <c r="I1772" s="8" t="s">
        <v>6</v>
      </c>
      <c r="J1772" s="8" t="s">
        <v>1244</v>
      </c>
      <c r="K1772" s="8"/>
    </row>
    <row r="1773" spans="1:11" ht="30" x14ac:dyDescent="0.15">
      <c r="A1773" s="7" t="s">
        <v>7384</v>
      </c>
      <c r="B1773" s="8">
        <v>2009</v>
      </c>
      <c r="C1773" s="7" t="s">
        <v>7385</v>
      </c>
      <c r="D1773" s="7" t="s">
        <v>7386</v>
      </c>
      <c r="E1773" s="8" t="s">
        <v>885</v>
      </c>
      <c r="F1773" s="7" t="s">
        <v>849</v>
      </c>
      <c r="G1773" s="7" t="s">
        <v>33</v>
      </c>
      <c r="H1773" s="8"/>
      <c r="I1773" s="8" t="s">
        <v>6</v>
      </c>
      <c r="J1773" s="8" t="s">
        <v>1244</v>
      </c>
      <c r="K1773" s="8"/>
    </row>
    <row r="1774" spans="1:11" ht="150" x14ac:dyDescent="0.15">
      <c r="A1774" s="7" t="s">
        <v>7387</v>
      </c>
      <c r="B1774" s="8">
        <v>2018</v>
      </c>
      <c r="C1774" s="7" t="s">
        <v>7388</v>
      </c>
      <c r="D1774" s="7" t="s">
        <v>7389</v>
      </c>
      <c r="E1774" s="7" t="s">
        <v>7390</v>
      </c>
      <c r="F1774" s="7" t="s">
        <v>32</v>
      </c>
      <c r="G1774" s="7" t="s">
        <v>33</v>
      </c>
      <c r="H1774" s="8"/>
      <c r="I1774" s="8" t="s">
        <v>6</v>
      </c>
      <c r="J1774" s="8" t="s">
        <v>1244</v>
      </c>
      <c r="K1774" s="8"/>
    </row>
    <row r="1775" spans="1:11" ht="150" x14ac:dyDescent="0.15">
      <c r="A1775" s="7" t="s">
        <v>7391</v>
      </c>
      <c r="B1775" s="8">
        <v>2013</v>
      </c>
      <c r="C1775" s="7" t="s">
        <v>7392</v>
      </c>
      <c r="D1775" s="7" t="s">
        <v>1129</v>
      </c>
      <c r="E1775" s="7" t="s">
        <v>7393</v>
      </c>
      <c r="F1775" s="7" t="s">
        <v>32</v>
      </c>
      <c r="G1775" s="7" t="s">
        <v>33</v>
      </c>
      <c r="H1775" s="7" t="s">
        <v>7394</v>
      </c>
      <c r="I1775" s="8" t="s">
        <v>6</v>
      </c>
      <c r="J1775" s="8" t="s">
        <v>1244</v>
      </c>
      <c r="K1775" s="8"/>
    </row>
    <row r="1776" spans="1:11" ht="409.6" x14ac:dyDescent="0.15">
      <c r="A1776" s="7" t="s">
        <v>7395</v>
      </c>
      <c r="B1776" s="8">
        <v>1984</v>
      </c>
      <c r="C1776" s="7" t="s">
        <v>7396</v>
      </c>
      <c r="D1776" s="7" t="s">
        <v>6788</v>
      </c>
      <c r="E1776" s="7" t="s">
        <v>7397</v>
      </c>
      <c r="F1776" s="7" t="s">
        <v>32</v>
      </c>
      <c r="G1776" s="7" t="s">
        <v>33</v>
      </c>
      <c r="H1776" s="7" t="s">
        <v>7398</v>
      </c>
      <c r="I1776" s="8" t="s">
        <v>6</v>
      </c>
      <c r="J1776" s="8" t="s">
        <v>1244</v>
      </c>
      <c r="K1776" s="8"/>
    </row>
    <row r="1777" spans="1:11" ht="120" x14ac:dyDescent="0.15">
      <c r="A1777" s="7" t="s">
        <v>7399</v>
      </c>
      <c r="B1777" s="8">
        <v>2018</v>
      </c>
      <c r="C1777" s="7" t="s">
        <v>7400</v>
      </c>
      <c r="D1777" s="7" t="s">
        <v>7401</v>
      </c>
      <c r="E1777" s="7" t="s">
        <v>7402</v>
      </c>
      <c r="F1777" s="7" t="s">
        <v>32</v>
      </c>
      <c r="G1777" s="7" t="s">
        <v>33</v>
      </c>
      <c r="H1777" s="7" t="s">
        <v>7403</v>
      </c>
      <c r="I1777" s="8" t="s">
        <v>6</v>
      </c>
      <c r="J1777" s="8" t="s">
        <v>1244</v>
      </c>
      <c r="K1777" s="8"/>
    </row>
    <row r="1778" spans="1:11" ht="165" x14ac:dyDescent="0.15">
      <c r="A1778" s="7" t="s">
        <v>7404</v>
      </c>
      <c r="B1778" s="8">
        <v>2011</v>
      </c>
      <c r="C1778" s="7" t="s">
        <v>7405</v>
      </c>
      <c r="D1778" s="7" t="s">
        <v>7198</v>
      </c>
      <c r="E1778" s="7" t="s">
        <v>7406</v>
      </c>
      <c r="F1778" s="7" t="s">
        <v>32</v>
      </c>
      <c r="G1778" s="7" t="s">
        <v>33</v>
      </c>
      <c r="H1778" s="7" t="s">
        <v>7407</v>
      </c>
      <c r="I1778" s="8" t="s">
        <v>6</v>
      </c>
      <c r="J1778" s="8" t="s">
        <v>1244</v>
      </c>
      <c r="K1778" s="8"/>
    </row>
    <row r="1779" spans="1:11" ht="30" x14ac:dyDescent="0.15">
      <c r="A1779" s="7" t="s">
        <v>7408</v>
      </c>
      <c r="B1779" s="8">
        <v>2002</v>
      </c>
      <c r="C1779" s="7" t="s">
        <v>7409</v>
      </c>
      <c r="D1779" s="7" t="s">
        <v>7410</v>
      </c>
      <c r="E1779" s="7" t="s">
        <v>7411</v>
      </c>
      <c r="F1779" s="7" t="s">
        <v>32</v>
      </c>
      <c r="G1779" s="7" t="s">
        <v>33</v>
      </c>
      <c r="H1779" s="8"/>
      <c r="I1779" s="8" t="s">
        <v>6</v>
      </c>
      <c r="J1779" s="8" t="s">
        <v>1244</v>
      </c>
      <c r="K1779" s="8"/>
    </row>
    <row r="1780" spans="1:11" ht="45" x14ac:dyDescent="0.15">
      <c r="A1780" s="7" t="s">
        <v>7412</v>
      </c>
      <c r="B1780" s="8">
        <v>2006</v>
      </c>
      <c r="C1780" s="7" t="s">
        <v>7413</v>
      </c>
      <c r="D1780" s="7" t="s">
        <v>7414</v>
      </c>
      <c r="E1780" s="7" t="s">
        <v>7415</v>
      </c>
      <c r="F1780" s="7" t="s">
        <v>32</v>
      </c>
      <c r="G1780" s="7" t="s">
        <v>33</v>
      </c>
      <c r="H1780" s="8"/>
      <c r="I1780" s="8" t="s">
        <v>6</v>
      </c>
      <c r="J1780" s="8" t="s">
        <v>1244</v>
      </c>
      <c r="K1780" s="8"/>
    </row>
    <row r="1781" spans="1:11" ht="195" x14ac:dyDescent="0.15">
      <c r="A1781" s="7" t="s">
        <v>7416</v>
      </c>
      <c r="B1781" s="8">
        <v>2021</v>
      </c>
      <c r="C1781" s="7" t="s">
        <v>7417</v>
      </c>
      <c r="D1781" s="7" t="s">
        <v>2214</v>
      </c>
      <c r="E1781" s="7" t="s">
        <v>7418</v>
      </c>
      <c r="F1781" s="7" t="s">
        <v>32</v>
      </c>
      <c r="G1781" s="7" t="s">
        <v>33</v>
      </c>
      <c r="H1781" s="7" t="s">
        <v>7419</v>
      </c>
      <c r="I1781" s="8" t="s">
        <v>6</v>
      </c>
      <c r="J1781" s="8" t="s">
        <v>1244</v>
      </c>
      <c r="K1781" s="8"/>
    </row>
    <row r="1782" spans="1:11" ht="30" x14ac:dyDescent="0.15">
      <c r="A1782" s="7" t="s">
        <v>7420</v>
      </c>
      <c r="B1782" s="8">
        <v>2013</v>
      </c>
      <c r="C1782" s="7" t="s">
        <v>7421</v>
      </c>
      <c r="D1782" s="7" t="s">
        <v>1129</v>
      </c>
      <c r="E1782" s="8"/>
      <c r="F1782" s="7" t="s">
        <v>32</v>
      </c>
      <c r="G1782" s="7" t="s">
        <v>33</v>
      </c>
      <c r="H1782" s="7" t="s">
        <v>7422</v>
      </c>
      <c r="I1782" s="8" t="s">
        <v>6</v>
      </c>
      <c r="J1782" s="8" t="s">
        <v>1244</v>
      </c>
      <c r="K1782" s="8"/>
    </row>
    <row r="1783" spans="1:11" ht="30" x14ac:dyDescent="0.15">
      <c r="A1783" s="7" t="s">
        <v>7423</v>
      </c>
      <c r="B1783" s="8">
        <v>2012</v>
      </c>
      <c r="C1783" s="7" t="s">
        <v>7424</v>
      </c>
      <c r="D1783" s="7" t="s">
        <v>7425</v>
      </c>
      <c r="E1783" s="8"/>
      <c r="F1783" s="7" t="s">
        <v>32</v>
      </c>
      <c r="G1783" s="7" t="s">
        <v>33</v>
      </c>
      <c r="H1783" s="8"/>
      <c r="I1783" s="8" t="s">
        <v>6</v>
      </c>
      <c r="J1783" s="8" t="s">
        <v>1244</v>
      </c>
      <c r="K1783" s="8"/>
    </row>
    <row r="1784" spans="1:11" ht="30" x14ac:dyDescent="0.15">
      <c r="A1784" s="7" t="s">
        <v>7426</v>
      </c>
      <c r="B1784" s="8">
        <v>2023</v>
      </c>
      <c r="C1784" s="7" t="s">
        <v>7427</v>
      </c>
      <c r="D1784" s="7" t="s">
        <v>3050</v>
      </c>
      <c r="E1784" s="8"/>
      <c r="F1784" s="7" t="s">
        <v>32</v>
      </c>
      <c r="G1784" s="7" t="s">
        <v>33</v>
      </c>
      <c r="H1784" s="7" t="s">
        <v>7428</v>
      </c>
      <c r="I1784" s="8" t="s">
        <v>6</v>
      </c>
      <c r="J1784" s="8" t="s">
        <v>1244</v>
      </c>
      <c r="K1784" s="8"/>
    </row>
    <row r="1785" spans="1:11" ht="105" x14ac:dyDescent="0.15">
      <c r="A1785" s="7" t="s">
        <v>7429</v>
      </c>
      <c r="B1785" s="8">
        <v>2007</v>
      </c>
      <c r="C1785" s="7" t="s">
        <v>7430</v>
      </c>
      <c r="D1785" s="7" t="s">
        <v>7431</v>
      </c>
      <c r="E1785" s="7" t="s">
        <v>7432</v>
      </c>
      <c r="F1785" s="7" t="s">
        <v>32</v>
      </c>
      <c r="G1785" s="7" t="s">
        <v>33</v>
      </c>
      <c r="H1785" s="7" t="s">
        <v>7433</v>
      </c>
      <c r="I1785" s="8" t="s">
        <v>6</v>
      </c>
      <c r="J1785" s="8" t="s">
        <v>1244</v>
      </c>
      <c r="K1785" s="8"/>
    </row>
    <row r="1786" spans="1:11" ht="75" x14ac:dyDescent="0.15">
      <c r="A1786" s="8"/>
      <c r="B1786" s="8">
        <v>2011</v>
      </c>
      <c r="C1786" s="7" t="s">
        <v>7434</v>
      </c>
      <c r="D1786" s="7" t="s">
        <v>7120</v>
      </c>
      <c r="E1786" s="7" t="s">
        <v>7435</v>
      </c>
      <c r="F1786" s="7" t="s">
        <v>32</v>
      </c>
      <c r="G1786" s="7" t="s">
        <v>33</v>
      </c>
      <c r="H1786" s="7" t="s">
        <v>7436</v>
      </c>
      <c r="I1786" s="8" t="s">
        <v>6</v>
      </c>
      <c r="J1786" s="8" t="s">
        <v>1244</v>
      </c>
      <c r="K1786" s="8"/>
    </row>
    <row r="1787" spans="1:11" ht="300" x14ac:dyDescent="0.15">
      <c r="A1787" s="7" t="s">
        <v>7437</v>
      </c>
      <c r="B1787" s="8">
        <v>2008</v>
      </c>
      <c r="C1787" s="7" t="s">
        <v>7438</v>
      </c>
      <c r="D1787" s="7" t="s">
        <v>7439</v>
      </c>
      <c r="E1787" s="7" t="s">
        <v>7440</v>
      </c>
      <c r="F1787" s="7" t="s">
        <v>32</v>
      </c>
      <c r="G1787" s="7" t="s">
        <v>33</v>
      </c>
      <c r="H1787" s="8"/>
      <c r="I1787" s="8" t="s">
        <v>6</v>
      </c>
      <c r="J1787" s="8" t="s">
        <v>1244</v>
      </c>
      <c r="K1787" s="8"/>
    </row>
    <row r="1788" spans="1:11" ht="285" x14ac:dyDescent="0.15">
      <c r="A1788" s="7" t="s">
        <v>7441</v>
      </c>
      <c r="B1788" s="8">
        <v>2001</v>
      </c>
      <c r="C1788" s="7" t="s">
        <v>7442</v>
      </c>
      <c r="D1788" s="7" t="s">
        <v>7443</v>
      </c>
      <c r="E1788" s="7" t="s">
        <v>7444</v>
      </c>
      <c r="F1788" s="7" t="s">
        <v>32</v>
      </c>
      <c r="G1788" s="7" t="s">
        <v>33</v>
      </c>
      <c r="H1788" s="7" t="s">
        <v>7445</v>
      </c>
      <c r="I1788" s="8" t="s">
        <v>6</v>
      </c>
      <c r="J1788" s="8" t="s">
        <v>1244</v>
      </c>
      <c r="K1788" s="8"/>
    </row>
    <row r="1789" spans="1:11" ht="255" x14ac:dyDescent="0.15">
      <c r="A1789" s="7" t="s">
        <v>7446</v>
      </c>
      <c r="B1789" s="8">
        <v>2021</v>
      </c>
      <c r="C1789" s="7" t="s">
        <v>7447</v>
      </c>
      <c r="D1789" s="7" t="s">
        <v>7448</v>
      </c>
      <c r="E1789" s="7" t="s">
        <v>7449</v>
      </c>
      <c r="F1789" s="7" t="s">
        <v>32</v>
      </c>
      <c r="G1789" s="7" t="s">
        <v>33</v>
      </c>
      <c r="H1789" s="7" t="s">
        <v>7450</v>
      </c>
      <c r="I1789" s="8" t="s">
        <v>6</v>
      </c>
      <c r="J1789" s="8" t="s">
        <v>1244</v>
      </c>
      <c r="K1789" s="8"/>
    </row>
    <row r="1790" spans="1:11" ht="150" x14ac:dyDescent="0.15">
      <c r="A1790" s="7" t="s">
        <v>7451</v>
      </c>
      <c r="B1790" s="8">
        <v>1996</v>
      </c>
      <c r="C1790" s="7" t="s">
        <v>7452</v>
      </c>
      <c r="D1790" s="7" t="s">
        <v>2023</v>
      </c>
      <c r="E1790" s="7" t="s">
        <v>7453</v>
      </c>
      <c r="F1790" s="7" t="s">
        <v>32</v>
      </c>
      <c r="G1790" s="7" t="s">
        <v>33</v>
      </c>
      <c r="H1790" s="7" t="s">
        <v>7454</v>
      </c>
      <c r="I1790" s="8" t="s">
        <v>6</v>
      </c>
      <c r="J1790" s="8" t="s">
        <v>1244</v>
      </c>
      <c r="K1790" s="8"/>
    </row>
    <row r="1791" spans="1:11" ht="90" x14ac:dyDescent="0.15">
      <c r="A1791" s="7" t="s">
        <v>7455</v>
      </c>
      <c r="B1791" s="8">
        <v>2010</v>
      </c>
      <c r="C1791" s="7" t="s">
        <v>7456</v>
      </c>
      <c r="D1791" s="7" t="s">
        <v>3050</v>
      </c>
      <c r="E1791" s="7" t="s">
        <v>7457</v>
      </c>
      <c r="F1791" s="7" t="s">
        <v>32</v>
      </c>
      <c r="G1791" s="7" t="s">
        <v>33</v>
      </c>
      <c r="H1791" s="7" t="s">
        <v>7458</v>
      </c>
      <c r="I1791" s="8" t="s">
        <v>6</v>
      </c>
      <c r="J1791" s="8" t="s">
        <v>1244</v>
      </c>
      <c r="K1791" s="8"/>
    </row>
    <row r="1792" spans="1:11" ht="135" x14ac:dyDescent="0.15">
      <c r="A1792" s="7" t="s">
        <v>7459</v>
      </c>
      <c r="B1792" s="8">
        <v>2005</v>
      </c>
      <c r="C1792" s="7" t="s">
        <v>7460</v>
      </c>
      <c r="D1792" s="7" t="s">
        <v>2348</v>
      </c>
      <c r="E1792" s="7" t="s">
        <v>7461</v>
      </c>
      <c r="F1792" s="7" t="s">
        <v>32</v>
      </c>
      <c r="G1792" s="7" t="s">
        <v>33</v>
      </c>
      <c r="H1792" s="7" t="s">
        <v>7462</v>
      </c>
      <c r="I1792" s="8" t="s">
        <v>6</v>
      </c>
      <c r="J1792" s="8" t="s">
        <v>1244</v>
      </c>
      <c r="K1792" s="8"/>
    </row>
    <row r="1793" spans="1:11" ht="30" x14ac:dyDescent="0.15">
      <c r="A1793" s="7" t="s">
        <v>7463</v>
      </c>
      <c r="B1793" s="8">
        <v>2012</v>
      </c>
      <c r="C1793" s="7" t="s">
        <v>7464</v>
      </c>
      <c r="D1793" s="7" t="s">
        <v>7465</v>
      </c>
      <c r="E1793" s="8"/>
      <c r="F1793" s="7" t="s">
        <v>32</v>
      </c>
      <c r="G1793" s="7" t="s">
        <v>33</v>
      </c>
      <c r="H1793" s="8"/>
      <c r="I1793" s="8" t="s">
        <v>6</v>
      </c>
      <c r="J1793" s="8" t="s">
        <v>1244</v>
      </c>
      <c r="K1793" s="8"/>
    </row>
    <row r="1794" spans="1:11" ht="240" x14ac:dyDescent="0.15">
      <c r="A1794" s="7" t="s">
        <v>7466</v>
      </c>
      <c r="B1794" s="8">
        <v>2008</v>
      </c>
      <c r="C1794" s="7" t="s">
        <v>7467</v>
      </c>
      <c r="D1794" s="7" t="s">
        <v>7468</v>
      </c>
      <c r="E1794" s="7" t="s">
        <v>7469</v>
      </c>
      <c r="F1794" s="7" t="s">
        <v>32</v>
      </c>
      <c r="G1794" s="7" t="s">
        <v>33</v>
      </c>
      <c r="H1794" s="7" t="s">
        <v>7470</v>
      </c>
      <c r="I1794" s="8" t="s">
        <v>6</v>
      </c>
      <c r="J1794" s="8" t="s">
        <v>1244</v>
      </c>
      <c r="K1794" s="8" t="s">
        <v>7307</v>
      </c>
    </row>
    <row r="1795" spans="1:11" ht="30" x14ac:dyDescent="0.15">
      <c r="A1795" s="7" t="s">
        <v>7471</v>
      </c>
      <c r="B1795" s="8">
        <v>1987</v>
      </c>
      <c r="C1795" s="7" t="s">
        <v>7472</v>
      </c>
      <c r="D1795" s="7" t="s">
        <v>6788</v>
      </c>
      <c r="E1795" s="8" t="s">
        <v>213</v>
      </c>
      <c r="F1795" s="7" t="s">
        <v>32</v>
      </c>
      <c r="G1795" s="7" t="s">
        <v>33</v>
      </c>
      <c r="H1795" s="8"/>
      <c r="I1795" s="8" t="s">
        <v>6</v>
      </c>
      <c r="J1795" s="8" t="s">
        <v>1244</v>
      </c>
      <c r="K1795" s="8"/>
    </row>
    <row r="1796" spans="1:11" ht="195" x14ac:dyDescent="0.15">
      <c r="A1796" s="7" t="s">
        <v>7473</v>
      </c>
      <c r="B1796" s="8">
        <v>2011</v>
      </c>
      <c r="C1796" s="7" t="s">
        <v>7474</v>
      </c>
      <c r="D1796" s="7" t="s">
        <v>60</v>
      </c>
      <c r="E1796" s="7" t="s">
        <v>14166</v>
      </c>
      <c r="F1796" s="7" t="s">
        <v>32</v>
      </c>
      <c r="G1796" s="7" t="s">
        <v>545</v>
      </c>
      <c r="H1796" s="7" t="s">
        <v>7475</v>
      </c>
      <c r="I1796" s="8" t="s">
        <v>6</v>
      </c>
      <c r="J1796" s="8" t="s">
        <v>1244</v>
      </c>
      <c r="K1796" s="8" t="s">
        <v>7307</v>
      </c>
    </row>
    <row r="1797" spans="1:11" ht="195" x14ac:dyDescent="0.15">
      <c r="A1797" s="7" t="s">
        <v>7476</v>
      </c>
      <c r="B1797" s="8">
        <v>2004</v>
      </c>
      <c r="C1797" s="7" t="s">
        <v>7477</v>
      </c>
      <c r="D1797" s="7" t="s">
        <v>2348</v>
      </c>
      <c r="E1797" s="7" t="s">
        <v>7478</v>
      </c>
      <c r="F1797" s="7" t="s">
        <v>32</v>
      </c>
      <c r="G1797" s="7" t="s">
        <v>33</v>
      </c>
      <c r="H1797" s="7" t="s">
        <v>7479</v>
      </c>
      <c r="I1797" s="8" t="s">
        <v>6</v>
      </c>
      <c r="J1797" s="8" t="s">
        <v>1244</v>
      </c>
      <c r="K1797" s="8"/>
    </row>
    <row r="1798" spans="1:11" ht="314" x14ac:dyDescent="0.15">
      <c r="A1798" s="7" t="s">
        <v>2119</v>
      </c>
      <c r="B1798" s="8">
        <v>2015</v>
      </c>
      <c r="C1798" s="7" t="s">
        <v>7480</v>
      </c>
      <c r="D1798" s="7" t="s">
        <v>3247</v>
      </c>
      <c r="E1798" s="7" t="s">
        <v>7481</v>
      </c>
      <c r="F1798" s="7" t="s">
        <v>32</v>
      </c>
      <c r="G1798" s="7" t="s">
        <v>33</v>
      </c>
      <c r="H1798" s="7" t="s">
        <v>7482</v>
      </c>
      <c r="I1798" s="8" t="s">
        <v>6</v>
      </c>
      <c r="J1798" s="8" t="s">
        <v>1244</v>
      </c>
      <c r="K1798" s="8"/>
    </row>
    <row r="1799" spans="1:11" ht="60" x14ac:dyDescent="0.15">
      <c r="A1799" s="7" t="s">
        <v>7483</v>
      </c>
      <c r="B1799" s="8">
        <v>2013</v>
      </c>
      <c r="C1799" s="7" t="s">
        <v>7484</v>
      </c>
      <c r="D1799" s="7" t="s">
        <v>2099</v>
      </c>
      <c r="E1799" s="61" t="s">
        <v>14296</v>
      </c>
      <c r="F1799" s="7" t="s">
        <v>32</v>
      </c>
      <c r="G1799" s="7" t="s">
        <v>33</v>
      </c>
      <c r="H1799" s="7" t="s">
        <v>7485</v>
      </c>
      <c r="I1799" s="8" t="s">
        <v>6</v>
      </c>
      <c r="J1799" s="8" t="s">
        <v>1244</v>
      </c>
      <c r="K1799" s="8"/>
    </row>
    <row r="1800" spans="1:11" ht="210" x14ac:dyDescent="0.15">
      <c r="A1800" s="7" t="s">
        <v>7486</v>
      </c>
      <c r="B1800" s="8">
        <v>2011</v>
      </c>
      <c r="C1800" s="7" t="s">
        <v>7487</v>
      </c>
      <c r="D1800" s="7" t="s">
        <v>7174</v>
      </c>
      <c r="E1800" s="7" t="s">
        <v>7488</v>
      </c>
      <c r="F1800" s="7" t="s">
        <v>32</v>
      </c>
      <c r="G1800" s="7" t="s">
        <v>33</v>
      </c>
      <c r="H1800" s="7" t="s">
        <v>7489</v>
      </c>
      <c r="I1800" s="8" t="s">
        <v>6</v>
      </c>
      <c r="J1800" s="8" t="s">
        <v>1244</v>
      </c>
      <c r="K1800" s="8"/>
    </row>
    <row r="1801" spans="1:11" ht="30" x14ac:dyDescent="0.15">
      <c r="A1801" s="7" t="s">
        <v>7490</v>
      </c>
      <c r="B1801" s="8">
        <v>1986</v>
      </c>
      <c r="C1801" s="7" t="s">
        <v>7491</v>
      </c>
      <c r="D1801" s="7" t="s">
        <v>3925</v>
      </c>
      <c r="E1801" s="8"/>
      <c r="F1801" s="7" t="s">
        <v>32</v>
      </c>
      <c r="G1801" s="7" t="s">
        <v>33</v>
      </c>
      <c r="H1801" s="7" t="s">
        <v>7492</v>
      </c>
      <c r="I1801" s="8" t="s">
        <v>6</v>
      </c>
      <c r="J1801" s="8" t="s">
        <v>1244</v>
      </c>
      <c r="K1801" s="8"/>
    </row>
    <row r="1802" spans="1:11" ht="60" x14ac:dyDescent="0.15">
      <c r="A1802" s="7" t="s">
        <v>7493</v>
      </c>
      <c r="B1802" s="8">
        <v>1999</v>
      </c>
      <c r="C1802" s="7" t="s">
        <v>7494</v>
      </c>
      <c r="D1802" s="7" t="s">
        <v>3667</v>
      </c>
      <c r="E1802" s="8"/>
      <c r="F1802" s="7" t="s">
        <v>32</v>
      </c>
      <c r="G1802" s="7" t="s">
        <v>33</v>
      </c>
      <c r="H1802" s="7" t="s">
        <v>7495</v>
      </c>
      <c r="I1802" s="8" t="s">
        <v>6</v>
      </c>
      <c r="J1802" s="8" t="s">
        <v>1244</v>
      </c>
      <c r="K1802" s="8"/>
    </row>
    <row r="1803" spans="1:11" ht="225" x14ac:dyDescent="0.15">
      <c r="A1803" s="7" t="s">
        <v>7496</v>
      </c>
      <c r="B1803" s="8">
        <v>2000</v>
      </c>
      <c r="C1803" s="7" t="s">
        <v>7497</v>
      </c>
      <c r="D1803" s="7" t="s">
        <v>2358</v>
      </c>
      <c r="E1803" s="7" t="s">
        <v>7498</v>
      </c>
      <c r="F1803" s="7" t="s">
        <v>32</v>
      </c>
      <c r="G1803" s="7" t="s">
        <v>33</v>
      </c>
      <c r="H1803" s="8"/>
      <c r="I1803" s="8" t="s">
        <v>6</v>
      </c>
      <c r="J1803" s="8" t="s">
        <v>1244</v>
      </c>
      <c r="K1803" s="8"/>
    </row>
    <row r="1804" spans="1:11" ht="270" x14ac:dyDescent="0.15">
      <c r="A1804" s="7" t="s">
        <v>7499</v>
      </c>
      <c r="B1804" s="8">
        <v>2012</v>
      </c>
      <c r="C1804" s="7" t="s">
        <v>7500</v>
      </c>
      <c r="D1804" s="7" t="s">
        <v>2273</v>
      </c>
      <c r="E1804" s="7" t="s">
        <v>7501</v>
      </c>
      <c r="F1804" s="7" t="s">
        <v>32</v>
      </c>
      <c r="G1804" s="7" t="s">
        <v>33</v>
      </c>
      <c r="H1804" s="8"/>
      <c r="I1804" s="8" t="s">
        <v>6</v>
      </c>
      <c r="J1804" s="8" t="s">
        <v>1244</v>
      </c>
      <c r="K1804" s="8"/>
    </row>
    <row r="1805" spans="1:11" ht="225" x14ac:dyDescent="0.15">
      <c r="A1805" s="7" t="s">
        <v>7502</v>
      </c>
      <c r="B1805" s="8">
        <v>2019</v>
      </c>
      <c r="C1805" s="7" t="s">
        <v>7503</v>
      </c>
      <c r="D1805" s="7" t="s">
        <v>5322</v>
      </c>
      <c r="E1805" s="7" t="s">
        <v>7504</v>
      </c>
      <c r="F1805" s="7" t="s">
        <v>32</v>
      </c>
      <c r="G1805" s="7" t="s">
        <v>33</v>
      </c>
      <c r="H1805" s="8"/>
      <c r="I1805" s="8" t="s">
        <v>6</v>
      </c>
      <c r="J1805" s="8" t="s">
        <v>1244</v>
      </c>
      <c r="K1805" s="8" t="s">
        <v>1708</v>
      </c>
    </row>
    <row r="1806" spans="1:11" ht="135" x14ac:dyDescent="0.15">
      <c r="A1806" s="7" t="s">
        <v>7505</v>
      </c>
      <c r="B1806" s="8">
        <v>2019</v>
      </c>
      <c r="C1806" s="7" t="s">
        <v>7506</v>
      </c>
      <c r="D1806" s="7" t="s">
        <v>7507</v>
      </c>
      <c r="E1806" s="7" t="s">
        <v>7508</v>
      </c>
      <c r="F1806" s="7" t="s">
        <v>32</v>
      </c>
      <c r="G1806" s="7" t="s">
        <v>33</v>
      </c>
      <c r="H1806" s="8"/>
      <c r="I1806" s="8" t="s">
        <v>6</v>
      </c>
      <c r="J1806" s="8" t="s">
        <v>1244</v>
      </c>
      <c r="K1806" s="8"/>
    </row>
    <row r="1807" spans="1:11" ht="285" x14ac:dyDescent="0.15">
      <c r="A1807" s="7" t="s">
        <v>7509</v>
      </c>
      <c r="B1807" s="8">
        <v>2009</v>
      </c>
      <c r="C1807" s="7" t="s">
        <v>7510</v>
      </c>
      <c r="D1807" s="7" t="s">
        <v>7511</v>
      </c>
      <c r="E1807" s="7" t="s">
        <v>7512</v>
      </c>
      <c r="F1807" s="7" t="s">
        <v>32</v>
      </c>
      <c r="G1807" s="7" t="s">
        <v>33</v>
      </c>
      <c r="H1807" s="7" t="s">
        <v>7513</v>
      </c>
      <c r="I1807" s="8" t="s">
        <v>6</v>
      </c>
      <c r="J1807" s="8" t="s">
        <v>1244</v>
      </c>
      <c r="K1807" s="8"/>
    </row>
    <row r="1808" spans="1:11" ht="90" x14ac:dyDescent="0.15">
      <c r="A1808" s="7" t="s">
        <v>7514</v>
      </c>
      <c r="B1808" s="8">
        <v>2005</v>
      </c>
      <c r="C1808" s="7" t="s">
        <v>7515</v>
      </c>
      <c r="D1808" s="7" t="s">
        <v>2242</v>
      </c>
      <c r="E1808" s="7" t="s">
        <v>7516</v>
      </c>
      <c r="F1808" s="7" t="s">
        <v>32</v>
      </c>
      <c r="G1808" s="7" t="s">
        <v>33</v>
      </c>
      <c r="H1808" s="7" t="s">
        <v>7517</v>
      </c>
      <c r="I1808" s="8" t="s">
        <v>6</v>
      </c>
      <c r="J1808" s="8" t="s">
        <v>1244</v>
      </c>
      <c r="K1808" s="8"/>
    </row>
    <row r="1809" spans="1:11" ht="30" x14ac:dyDescent="0.15">
      <c r="A1809" s="7" t="s">
        <v>7518</v>
      </c>
      <c r="B1809" s="8">
        <v>2008</v>
      </c>
      <c r="C1809" s="7" t="s">
        <v>7519</v>
      </c>
      <c r="D1809" s="7" t="s">
        <v>1390</v>
      </c>
      <c r="E1809" s="8"/>
      <c r="F1809" s="7" t="s">
        <v>32</v>
      </c>
      <c r="G1809" s="7" t="s">
        <v>33</v>
      </c>
      <c r="H1809" s="8"/>
      <c r="I1809" s="8" t="s">
        <v>6</v>
      </c>
      <c r="J1809" s="8" t="s">
        <v>1244</v>
      </c>
      <c r="K1809" s="8"/>
    </row>
    <row r="1810" spans="1:11" ht="150" x14ac:dyDescent="0.15">
      <c r="A1810" s="7" t="s">
        <v>7520</v>
      </c>
      <c r="B1810" s="8">
        <v>2005</v>
      </c>
      <c r="C1810" s="7" t="s">
        <v>7521</v>
      </c>
      <c r="D1810" s="7" t="s">
        <v>1241</v>
      </c>
      <c r="E1810" s="7" t="s">
        <v>7522</v>
      </c>
      <c r="F1810" s="7" t="s">
        <v>32</v>
      </c>
      <c r="G1810" s="7" t="s">
        <v>33</v>
      </c>
      <c r="H1810" s="7" t="s">
        <v>7523</v>
      </c>
      <c r="I1810" s="8" t="s">
        <v>6</v>
      </c>
      <c r="J1810" s="8" t="s">
        <v>1244</v>
      </c>
      <c r="K1810" s="8"/>
    </row>
    <row r="1811" spans="1:11" ht="120" x14ac:dyDescent="0.15">
      <c r="A1811" s="7" t="s">
        <v>7524</v>
      </c>
      <c r="B1811" s="8">
        <v>2003</v>
      </c>
      <c r="C1811" s="7" t="s">
        <v>7525</v>
      </c>
      <c r="D1811" s="7" t="s">
        <v>7526</v>
      </c>
      <c r="E1811" s="7" t="s">
        <v>7527</v>
      </c>
      <c r="F1811" s="7" t="s">
        <v>32</v>
      </c>
      <c r="G1811" s="7" t="s">
        <v>33</v>
      </c>
      <c r="H1811" s="8"/>
      <c r="I1811" s="8" t="s">
        <v>6</v>
      </c>
      <c r="J1811" s="8" t="s">
        <v>1244</v>
      </c>
      <c r="K1811" s="8"/>
    </row>
    <row r="1812" spans="1:11" ht="75" x14ac:dyDescent="0.15">
      <c r="A1812" s="7" t="s">
        <v>7528</v>
      </c>
      <c r="B1812" s="8">
        <v>1997</v>
      </c>
      <c r="C1812" s="7" t="s">
        <v>7529</v>
      </c>
      <c r="D1812" s="7" t="s">
        <v>7530</v>
      </c>
      <c r="E1812" s="7" t="s">
        <v>7531</v>
      </c>
      <c r="F1812" s="7" t="s">
        <v>32</v>
      </c>
      <c r="G1812" s="7" t="s">
        <v>33</v>
      </c>
      <c r="H1812" s="8"/>
      <c r="I1812" s="8" t="s">
        <v>6</v>
      </c>
      <c r="J1812" s="8" t="s">
        <v>1244</v>
      </c>
      <c r="K1812" s="8"/>
    </row>
    <row r="1813" spans="1:11" ht="165" x14ac:dyDescent="0.15">
      <c r="A1813" s="7" t="s">
        <v>7532</v>
      </c>
      <c r="B1813" s="8">
        <v>2009</v>
      </c>
      <c r="C1813" s="7" t="s">
        <v>7533</v>
      </c>
      <c r="D1813" s="7" t="s">
        <v>7534</v>
      </c>
      <c r="E1813" s="7" t="s">
        <v>7535</v>
      </c>
      <c r="F1813" s="7" t="s">
        <v>32</v>
      </c>
      <c r="G1813" s="7" t="s">
        <v>33</v>
      </c>
      <c r="H1813" s="7" t="s">
        <v>7536</v>
      </c>
      <c r="I1813" s="8" t="s">
        <v>6</v>
      </c>
      <c r="J1813" s="8" t="s">
        <v>1244</v>
      </c>
      <c r="K1813" s="8"/>
    </row>
    <row r="1814" spans="1:11" ht="225" x14ac:dyDescent="0.15">
      <c r="A1814" s="7" t="s">
        <v>7537</v>
      </c>
      <c r="B1814" s="8">
        <v>2023</v>
      </c>
      <c r="C1814" s="7" t="s">
        <v>7538</v>
      </c>
      <c r="D1814" s="7" t="s">
        <v>6867</v>
      </c>
      <c r="E1814" s="7" t="s">
        <v>7539</v>
      </c>
      <c r="F1814" s="7" t="s">
        <v>32</v>
      </c>
      <c r="G1814" s="7" t="s">
        <v>33</v>
      </c>
      <c r="H1814" s="7" t="s">
        <v>7540</v>
      </c>
      <c r="I1814" s="8" t="s">
        <v>6</v>
      </c>
      <c r="J1814" s="8" t="s">
        <v>1244</v>
      </c>
      <c r="K1814" s="8"/>
    </row>
    <row r="1815" spans="1:11" ht="210" x14ac:dyDescent="0.15">
      <c r="A1815" s="7" t="s">
        <v>7541</v>
      </c>
      <c r="B1815" s="8">
        <v>2011</v>
      </c>
      <c r="C1815" s="7" t="s">
        <v>7542</v>
      </c>
      <c r="D1815" s="7" t="s">
        <v>2913</v>
      </c>
      <c r="E1815" s="7" t="s">
        <v>7543</v>
      </c>
      <c r="F1815" s="7" t="s">
        <v>32</v>
      </c>
      <c r="G1815" s="7" t="s">
        <v>33</v>
      </c>
      <c r="H1815" s="7" t="s">
        <v>7544</v>
      </c>
      <c r="I1815" s="8" t="s">
        <v>6</v>
      </c>
      <c r="J1815" s="8" t="s">
        <v>1244</v>
      </c>
      <c r="K1815" s="8"/>
    </row>
    <row r="1816" spans="1:11" ht="75" x14ac:dyDescent="0.15">
      <c r="A1816" s="7" t="s">
        <v>7545</v>
      </c>
      <c r="B1816" s="8">
        <v>2006</v>
      </c>
      <c r="C1816" s="7" t="s">
        <v>7546</v>
      </c>
      <c r="D1816" s="7" t="s">
        <v>3078</v>
      </c>
      <c r="E1816" s="7" t="s">
        <v>7547</v>
      </c>
      <c r="F1816" s="7" t="s">
        <v>32</v>
      </c>
      <c r="G1816" s="7" t="s">
        <v>33</v>
      </c>
      <c r="H1816" s="7" t="s">
        <v>7548</v>
      </c>
      <c r="I1816" s="8" t="s">
        <v>6</v>
      </c>
      <c r="J1816" s="8" t="s">
        <v>1244</v>
      </c>
      <c r="K1816" s="8"/>
    </row>
    <row r="1817" spans="1:11" ht="105" x14ac:dyDescent="0.15">
      <c r="A1817" s="7" t="s">
        <v>7549</v>
      </c>
      <c r="B1817" s="8">
        <v>2011</v>
      </c>
      <c r="C1817" s="7" t="s">
        <v>7550</v>
      </c>
      <c r="D1817" s="7" t="s">
        <v>4437</v>
      </c>
      <c r="E1817" s="7" t="s">
        <v>7551</v>
      </c>
      <c r="F1817" s="7" t="s">
        <v>32</v>
      </c>
      <c r="G1817" s="7" t="s">
        <v>33</v>
      </c>
      <c r="H1817" s="7" t="s">
        <v>7552</v>
      </c>
      <c r="I1817" s="8" t="s">
        <v>6</v>
      </c>
      <c r="J1817" s="8" t="s">
        <v>1244</v>
      </c>
      <c r="K1817" s="8"/>
    </row>
    <row r="1818" spans="1:11" ht="105" x14ac:dyDescent="0.15">
      <c r="A1818" s="7" t="s">
        <v>7553</v>
      </c>
      <c r="B1818" s="8">
        <v>2012</v>
      </c>
      <c r="C1818" s="7" t="s">
        <v>7554</v>
      </c>
      <c r="D1818" s="7" t="s">
        <v>3078</v>
      </c>
      <c r="E1818" s="7" t="s">
        <v>7555</v>
      </c>
      <c r="F1818" s="7" t="s">
        <v>32</v>
      </c>
      <c r="G1818" s="7" t="s">
        <v>33</v>
      </c>
      <c r="H1818" s="7" t="s">
        <v>7556</v>
      </c>
      <c r="I1818" s="8" t="s">
        <v>6</v>
      </c>
      <c r="J1818" s="8" t="s">
        <v>1244</v>
      </c>
      <c r="K1818" s="8"/>
    </row>
    <row r="1819" spans="1:11" ht="225" x14ac:dyDescent="0.15">
      <c r="A1819" s="7" t="s">
        <v>7557</v>
      </c>
      <c r="B1819" s="8">
        <v>2015</v>
      </c>
      <c r="C1819" s="7" t="s">
        <v>7558</v>
      </c>
      <c r="D1819" s="7" t="s">
        <v>1168</v>
      </c>
      <c r="E1819" s="7" t="s">
        <v>7559</v>
      </c>
      <c r="F1819" s="7" t="s">
        <v>32</v>
      </c>
      <c r="G1819" s="7" t="s">
        <v>33</v>
      </c>
      <c r="H1819" s="7" t="s">
        <v>7560</v>
      </c>
      <c r="I1819" s="8" t="s">
        <v>6</v>
      </c>
      <c r="J1819" s="8" t="s">
        <v>1244</v>
      </c>
      <c r="K1819" s="8"/>
    </row>
    <row r="1820" spans="1:11" ht="255" x14ac:dyDescent="0.15">
      <c r="A1820" s="7" t="s">
        <v>7561</v>
      </c>
      <c r="B1820" s="8">
        <v>2011</v>
      </c>
      <c r="C1820" s="7" t="s">
        <v>7562</v>
      </c>
      <c r="D1820" s="7" t="s">
        <v>1168</v>
      </c>
      <c r="E1820" s="7" t="s">
        <v>7563</v>
      </c>
      <c r="F1820" s="7" t="s">
        <v>32</v>
      </c>
      <c r="G1820" s="7" t="s">
        <v>33</v>
      </c>
      <c r="H1820" s="7" t="s">
        <v>7564</v>
      </c>
      <c r="I1820" s="8" t="s">
        <v>6</v>
      </c>
      <c r="J1820" s="8" t="s">
        <v>1244</v>
      </c>
      <c r="K1820" s="8"/>
    </row>
    <row r="1821" spans="1:11" ht="120" x14ac:dyDescent="0.15">
      <c r="A1821" s="7" t="s">
        <v>7565</v>
      </c>
      <c r="B1821" s="8">
        <v>1999</v>
      </c>
      <c r="C1821" s="7" t="s">
        <v>7566</v>
      </c>
      <c r="D1821" s="7" t="s">
        <v>3361</v>
      </c>
      <c r="E1821" s="7" t="s">
        <v>7567</v>
      </c>
      <c r="F1821" s="7" t="s">
        <v>32</v>
      </c>
      <c r="G1821" s="7" t="s">
        <v>33</v>
      </c>
      <c r="H1821" s="7" t="s">
        <v>7568</v>
      </c>
      <c r="I1821" s="8" t="s">
        <v>6</v>
      </c>
      <c r="J1821" s="8" t="s">
        <v>1244</v>
      </c>
      <c r="K1821" s="8"/>
    </row>
    <row r="1822" spans="1:11" ht="314" x14ac:dyDescent="0.15">
      <c r="A1822" s="7" t="s">
        <v>7569</v>
      </c>
      <c r="B1822" s="8">
        <v>2006</v>
      </c>
      <c r="C1822" s="7" t="s">
        <v>7570</v>
      </c>
      <c r="D1822" s="7" t="s">
        <v>3337</v>
      </c>
      <c r="E1822" s="7" t="s">
        <v>7571</v>
      </c>
      <c r="F1822" s="7" t="s">
        <v>32</v>
      </c>
      <c r="G1822" s="7" t="s">
        <v>33</v>
      </c>
      <c r="H1822" s="7" t="s">
        <v>7572</v>
      </c>
      <c r="I1822" s="8" t="s">
        <v>6</v>
      </c>
      <c r="J1822" s="8" t="s">
        <v>1244</v>
      </c>
      <c r="K1822" s="8"/>
    </row>
    <row r="1823" spans="1:11" ht="240" x14ac:dyDescent="0.15">
      <c r="A1823" s="7" t="s">
        <v>6690</v>
      </c>
      <c r="B1823" s="8">
        <v>2014</v>
      </c>
      <c r="C1823" s="7" t="s">
        <v>7573</v>
      </c>
      <c r="D1823" s="7" t="s">
        <v>1592</v>
      </c>
      <c r="E1823" s="7" t="s">
        <v>7574</v>
      </c>
      <c r="F1823" s="7" t="s">
        <v>32</v>
      </c>
      <c r="G1823" s="7" t="s">
        <v>33</v>
      </c>
      <c r="H1823" s="7" t="s">
        <v>7575</v>
      </c>
      <c r="I1823" s="8" t="s">
        <v>6</v>
      </c>
      <c r="J1823" s="8" t="s">
        <v>1244</v>
      </c>
      <c r="K1823" s="8"/>
    </row>
    <row r="1824" spans="1:11" ht="225" x14ac:dyDescent="0.15">
      <c r="A1824" s="7" t="s">
        <v>7576</v>
      </c>
      <c r="B1824" s="8">
        <v>2005</v>
      </c>
      <c r="C1824" s="7" t="s">
        <v>7577</v>
      </c>
      <c r="D1824" s="7" t="s">
        <v>7578</v>
      </c>
      <c r="E1824" s="7" t="s">
        <v>7579</v>
      </c>
      <c r="F1824" s="7" t="s">
        <v>32</v>
      </c>
      <c r="G1824" s="7" t="s">
        <v>33</v>
      </c>
      <c r="H1824" s="8"/>
      <c r="I1824" s="8" t="s">
        <v>6</v>
      </c>
      <c r="J1824" s="8" t="s">
        <v>1244</v>
      </c>
      <c r="K1824" s="8"/>
    </row>
    <row r="1825" spans="1:11" ht="15" x14ac:dyDescent="0.15">
      <c r="A1825" s="7" t="s">
        <v>7580</v>
      </c>
      <c r="B1825" s="8">
        <v>1985</v>
      </c>
      <c r="C1825" s="7" t="s">
        <v>7581</v>
      </c>
      <c r="D1825" s="7" t="s">
        <v>7582</v>
      </c>
      <c r="E1825" s="8"/>
      <c r="F1825" s="7" t="s">
        <v>32</v>
      </c>
      <c r="G1825" s="7" t="s">
        <v>33</v>
      </c>
      <c r="H1825" s="7" t="s">
        <v>7583</v>
      </c>
      <c r="I1825" s="8" t="s">
        <v>6</v>
      </c>
      <c r="J1825" s="8" t="s">
        <v>1244</v>
      </c>
      <c r="K1825" s="8"/>
    </row>
    <row r="1826" spans="1:11" ht="15" x14ac:dyDescent="0.15">
      <c r="A1826" s="7" t="s">
        <v>7584</v>
      </c>
      <c r="B1826" s="8">
        <v>1998</v>
      </c>
      <c r="C1826" s="7" t="s">
        <v>7585</v>
      </c>
      <c r="D1826" s="7" t="s">
        <v>7586</v>
      </c>
      <c r="E1826" s="8"/>
      <c r="F1826" s="7" t="s">
        <v>32</v>
      </c>
      <c r="G1826" s="7" t="s">
        <v>33</v>
      </c>
      <c r="H1826" s="8"/>
      <c r="I1826" s="8" t="s">
        <v>6</v>
      </c>
      <c r="J1826" s="8" t="s">
        <v>1244</v>
      </c>
      <c r="K1826" s="8"/>
    </row>
    <row r="1827" spans="1:11" ht="135" x14ac:dyDescent="0.15">
      <c r="A1827" s="7" t="s">
        <v>7587</v>
      </c>
      <c r="B1827" s="8">
        <v>1999</v>
      </c>
      <c r="C1827" s="7" t="s">
        <v>7588</v>
      </c>
      <c r="D1827" s="7" t="s">
        <v>7589</v>
      </c>
      <c r="E1827" s="7" t="s">
        <v>7590</v>
      </c>
      <c r="F1827" s="7" t="s">
        <v>32</v>
      </c>
      <c r="G1827" s="7" t="s">
        <v>33</v>
      </c>
      <c r="H1827" s="8"/>
      <c r="I1827" s="8" t="s">
        <v>6</v>
      </c>
      <c r="J1827" s="8" t="s">
        <v>1244</v>
      </c>
      <c r="K1827" s="8"/>
    </row>
    <row r="1828" spans="1:11" ht="240" x14ac:dyDescent="0.15">
      <c r="A1828" s="7" t="s">
        <v>7591</v>
      </c>
      <c r="B1828" s="8">
        <v>2005</v>
      </c>
      <c r="C1828" s="7" t="s">
        <v>7592</v>
      </c>
      <c r="D1828" s="7" t="s">
        <v>7593</v>
      </c>
      <c r="E1828" s="7" t="s">
        <v>7594</v>
      </c>
      <c r="F1828" s="7" t="s">
        <v>32</v>
      </c>
      <c r="G1828" s="7" t="s">
        <v>33</v>
      </c>
      <c r="H1828" s="7" t="s">
        <v>7595</v>
      </c>
      <c r="I1828" s="8" t="s">
        <v>6</v>
      </c>
      <c r="J1828" s="8" t="s">
        <v>1244</v>
      </c>
      <c r="K1828" s="8"/>
    </row>
    <row r="1829" spans="1:11" ht="60" x14ac:dyDescent="0.15">
      <c r="A1829" s="7" t="s">
        <v>7596</v>
      </c>
      <c r="B1829" s="8">
        <v>2015</v>
      </c>
      <c r="C1829" s="7" t="s">
        <v>7597</v>
      </c>
      <c r="D1829" s="7" t="s">
        <v>2099</v>
      </c>
      <c r="E1829" s="7" t="s">
        <v>7598</v>
      </c>
      <c r="F1829" s="7" t="s">
        <v>32</v>
      </c>
      <c r="G1829" s="7" t="s">
        <v>33</v>
      </c>
      <c r="H1829" s="7" t="s">
        <v>7599</v>
      </c>
      <c r="I1829" s="8" t="s">
        <v>6</v>
      </c>
      <c r="J1829" s="8" t="s">
        <v>1244</v>
      </c>
      <c r="K1829" s="8"/>
    </row>
    <row r="1830" spans="1:11" ht="180" x14ac:dyDescent="0.15">
      <c r="A1830" s="7" t="s">
        <v>7600</v>
      </c>
      <c r="B1830" s="8">
        <v>2007</v>
      </c>
      <c r="C1830" s="7" t="s">
        <v>7601</v>
      </c>
      <c r="D1830" s="7" t="s">
        <v>7602</v>
      </c>
      <c r="E1830" s="7" t="s">
        <v>7603</v>
      </c>
      <c r="F1830" s="7" t="s">
        <v>32</v>
      </c>
      <c r="G1830" s="7" t="s">
        <v>33</v>
      </c>
      <c r="H1830" s="7" t="s">
        <v>7604</v>
      </c>
      <c r="I1830" s="8" t="s">
        <v>6</v>
      </c>
      <c r="J1830" s="8" t="s">
        <v>1244</v>
      </c>
      <c r="K1830" s="8"/>
    </row>
    <row r="1831" spans="1:11" ht="45" x14ac:dyDescent="0.15">
      <c r="A1831" s="7" t="s">
        <v>7605</v>
      </c>
      <c r="B1831" s="8">
        <v>1998</v>
      </c>
      <c r="C1831" s="7" t="s">
        <v>7606</v>
      </c>
      <c r="D1831" s="7" t="s">
        <v>7586</v>
      </c>
      <c r="E1831" s="8"/>
      <c r="F1831" s="7" t="s">
        <v>32</v>
      </c>
      <c r="G1831" s="7" t="s">
        <v>33</v>
      </c>
      <c r="H1831" s="8"/>
      <c r="I1831" s="8" t="s">
        <v>6</v>
      </c>
      <c r="J1831" s="8" t="s">
        <v>1244</v>
      </c>
      <c r="K1831" s="8"/>
    </row>
    <row r="1832" spans="1:11" ht="195" x14ac:dyDescent="0.15">
      <c r="A1832" s="7" t="s">
        <v>7607</v>
      </c>
      <c r="B1832" s="8">
        <v>2001</v>
      </c>
      <c r="C1832" s="7" t="s">
        <v>7608</v>
      </c>
      <c r="D1832" s="7" t="s">
        <v>7609</v>
      </c>
      <c r="E1832" s="7" t="s">
        <v>7610</v>
      </c>
      <c r="F1832" s="7" t="s">
        <v>32</v>
      </c>
      <c r="G1832" s="7" t="s">
        <v>33</v>
      </c>
      <c r="H1832" s="8"/>
      <c r="I1832" s="8" t="s">
        <v>6</v>
      </c>
      <c r="J1832" s="8" t="s">
        <v>1244</v>
      </c>
      <c r="K1832" s="8"/>
    </row>
    <row r="1833" spans="1:11" ht="120" x14ac:dyDescent="0.15">
      <c r="A1833" s="7" t="s">
        <v>7611</v>
      </c>
      <c r="B1833" s="8">
        <v>2010</v>
      </c>
      <c r="C1833" s="7" t="s">
        <v>7612</v>
      </c>
      <c r="D1833" s="7" t="s">
        <v>7613</v>
      </c>
      <c r="E1833" s="7" t="s">
        <v>7614</v>
      </c>
      <c r="F1833" s="7" t="s">
        <v>32</v>
      </c>
      <c r="G1833" s="7" t="s">
        <v>33</v>
      </c>
      <c r="H1833" s="8"/>
      <c r="I1833" s="8" t="s">
        <v>6</v>
      </c>
      <c r="J1833" s="8" t="s">
        <v>1244</v>
      </c>
      <c r="K1833" s="8"/>
    </row>
    <row r="1834" spans="1:11" ht="165" x14ac:dyDescent="0.15">
      <c r="A1834" s="7" t="s">
        <v>7615</v>
      </c>
      <c r="B1834" s="8">
        <v>2007</v>
      </c>
      <c r="C1834" s="7" t="s">
        <v>7616</v>
      </c>
      <c r="D1834" s="7" t="s">
        <v>7617</v>
      </c>
      <c r="E1834" s="7" t="s">
        <v>7618</v>
      </c>
      <c r="F1834" s="7" t="s">
        <v>32</v>
      </c>
      <c r="G1834" s="7" t="s">
        <v>33</v>
      </c>
      <c r="H1834" s="8"/>
      <c r="I1834" s="8" t="s">
        <v>6</v>
      </c>
      <c r="J1834" s="8" t="s">
        <v>1244</v>
      </c>
      <c r="K1834" s="8"/>
    </row>
    <row r="1835" spans="1:11" ht="30" x14ac:dyDescent="0.15">
      <c r="A1835" s="7" t="s">
        <v>7619</v>
      </c>
      <c r="B1835" s="8">
        <v>2005</v>
      </c>
      <c r="C1835" s="7" t="s">
        <v>7620</v>
      </c>
      <c r="D1835" s="7" t="s">
        <v>1129</v>
      </c>
      <c r="E1835" s="8"/>
      <c r="F1835" s="7" t="s">
        <v>32</v>
      </c>
      <c r="G1835" s="7" t="s">
        <v>33</v>
      </c>
      <c r="H1835" s="7" t="s">
        <v>7621</v>
      </c>
      <c r="I1835" s="8" t="s">
        <v>6</v>
      </c>
      <c r="J1835" s="8" t="s">
        <v>1244</v>
      </c>
      <c r="K1835" s="8"/>
    </row>
    <row r="1836" spans="1:11" ht="165" x14ac:dyDescent="0.15">
      <c r="A1836" s="7" t="s">
        <v>7622</v>
      </c>
      <c r="B1836" s="8">
        <v>2011</v>
      </c>
      <c r="C1836" s="7" t="s">
        <v>7623</v>
      </c>
      <c r="D1836" s="7" t="s">
        <v>1851</v>
      </c>
      <c r="E1836" s="7" t="s">
        <v>7624</v>
      </c>
      <c r="F1836" s="7" t="s">
        <v>32</v>
      </c>
      <c r="G1836" s="7" t="s">
        <v>33</v>
      </c>
      <c r="H1836" s="7" t="s">
        <v>7625</v>
      </c>
      <c r="I1836" s="8" t="s">
        <v>6</v>
      </c>
      <c r="J1836" s="8" t="s">
        <v>1244</v>
      </c>
      <c r="K1836" s="8"/>
    </row>
    <row r="1837" spans="1:11" ht="105" x14ac:dyDescent="0.15">
      <c r="A1837" s="7" t="s">
        <v>7626</v>
      </c>
      <c r="B1837" s="8">
        <v>1997</v>
      </c>
      <c r="C1837" s="7" t="s">
        <v>7627</v>
      </c>
      <c r="D1837" s="7" t="s">
        <v>7628</v>
      </c>
      <c r="E1837" s="7" t="s">
        <v>7629</v>
      </c>
      <c r="F1837" s="7" t="s">
        <v>32</v>
      </c>
      <c r="G1837" s="7" t="s">
        <v>33</v>
      </c>
      <c r="H1837" s="7" t="s">
        <v>7630</v>
      </c>
      <c r="I1837" s="8" t="s">
        <v>6</v>
      </c>
      <c r="J1837" s="8" t="s">
        <v>1244</v>
      </c>
      <c r="K1837" s="8"/>
    </row>
    <row r="1838" spans="1:11" ht="120" x14ac:dyDescent="0.15">
      <c r="A1838" s="7" t="s">
        <v>7631</v>
      </c>
      <c r="B1838" s="8">
        <v>2003</v>
      </c>
      <c r="C1838" s="7" t="s">
        <v>7632</v>
      </c>
      <c r="D1838" s="7" t="s">
        <v>7633</v>
      </c>
      <c r="E1838" s="7" t="s">
        <v>7634</v>
      </c>
      <c r="F1838" s="7" t="s">
        <v>32</v>
      </c>
      <c r="G1838" s="7" t="s">
        <v>33</v>
      </c>
      <c r="H1838" s="7" t="s">
        <v>7635</v>
      </c>
      <c r="I1838" s="8" t="s">
        <v>6</v>
      </c>
      <c r="J1838" s="8" t="s">
        <v>1244</v>
      </c>
      <c r="K1838" s="8"/>
    </row>
    <row r="1839" spans="1:11" ht="150" x14ac:dyDescent="0.15">
      <c r="A1839" s="7" t="s">
        <v>7636</v>
      </c>
      <c r="B1839" s="8">
        <v>2001</v>
      </c>
      <c r="C1839" s="7" t="s">
        <v>7637</v>
      </c>
      <c r="D1839" s="7" t="s">
        <v>3050</v>
      </c>
      <c r="E1839" s="7" t="s">
        <v>7638</v>
      </c>
      <c r="F1839" s="7" t="s">
        <v>32</v>
      </c>
      <c r="G1839" s="7" t="s">
        <v>33</v>
      </c>
      <c r="H1839" s="7" t="s">
        <v>7639</v>
      </c>
      <c r="I1839" s="8" t="s">
        <v>6</v>
      </c>
      <c r="J1839" s="8" t="s">
        <v>1244</v>
      </c>
      <c r="K1839" s="8"/>
    </row>
    <row r="1840" spans="1:11" ht="75" x14ac:dyDescent="0.15">
      <c r="A1840" s="7" t="s">
        <v>7640</v>
      </c>
      <c r="B1840" s="8">
        <v>1999</v>
      </c>
      <c r="C1840" s="7" t="s">
        <v>7641</v>
      </c>
      <c r="D1840" s="7" t="s">
        <v>4437</v>
      </c>
      <c r="E1840" s="7" t="s">
        <v>7642</v>
      </c>
      <c r="F1840" s="7" t="s">
        <v>32</v>
      </c>
      <c r="G1840" s="7" t="s">
        <v>33</v>
      </c>
      <c r="H1840" s="7" t="s">
        <v>7643</v>
      </c>
      <c r="I1840" s="8" t="s">
        <v>6</v>
      </c>
      <c r="J1840" s="8" t="s">
        <v>1244</v>
      </c>
      <c r="K1840" s="8"/>
    </row>
    <row r="1841" spans="1:11" ht="150" x14ac:dyDescent="0.15">
      <c r="A1841" s="7" t="s">
        <v>7644</v>
      </c>
      <c r="B1841" s="8">
        <v>2005</v>
      </c>
      <c r="C1841" s="7" t="s">
        <v>7645</v>
      </c>
      <c r="D1841" s="7" t="s">
        <v>1635</v>
      </c>
      <c r="E1841" s="7" t="s">
        <v>7646</v>
      </c>
      <c r="F1841" s="7" t="s">
        <v>32</v>
      </c>
      <c r="G1841" s="7" t="s">
        <v>33</v>
      </c>
      <c r="H1841" s="7" t="s">
        <v>7647</v>
      </c>
      <c r="I1841" s="8" t="s">
        <v>6</v>
      </c>
      <c r="J1841" s="8" t="s">
        <v>1244</v>
      </c>
      <c r="K1841" s="8"/>
    </row>
    <row r="1842" spans="1:11" ht="255" x14ac:dyDescent="0.15">
      <c r="A1842" s="7" t="s">
        <v>7648</v>
      </c>
      <c r="B1842" s="8">
        <v>2008</v>
      </c>
      <c r="C1842" s="7" t="s">
        <v>7649</v>
      </c>
      <c r="D1842" s="7" t="s">
        <v>7628</v>
      </c>
      <c r="E1842" s="7" t="s">
        <v>7650</v>
      </c>
      <c r="F1842" s="7" t="s">
        <v>32</v>
      </c>
      <c r="G1842" s="7" t="s">
        <v>33</v>
      </c>
      <c r="H1842" s="7" t="s">
        <v>7651</v>
      </c>
      <c r="I1842" s="8" t="s">
        <v>6</v>
      </c>
      <c r="J1842" s="8" t="s">
        <v>1244</v>
      </c>
      <c r="K1842" s="8"/>
    </row>
    <row r="1843" spans="1:11" ht="45" x14ac:dyDescent="0.15">
      <c r="A1843" s="7" t="s">
        <v>7652</v>
      </c>
      <c r="B1843" s="8">
        <v>2003</v>
      </c>
      <c r="C1843" s="7" t="s">
        <v>7653</v>
      </c>
      <c r="D1843" s="7" t="s">
        <v>7654</v>
      </c>
      <c r="E1843" s="7" t="s">
        <v>7655</v>
      </c>
      <c r="F1843" s="7" t="s">
        <v>32</v>
      </c>
      <c r="G1843" s="7" t="s">
        <v>33</v>
      </c>
      <c r="H1843" s="7" t="s">
        <v>7656</v>
      </c>
      <c r="I1843" s="8" t="s">
        <v>6</v>
      </c>
      <c r="J1843" s="8" t="s">
        <v>1244</v>
      </c>
      <c r="K1843" s="8"/>
    </row>
    <row r="1844" spans="1:11" ht="165" x14ac:dyDescent="0.15">
      <c r="A1844" s="7" t="s">
        <v>7657</v>
      </c>
      <c r="B1844" s="8">
        <v>2003</v>
      </c>
      <c r="C1844" s="7" t="s">
        <v>7658</v>
      </c>
      <c r="D1844" s="7" t="s">
        <v>1241</v>
      </c>
      <c r="E1844" s="7" t="s">
        <v>7659</v>
      </c>
      <c r="F1844" s="7" t="s">
        <v>32</v>
      </c>
      <c r="G1844" s="7" t="s">
        <v>33</v>
      </c>
      <c r="H1844" s="7" t="s">
        <v>7660</v>
      </c>
      <c r="I1844" s="8" t="s">
        <v>6</v>
      </c>
      <c r="J1844" s="8" t="s">
        <v>1244</v>
      </c>
      <c r="K1844" s="8"/>
    </row>
    <row r="1845" spans="1:11" ht="120" x14ac:dyDescent="0.15">
      <c r="A1845" s="7" t="s">
        <v>7661</v>
      </c>
      <c r="B1845" s="8">
        <v>2004</v>
      </c>
      <c r="C1845" s="7" t="s">
        <v>7662</v>
      </c>
      <c r="D1845" s="7" t="s">
        <v>5429</v>
      </c>
      <c r="E1845" s="7" t="s">
        <v>7663</v>
      </c>
      <c r="F1845" s="7" t="s">
        <v>32</v>
      </c>
      <c r="G1845" s="7" t="s">
        <v>33</v>
      </c>
      <c r="H1845" s="8"/>
      <c r="I1845" s="8" t="s">
        <v>6</v>
      </c>
      <c r="J1845" s="8" t="s">
        <v>1244</v>
      </c>
      <c r="K1845" s="8"/>
    </row>
    <row r="1846" spans="1:11" ht="30" x14ac:dyDescent="0.15">
      <c r="A1846" s="7" t="s">
        <v>7664</v>
      </c>
      <c r="B1846" s="8">
        <v>2009</v>
      </c>
      <c r="C1846" s="7" t="s">
        <v>7665</v>
      </c>
      <c r="D1846" s="7" t="s">
        <v>4661</v>
      </c>
      <c r="E1846" s="8"/>
      <c r="F1846" s="7" t="s">
        <v>32</v>
      </c>
      <c r="G1846" s="7" t="s">
        <v>33</v>
      </c>
      <c r="H1846" s="7" t="s">
        <v>7666</v>
      </c>
      <c r="I1846" s="8" t="s">
        <v>6</v>
      </c>
      <c r="J1846" s="8" t="s">
        <v>1244</v>
      </c>
      <c r="K1846" s="8"/>
    </row>
    <row r="1847" spans="1:11" ht="300" x14ac:dyDescent="0.15">
      <c r="A1847" s="7" t="s">
        <v>7667</v>
      </c>
      <c r="B1847" s="8">
        <v>2019</v>
      </c>
      <c r="C1847" s="7" t="s">
        <v>7668</v>
      </c>
      <c r="D1847" s="7" t="s">
        <v>1635</v>
      </c>
      <c r="E1847" s="7" t="s">
        <v>7669</v>
      </c>
      <c r="F1847" s="7" t="s">
        <v>32</v>
      </c>
      <c r="G1847" s="7" t="s">
        <v>33</v>
      </c>
      <c r="H1847" s="7" t="s">
        <v>7670</v>
      </c>
      <c r="I1847" s="8" t="s">
        <v>6</v>
      </c>
      <c r="J1847" s="8" t="s">
        <v>1244</v>
      </c>
      <c r="K1847" s="8"/>
    </row>
    <row r="1848" spans="1:11" ht="240" x14ac:dyDescent="0.15">
      <c r="A1848" s="7" t="s">
        <v>7671</v>
      </c>
      <c r="B1848" s="8">
        <v>2006</v>
      </c>
      <c r="C1848" s="7" t="s">
        <v>7672</v>
      </c>
      <c r="D1848" s="7" t="s">
        <v>4760</v>
      </c>
      <c r="E1848" s="7" t="s">
        <v>7673</v>
      </c>
      <c r="F1848" s="7" t="s">
        <v>32</v>
      </c>
      <c r="G1848" s="7" t="s">
        <v>33</v>
      </c>
      <c r="H1848" s="7" t="s">
        <v>7674</v>
      </c>
      <c r="I1848" s="8" t="s">
        <v>6</v>
      </c>
      <c r="J1848" s="8" t="s">
        <v>1244</v>
      </c>
      <c r="K1848" s="8"/>
    </row>
    <row r="1849" spans="1:11" ht="165" x14ac:dyDescent="0.15">
      <c r="A1849" s="7" t="s">
        <v>7675</v>
      </c>
      <c r="B1849" s="8">
        <v>2020</v>
      </c>
      <c r="C1849" s="7" t="s">
        <v>7676</v>
      </c>
      <c r="D1849" s="7" t="s">
        <v>501</v>
      </c>
      <c r="E1849" s="7" t="s">
        <v>7677</v>
      </c>
      <c r="F1849" s="7" t="s">
        <v>32</v>
      </c>
      <c r="G1849" s="7" t="s">
        <v>33</v>
      </c>
      <c r="H1849" s="7" t="s">
        <v>7678</v>
      </c>
      <c r="I1849" s="8" t="s">
        <v>6</v>
      </c>
      <c r="J1849" s="8" t="s">
        <v>1244</v>
      </c>
      <c r="K1849" s="8"/>
    </row>
    <row r="1850" spans="1:11" ht="135" x14ac:dyDescent="0.15">
      <c r="A1850" s="7" t="s">
        <v>7679</v>
      </c>
      <c r="B1850" s="8">
        <v>2005</v>
      </c>
      <c r="C1850" s="7" t="s">
        <v>7680</v>
      </c>
      <c r="D1850" s="7" t="s">
        <v>7681</v>
      </c>
      <c r="E1850" s="7" t="s">
        <v>7682</v>
      </c>
      <c r="F1850" s="7" t="s">
        <v>32</v>
      </c>
      <c r="G1850" s="7" t="s">
        <v>33</v>
      </c>
      <c r="H1850" s="7" t="s">
        <v>7683</v>
      </c>
      <c r="I1850" s="8" t="s">
        <v>6</v>
      </c>
      <c r="J1850" s="8" t="s">
        <v>1244</v>
      </c>
      <c r="K1850" s="8"/>
    </row>
    <row r="1851" spans="1:11" ht="90" x14ac:dyDescent="0.15">
      <c r="A1851" s="7" t="s">
        <v>7684</v>
      </c>
      <c r="B1851" s="8">
        <v>2013</v>
      </c>
      <c r="C1851" s="7" t="s">
        <v>7685</v>
      </c>
      <c r="D1851" s="7" t="s">
        <v>2819</v>
      </c>
      <c r="E1851" s="7" t="s">
        <v>7686</v>
      </c>
      <c r="F1851" s="7" t="s">
        <v>32</v>
      </c>
      <c r="G1851" s="7" t="s">
        <v>33</v>
      </c>
      <c r="H1851" s="7" t="s">
        <v>7687</v>
      </c>
      <c r="I1851" s="8" t="s">
        <v>6</v>
      </c>
      <c r="J1851" s="8" t="s">
        <v>1244</v>
      </c>
      <c r="K1851" s="8"/>
    </row>
    <row r="1852" spans="1:11" ht="30" x14ac:dyDescent="0.15">
      <c r="A1852" s="7" t="s">
        <v>7688</v>
      </c>
      <c r="B1852" s="8">
        <v>2008</v>
      </c>
      <c r="C1852" s="7" t="s">
        <v>7689</v>
      </c>
      <c r="D1852" s="7" t="s">
        <v>2273</v>
      </c>
      <c r="E1852" s="8"/>
      <c r="F1852" s="7" t="s">
        <v>32</v>
      </c>
      <c r="G1852" s="7" t="s">
        <v>33</v>
      </c>
      <c r="H1852" s="8"/>
      <c r="I1852" s="8" t="s">
        <v>6</v>
      </c>
      <c r="J1852" s="8" t="s">
        <v>1244</v>
      </c>
      <c r="K1852" s="8"/>
    </row>
    <row r="1853" spans="1:11" ht="270" x14ac:dyDescent="0.15">
      <c r="A1853" s="7" t="s">
        <v>7690</v>
      </c>
      <c r="B1853" s="8">
        <v>2010</v>
      </c>
      <c r="C1853" s="7" t="s">
        <v>7691</v>
      </c>
      <c r="D1853" s="7" t="s">
        <v>2137</v>
      </c>
      <c r="E1853" s="7" t="s">
        <v>7692</v>
      </c>
      <c r="F1853" s="7" t="s">
        <v>32</v>
      </c>
      <c r="G1853" s="7" t="s">
        <v>33</v>
      </c>
      <c r="H1853" s="7" t="s">
        <v>7693</v>
      </c>
      <c r="I1853" s="8" t="s">
        <v>6</v>
      </c>
      <c r="J1853" s="8" t="s">
        <v>1244</v>
      </c>
      <c r="K1853" s="8"/>
    </row>
    <row r="1854" spans="1:11" ht="180" x14ac:dyDescent="0.15">
      <c r="A1854" s="7" t="s">
        <v>7694</v>
      </c>
      <c r="B1854" s="8">
        <v>2005</v>
      </c>
      <c r="C1854" s="7" t="s">
        <v>7695</v>
      </c>
      <c r="D1854" s="7" t="s">
        <v>2904</v>
      </c>
      <c r="E1854" s="7" t="s">
        <v>7696</v>
      </c>
      <c r="F1854" s="7" t="s">
        <v>32</v>
      </c>
      <c r="G1854" s="7" t="s">
        <v>33</v>
      </c>
      <c r="H1854" s="8"/>
      <c r="I1854" s="8" t="s">
        <v>6</v>
      </c>
      <c r="J1854" s="8" t="s">
        <v>1244</v>
      </c>
      <c r="K1854" s="8"/>
    </row>
    <row r="1855" spans="1:11" ht="105" x14ac:dyDescent="0.15">
      <c r="A1855" s="7" t="s">
        <v>7697</v>
      </c>
      <c r="B1855" s="8">
        <v>2023</v>
      </c>
      <c r="C1855" s="7" t="s">
        <v>7698</v>
      </c>
      <c r="D1855" s="7" t="s">
        <v>7699</v>
      </c>
      <c r="E1855" s="7" t="s">
        <v>7700</v>
      </c>
      <c r="F1855" s="7" t="s">
        <v>32</v>
      </c>
      <c r="G1855" s="7" t="s">
        <v>33</v>
      </c>
      <c r="H1855" s="7" t="s">
        <v>7701</v>
      </c>
      <c r="I1855" s="8" t="s">
        <v>6</v>
      </c>
      <c r="J1855" s="8" t="s">
        <v>1244</v>
      </c>
      <c r="K1855" s="8"/>
    </row>
    <row r="1856" spans="1:11" ht="45" x14ac:dyDescent="0.15">
      <c r="A1856" s="7" t="s">
        <v>7702</v>
      </c>
      <c r="B1856" s="8">
        <v>1987</v>
      </c>
      <c r="C1856" s="7" t="s">
        <v>7703</v>
      </c>
      <c r="D1856" s="7" t="s">
        <v>7704</v>
      </c>
      <c r="E1856" s="8"/>
      <c r="F1856" s="7" t="s">
        <v>32</v>
      </c>
      <c r="G1856" s="7" t="s">
        <v>33</v>
      </c>
      <c r="H1856" s="7" t="s">
        <v>7705</v>
      </c>
      <c r="I1856" s="8" t="s">
        <v>6</v>
      </c>
      <c r="J1856" s="8" t="s">
        <v>1244</v>
      </c>
      <c r="K1856" s="8"/>
    </row>
    <row r="1857" spans="1:11" ht="30" x14ac:dyDescent="0.15">
      <c r="A1857" s="7" t="s">
        <v>7706</v>
      </c>
      <c r="B1857" s="8">
        <v>1967</v>
      </c>
      <c r="C1857" s="7" t="s">
        <v>7707</v>
      </c>
      <c r="D1857" s="7" t="s">
        <v>894</v>
      </c>
      <c r="E1857" s="8"/>
      <c r="F1857" s="7" t="s">
        <v>32</v>
      </c>
      <c r="G1857" s="7" t="s">
        <v>33</v>
      </c>
      <c r="H1857" s="7" t="s">
        <v>7708</v>
      </c>
      <c r="I1857" s="8" t="s">
        <v>6</v>
      </c>
      <c r="J1857" s="8" t="s">
        <v>1244</v>
      </c>
      <c r="K1857" s="8"/>
    </row>
    <row r="1858" spans="1:11" ht="210" x14ac:dyDescent="0.15">
      <c r="A1858" s="7" t="s">
        <v>7709</v>
      </c>
      <c r="B1858" s="8">
        <v>1998</v>
      </c>
      <c r="C1858" s="7" t="s">
        <v>7710</v>
      </c>
      <c r="D1858" s="7" t="s">
        <v>1425</v>
      </c>
      <c r="E1858" s="7" t="s">
        <v>7711</v>
      </c>
      <c r="F1858" s="7" t="s">
        <v>32</v>
      </c>
      <c r="G1858" s="7" t="s">
        <v>33</v>
      </c>
      <c r="H1858" s="7" t="s">
        <v>7712</v>
      </c>
      <c r="I1858" s="8" t="s">
        <v>6</v>
      </c>
      <c r="J1858" s="8" t="s">
        <v>1244</v>
      </c>
      <c r="K1858" s="8"/>
    </row>
    <row r="1859" spans="1:11" ht="45" x14ac:dyDescent="0.15">
      <c r="A1859" s="7" t="s">
        <v>7713</v>
      </c>
      <c r="B1859" s="8">
        <v>2021</v>
      </c>
      <c r="C1859" s="7" t="s">
        <v>7714</v>
      </c>
      <c r="D1859" s="7" t="s">
        <v>6222</v>
      </c>
      <c r="E1859" s="8"/>
      <c r="F1859" s="7" t="s">
        <v>32</v>
      </c>
      <c r="G1859" s="7" t="s">
        <v>33</v>
      </c>
      <c r="H1859" s="7" t="s">
        <v>7715</v>
      </c>
      <c r="I1859" s="8" t="s">
        <v>6</v>
      </c>
      <c r="J1859" s="8" t="s">
        <v>1244</v>
      </c>
      <c r="K1859" s="8"/>
    </row>
    <row r="1860" spans="1:11" ht="409.6" x14ac:dyDescent="0.15">
      <c r="A1860" s="7" t="s">
        <v>7716</v>
      </c>
      <c r="B1860" s="8">
        <v>2015</v>
      </c>
      <c r="C1860" s="7" t="s">
        <v>7717</v>
      </c>
      <c r="D1860" s="7" t="s">
        <v>7718</v>
      </c>
      <c r="E1860" s="7" t="s">
        <v>7719</v>
      </c>
      <c r="F1860" s="7" t="s">
        <v>32</v>
      </c>
      <c r="G1860" s="7" t="s">
        <v>33</v>
      </c>
      <c r="H1860" s="7" t="s">
        <v>7720</v>
      </c>
      <c r="I1860" s="8" t="s">
        <v>6</v>
      </c>
      <c r="J1860" s="8" t="s">
        <v>1244</v>
      </c>
      <c r="K1860" s="8"/>
    </row>
    <row r="1861" spans="1:11" ht="45" x14ac:dyDescent="0.15">
      <c r="A1861" s="7" t="s">
        <v>7721</v>
      </c>
      <c r="B1861" s="8">
        <v>1979</v>
      </c>
      <c r="C1861" s="7" t="s">
        <v>7722</v>
      </c>
      <c r="D1861" s="7" t="s">
        <v>978</v>
      </c>
      <c r="E1861" s="7" t="s">
        <v>7723</v>
      </c>
      <c r="F1861" s="7" t="s">
        <v>32</v>
      </c>
      <c r="G1861" s="7" t="s">
        <v>554</v>
      </c>
      <c r="H1861" s="7" t="s">
        <v>7724</v>
      </c>
      <c r="I1861" s="8" t="s">
        <v>6</v>
      </c>
      <c r="J1861" s="8" t="s">
        <v>1244</v>
      </c>
      <c r="K1861" s="8"/>
    </row>
    <row r="1862" spans="1:11" ht="30" x14ac:dyDescent="0.15">
      <c r="A1862" s="7" t="s">
        <v>7725</v>
      </c>
      <c r="B1862" s="8">
        <v>2011</v>
      </c>
      <c r="C1862" s="7" t="s">
        <v>7726</v>
      </c>
      <c r="D1862" s="7" t="s">
        <v>7465</v>
      </c>
      <c r="E1862" s="8"/>
      <c r="F1862" s="7" t="s">
        <v>32</v>
      </c>
      <c r="G1862" s="7" t="s">
        <v>33</v>
      </c>
      <c r="H1862" s="8"/>
      <c r="I1862" s="8" t="s">
        <v>6</v>
      </c>
      <c r="J1862" s="8" t="s">
        <v>1244</v>
      </c>
      <c r="K1862" s="8"/>
    </row>
    <row r="1863" spans="1:11" ht="105" x14ac:dyDescent="0.15">
      <c r="A1863" s="7" t="s">
        <v>7727</v>
      </c>
      <c r="B1863" s="8">
        <v>2008</v>
      </c>
      <c r="C1863" s="7" t="s">
        <v>7728</v>
      </c>
      <c r="D1863" s="7" t="s">
        <v>7729</v>
      </c>
      <c r="E1863" s="7" t="s">
        <v>7730</v>
      </c>
      <c r="F1863" s="7" t="s">
        <v>32</v>
      </c>
      <c r="G1863" s="7" t="s">
        <v>33</v>
      </c>
      <c r="H1863" s="7" t="s">
        <v>7731</v>
      </c>
      <c r="I1863" s="8" t="s">
        <v>6</v>
      </c>
      <c r="J1863" s="8" t="s">
        <v>1244</v>
      </c>
      <c r="K1863" s="8"/>
    </row>
    <row r="1864" spans="1:11" ht="180" x14ac:dyDescent="0.15">
      <c r="A1864" s="7" t="s">
        <v>7732</v>
      </c>
      <c r="B1864" s="8">
        <v>2008</v>
      </c>
      <c r="C1864" s="7" t="s">
        <v>7733</v>
      </c>
      <c r="D1864" s="7" t="s">
        <v>3042</v>
      </c>
      <c r="E1864" s="7" t="s">
        <v>7734</v>
      </c>
      <c r="F1864" s="7" t="s">
        <v>32</v>
      </c>
      <c r="G1864" s="7" t="s">
        <v>33</v>
      </c>
      <c r="H1864" s="7" t="s">
        <v>7735</v>
      </c>
      <c r="I1864" s="8" t="s">
        <v>6</v>
      </c>
      <c r="J1864" s="8" t="s">
        <v>1244</v>
      </c>
      <c r="K1864" s="8"/>
    </row>
    <row r="1865" spans="1:11" ht="45" x14ac:dyDescent="0.15">
      <c r="A1865" s="7" t="s">
        <v>7736</v>
      </c>
      <c r="B1865" s="8">
        <v>2008</v>
      </c>
      <c r="C1865" s="7" t="s">
        <v>7737</v>
      </c>
      <c r="D1865" s="7" t="s">
        <v>5322</v>
      </c>
      <c r="E1865" s="7" t="s">
        <v>7738</v>
      </c>
      <c r="F1865" s="7" t="s">
        <v>32</v>
      </c>
      <c r="G1865" s="7" t="s">
        <v>33</v>
      </c>
      <c r="H1865" s="8"/>
      <c r="I1865" s="8" t="s">
        <v>6</v>
      </c>
      <c r="J1865" s="8" t="s">
        <v>1244</v>
      </c>
      <c r="K1865" s="8"/>
    </row>
    <row r="1866" spans="1:11" ht="150" x14ac:dyDescent="0.15">
      <c r="A1866" s="7" t="s">
        <v>7739</v>
      </c>
      <c r="B1866" s="8">
        <v>2011</v>
      </c>
      <c r="C1866" s="7" t="s">
        <v>7740</v>
      </c>
      <c r="D1866" s="7" t="s">
        <v>2819</v>
      </c>
      <c r="E1866" s="7" t="s">
        <v>7741</v>
      </c>
      <c r="F1866" s="7" t="s">
        <v>32</v>
      </c>
      <c r="G1866" s="7" t="s">
        <v>33</v>
      </c>
      <c r="H1866" s="7" t="s">
        <v>7742</v>
      </c>
      <c r="I1866" s="8" t="s">
        <v>6</v>
      </c>
      <c r="J1866" s="8" t="s">
        <v>1244</v>
      </c>
      <c r="K1866" s="8"/>
    </row>
    <row r="1867" spans="1:11" ht="105" x14ac:dyDescent="0.15">
      <c r="A1867" s="7" t="s">
        <v>7743</v>
      </c>
      <c r="B1867" s="8">
        <v>2005</v>
      </c>
      <c r="C1867" s="7" t="s">
        <v>7744</v>
      </c>
      <c r="D1867" s="7" t="s">
        <v>7745</v>
      </c>
      <c r="E1867" s="7" t="s">
        <v>7746</v>
      </c>
      <c r="F1867" s="7" t="s">
        <v>32</v>
      </c>
      <c r="G1867" s="7" t="s">
        <v>33</v>
      </c>
      <c r="H1867" s="8"/>
      <c r="I1867" s="8" t="s">
        <v>6</v>
      </c>
      <c r="J1867" s="8" t="s">
        <v>1244</v>
      </c>
      <c r="K1867" s="8"/>
    </row>
    <row r="1868" spans="1:11" ht="285" x14ac:dyDescent="0.15">
      <c r="A1868" s="7" t="s">
        <v>7747</v>
      </c>
      <c r="B1868" s="8">
        <v>2006</v>
      </c>
      <c r="C1868" s="7" t="s">
        <v>7748</v>
      </c>
      <c r="D1868" s="7" t="s">
        <v>1215</v>
      </c>
      <c r="E1868" s="7" t="s">
        <v>7749</v>
      </c>
      <c r="F1868" s="7" t="s">
        <v>32</v>
      </c>
      <c r="G1868" s="7" t="s">
        <v>33</v>
      </c>
      <c r="H1868" s="7" t="s">
        <v>7750</v>
      </c>
      <c r="I1868" s="8" t="s">
        <v>6</v>
      </c>
      <c r="J1868" s="8" t="s">
        <v>1244</v>
      </c>
      <c r="K1868" s="8"/>
    </row>
    <row r="1869" spans="1:11" ht="270" x14ac:dyDescent="0.15">
      <c r="A1869" s="7" t="s">
        <v>7751</v>
      </c>
      <c r="B1869" s="8">
        <v>2010</v>
      </c>
      <c r="C1869" s="7" t="s">
        <v>7752</v>
      </c>
      <c r="D1869" s="7" t="s">
        <v>7753</v>
      </c>
      <c r="E1869" s="7" t="s">
        <v>7754</v>
      </c>
      <c r="F1869" s="7" t="s">
        <v>32</v>
      </c>
      <c r="G1869" s="7" t="s">
        <v>33</v>
      </c>
      <c r="H1869" s="7" t="s">
        <v>7755</v>
      </c>
      <c r="I1869" s="8" t="s">
        <v>6</v>
      </c>
      <c r="J1869" s="8" t="s">
        <v>1244</v>
      </c>
      <c r="K1869" s="8"/>
    </row>
    <row r="1870" spans="1:11" ht="105" x14ac:dyDescent="0.15">
      <c r="A1870" s="7" t="s">
        <v>7756</v>
      </c>
      <c r="B1870" s="8">
        <v>2013</v>
      </c>
      <c r="C1870" s="7" t="s">
        <v>7757</v>
      </c>
      <c r="D1870" s="7" t="s">
        <v>7758</v>
      </c>
      <c r="E1870" s="7" t="s">
        <v>7759</v>
      </c>
      <c r="F1870" s="7" t="s">
        <v>32</v>
      </c>
      <c r="G1870" s="7" t="s">
        <v>33</v>
      </c>
      <c r="H1870" s="7" t="s">
        <v>7760</v>
      </c>
      <c r="I1870" s="8" t="s">
        <v>6</v>
      </c>
      <c r="J1870" s="8" t="s">
        <v>1244</v>
      </c>
      <c r="K1870" s="8"/>
    </row>
    <row r="1871" spans="1:11" ht="165" x14ac:dyDescent="0.15">
      <c r="A1871" s="7" t="s">
        <v>7761</v>
      </c>
      <c r="B1871" s="8">
        <v>2003</v>
      </c>
      <c r="C1871" s="7" t="s">
        <v>7762</v>
      </c>
      <c r="D1871" s="7" t="s">
        <v>86</v>
      </c>
      <c r="E1871" s="7" t="s">
        <v>7763</v>
      </c>
      <c r="F1871" s="7" t="s">
        <v>32</v>
      </c>
      <c r="G1871" s="7" t="s">
        <v>33</v>
      </c>
      <c r="H1871" s="7" t="s">
        <v>7764</v>
      </c>
      <c r="I1871" s="8" t="s">
        <v>6</v>
      </c>
      <c r="J1871" s="8" t="s">
        <v>1244</v>
      </c>
      <c r="K1871" s="8" t="s">
        <v>7765</v>
      </c>
    </row>
    <row r="1872" spans="1:11" ht="300" x14ac:dyDescent="0.15">
      <c r="A1872" s="7" t="s">
        <v>7766</v>
      </c>
      <c r="B1872" s="8">
        <v>2016</v>
      </c>
      <c r="C1872" s="7" t="s">
        <v>7767</v>
      </c>
      <c r="D1872" s="7" t="s">
        <v>769</v>
      </c>
      <c r="E1872" s="7" t="s">
        <v>7768</v>
      </c>
      <c r="F1872" s="7" t="s">
        <v>32</v>
      </c>
      <c r="G1872" s="7" t="s">
        <v>655</v>
      </c>
      <c r="H1872" s="8"/>
      <c r="I1872" s="8" t="s">
        <v>6</v>
      </c>
      <c r="J1872" s="8" t="s">
        <v>1244</v>
      </c>
      <c r="K1872" s="8" t="s">
        <v>1708</v>
      </c>
    </row>
    <row r="1873" spans="1:11" ht="255" x14ac:dyDescent="0.15">
      <c r="A1873" s="7" t="s">
        <v>7769</v>
      </c>
      <c r="B1873" s="8">
        <v>2023</v>
      </c>
      <c r="C1873" s="7" t="s">
        <v>7770</v>
      </c>
      <c r="D1873" s="7" t="s">
        <v>7771</v>
      </c>
      <c r="E1873" s="7" t="s">
        <v>7772</v>
      </c>
      <c r="F1873" s="7" t="s">
        <v>32</v>
      </c>
      <c r="G1873" s="7" t="s">
        <v>33</v>
      </c>
      <c r="H1873" s="7" t="s">
        <v>7773</v>
      </c>
      <c r="I1873" s="8" t="s">
        <v>6</v>
      </c>
      <c r="J1873" s="8" t="s">
        <v>1244</v>
      </c>
      <c r="K1873" s="8" t="s">
        <v>2260</v>
      </c>
    </row>
    <row r="1874" spans="1:11" ht="270" x14ac:dyDescent="0.15">
      <c r="A1874" s="7" t="s">
        <v>7774</v>
      </c>
      <c r="B1874" s="8">
        <v>2008</v>
      </c>
      <c r="C1874" s="7" t="s">
        <v>7775</v>
      </c>
      <c r="D1874" s="7" t="s">
        <v>7776</v>
      </c>
      <c r="E1874" s="7" t="s">
        <v>7777</v>
      </c>
      <c r="F1874" s="7" t="s">
        <v>32</v>
      </c>
      <c r="G1874" s="7" t="s">
        <v>33</v>
      </c>
      <c r="H1874" s="7" t="s">
        <v>7778</v>
      </c>
      <c r="I1874" s="8" t="s">
        <v>6</v>
      </c>
      <c r="J1874" s="8" t="s">
        <v>1244</v>
      </c>
      <c r="K1874" s="8"/>
    </row>
    <row r="1875" spans="1:11" ht="342" x14ac:dyDescent="0.15">
      <c r="A1875" s="7" t="s">
        <v>7779</v>
      </c>
      <c r="B1875" s="8">
        <v>2004</v>
      </c>
      <c r="C1875" s="7" t="s">
        <v>7780</v>
      </c>
      <c r="D1875" s="7" t="s">
        <v>7781</v>
      </c>
      <c r="E1875" s="7" t="s">
        <v>7782</v>
      </c>
      <c r="F1875" s="7" t="s">
        <v>32</v>
      </c>
      <c r="G1875" s="7" t="s">
        <v>33</v>
      </c>
      <c r="H1875" s="7" t="s">
        <v>7783</v>
      </c>
      <c r="I1875" s="8" t="s">
        <v>6</v>
      </c>
      <c r="J1875" s="8" t="s">
        <v>1244</v>
      </c>
      <c r="K1875" s="8"/>
    </row>
    <row r="1876" spans="1:11" ht="105" x14ac:dyDescent="0.15">
      <c r="A1876" s="7" t="s">
        <v>7784</v>
      </c>
      <c r="B1876" s="8">
        <v>2009</v>
      </c>
      <c r="C1876" s="7" t="s">
        <v>7785</v>
      </c>
      <c r="D1876" s="7" t="s">
        <v>7786</v>
      </c>
      <c r="E1876" s="7" t="s">
        <v>7787</v>
      </c>
      <c r="F1876" s="7" t="s">
        <v>32</v>
      </c>
      <c r="G1876" s="7" t="s">
        <v>33</v>
      </c>
      <c r="H1876" s="7" t="s">
        <v>7788</v>
      </c>
      <c r="I1876" s="8" t="s">
        <v>6</v>
      </c>
      <c r="J1876" s="8" t="s">
        <v>1244</v>
      </c>
      <c r="K1876" s="8"/>
    </row>
    <row r="1877" spans="1:11" ht="120" x14ac:dyDescent="0.15">
      <c r="A1877" s="7" t="s">
        <v>7789</v>
      </c>
      <c r="B1877" s="8">
        <v>2013</v>
      </c>
      <c r="C1877" s="7" t="s">
        <v>7790</v>
      </c>
      <c r="D1877" s="7" t="s">
        <v>7791</v>
      </c>
      <c r="E1877" s="7" t="s">
        <v>7792</v>
      </c>
      <c r="F1877" s="7" t="s">
        <v>32</v>
      </c>
      <c r="G1877" s="7" t="s">
        <v>33</v>
      </c>
      <c r="H1877" s="7" t="s">
        <v>7793</v>
      </c>
      <c r="I1877" s="8" t="s">
        <v>6</v>
      </c>
      <c r="J1877" s="8" t="s">
        <v>1244</v>
      </c>
      <c r="K1877" s="8"/>
    </row>
    <row r="1878" spans="1:11" ht="300" x14ac:dyDescent="0.15">
      <c r="A1878" s="7" t="s">
        <v>7794</v>
      </c>
      <c r="B1878" s="8">
        <v>2010</v>
      </c>
      <c r="C1878" s="7" t="s">
        <v>7795</v>
      </c>
      <c r="D1878" s="7" t="s">
        <v>7796</v>
      </c>
      <c r="E1878" s="7" t="s">
        <v>7797</v>
      </c>
      <c r="F1878" s="7" t="s">
        <v>32</v>
      </c>
      <c r="G1878" s="7" t="s">
        <v>33</v>
      </c>
      <c r="H1878" s="7" t="s">
        <v>7798</v>
      </c>
      <c r="I1878" s="8" t="s">
        <v>6</v>
      </c>
      <c r="J1878" s="8" t="s">
        <v>1244</v>
      </c>
      <c r="K1878" s="8"/>
    </row>
    <row r="1879" spans="1:11" ht="165" x14ac:dyDescent="0.15">
      <c r="A1879" s="7" t="s">
        <v>7799</v>
      </c>
      <c r="B1879" s="8">
        <v>2012</v>
      </c>
      <c r="C1879" s="7" t="s">
        <v>7800</v>
      </c>
      <c r="D1879" s="7" t="s">
        <v>7801</v>
      </c>
      <c r="E1879" s="7" t="s">
        <v>7802</v>
      </c>
      <c r="F1879" s="7" t="s">
        <v>32</v>
      </c>
      <c r="G1879" s="7" t="s">
        <v>33</v>
      </c>
      <c r="H1879" s="7" t="s">
        <v>7803</v>
      </c>
      <c r="I1879" s="8" t="s">
        <v>6</v>
      </c>
      <c r="J1879" s="8" t="s">
        <v>1244</v>
      </c>
      <c r="K1879" s="8"/>
    </row>
    <row r="1880" spans="1:11" ht="180" x14ac:dyDescent="0.15">
      <c r="A1880" s="7" t="s">
        <v>7804</v>
      </c>
      <c r="B1880" s="8">
        <v>2016</v>
      </c>
      <c r="C1880" s="7" t="s">
        <v>7805</v>
      </c>
      <c r="D1880" s="7" t="s">
        <v>60</v>
      </c>
      <c r="E1880" s="7" t="s">
        <v>7806</v>
      </c>
      <c r="F1880" s="7" t="s">
        <v>32</v>
      </c>
      <c r="G1880" s="7" t="s">
        <v>33</v>
      </c>
      <c r="H1880" s="7" t="s">
        <v>7807</v>
      </c>
      <c r="I1880" s="8" t="s">
        <v>6</v>
      </c>
      <c r="J1880" s="8" t="s">
        <v>1244</v>
      </c>
      <c r="K1880" s="8"/>
    </row>
    <row r="1881" spans="1:11" ht="45" x14ac:dyDescent="0.15">
      <c r="A1881" s="7" t="s">
        <v>7808</v>
      </c>
      <c r="B1881" s="8">
        <v>2013</v>
      </c>
      <c r="C1881" s="7" t="s">
        <v>7809</v>
      </c>
      <c r="D1881" s="7" t="s">
        <v>1129</v>
      </c>
      <c r="E1881" s="8"/>
      <c r="F1881" s="7" t="s">
        <v>32</v>
      </c>
      <c r="G1881" s="7" t="s">
        <v>33</v>
      </c>
      <c r="H1881" s="7" t="s">
        <v>7810</v>
      </c>
      <c r="I1881" s="8" t="s">
        <v>6</v>
      </c>
      <c r="J1881" s="8" t="s">
        <v>1244</v>
      </c>
      <c r="K1881" s="8"/>
    </row>
    <row r="1882" spans="1:11" ht="180" x14ac:dyDescent="0.15">
      <c r="A1882" s="7" t="s">
        <v>7811</v>
      </c>
      <c r="B1882" s="8">
        <v>1995</v>
      </c>
      <c r="C1882" s="7" t="s">
        <v>7812</v>
      </c>
      <c r="D1882" s="7" t="s">
        <v>7813</v>
      </c>
      <c r="E1882" s="7" t="s">
        <v>7814</v>
      </c>
      <c r="F1882" s="7" t="s">
        <v>32</v>
      </c>
      <c r="G1882" s="7" t="s">
        <v>33</v>
      </c>
      <c r="H1882" s="7" t="s">
        <v>7815</v>
      </c>
      <c r="I1882" s="8" t="s">
        <v>6</v>
      </c>
      <c r="J1882" s="8" t="s">
        <v>1244</v>
      </c>
      <c r="K1882" s="8"/>
    </row>
    <row r="1883" spans="1:11" ht="240" x14ac:dyDescent="0.15">
      <c r="A1883" s="7" t="s">
        <v>7816</v>
      </c>
      <c r="B1883" s="8">
        <v>2005</v>
      </c>
      <c r="C1883" s="7" t="s">
        <v>7817</v>
      </c>
      <c r="D1883" s="7" t="s">
        <v>1425</v>
      </c>
      <c r="E1883" s="7" t="s">
        <v>7818</v>
      </c>
      <c r="F1883" s="7" t="s">
        <v>32</v>
      </c>
      <c r="G1883" s="7" t="s">
        <v>33</v>
      </c>
      <c r="H1883" s="7" t="s">
        <v>7819</v>
      </c>
      <c r="I1883" s="8" t="s">
        <v>6</v>
      </c>
      <c r="J1883" s="8" t="s">
        <v>1244</v>
      </c>
      <c r="K1883" s="8"/>
    </row>
    <row r="1884" spans="1:11" ht="45" x14ac:dyDescent="0.15">
      <c r="A1884" s="7" t="s">
        <v>7820</v>
      </c>
      <c r="B1884" s="8">
        <v>2007</v>
      </c>
      <c r="C1884" s="7" t="s">
        <v>7821</v>
      </c>
      <c r="D1884" s="7" t="s">
        <v>2152</v>
      </c>
      <c r="E1884" s="8"/>
      <c r="F1884" s="7" t="s">
        <v>32</v>
      </c>
      <c r="G1884" s="7" t="s">
        <v>33</v>
      </c>
      <c r="H1884" s="8"/>
      <c r="I1884" s="8" t="s">
        <v>6</v>
      </c>
      <c r="J1884" s="8" t="s">
        <v>1244</v>
      </c>
      <c r="K1884" s="8"/>
    </row>
    <row r="1885" spans="1:11" ht="90" x14ac:dyDescent="0.15">
      <c r="A1885" s="7" t="s">
        <v>7822</v>
      </c>
      <c r="B1885" s="8">
        <v>2008</v>
      </c>
      <c r="C1885" s="7" t="s">
        <v>7823</v>
      </c>
      <c r="D1885" s="7" t="s">
        <v>3465</v>
      </c>
      <c r="E1885" s="7" t="s">
        <v>7824</v>
      </c>
      <c r="F1885" s="7" t="s">
        <v>32</v>
      </c>
      <c r="G1885" s="7" t="s">
        <v>33</v>
      </c>
      <c r="H1885" s="7" t="s">
        <v>7825</v>
      </c>
      <c r="I1885" s="8" t="s">
        <v>6</v>
      </c>
      <c r="J1885" s="8" t="s">
        <v>1244</v>
      </c>
      <c r="K1885" s="8"/>
    </row>
    <row r="1886" spans="1:11" ht="45" x14ac:dyDescent="0.15">
      <c r="A1886" s="7" t="s">
        <v>7826</v>
      </c>
      <c r="B1886" s="8">
        <v>2021</v>
      </c>
      <c r="C1886" s="7" t="s">
        <v>7827</v>
      </c>
      <c r="D1886" s="7" t="s">
        <v>614</v>
      </c>
      <c r="E1886" s="8"/>
      <c r="F1886" s="7" t="s">
        <v>32</v>
      </c>
      <c r="G1886" s="7" t="s">
        <v>33</v>
      </c>
      <c r="H1886" s="7" t="s">
        <v>7828</v>
      </c>
      <c r="I1886" s="8" t="s">
        <v>6</v>
      </c>
      <c r="J1886" s="8" t="s">
        <v>1244</v>
      </c>
      <c r="K1886" s="8"/>
    </row>
    <row r="1887" spans="1:11" ht="409.6" x14ac:dyDescent="0.15">
      <c r="A1887" s="7" t="s">
        <v>7829</v>
      </c>
      <c r="B1887" s="8">
        <v>2007</v>
      </c>
      <c r="C1887" s="7" t="s">
        <v>7830</v>
      </c>
      <c r="D1887" s="7" t="s">
        <v>7831</v>
      </c>
      <c r="E1887" s="7" t="s">
        <v>7832</v>
      </c>
      <c r="F1887" s="7" t="s">
        <v>32</v>
      </c>
      <c r="G1887" s="7" t="s">
        <v>33</v>
      </c>
      <c r="H1887" s="7" t="s">
        <v>7833</v>
      </c>
      <c r="I1887" s="8" t="s">
        <v>6</v>
      </c>
      <c r="J1887" s="8" t="s">
        <v>1244</v>
      </c>
      <c r="K1887" s="8"/>
    </row>
    <row r="1888" spans="1:11" ht="255" x14ac:dyDescent="0.15">
      <c r="A1888" s="7" t="s">
        <v>7834</v>
      </c>
      <c r="B1888" s="8">
        <v>2009</v>
      </c>
      <c r="C1888" s="7" t="s">
        <v>7835</v>
      </c>
      <c r="D1888" s="7" t="s">
        <v>7836</v>
      </c>
      <c r="E1888" s="7" t="s">
        <v>7837</v>
      </c>
      <c r="F1888" s="7" t="s">
        <v>32</v>
      </c>
      <c r="G1888" s="7" t="s">
        <v>33</v>
      </c>
      <c r="H1888" s="7" t="s">
        <v>7838</v>
      </c>
      <c r="I1888" s="8" t="s">
        <v>6</v>
      </c>
      <c r="J1888" s="8" t="s">
        <v>1244</v>
      </c>
      <c r="K1888" s="8"/>
    </row>
    <row r="1889" spans="1:11" ht="314" x14ac:dyDescent="0.15">
      <c r="A1889" s="7" t="s">
        <v>7839</v>
      </c>
      <c r="B1889" s="8">
        <v>2017</v>
      </c>
      <c r="C1889" s="7" t="s">
        <v>7840</v>
      </c>
      <c r="D1889" s="7" t="s">
        <v>7841</v>
      </c>
      <c r="E1889" s="7" t="s">
        <v>7842</v>
      </c>
      <c r="F1889" s="7" t="s">
        <v>32</v>
      </c>
      <c r="G1889" s="7" t="s">
        <v>33</v>
      </c>
      <c r="H1889" s="7" t="s">
        <v>7843</v>
      </c>
      <c r="I1889" s="8" t="s">
        <v>6</v>
      </c>
      <c r="J1889" s="8" t="s">
        <v>1244</v>
      </c>
      <c r="K1889" s="8"/>
    </row>
    <row r="1890" spans="1:11" ht="60" x14ac:dyDescent="0.15">
      <c r="A1890" s="7" t="s">
        <v>7844</v>
      </c>
      <c r="B1890" s="8">
        <v>1986</v>
      </c>
      <c r="C1890" s="7" t="s">
        <v>7845</v>
      </c>
      <c r="D1890" s="7" t="s">
        <v>6907</v>
      </c>
      <c r="E1890" s="8"/>
      <c r="F1890" s="7" t="s">
        <v>32</v>
      </c>
      <c r="G1890" s="7" t="s">
        <v>900</v>
      </c>
      <c r="H1890" s="8"/>
      <c r="I1890" s="8" t="s">
        <v>6</v>
      </c>
      <c r="J1890" s="8" t="s">
        <v>1244</v>
      </c>
      <c r="K1890" s="8"/>
    </row>
    <row r="1891" spans="1:11" ht="328" x14ac:dyDescent="0.15">
      <c r="A1891" s="7" t="s">
        <v>7846</v>
      </c>
      <c r="B1891" s="8">
        <v>2011</v>
      </c>
      <c r="C1891" s="7" t="s">
        <v>7847</v>
      </c>
      <c r="D1891" s="7" t="s">
        <v>226</v>
      </c>
      <c r="E1891" s="7" t="s">
        <v>7848</v>
      </c>
      <c r="F1891" s="7" t="s">
        <v>32</v>
      </c>
      <c r="G1891" s="7" t="s">
        <v>33</v>
      </c>
      <c r="H1891" s="7" t="s">
        <v>7849</v>
      </c>
      <c r="I1891" s="8" t="s">
        <v>6</v>
      </c>
      <c r="J1891" s="8" t="s">
        <v>1244</v>
      </c>
      <c r="K1891" s="8" t="s">
        <v>7101</v>
      </c>
    </row>
    <row r="1892" spans="1:11" ht="150" x14ac:dyDescent="0.15">
      <c r="A1892" s="7" t="s">
        <v>7850</v>
      </c>
      <c r="B1892" s="8">
        <v>2009</v>
      </c>
      <c r="C1892" s="7" t="s">
        <v>7851</v>
      </c>
      <c r="D1892" s="7" t="s">
        <v>7852</v>
      </c>
      <c r="E1892" s="7" t="s">
        <v>7853</v>
      </c>
      <c r="F1892" s="7" t="s">
        <v>32</v>
      </c>
      <c r="G1892" s="7" t="s">
        <v>33</v>
      </c>
      <c r="H1892" s="7" t="s">
        <v>7854</v>
      </c>
      <c r="I1892" s="8" t="s">
        <v>6</v>
      </c>
      <c r="J1892" s="8" t="s">
        <v>1244</v>
      </c>
      <c r="K1892" s="8" t="s">
        <v>7855</v>
      </c>
    </row>
    <row r="1893" spans="1:11" ht="300" x14ac:dyDescent="0.15">
      <c r="A1893" s="8"/>
      <c r="B1893" s="8">
        <v>2005</v>
      </c>
      <c r="C1893" s="7" t="s">
        <v>7856</v>
      </c>
      <c r="D1893" s="7" t="s">
        <v>3116</v>
      </c>
      <c r="E1893" s="7" t="s">
        <v>7857</v>
      </c>
      <c r="F1893" s="7" t="s">
        <v>32</v>
      </c>
      <c r="G1893" s="7" t="s">
        <v>33</v>
      </c>
      <c r="H1893" s="7" t="s">
        <v>7858</v>
      </c>
      <c r="I1893" s="8" t="s">
        <v>6</v>
      </c>
      <c r="J1893" s="8" t="s">
        <v>1244</v>
      </c>
      <c r="K1893" s="8" t="s">
        <v>7859</v>
      </c>
    </row>
    <row r="1894" spans="1:11" ht="150" x14ac:dyDescent="0.15">
      <c r="A1894" s="7" t="s">
        <v>7860</v>
      </c>
      <c r="B1894" s="8">
        <v>2005</v>
      </c>
      <c r="C1894" s="7" t="s">
        <v>7861</v>
      </c>
      <c r="D1894" s="7" t="s">
        <v>7862</v>
      </c>
      <c r="E1894" s="7" t="s">
        <v>7863</v>
      </c>
      <c r="F1894" s="7" t="s">
        <v>32</v>
      </c>
      <c r="G1894" s="7" t="s">
        <v>33</v>
      </c>
      <c r="H1894" s="7" t="s">
        <v>7864</v>
      </c>
      <c r="I1894" s="8" t="s">
        <v>6</v>
      </c>
      <c r="J1894" s="8" t="s">
        <v>1244</v>
      </c>
      <c r="K1894" s="8" t="s">
        <v>7859</v>
      </c>
    </row>
    <row r="1895" spans="1:11" ht="135" x14ac:dyDescent="0.15">
      <c r="A1895" s="7" t="s">
        <v>7865</v>
      </c>
      <c r="B1895" s="8">
        <v>2009</v>
      </c>
      <c r="C1895" s="7" t="s">
        <v>7866</v>
      </c>
      <c r="D1895" s="7" t="s">
        <v>7867</v>
      </c>
      <c r="E1895" s="7" t="s">
        <v>7868</v>
      </c>
      <c r="F1895" s="7" t="s">
        <v>32</v>
      </c>
      <c r="G1895" s="7" t="s">
        <v>33</v>
      </c>
      <c r="H1895" s="8"/>
      <c r="I1895" s="8" t="s">
        <v>6</v>
      </c>
      <c r="J1895" s="8" t="s">
        <v>1244</v>
      </c>
      <c r="K1895" s="8" t="s">
        <v>7869</v>
      </c>
    </row>
    <row r="1896" spans="1:11" ht="105" x14ac:dyDescent="0.15">
      <c r="A1896" s="7" t="s">
        <v>7870</v>
      </c>
      <c r="B1896" s="8">
        <v>2016</v>
      </c>
      <c r="C1896" s="7" t="s">
        <v>7871</v>
      </c>
      <c r="D1896" s="7" t="s">
        <v>7872</v>
      </c>
      <c r="E1896" s="7" t="s">
        <v>7873</v>
      </c>
      <c r="F1896" s="7" t="s">
        <v>32</v>
      </c>
      <c r="G1896" s="7" t="s">
        <v>33</v>
      </c>
      <c r="H1896" s="7" t="s">
        <v>7874</v>
      </c>
      <c r="I1896" s="8" t="s">
        <v>6</v>
      </c>
      <c r="J1896" s="8" t="s">
        <v>1244</v>
      </c>
      <c r="K1896" s="8" t="s">
        <v>7875</v>
      </c>
    </row>
    <row r="1897" spans="1:11" ht="135" x14ac:dyDescent="0.15">
      <c r="A1897" s="7" t="s">
        <v>7876</v>
      </c>
      <c r="B1897" s="8">
        <v>2009</v>
      </c>
      <c r="C1897" s="7" t="s">
        <v>7877</v>
      </c>
      <c r="D1897" s="7" t="s">
        <v>7125</v>
      </c>
      <c r="E1897" s="7" t="s">
        <v>7878</v>
      </c>
      <c r="F1897" s="7" t="s">
        <v>32</v>
      </c>
      <c r="G1897" s="7" t="s">
        <v>33</v>
      </c>
      <c r="H1897" s="7" t="s">
        <v>7879</v>
      </c>
      <c r="I1897" s="8" t="s">
        <v>6</v>
      </c>
      <c r="J1897" s="8" t="s">
        <v>1244</v>
      </c>
      <c r="K1897" s="8" t="s">
        <v>7875</v>
      </c>
    </row>
    <row r="1898" spans="1:11" ht="90" x14ac:dyDescent="0.15">
      <c r="A1898" s="7" t="s">
        <v>7880</v>
      </c>
      <c r="B1898" s="8">
        <v>2005</v>
      </c>
      <c r="C1898" s="7" t="s">
        <v>7881</v>
      </c>
      <c r="D1898" s="7" t="s">
        <v>1181</v>
      </c>
      <c r="E1898" s="7" t="s">
        <v>7882</v>
      </c>
      <c r="F1898" s="7" t="s">
        <v>32</v>
      </c>
      <c r="G1898" s="7" t="s">
        <v>33</v>
      </c>
      <c r="H1898" s="7" t="s">
        <v>7883</v>
      </c>
      <c r="I1898" s="8" t="s">
        <v>6</v>
      </c>
      <c r="J1898" s="8" t="s">
        <v>1244</v>
      </c>
      <c r="K1898" s="8" t="s">
        <v>7859</v>
      </c>
    </row>
    <row r="1899" spans="1:11" ht="90" x14ac:dyDescent="0.15">
      <c r="A1899" s="7" t="s">
        <v>7884</v>
      </c>
      <c r="B1899" s="8">
        <v>2013</v>
      </c>
      <c r="C1899" s="7" t="s">
        <v>7885</v>
      </c>
      <c r="D1899" s="7" t="s">
        <v>1129</v>
      </c>
      <c r="E1899" s="7" t="s">
        <v>7886</v>
      </c>
      <c r="F1899" s="7" t="s">
        <v>32</v>
      </c>
      <c r="G1899" s="7" t="s">
        <v>33</v>
      </c>
      <c r="H1899" s="7" t="s">
        <v>7887</v>
      </c>
      <c r="I1899" s="8" t="s">
        <v>6</v>
      </c>
      <c r="J1899" s="8" t="s">
        <v>1244</v>
      </c>
      <c r="K1899" s="8" t="s">
        <v>7888</v>
      </c>
    </row>
    <row r="1900" spans="1:11" ht="195" x14ac:dyDescent="0.15">
      <c r="A1900" s="7" t="s">
        <v>7889</v>
      </c>
      <c r="B1900" s="8">
        <v>2012</v>
      </c>
      <c r="C1900" s="7" t="s">
        <v>7890</v>
      </c>
      <c r="D1900" s="7" t="s">
        <v>3015</v>
      </c>
      <c r="E1900" s="7" t="s">
        <v>7891</v>
      </c>
      <c r="F1900" s="7" t="s">
        <v>32</v>
      </c>
      <c r="G1900" s="7" t="s">
        <v>33</v>
      </c>
      <c r="H1900" s="7" t="s">
        <v>7892</v>
      </c>
      <c r="I1900" s="8" t="s">
        <v>6</v>
      </c>
      <c r="J1900" s="8" t="s">
        <v>1244</v>
      </c>
      <c r="K1900" s="8" t="s">
        <v>7859</v>
      </c>
    </row>
    <row r="1901" spans="1:11" ht="255" x14ac:dyDescent="0.15">
      <c r="A1901" s="7" t="s">
        <v>7893</v>
      </c>
      <c r="B1901" s="8">
        <v>2016</v>
      </c>
      <c r="C1901" s="7" t="s">
        <v>7894</v>
      </c>
      <c r="D1901" s="7" t="s">
        <v>1818</v>
      </c>
      <c r="E1901" s="7" t="s">
        <v>7895</v>
      </c>
      <c r="F1901" s="7" t="s">
        <v>32</v>
      </c>
      <c r="G1901" s="7" t="s">
        <v>33</v>
      </c>
      <c r="H1901" s="7" t="s">
        <v>7896</v>
      </c>
      <c r="I1901" s="8" t="s">
        <v>6</v>
      </c>
      <c r="J1901" s="8" t="s">
        <v>1244</v>
      </c>
      <c r="K1901" s="8" t="s">
        <v>7897</v>
      </c>
    </row>
    <row r="1902" spans="1:11" ht="105" x14ac:dyDescent="0.15">
      <c r="A1902" s="7" t="s">
        <v>7898</v>
      </c>
      <c r="B1902" s="8">
        <v>2007</v>
      </c>
      <c r="C1902" s="7" t="s">
        <v>7899</v>
      </c>
      <c r="D1902" s="7" t="s">
        <v>7900</v>
      </c>
      <c r="E1902" s="7" t="s">
        <v>7901</v>
      </c>
      <c r="F1902" s="7" t="s">
        <v>32</v>
      </c>
      <c r="G1902" s="7" t="s">
        <v>33</v>
      </c>
      <c r="H1902" s="7" t="s">
        <v>7902</v>
      </c>
      <c r="I1902" s="8" t="s">
        <v>6</v>
      </c>
      <c r="J1902" s="8" t="s">
        <v>1244</v>
      </c>
      <c r="K1902" s="8" t="s">
        <v>7092</v>
      </c>
    </row>
    <row r="1903" spans="1:11" ht="384" x14ac:dyDescent="0.15">
      <c r="A1903" s="7" t="s">
        <v>7903</v>
      </c>
      <c r="B1903" s="8">
        <v>2005</v>
      </c>
      <c r="C1903" s="7" t="s">
        <v>7904</v>
      </c>
      <c r="D1903" s="7" t="s">
        <v>7174</v>
      </c>
      <c r="E1903" s="7" t="s">
        <v>7905</v>
      </c>
      <c r="F1903" s="7" t="s">
        <v>32</v>
      </c>
      <c r="G1903" s="7" t="s">
        <v>33</v>
      </c>
      <c r="H1903" s="7" t="s">
        <v>7906</v>
      </c>
      <c r="I1903" s="8" t="s">
        <v>6</v>
      </c>
      <c r="J1903" s="8" t="s">
        <v>1244</v>
      </c>
      <c r="K1903" s="8" t="s">
        <v>7092</v>
      </c>
    </row>
    <row r="1904" spans="1:11" ht="150" x14ac:dyDescent="0.15">
      <c r="A1904" s="7" t="s">
        <v>7907</v>
      </c>
      <c r="B1904" s="8">
        <v>2015</v>
      </c>
      <c r="C1904" s="7" t="s">
        <v>7908</v>
      </c>
      <c r="D1904" s="7" t="s">
        <v>7909</v>
      </c>
      <c r="E1904" s="7" t="s">
        <v>7910</v>
      </c>
      <c r="F1904" s="7" t="s">
        <v>32</v>
      </c>
      <c r="G1904" s="7" t="s">
        <v>33</v>
      </c>
      <c r="H1904" s="7" t="s">
        <v>7911</v>
      </c>
      <c r="I1904" s="8" t="s">
        <v>6</v>
      </c>
      <c r="J1904" s="8" t="s">
        <v>1244</v>
      </c>
      <c r="K1904" s="8" t="s">
        <v>7912</v>
      </c>
    </row>
    <row r="1905" spans="1:11" ht="285" x14ac:dyDescent="0.15">
      <c r="A1905" s="7" t="s">
        <v>7913</v>
      </c>
      <c r="B1905" s="8">
        <v>2005</v>
      </c>
      <c r="C1905" s="7" t="s">
        <v>7914</v>
      </c>
      <c r="D1905" s="7" t="s">
        <v>7915</v>
      </c>
      <c r="E1905" s="7" t="s">
        <v>7916</v>
      </c>
      <c r="F1905" s="7" t="s">
        <v>32</v>
      </c>
      <c r="G1905" s="7" t="s">
        <v>33</v>
      </c>
      <c r="H1905" s="7" t="s">
        <v>7917</v>
      </c>
      <c r="I1905" s="8" t="s">
        <v>6</v>
      </c>
      <c r="J1905" s="8" t="s">
        <v>1244</v>
      </c>
      <c r="K1905" s="8" t="s">
        <v>7918</v>
      </c>
    </row>
    <row r="1906" spans="1:11" ht="165" x14ac:dyDescent="0.15">
      <c r="A1906" s="7" t="s">
        <v>7919</v>
      </c>
      <c r="B1906" s="8">
        <v>2022</v>
      </c>
      <c r="C1906" s="7" t="s">
        <v>7920</v>
      </c>
      <c r="D1906" s="7" t="s">
        <v>7921</v>
      </c>
      <c r="E1906" s="7" t="s">
        <v>7922</v>
      </c>
      <c r="F1906" s="7" t="s">
        <v>32</v>
      </c>
      <c r="G1906" s="7" t="s">
        <v>33</v>
      </c>
      <c r="H1906" s="7" t="s">
        <v>7923</v>
      </c>
      <c r="I1906" s="8" t="s">
        <v>6</v>
      </c>
      <c r="J1906" s="8" t="s">
        <v>1244</v>
      </c>
      <c r="K1906" s="8" t="s">
        <v>7924</v>
      </c>
    </row>
    <row r="1907" spans="1:11" ht="150" x14ac:dyDescent="0.15">
      <c r="A1907" s="7" t="s">
        <v>7925</v>
      </c>
      <c r="B1907" s="8">
        <v>2013</v>
      </c>
      <c r="C1907" s="7" t="s">
        <v>7926</v>
      </c>
      <c r="D1907" s="7" t="s">
        <v>7927</v>
      </c>
      <c r="E1907" s="8" t="s">
        <v>213</v>
      </c>
      <c r="F1907" s="7" t="s">
        <v>32</v>
      </c>
      <c r="G1907" s="7" t="s">
        <v>33</v>
      </c>
      <c r="H1907" s="7" t="s">
        <v>7928</v>
      </c>
      <c r="I1907" s="8" t="s">
        <v>6</v>
      </c>
      <c r="J1907" s="8" t="s">
        <v>1244</v>
      </c>
      <c r="K1907" s="8" t="s">
        <v>7929</v>
      </c>
    </row>
    <row r="1908" spans="1:11" ht="30" x14ac:dyDescent="0.15">
      <c r="A1908" s="7" t="s">
        <v>7930</v>
      </c>
      <c r="B1908" s="8">
        <v>2017</v>
      </c>
      <c r="C1908" s="7" t="s">
        <v>7931</v>
      </c>
      <c r="D1908" s="7" t="s">
        <v>1869</v>
      </c>
      <c r="E1908" s="8" t="s">
        <v>213</v>
      </c>
      <c r="F1908" s="7" t="s">
        <v>32</v>
      </c>
      <c r="G1908" s="7" t="s">
        <v>33</v>
      </c>
      <c r="H1908" s="7" t="s">
        <v>7932</v>
      </c>
      <c r="I1908" s="8" t="s">
        <v>6</v>
      </c>
      <c r="J1908" s="8" t="s">
        <v>1244</v>
      </c>
      <c r="K1908" s="8" t="s">
        <v>7933</v>
      </c>
    </row>
    <row r="1909" spans="1:11" ht="255" x14ac:dyDescent="0.15">
      <c r="A1909" s="7" t="s">
        <v>7934</v>
      </c>
      <c r="B1909" s="8">
        <v>2013</v>
      </c>
      <c r="C1909" s="7" t="s">
        <v>7935</v>
      </c>
      <c r="D1909" s="7" t="s">
        <v>5879</v>
      </c>
      <c r="E1909" s="7" t="s">
        <v>7936</v>
      </c>
      <c r="F1909" s="7" t="s">
        <v>32</v>
      </c>
      <c r="G1909" s="7" t="s">
        <v>33</v>
      </c>
      <c r="H1909" s="7" t="s">
        <v>7937</v>
      </c>
      <c r="I1909" s="8" t="s">
        <v>6</v>
      </c>
      <c r="J1909" s="8" t="s">
        <v>1244</v>
      </c>
      <c r="K1909" s="8" t="s">
        <v>7859</v>
      </c>
    </row>
    <row r="1910" spans="1:11" ht="240" x14ac:dyDescent="0.15">
      <c r="A1910" s="7" t="s">
        <v>7938</v>
      </c>
      <c r="B1910" s="8">
        <v>2009</v>
      </c>
      <c r="C1910" s="7" t="s">
        <v>7939</v>
      </c>
      <c r="D1910" s="7" t="s">
        <v>800</v>
      </c>
      <c r="E1910" s="7" t="s">
        <v>7940</v>
      </c>
      <c r="F1910" s="7" t="s">
        <v>32</v>
      </c>
      <c r="G1910" s="7" t="s">
        <v>33</v>
      </c>
      <c r="H1910" s="7" t="s">
        <v>7941</v>
      </c>
      <c r="I1910" s="8" t="s">
        <v>6</v>
      </c>
      <c r="J1910" s="8" t="s">
        <v>1244</v>
      </c>
      <c r="K1910" s="8" t="s">
        <v>7942</v>
      </c>
    </row>
    <row r="1911" spans="1:11" ht="30" x14ac:dyDescent="0.15">
      <c r="A1911" s="7" t="s">
        <v>7943</v>
      </c>
      <c r="B1911" s="8">
        <v>1996</v>
      </c>
      <c r="C1911" s="7" t="s">
        <v>7944</v>
      </c>
      <c r="D1911" s="7" t="s">
        <v>7945</v>
      </c>
      <c r="E1911" s="8" t="s">
        <v>213</v>
      </c>
      <c r="F1911" s="7" t="s">
        <v>32</v>
      </c>
      <c r="G1911" s="7" t="s">
        <v>33</v>
      </c>
      <c r="H1911" s="8"/>
      <c r="I1911" s="8" t="s">
        <v>6</v>
      </c>
      <c r="J1911" s="8" t="s">
        <v>1244</v>
      </c>
      <c r="K1911" s="8" t="s">
        <v>7135</v>
      </c>
    </row>
    <row r="1912" spans="1:11" ht="60" x14ac:dyDescent="0.15">
      <c r="A1912" s="7" t="s">
        <v>7946</v>
      </c>
      <c r="B1912" s="8">
        <v>2013</v>
      </c>
      <c r="C1912" s="7" t="s">
        <v>7947</v>
      </c>
      <c r="D1912" s="7" t="s">
        <v>7534</v>
      </c>
      <c r="E1912" s="7" t="s">
        <v>7948</v>
      </c>
      <c r="F1912" s="7" t="s">
        <v>32</v>
      </c>
      <c r="G1912" s="7" t="s">
        <v>33</v>
      </c>
      <c r="H1912" s="7" t="s">
        <v>7949</v>
      </c>
      <c r="I1912" s="8" t="s">
        <v>6</v>
      </c>
      <c r="J1912" s="8" t="s">
        <v>1244</v>
      </c>
      <c r="K1912" s="8" t="s">
        <v>914</v>
      </c>
    </row>
    <row r="1913" spans="1:11" ht="240" x14ac:dyDescent="0.15">
      <c r="A1913" s="7" t="s">
        <v>7950</v>
      </c>
      <c r="B1913" s="8">
        <v>2023</v>
      </c>
      <c r="C1913" s="7" t="s">
        <v>7951</v>
      </c>
      <c r="D1913" s="7" t="s">
        <v>2205</v>
      </c>
      <c r="E1913" s="7" t="s">
        <v>7952</v>
      </c>
      <c r="F1913" s="7" t="s">
        <v>32</v>
      </c>
      <c r="G1913" s="7" t="s">
        <v>33</v>
      </c>
      <c r="H1913" s="7" t="s">
        <v>7953</v>
      </c>
      <c r="I1913" s="8" t="s">
        <v>6</v>
      </c>
      <c r="J1913" s="8" t="s">
        <v>1244</v>
      </c>
      <c r="K1913" s="8" t="s">
        <v>7954</v>
      </c>
    </row>
    <row r="1914" spans="1:11" ht="195" x14ac:dyDescent="0.15">
      <c r="A1914" s="7" t="s">
        <v>7955</v>
      </c>
      <c r="B1914" s="8">
        <v>2015</v>
      </c>
      <c r="C1914" s="7" t="s">
        <v>7956</v>
      </c>
      <c r="D1914" s="7" t="s">
        <v>60</v>
      </c>
      <c r="E1914" s="7" t="s">
        <v>7957</v>
      </c>
      <c r="F1914" s="7" t="s">
        <v>32</v>
      </c>
      <c r="G1914" s="7" t="s">
        <v>33</v>
      </c>
      <c r="H1914" s="7" t="s">
        <v>7958</v>
      </c>
      <c r="I1914" s="8" t="s">
        <v>6</v>
      </c>
      <c r="J1914" s="8" t="s">
        <v>1244</v>
      </c>
      <c r="K1914" s="8" t="s">
        <v>4595</v>
      </c>
    </row>
    <row r="1915" spans="1:11" ht="240" x14ac:dyDescent="0.15">
      <c r="A1915" s="7" t="s">
        <v>7959</v>
      </c>
      <c r="B1915" s="8">
        <v>2019</v>
      </c>
      <c r="C1915" s="7" t="s">
        <v>7960</v>
      </c>
      <c r="D1915" s="7" t="s">
        <v>60</v>
      </c>
      <c r="E1915" s="7" t="s">
        <v>14167</v>
      </c>
      <c r="F1915" s="7" t="s">
        <v>32</v>
      </c>
      <c r="G1915" s="7" t="s">
        <v>33</v>
      </c>
      <c r="H1915" s="7" t="s">
        <v>7961</v>
      </c>
      <c r="I1915" s="8" t="s">
        <v>6</v>
      </c>
      <c r="J1915" s="63" t="s">
        <v>1244</v>
      </c>
      <c r="K1915" s="8" t="s">
        <v>7962</v>
      </c>
    </row>
    <row r="1916" spans="1:11" ht="225" x14ac:dyDescent="0.15">
      <c r="A1916" s="7" t="s">
        <v>417</v>
      </c>
      <c r="B1916" s="8">
        <v>2014</v>
      </c>
      <c r="C1916" s="7" t="s">
        <v>7963</v>
      </c>
      <c r="D1916" s="7" t="s">
        <v>7964</v>
      </c>
      <c r="E1916" s="7" t="s">
        <v>14168</v>
      </c>
      <c r="F1916" s="7" t="s">
        <v>32</v>
      </c>
      <c r="G1916" s="7" t="s">
        <v>257</v>
      </c>
      <c r="H1916" s="7" t="s">
        <v>7965</v>
      </c>
      <c r="I1916" s="8" t="s">
        <v>6</v>
      </c>
      <c r="J1916" s="63" t="s">
        <v>1244</v>
      </c>
      <c r="K1916" s="8" t="s">
        <v>7962</v>
      </c>
    </row>
    <row r="1917" spans="1:11" ht="300" x14ac:dyDescent="0.15">
      <c r="A1917" s="7" t="s">
        <v>7966</v>
      </c>
      <c r="B1917" s="8">
        <v>2015</v>
      </c>
      <c r="C1917" s="7" t="s">
        <v>7967</v>
      </c>
      <c r="D1917" s="7" t="s">
        <v>60</v>
      </c>
      <c r="E1917" s="7" t="s">
        <v>14169</v>
      </c>
      <c r="F1917" s="7" t="s">
        <v>32</v>
      </c>
      <c r="G1917" s="7" t="s">
        <v>33</v>
      </c>
      <c r="H1917" s="7" t="s">
        <v>7968</v>
      </c>
      <c r="I1917" s="8" t="s">
        <v>6</v>
      </c>
      <c r="J1917" s="63" t="s">
        <v>1244</v>
      </c>
      <c r="K1917" s="8" t="s">
        <v>7962</v>
      </c>
    </row>
    <row r="1918" spans="1:11" ht="225" x14ac:dyDescent="0.15">
      <c r="A1918" s="7" t="s">
        <v>7969</v>
      </c>
      <c r="B1918" s="8">
        <v>1993</v>
      </c>
      <c r="C1918" s="7" t="s">
        <v>7970</v>
      </c>
      <c r="D1918" s="7" t="s">
        <v>60</v>
      </c>
      <c r="E1918" s="7" t="s">
        <v>7971</v>
      </c>
      <c r="F1918" s="7" t="s">
        <v>32</v>
      </c>
      <c r="G1918" s="7" t="s">
        <v>33</v>
      </c>
      <c r="H1918" s="7" t="s">
        <v>7972</v>
      </c>
      <c r="I1918" s="8" t="s">
        <v>6</v>
      </c>
      <c r="J1918" s="8" t="s">
        <v>1244</v>
      </c>
      <c r="K1918" s="8" t="s">
        <v>4595</v>
      </c>
    </row>
    <row r="1919" spans="1:11" ht="15" x14ac:dyDescent="0.15">
      <c r="A1919" s="8"/>
      <c r="B1919" s="8">
        <v>2004</v>
      </c>
      <c r="C1919" s="7" t="s">
        <v>7973</v>
      </c>
      <c r="D1919" s="7" t="s">
        <v>1232</v>
      </c>
      <c r="E1919" s="8"/>
      <c r="F1919" s="7" t="s">
        <v>32</v>
      </c>
      <c r="G1919" s="7" t="s">
        <v>33</v>
      </c>
      <c r="H1919" s="8"/>
      <c r="I1919" s="8" t="s">
        <v>6</v>
      </c>
      <c r="J1919" s="8" t="s">
        <v>1244</v>
      </c>
      <c r="K1919" s="8" t="s">
        <v>7974</v>
      </c>
    </row>
    <row r="1920" spans="1:11" ht="120" x14ac:dyDescent="0.15">
      <c r="A1920" s="7" t="s">
        <v>7975</v>
      </c>
      <c r="B1920" s="8">
        <v>2014</v>
      </c>
      <c r="C1920" s="7" t="s">
        <v>7976</v>
      </c>
      <c r="D1920" s="7" t="s">
        <v>1168</v>
      </c>
      <c r="E1920" s="7" t="s">
        <v>7977</v>
      </c>
      <c r="F1920" s="7" t="s">
        <v>32</v>
      </c>
      <c r="G1920" s="7" t="s">
        <v>33</v>
      </c>
      <c r="H1920" s="7" t="s">
        <v>7978</v>
      </c>
      <c r="I1920" s="8" t="s">
        <v>6</v>
      </c>
      <c r="J1920" s="8" t="s">
        <v>1244</v>
      </c>
      <c r="K1920" s="8" t="s">
        <v>7918</v>
      </c>
    </row>
    <row r="1921" spans="1:11" ht="270" x14ac:dyDescent="0.15">
      <c r="A1921" s="7" t="s">
        <v>7979</v>
      </c>
      <c r="B1921" s="8">
        <v>2010</v>
      </c>
      <c r="C1921" s="7" t="s">
        <v>7980</v>
      </c>
      <c r="D1921" s="7" t="s">
        <v>171</v>
      </c>
      <c r="E1921" s="7" t="s">
        <v>7981</v>
      </c>
      <c r="F1921" s="7" t="s">
        <v>32</v>
      </c>
      <c r="G1921" s="7" t="s">
        <v>33</v>
      </c>
      <c r="H1921" s="7" t="s">
        <v>7982</v>
      </c>
      <c r="I1921" s="8" t="s">
        <v>6</v>
      </c>
      <c r="J1921" s="8" t="s">
        <v>1244</v>
      </c>
      <c r="K1921" s="8" t="s">
        <v>4595</v>
      </c>
    </row>
    <row r="1922" spans="1:11" ht="120" x14ac:dyDescent="0.15">
      <c r="A1922" s="7" t="s">
        <v>7983</v>
      </c>
      <c r="B1922" s="8">
        <v>2019</v>
      </c>
      <c r="C1922" s="7" t="s">
        <v>7984</v>
      </c>
      <c r="D1922" s="7" t="s">
        <v>1307</v>
      </c>
      <c r="E1922" s="7" t="s">
        <v>7985</v>
      </c>
      <c r="F1922" s="7" t="s">
        <v>32</v>
      </c>
      <c r="G1922" s="7" t="s">
        <v>33</v>
      </c>
      <c r="H1922" s="7" t="s">
        <v>7986</v>
      </c>
      <c r="I1922" s="8" t="s">
        <v>6</v>
      </c>
      <c r="J1922" s="8" t="s">
        <v>1244</v>
      </c>
      <c r="K1922" s="8" t="s">
        <v>4595</v>
      </c>
    </row>
    <row r="1923" spans="1:11" ht="150" x14ac:dyDescent="0.15">
      <c r="A1923" s="7" t="s">
        <v>7987</v>
      </c>
      <c r="B1923" s="8">
        <v>2009</v>
      </c>
      <c r="C1923" s="7" t="s">
        <v>7988</v>
      </c>
      <c r="D1923" s="7" t="s">
        <v>1754</v>
      </c>
      <c r="E1923" s="7" t="s">
        <v>7989</v>
      </c>
      <c r="F1923" s="7" t="s">
        <v>32</v>
      </c>
      <c r="G1923" s="7" t="s">
        <v>33</v>
      </c>
      <c r="H1923" s="7" t="s">
        <v>7990</v>
      </c>
      <c r="I1923" s="8" t="s">
        <v>6</v>
      </c>
      <c r="J1923" s="8" t="s">
        <v>1244</v>
      </c>
      <c r="K1923" s="8" t="s">
        <v>7991</v>
      </c>
    </row>
    <row r="1924" spans="1:11" ht="30" x14ac:dyDescent="0.15">
      <c r="A1924" s="7" t="s">
        <v>7992</v>
      </c>
      <c r="B1924" s="8">
        <v>1995</v>
      </c>
      <c r="C1924" s="7" t="s">
        <v>7993</v>
      </c>
      <c r="D1924" s="7" t="s">
        <v>2520</v>
      </c>
      <c r="E1924" s="8" t="s">
        <v>213</v>
      </c>
      <c r="F1924" s="7" t="s">
        <v>32</v>
      </c>
      <c r="G1924" s="7" t="s">
        <v>33</v>
      </c>
      <c r="H1924" s="7" t="s">
        <v>7994</v>
      </c>
      <c r="I1924" s="8" t="s">
        <v>6</v>
      </c>
      <c r="J1924" s="8" t="s">
        <v>1244</v>
      </c>
      <c r="K1924" s="8" t="s">
        <v>7995</v>
      </c>
    </row>
    <row r="1925" spans="1:11" ht="285" x14ac:dyDescent="0.15">
      <c r="A1925" s="7" t="s">
        <v>7996</v>
      </c>
      <c r="B1925" s="8">
        <v>2022</v>
      </c>
      <c r="C1925" s="7" t="s">
        <v>7997</v>
      </c>
      <c r="D1925" s="7" t="s">
        <v>7998</v>
      </c>
      <c r="E1925" s="7" t="s">
        <v>7999</v>
      </c>
      <c r="F1925" s="7" t="s">
        <v>32</v>
      </c>
      <c r="G1925" s="7" t="s">
        <v>33</v>
      </c>
      <c r="H1925" s="7" t="s">
        <v>8000</v>
      </c>
      <c r="I1925" s="8" t="s">
        <v>6</v>
      </c>
      <c r="J1925" s="8" t="s">
        <v>1244</v>
      </c>
      <c r="K1925" s="8" t="s">
        <v>8001</v>
      </c>
    </row>
    <row r="1926" spans="1:11" ht="150" x14ac:dyDescent="0.15">
      <c r="A1926" s="7" t="s">
        <v>8002</v>
      </c>
      <c r="B1926" s="8">
        <v>2006</v>
      </c>
      <c r="C1926" s="7" t="s">
        <v>8003</v>
      </c>
      <c r="D1926" s="7" t="s">
        <v>30</v>
      </c>
      <c r="E1926" s="7" t="s">
        <v>8004</v>
      </c>
      <c r="F1926" s="7" t="s">
        <v>32</v>
      </c>
      <c r="G1926" s="7" t="s">
        <v>33</v>
      </c>
      <c r="H1926" s="7" t="s">
        <v>8005</v>
      </c>
      <c r="I1926" s="8" t="s">
        <v>6</v>
      </c>
      <c r="J1926" s="8" t="s">
        <v>1244</v>
      </c>
      <c r="K1926" s="8" t="s">
        <v>4595</v>
      </c>
    </row>
    <row r="1927" spans="1:11" ht="240" x14ac:dyDescent="0.15">
      <c r="A1927" s="7" t="s">
        <v>8006</v>
      </c>
      <c r="B1927" s="8">
        <v>2010</v>
      </c>
      <c r="C1927" s="7" t="s">
        <v>8007</v>
      </c>
      <c r="D1927" s="7" t="s">
        <v>8008</v>
      </c>
      <c r="E1927" s="7" t="s">
        <v>8009</v>
      </c>
      <c r="F1927" s="7" t="s">
        <v>32</v>
      </c>
      <c r="G1927" s="7" t="s">
        <v>33</v>
      </c>
      <c r="H1927" s="7" t="s">
        <v>8010</v>
      </c>
      <c r="I1927" s="8" t="s">
        <v>6</v>
      </c>
      <c r="J1927" s="8" t="s">
        <v>1244</v>
      </c>
      <c r="K1927" s="8" t="s">
        <v>8011</v>
      </c>
    </row>
    <row r="1928" spans="1:11" ht="45" x14ac:dyDescent="0.15">
      <c r="A1928" s="7" t="s">
        <v>8012</v>
      </c>
      <c r="B1928" s="8">
        <v>2006</v>
      </c>
      <c r="C1928" s="7" t="s">
        <v>8013</v>
      </c>
      <c r="D1928" s="7" t="s">
        <v>1317</v>
      </c>
      <c r="E1928" s="8" t="s">
        <v>213</v>
      </c>
      <c r="F1928" s="7" t="s">
        <v>32</v>
      </c>
      <c r="G1928" s="7" t="s">
        <v>33</v>
      </c>
      <c r="H1928" s="7" t="s">
        <v>8014</v>
      </c>
      <c r="I1928" s="8" t="s">
        <v>6</v>
      </c>
      <c r="J1928" s="8" t="s">
        <v>1244</v>
      </c>
      <c r="K1928" s="8" t="s">
        <v>8015</v>
      </c>
    </row>
    <row r="1929" spans="1:11" ht="195" x14ac:dyDescent="0.15">
      <c r="A1929" s="7" t="s">
        <v>8016</v>
      </c>
      <c r="B1929" s="8">
        <v>2007</v>
      </c>
      <c r="C1929" s="7" t="s">
        <v>8017</v>
      </c>
      <c r="D1929" s="7" t="s">
        <v>1210</v>
      </c>
      <c r="E1929" s="7" t="s">
        <v>8018</v>
      </c>
      <c r="F1929" s="7" t="s">
        <v>32</v>
      </c>
      <c r="G1929" s="7" t="s">
        <v>33</v>
      </c>
      <c r="H1929" s="7" t="s">
        <v>8019</v>
      </c>
      <c r="I1929" s="8" t="s">
        <v>6</v>
      </c>
      <c r="J1929" s="8" t="s">
        <v>1244</v>
      </c>
      <c r="K1929" s="8" t="s">
        <v>4595</v>
      </c>
    </row>
    <row r="1930" spans="1:11" ht="15" x14ac:dyDescent="0.15">
      <c r="A1930" s="7" t="s">
        <v>6199</v>
      </c>
      <c r="B1930" s="8">
        <v>1986</v>
      </c>
      <c r="C1930" s="7" t="s">
        <v>8020</v>
      </c>
      <c r="D1930" s="7" t="s">
        <v>7248</v>
      </c>
      <c r="E1930" s="8" t="s">
        <v>213</v>
      </c>
      <c r="F1930" s="7" t="s">
        <v>32</v>
      </c>
      <c r="G1930" s="7" t="s">
        <v>33</v>
      </c>
      <c r="H1930" s="8"/>
      <c r="I1930" s="8" t="s">
        <v>6</v>
      </c>
      <c r="J1930" s="8" t="s">
        <v>1244</v>
      </c>
      <c r="K1930" s="8" t="s">
        <v>4595</v>
      </c>
    </row>
    <row r="1931" spans="1:11" ht="120" x14ac:dyDescent="0.15">
      <c r="A1931" s="7" t="s">
        <v>8021</v>
      </c>
      <c r="B1931" s="8">
        <v>2003</v>
      </c>
      <c r="C1931" s="7" t="s">
        <v>8022</v>
      </c>
      <c r="D1931" s="7" t="s">
        <v>2831</v>
      </c>
      <c r="E1931" s="7" t="s">
        <v>8023</v>
      </c>
      <c r="F1931" s="7" t="s">
        <v>32</v>
      </c>
      <c r="G1931" s="7" t="s">
        <v>33</v>
      </c>
      <c r="H1931" s="8"/>
      <c r="I1931" s="8" t="s">
        <v>6</v>
      </c>
      <c r="J1931" s="8" t="s">
        <v>1244</v>
      </c>
      <c r="K1931" s="8" t="s">
        <v>7101</v>
      </c>
    </row>
    <row r="1932" spans="1:11" ht="285" x14ac:dyDescent="0.15">
      <c r="A1932" s="7" t="s">
        <v>8024</v>
      </c>
      <c r="B1932" s="8">
        <v>2012</v>
      </c>
      <c r="C1932" s="7" t="s">
        <v>8025</v>
      </c>
      <c r="D1932" s="7" t="s">
        <v>212</v>
      </c>
      <c r="E1932" s="7" t="s">
        <v>8026</v>
      </c>
      <c r="F1932" s="7" t="s">
        <v>32</v>
      </c>
      <c r="G1932" s="7" t="s">
        <v>33</v>
      </c>
      <c r="H1932" s="7" t="s">
        <v>8027</v>
      </c>
      <c r="I1932" s="8" t="s">
        <v>6</v>
      </c>
      <c r="J1932" s="8" t="s">
        <v>1244</v>
      </c>
      <c r="K1932" s="8" t="s">
        <v>7855</v>
      </c>
    </row>
    <row r="1933" spans="1:11" ht="45" x14ac:dyDescent="0.15">
      <c r="A1933" s="7" t="s">
        <v>8028</v>
      </c>
      <c r="B1933" s="8">
        <v>1994</v>
      </c>
      <c r="C1933" s="7" t="s">
        <v>2739</v>
      </c>
      <c r="D1933" s="7" t="s">
        <v>3997</v>
      </c>
      <c r="E1933" s="8" t="s">
        <v>213</v>
      </c>
      <c r="F1933" s="7" t="s">
        <v>32</v>
      </c>
      <c r="G1933" s="7" t="s">
        <v>33</v>
      </c>
      <c r="H1933" s="7" t="s">
        <v>8029</v>
      </c>
      <c r="I1933" s="8" t="s">
        <v>6</v>
      </c>
      <c r="J1933" s="8" t="s">
        <v>1244</v>
      </c>
      <c r="K1933" s="8" t="s">
        <v>8030</v>
      </c>
    </row>
    <row r="1934" spans="1:11" ht="225" x14ac:dyDescent="0.15">
      <c r="A1934" s="7" t="s">
        <v>8031</v>
      </c>
      <c r="B1934" s="8">
        <v>2009</v>
      </c>
      <c r="C1934" s="7" t="s">
        <v>8032</v>
      </c>
      <c r="D1934" s="7" t="s">
        <v>3361</v>
      </c>
      <c r="E1934" s="7" t="s">
        <v>8033</v>
      </c>
      <c r="F1934" s="7" t="s">
        <v>32</v>
      </c>
      <c r="G1934" s="7" t="s">
        <v>33</v>
      </c>
      <c r="H1934" s="7" t="s">
        <v>8034</v>
      </c>
      <c r="I1934" s="8" t="s">
        <v>6</v>
      </c>
      <c r="J1934" s="8" t="s">
        <v>1244</v>
      </c>
      <c r="K1934" s="8" t="s">
        <v>8035</v>
      </c>
    </row>
    <row r="1935" spans="1:11" ht="180" x14ac:dyDescent="0.15">
      <c r="A1935" s="7" t="s">
        <v>8036</v>
      </c>
      <c r="B1935" s="8">
        <v>2023</v>
      </c>
      <c r="C1935" s="7" t="s">
        <v>8037</v>
      </c>
      <c r="D1935" s="7" t="s">
        <v>2263</v>
      </c>
      <c r="E1935" s="7" t="s">
        <v>8038</v>
      </c>
      <c r="F1935" s="7" t="s">
        <v>849</v>
      </c>
      <c r="G1935" s="7" t="s">
        <v>33</v>
      </c>
      <c r="H1935" s="8"/>
      <c r="I1935" s="8" t="s">
        <v>6</v>
      </c>
      <c r="J1935" s="8" t="s">
        <v>1244</v>
      </c>
      <c r="K1935" s="8" t="s">
        <v>4595</v>
      </c>
    </row>
    <row r="1936" spans="1:11" ht="150" x14ac:dyDescent="0.15">
      <c r="A1936" s="7" t="s">
        <v>8039</v>
      </c>
      <c r="B1936" s="8">
        <v>2002</v>
      </c>
      <c r="C1936" s="7" t="s">
        <v>8040</v>
      </c>
      <c r="D1936" s="7" t="s">
        <v>171</v>
      </c>
      <c r="E1936" s="7" t="s">
        <v>8041</v>
      </c>
      <c r="F1936" s="7" t="s">
        <v>32</v>
      </c>
      <c r="G1936" s="7" t="s">
        <v>33</v>
      </c>
      <c r="H1936" s="7" t="s">
        <v>8042</v>
      </c>
      <c r="I1936" s="8" t="s">
        <v>6</v>
      </c>
      <c r="J1936" s="8" t="s">
        <v>1244</v>
      </c>
      <c r="K1936" s="8" t="s">
        <v>4595</v>
      </c>
    </row>
    <row r="1937" spans="1:11" ht="135" x14ac:dyDescent="0.15">
      <c r="A1937" s="7" t="s">
        <v>8043</v>
      </c>
      <c r="B1937" s="8">
        <v>1986</v>
      </c>
      <c r="C1937" s="7" t="s">
        <v>8044</v>
      </c>
      <c r="D1937" s="7" t="s">
        <v>74</v>
      </c>
      <c r="E1937" s="7" t="s">
        <v>8045</v>
      </c>
      <c r="F1937" s="7" t="s">
        <v>32</v>
      </c>
      <c r="G1937" s="7" t="s">
        <v>33</v>
      </c>
      <c r="H1937" s="7" t="s">
        <v>8046</v>
      </c>
      <c r="I1937" s="8" t="s">
        <v>6</v>
      </c>
      <c r="J1937" s="8" t="s">
        <v>1244</v>
      </c>
      <c r="K1937" s="8" t="s">
        <v>4595</v>
      </c>
    </row>
    <row r="1938" spans="1:11" ht="195" x14ac:dyDescent="0.15">
      <c r="A1938" s="7" t="s">
        <v>8047</v>
      </c>
      <c r="B1938" s="8">
        <v>1988</v>
      </c>
      <c r="C1938" s="7" t="s">
        <v>8048</v>
      </c>
      <c r="D1938" s="7" t="s">
        <v>8049</v>
      </c>
      <c r="E1938" s="7" t="s">
        <v>8050</v>
      </c>
      <c r="F1938" s="7" t="s">
        <v>32</v>
      </c>
      <c r="G1938" s="7" t="s">
        <v>347</v>
      </c>
      <c r="H1938" s="8"/>
      <c r="I1938" s="8" t="s">
        <v>6</v>
      </c>
      <c r="J1938" s="8" t="s">
        <v>1244</v>
      </c>
      <c r="K1938" s="8" t="s">
        <v>4595</v>
      </c>
    </row>
    <row r="1939" spans="1:11" ht="195" x14ac:dyDescent="0.15">
      <c r="A1939" s="7" t="s">
        <v>8051</v>
      </c>
      <c r="B1939" s="8">
        <v>2009</v>
      </c>
      <c r="C1939" s="7" t="s">
        <v>8052</v>
      </c>
      <c r="D1939" s="7" t="s">
        <v>74</v>
      </c>
      <c r="E1939" s="7" t="s">
        <v>8053</v>
      </c>
      <c r="F1939" s="7" t="s">
        <v>32</v>
      </c>
      <c r="G1939" s="7" t="s">
        <v>299</v>
      </c>
      <c r="H1939" s="7" t="s">
        <v>8054</v>
      </c>
      <c r="I1939" s="8" t="s">
        <v>6</v>
      </c>
      <c r="J1939" s="8" t="s">
        <v>1244</v>
      </c>
      <c r="K1939" s="8" t="s">
        <v>4595</v>
      </c>
    </row>
    <row r="1940" spans="1:11" ht="60" x14ac:dyDescent="0.15">
      <c r="A1940" s="7" t="s">
        <v>8055</v>
      </c>
      <c r="B1940" s="8">
        <v>2006</v>
      </c>
      <c r="C1940" s="7" t="s">
        <v>8056</v>
      </c>
      <c r="D1940" s="7" t="s">
        <v>8057</v>
      </c>
      <c r="E1940" s="7" t="s">
        <v>8058</v>
      </c>
      <c r="F1940" s="7" t="s">
        <v>32</v>
      </c>
      <c r="G1940" s="7" t="s">
        <v>33</v>
      </c>
      <c r="H1940" s="7" t="s">
        <v>8059</v>
      </c>
      <c r="I1940" s="8" t="s">
        <v>6</v>
      </c>
      <c r="J1940" s="8" t="s">
        <v>1244</v>
      </c>
      <c r="K1940" s="8" t="s">
        <v>8060</v>
      </c>
    </row>
    <row r="1941" spans="1:11" ht="240" x14ac:dyDescent="0.15">
      <c r="A1941" s="7" t="s">
        <v>8061</v>
      </c>
      <c r="B1941" s="8">
        <v>2007</v>
      </c>
      <c r="C1941" s="7" t="s">
        <v>8062</v>
      </c>
      <c r="D1941" s="7" t="s">
        <v>86</v>
      </c>
      <c r="E1941" s="7" t="s">
        <v>8063</v>
      </c>
      <c r="F1941" s="7" t="s">
        <v>32</v>
      </c>
      <c r="G1941" s="7" t="s">
        <v>33</v>
      </c>
      <c r="H1941" s="7" t="s">
        <v>8064</v>
      </c>
      <c r="I1941" s="8" t="s">
        <v>6</v>
      </c>
      <c r="J1941" s="8" t="s">
        <v>1244</v>
      </c>
      <c r="K1941" s="8" t="s">
        <v>7307</v>
      </c>
    </row>
    <row r="1942" spans="1:11" ht="210" x14ac:dyDescent="0.15">
      <c r="A1942" s="7" t="s">
        <v>8065</v>
      </c>
      <c r="B1942" s="8">
        <v>2016</v>
      </c>
      <c r="C1942" s="7" t="s">
        <v>8066</v>
      </c>
      <c r="D1942" s="7" t="s">
        <v>8067</v>
      </c>
      <c r="E1942" s="7" t="s">
        <v>8068</v>
      </c>
      <c r="F1942" s="7" t="s">
        <v>32</v>
      </c>
      <c r="G1942" s="7" t="s">
        <v>33</v>
      </c>
      <c r="H1942" s="7" t="s">
        <v>8069</v>
      </c>
      <c r="I1942" s="8" t="s">
        <v>6</v>
      </c>
      <c r="J1942" s="8" t="s">
        <v>1244</v>
      </c>
      <c r="K1942" s="8" t="s">
        <v>8070</v>
      </c>
    </row>
    <row r="1943" spans="1:11" ht="30" x14ac:dyDescent="0.15">
      <c r="A1943" s="7" t="s">
        <v>8071</v>
      </c>
      <c r="B1943" s="8">
        <v>2007</v>
      </c>
      <c r="C1943" s="7" t="s">
        <v>8072</v>
      </c>
      <c r="D1943" s="7" t="s">
        <v>2950</v>
      </c>
      <c r="E1943" s="8" t="s">
        <v>213</v>
      </c>
      <c r="F1943" s="7" t="s">
        <v>32</v>
      </c>
      <c r="G1943" s="7" t="s">
        <v>33</v>
      </c>
      <c r="H1943" s="7" t="s">
        <v>8073</v>
      </c>
      <c r="I1943" s="8" t="s">
        <v>6</v>
      </c>
      <c r="J1943" s="8" t="s">
        <v>1244</v>
      </c>
      <c r="K1943" s="8"/>
    </row>
    <row r="1944" spans="1:11" ht="195" x14ac:dyDescent="0.15">
      <c r="A1944" s="7" t="s">
        <v>8074</v>
      </c>
      <c r="B1944" s="8">
        <v>2002</v>
      </c>
      <c r="C1944" s="7" t="s">
        <v>8075</v>
      </c>
      <c r="D1944" s="7" t="s">
        <v>8076</v>
      </c>
      <c r="E1944" s="7" t="s">
        <v>8077</v>
      </c>
      <c r="F1944" s="7" t="s">
        <v>32</v>
      </c>
      <c r="G1944" s="7" t="s">
        <v>33</v>
      </c>
      <c r="H1944" s="7" t="s">
        <v>8078</v>
      </c>
      <c r="I1944" s="8" t="s">
        <v>6</v>
      </c>
      <c r="J1944" s="8" t="s">
        <v>1244</v>
      </c>
      <c r="K1944" s="8" t="s">
        <v>4595</v>
      </c>
    </row>
    <row r="1945" spans="1:11" ht="150" x14ac:dyDescent="0.15">
      <c r="A1945" s="7" t="s">
        <v>8079</v>
      </c>
      <c r="B1945" s="8">
        <v>1987</v>
      </c>
      <c r="C1945" s="7" t="s">
        <v>8080</v>
      </c>
      <c r="D1945" s="7" t="s">
        <v>978</v>
      </c>
      <c r="E1945" s="7" t="s">
        <v>8081</v>
      </c>
      <c r="F1945" s="7" t="s">
        <v>32</v>
      </c>
      <c r="G1945" s="7" t="s">
        <v>33</v>
      </c>
      <c r="H1945" s="7" t="s">
        <v>8082</v>
      </c>
      <c r="I1945" s="8" t="s">
        <v>6</v>
      </c>
      <c r="J1945" s="8" t="s">
        <v>1244</v>
      </c>
      <c r="K1945" s="8"/>
    </row>
    <row r="1946" spans="1:11" ht="15" x14ac:dyDescent="0.15">
      <c r="A1946" s="7" t="s">
        <v>8083</v>
      </c>
      <c r="B1946" s="8">
        <v>2011</v>
      </c>
      <c r="C1946" s="7" t="s">
        <v>5662</v>
      </c>
      <c r="D1946" s="7" t="s">
        <v>6183</v>
      </c>
      <c r="E1946" s="8" t="s">
        <v>213</v>
      </c>
      <c r="F1946" s="7" t="s">
        <v>32</v>
      </c>
      <c r="G1946" s="7" t="s">
        <v>33</v>
      </c>
      <c r="H1946" s="8"/>
      <c r="I1946" s="8" t="s">
        <v>6</v>
      </c>
      <c r="J1946" s="8" t="s">
        <v>1244</v>
      </c>
      <c r="K1946" s="8" t="s">
        <v>5662</v>
      </c>
    </row>
    <row r="1947" spans="1:11" ht="210" x14ac:dyDescent="0.15">
      <c r="A1947" s="7" t="s">
        <v>8084</v>
      </c>
      <c r="B1947" s="8">
        <v>2004</v>
      </c>
      <c r="C1947" s="7" t="s">
        <v>8085</v>
      </c>
      <c r="D1947" s="7" t="s">
        <v>7260</v>
      </c>
      <c r="E1947" s="7" t="s">
        <v>8086</v>
      </c>
      <c r="F1947" s="7" t="s">
        <v>32</v>
      </c>
      <c r="G1947" s="7" t="s">
        <v>33</v>
      </c>
      <c r="H1947" s="7" t="s">
        <v>8087</v>
      </c>
      <c r="I1947" s="8" t="s">
        <v>6</v>
      </c>
      <c r="J1947" s="8" t="s">
        <v>1244</v>
      </c>
      <c r="K1947" s="8" t="s">
        <v>7933</v>
      </c>
    </row>
    <row r="1948" spans="1:11" ht="225" x14ac:dyDescent="0.15">
      <c r="A1948" s="7" t="s">
        <v>8088</v>
      </c>
      <c r="B1948" s="8">
        <v>2010</v>
      </c>
      <c r="C1948" s="7" t="s">
        <v>8089</v>
      </c>
      <c r="D1948" s="7" t="s">
        <v>8090</v>
      </c>
      <c r="E1948" s="7" t="s">
        <v>8091</v>
      </c>
      <c r="F1948" s="7" t="s">
        <v>32</v>
      </c>
      <c r="G1948" s="7" t="s">
        <v>33</v>
      </c>
      <c r="H1948" s="7" t="s">
        <v>8092</v>
      </c>
      <c r="I1948" s="8" t="s">
        <v>6</v>
      </c>
      <c r="J1948" s="8" t="s">
        <v>1244</v>
      </c>
      <c r="K1948" s="8" t="s">
        <v>8093</v>
      </c>
    </row>
    <row r="1949" spans="1:11" ht="120" x14ac:dyDescent="0.15">
      <c r="A1949" s="7" t="s">
        <v>8094</v>
      </c>
      <c r="B1949" s="8">
        <v>2008</v>
      </c>
      <c r="C1949" s="7" t="s">
        <v>8095</v>
      </c>
      <c r="D1949" s="7" t="s">
        <v>3247</v>
      </c>
      <c r="E1949" s="7" t="s">
        <v>8096</v>
      </c>
      <c r="F1949" s="7" t="s">
        <v>32</v>
      </c>
      <c r="G1949" s="7" t="s">
        <v>33</v>
      </c>
      <c r="H1949" s="7" t="s">
        <v>8097</v>
      </c>
      <c r="I1949" s="8" t="s">
        <v>6</v>
      </c>
      <c r="J1949" s="8" t="s">
        <v>1244</v>
      </c>
      <c r="K1949" s="8" t="s">
        <v>4595</v>
      </c>
    </row>
    <row r="1950" spans="1:11" ht="135" x14ac:dyDescent="0.15">
      <c r="A1950" s="7" t="s">
        <v>8098</v>
      </c>
      <c r="B1950" s="8">
        <v>2017</v>
      </c>
      <c r="C1950" s="7" t="s">
        <v>8099</v>
      </c>
      <c r="D1950" s="7" t="s">
        <v>153</v>
      </c>
      <c r="E1950" s="7" t="s">
        <v>8100</v>
      </c>
      <c r="F1950" s="7" t="s">
        <v>32</v>
      </c>
      <c r="G1950" s="7" t="s">
        <v>33</v>
      </c>
      <c r="H1950" s="7" t="s">
        <v>8101</v>
      </c>
      <c r="I1950" s="8" t="s">
        <v>6</v>
      </c>
      <c r="J1950" s="8" t="s">
        <v>1244</v>
      </c>
      <c r="K1950" s="8" t="s">
        <v>8102</v>
      </c>
    </row>
    <row r="1951" spans="1:11" ht="150" x14ac:dyDescent="0.15">
      <c r="A1951" s="7" t="s">
        <v>8103</v>
      </c>
      <c r="B1951" s="8">
        <v>1997</v>
      </c>
      <c r="C1951" s="7" t="s">
        <v>8104</v>
      </c>
      <c r="D1951" s="7" t="s">
        <v>74</v>
      </c>
      <c r="E1951" s="7" t="s">
        <v>8105</v>
      </c>
      <c r="F1951" s="7" t="s">
        <v>32</v>
      </c>
      <c r="G1951" s="7" t="s">
        <v>33</v>
      </c>
      <c r="H1951" s="7" t="s">
        <v>8106</v>
      </c>
      <c r="I1951" s="8" t="s">
        <v>6</v>
      </c>
      <c r="J1951" s="8" t="s">
        <v>1244</v>
      </c>
      <c r="K1951" s="8" t="s">
        <v>4595</v>
      </c>
    </row>
    <row r="1952" spans="1:11" ht="30" x14ac:dyDescent="0.15">
      <c r="A1952" s="7" t="s">
        <v>8107</v>
      </c>
      <c r="B1952" s="8">
        <v>2021</v>
      </c>
      <c r="C1952" s="7" t="s">
        <v>8108</v>
      </c>
      <c r="D1952" s="7" t="s">
        <v>6058</v>
      </c>
      <c r="E1952" s="8" t="s">
        <v>213</v>
      </c>
      <c r="F1952" s="7" t="s">
        <v>32</v>
      </c>
      <c r="G1952" s="7" t="s">
        <v>33</v>
      </c>
      <c r="H1952" s="7" t="s">
        <v>8109</v>
      </c>
      <c r="I1952" s="8" t="s">
        <v>6</v>
      </c>
      <c r="J1952" s="8" t="s">
        <v>1244</v>
      </c>
      <c r="K1952" s="8" t="s">
        <v>8110</v>
      </c>
    </row>
    <row r="1953" spans="1:11" ht="90" x14ac:dyDescent="0.15">
      <c r="A1953" s="7" t="s">
        <v>8111</v>
      </c>
      <c r="B1953" s="8">
        <v>2017</v>
      </c>
      <c r="C1953" s="7" t="s">
        <v>8112</v>
      </c>
      <c r="D1953" s="7" t="s">
        <v>3050</v>
      </c>
      <c r="E1953" s="7" t="s">
        <v>8113</v>
      </c>
      <c r="F1953" s="7" t="s">
        <v>32</v>
      </c>
      <c r="G1953" s="7" t="s">
        <v>33</v>
      </c>
      <c r="H1953" s="7" t="s">
        <v>8114</v>
      </c>
      <c r="I1953" s="8" t="s">
        <v>6</v>
      </c>
      <c r="J1953" s="8" t="s">
        <v>1244</v>
      </c>
      <c r="K1953" s="8" t="s">
        <v>8115</v>
      </c>
    </row>
    <row r="1954" spans="1:11" ht="165" x14ac:dyDescent="0.15">
      <c r="A1954" s="7" t="s">
        <v>8116</v>
      </c>
      <c r="B1954" s="8">
        <v>2010</v>
      </c>
      <c r="C1954" s="7" t="s">
        <v>8117</v>
      </c>
      <c r="D1954" s="7" t="s">
        <v>8118</v>
      </c>
      <c r="E1954" s="7" t="s">
        <v>8119</v>
      </c>
      <c r="F1954" s="7" t="s">
        <v>438</v>
      </c>
      <c r="G1954" s="7" t="s">
        <v>33</v>
      </c>
      <c r="H1954" s="7" t="s">
        <v>8120</v>
      </c>
      <c r="I1954" s="8" t="s">
        <v>6</v>
      </c>
      <c r="J1954" s="8" t="s">
        <v>1244</v>
      </c>
      <c r="K1954" s="8" t="s">
        <v>8115</v>
      </c>
    </row>
    <row r="1955" spans="1:11" ht="180" x14ac:dyDescent="0.15">
      <c r="A1955" s="7" t="s">
        <v>8121</v>
      </c>
      <c r="B1955" s="8">
        <v>2006</v>
      </c>
      <c r="C1955" s="7" t="s">
        <v>8122</v>
      </c>
      <c r="D1955" s="7" t="s">
        <v>8123</v>
      </c>
      <c r="E1955" s="7" t="s">
        <v>8124</v>
      </c>
      <c r="F1955" s="7" t="s">
        <v>32</v>
      </c>
      <c r="G1955" s="7" t="s">
        <v>33</v>
      </c>
      <c r="H1955" s="7" t="s">
        <v>8125</v>
      </c>
      <c r="I1955" s="8" t="s">
        <v>6</v>
      </c>
      <c r="J1955" s="8" t="s">
        <v>1244</v>
      </c>
      <c r="K1955" s="8" t="s">
        <v>7135</v>
      </c>
    </row>
    <row r="1956" spans="1:11" ht="210" x14ac:dyDescent="0.15">
      <c r="A1956" s="7" t="s">
        <v>8126</v>
      </c>
      <c r="B1956" s="8">
        <v>2017</v>
      </c>
      <c r="C1956" s="7" t="s">
        <v>8127</v>
      </c>
      <c r="D1956" s="7" t="s">
        <v>6468</v>
      </c>
      <c r="E1956" s="7" t="s">
        <v>8128</v>
      </c>
      <c r="F1956" s="7" t="s">
        <v>32</v>
      </c>
      <c r="G1956" s="7" t="s">
        <v>742</v>
      </c>
      <c r="H1956" s="7" t="s">
        <v>8129</v>
      </c>
      <c r="I1956" s="8" t="s">
        <v>6</v>
      </c>
      <c r="J1956" s="8" t="s">
        <v>1244</v>
      </c>
      <c r="K1956" s="8" t="s">
        <v>4595</v>
      </c>
    </row>
    <row r="1957" spans="1:11" ht="150" x14ac:dyDescent="0.15">
      <c r="A1957" s="7" t="s">
        <v>8130</v>
      </c>
      <c r="B1957" s="8">
        <v>2020</v>
      </c>
      <c r="C1957" s="7" t="s">
        <v>8131</v>
      </c>
      <c r="D1957" s="7" t="s">
        <v>2500</v>
      </c>
      <c r="E1957" s="7" t="s">
        <v>8132</v>
      </c>
      <c r="F1957" s="7" t="s">
        <v>32</v>
      </c>
      <c r="G1957" s="7" t="s">
        <v>33</v>
      </c>
      <c r="H1957" s="7" t="s">
        <v>8133</v>
      </c>
      <c r="I1957" s="8" t="s">
        <v>6</v>
      </c>
      <c r="J1957" s="8" t="s">
        <v>1244</v>
      </c>
      <c r="K1957" s="8" t="s">
        <v>7855</v>
      </c>
    </row>
    <row r="1958" spans="1:11" ht="45" x14ac:dyDescent="0.15">
      <c r="A1958" s="7" t="s">
        <v>8134</v>
      </c>
      <c r="B1958" s="8">
        <v>1971</v>
      </c>
      <c r="C1958" s="7" t="s">
        <v>8135</v>
      </c>
      <c r="D1958" s="7" t="s">
        <v>142</v>
      </c>
      <c r="E1958" s="8" t="s">
        <v>213</v>
      </c>
      <c r="F1958" s="7" t="s">
        <v>32</v>
      </c>
      <c r="G1958" s="7" t="s">
        <v>33</v>
      </c>
      <c r="H1958" s="7" t="s">
        <v>8136</v>
      </c>
      <c r="I1958" s="8" t="s">
        <v>6</v>
      </c>
      <c r="J1958" s="8" t="s">
        <v>1244</v>
      </c>
      <c r="K1958" s="8" t="s">
        <v>1526</v>
      </c>
    </row>
    <row r="1959" spans="1:11" ht="255" x14ac:dyDescent="0.15">
      <c r="A1959" s="7" t="s">
        <v>8137</v>
      </c>
      <c r="B1959" s="8">
        <v>2023</v>
      </c>
      <c r="C1959" s="7" t="s">
        <v>8138</v>
      </c>
      <c r="D1959" s="7" t="s">
        <v>8139</v>
      </c>
      <c r="E1959" s="7" t="s">
        <v>8140</v>
      </c>
      <c r="F1959" s="7" t="s">
        <v>32</v>
      </c>
      <c r="G1959" s="7" t="s">
        <v>33</v>
      </c>
      <c r="H1959" s="7" t="s">
        <v>8141</v>
      </c>
      <c r="I1959" s="8" t="s">
        <v>6</v>
      </c>
      <c r="J1959" s="8" t="s">
        <v>1244</v>
      </c>
      <c r="K1959" s="8" t="s">
        <v>8142</v>
      </c>
    </row>
    <row r="1960" spans="1:11" ht="30" x14ac:dyDescent="0.15">
      <c r="A1960" s="7" t="s">
        <v>8143</v>
      </c>
      <c r="B1960" s="8">
        <v>1999</v>
      </c>
      <c r="C1960" s="7" t="s">
        <v>8144</v>
      </c>
      <c r="D1960" s="7" t="s">
        <v>8145</v>
      </c>
      <c r="E1960" s="8" t="s">
        <v>213</v>
      </c>
      <c r="F1960" s="7" t="s">
        <v>32</v>
      </c>
      <c r="G1960" s="7" t="s">
        <v>33</v>
      </c>
      <c r="H1960" s="7" t="s">
        <v>8146</v>
      </c>
      <c r="I1960" s="8" t="s">
        <v>6</v>
      </c>
      <c r="J1960" s="8" t="s">
        <v>1244</v>
      </c>
      <c r="K1960" s="8" t="s">
        <v>4595</v>
      </c>
    </row>
    <row r="1961" spans="1:11" ht="120" x14ac:dyDescent="0.15">
      <c r="A1961" s="7" t="s">
        <v>8147</v>
      </c>
      <c r="B1961" s="8">
        <v>2008</v>
      </c>
      <c r="C1961" s="7" t="s">
        <v>8148</v>
      </c>
      <c r="D1961" s="7" t="s">
        <v>8149</v>
      </c>
      <c r="E1961" s="7" t="s">
        <v>8150</v>
      </c>
      <c r="F1961" s="7" t="s">
        <v>32</v>
      </c>
      <c r="G1961" s="7" t="s">
        <v>375</v>
      </c>
      <c r="H1961" s="7" t="s">
        <v>8151</v>
      </c>
      <c r="I1961" s="8" t="s">
        <v>6</v>
      </c>
      <c r="J1961" s="8" t="s">
        <v>1244</v>
      </c>
      <c r="K1961" s="8" t="s">
        <v>4595</v>
      </c>
    </row>
    <row r="1962" spans="1:11" ht="314" x14ac:dyDescent="0.15">
      <c r="A1962" s="7" t="s">
        <v>8152</v>
      </c>
      <c r="B1962" s="8">
        <v>2020</v>
      </c>
      <c r="C1962" s="7" t="s">
        <v>8153</v>
      </c>
      <c r="D1962" s="7" t="s">
        <v>8154</v>
      </c>
      <c r="E1962" s="7" t="s">
        <v>8155</v>
      </c>
      <c r="F1962" s="7" t="s">
        <v>32</v>
      </c>
      <c r="G1962" s="7" t="s">
        <v>33</v>
      </c>
      <c r="H1962" s="7" t="s">
        <v>8156</v>
      </c>
      <c r="I1962" s="8" t="s">
        <v>6</v>
      </c>
      <c r="J1962" s="8" t="s">
        <v>1244</v>
      </c>
      <c r="K1962" s="8" t="s">
        <v>8157</v>
      </c>
    </row>
    <row r="1963" spans="1:11" ht="210" x14ac:dyDescent="0.15">
      <c r="A1963" s="7" t="s">
        <v>8158</v>
      </c>
      <c r="B1963" s="8">
        <v>2005</v>
      </c>
      <c r="C1963" s="7" t="s">
        <v>8159</v>
      </c>
      <c r="D1963" s="7" t="s">
        <v>8160</v>
      </c>
      <c r="E1963" s="7" t="s">
        <v>8161</v>
      </c>
      <c r="F1963" s="7" t="s">
        <v>438</v>
      </c>
      <c r="G1963" s="7" t="s">
        <v>33</v>
      </c>
      <c r="H1963" s="7" t="s">
        <v>8162</v>
      </c>
      <c r="I1963" s="8" t="s">
        <v>6</v>
      </c>
      <c r="J1963" s="8" t="s">
        <v>1244</v>
      </c>
      <c r="K1963" s="8" t="s">
        <v>4595</v>
      </c>
    </row>
    <row r="1964" spans="1:11" ht="30" x14ac:dyDescent="0.15">
      <c r="A1964" s="7" t="s">
        <v>8163</v>
      </c>
      <c r="B1964" s="8">
        <v>2003</v>
      </c>
      <c r="C1964" s="7" t="s">
        <v>8164</v>
      </c>
      <c r="D1964" s="7" t="s">
        <v>8165</v>
      </c>
      <c r="E1964" s="7" t="s">
        <v>8166</v>
      </c>
      <c r="F1964" s="7" t="s">
        <v>32</v>
      </c>
      <c r="G1964" s="7" t="s">
        <v>33</v>
      </c>
      <c r="H1964" s="8"/>
      <c r="I1964" s="8" t="s">
        <v>6</v>
      </c>
      <c r="J1964" s="8" t="s">
        <v>1244</v>
      </c>
      <c r="K1964" s="8" t="s">
        <v>8167</v>
      </c>
    </row>
    <row r="1965" spans="1:11" ht="195" x14ac:dyDescent="0.15">
      <c r="A1965" s="7" t="s">
        <v>8168</v>
      </c>
      <c r="B1965" s="8">
        <v>2011</v>
      </c>
      <c r="C1965" s="7" t="s">
        <v>8169</v>
      </c>
      <c r="D1965" s="7" t="s">
        <v>8170</v>
      </c>
      <c r="E1965" s="7" t="s">
        <v>8171</v>
      </c>
      <c r="F1965" s="7" t="s">
        <v>32</v>
      </c>
      <c r="G1965" s="7" t="s">
        <v>33</v>
      </c>
      <c r="H1965" s="7" t="s">
        <v>8172</v>
      </c>
      <c r="I1965" s="8" t="s">
        <v>6</v>
      </c>
      <c r="J1965" s="8" t="s">
        <v>1244</v>
      </c>
      <c r="K1965" s="8" t="s">
        <v>8173</v>
      </c>
    </row>
    <row r="1966" spans="1:11" ht="240" x14ac:dyDescent="0.15">
      <c r="A1966" s="7" t="s">
        <v>8174</v>
      </c>
      <c r="B1966" s="8">
        <v>2021</v>
      </c>
      <c r="C1966" s="7" t="s">
        <v>8175</v>
      </c>
      <c r="D1966" s="7" t="s">
        <v>8176</v>
      </c>
      <c r="E1966" s="7" t="s">
        <v>8177</v>
      </c>
      <c r="F1966" s="7" t="s">
        <v>32</v>
      </c>
      <c r="G1966" s="7" t="s">
        <v>33</v>
      </c>
      <c r="H1966" s="7" t="s">
        <v>8178</v>
      </c>
      <c r="I1966" s="8" t="s">
        <v>6</v>
      </c>
      <c r="J1966" s="8" t="s">
        <v>1244</v>
      </c>
      <c r="K1966" s="8" t="s">
        <v>4595</v>
      </c>
    </row>
    <row r="1967" spans="1:11" ht="30" x14ac:dyDescent="0.15">
      <c r="A1967" s="8"/>
      <c r="B1967" s="8">
        <v>2003</v>
      </c>
      <c r="C1967" s="7" t="s">
        <v>8179</v>
      </c>
      <c r="D1967" s="7" t="s">
        <v>1129</v>
      </c>
      <c r="E1967" s="8" t="s">
        <v>213</v>
      </c>
      <c r="F1967" s="7" t="s">
        <v>32</v>
      </c>
      <c r="G1967" s="7" t="s">
        <v>33</v>
      </c>
      <c r="H1967" s="8"/>
      <c r="I1967" s="8" t="s">
        <v>6</v>
      </c>
      <c r="J1967" s="8" t="s">
        <v>1244</v>
      </c>
      <c r="K1967" s="8" t="s">
        <v>4595</v>
      </c>
    </row>
    <row r="1968" spans="1:11" ht="255" x14ac:dyDescent="0.15">
      <c r="A1968" s="7" t="s">
        <v>8180</v>
      </c>
      <c r="B1968" s="8">
        <v>2010</v>
      </c>
      <c r="C1968" s="7" t="s">
        <v>8181</v>
      </c>
      <c r="D1968" s="7" t="s">
        <v>171</v>
      </c>
      <c r="E1968" s="7" t="s">
        <v>8182</v>
      </c>
      <c r="F1968" s="7" t="s">
        <v>32</v>
      </c>
      <c r="G1968" s="7" t="s">
        <v>33</v>
      </c>
      <c r="H1968" s="7" t="s">
        <v>8183</v>
      </c>
      <c r="I1968" s="8" t="s">
        <v>6</v>
      </c>
      <c r="J1968" s="8" t="s">
        <v>1244</v>
      </c>
      <c r="K1968" s="8" t="s">
        <v>4595</v>
      </c>
    </row>
    <row r="1969" spans="1:11" ht="30" x14ac:dyDescent="0.15">
      <c r="A1969" s="7" t="s">
        <v>8184</v>
      </c>
      <c r="B1969" s="8">
        <v>2011</v>
      </c>
      <c r="C1969" s="7" t="s">
        <v>8185</v>
      </c>
      <c r="D1969" s="7" t="s">
        <v>8186</v>
      </c>
      <c r="E1969" s="8" t="s">
        <v>213</v>
      </c>
      <c r="F1969" s="7" t="s">
        <v>32</v>
      </c>
      <c r="G1969" s="7" t="s">
        <v>33</v>
      </c>
      <c r="H1969" s="7" t="s">
        <v>8187</v>
      </c>
      <c r="I1969" s="8" t="s">
        <v>6</v>
      </c>
      <c r="J1969" s="8" t="s">
        <v>1244</v>
      </c>
      <c r="K1969" s="8" t="s">
        <v>8188</v>
      </c>
    </row>
    <row r="1970" spans="1:11" ht="150" x14ac:dyDescent="0.15">
      <c r="A1970" s="7" t="s">
        <v>8189</v>
      </c>
      <c r="B1970" s="8">
        <v>2003</v>
      </c>
      <c r="C1970" s="7" t="s">
        <v>8190</v>
      </c>
      <c r="D1970" s="7" t="s">
        <v>60</v>
      </c>
      <c r="E1970" s="7" t="s">
        <v>8191</v>
      </c>
      <c r="F1970" s="7" t="s">
        <v>32</v>
      </c>
      <c r="G1970" s="7" t="s">
        <v>33</v>
      </c>
      <c r="H1970" s="7" t="s">
        <v>8192</v>
      </c>
      <c r="I1970" s="8" t="s">
        <v>6</v>
      </c>
      <c r="J1970" s="8" t="s">
        <v>1244</v>
      </c>
      <c r="K1970" s="8" t="s">
        <v>4595</v>
      </c>
    </row>
    <row r="1971" spans="1:11" ht="210" x14ac:dyDescent="0.15">
      <c r="A1971" s="7" t="s">
        <v>8193</v>
      </c>
      <c r="B1971" s="8">
        <v>2013</v>
      </c>
      <c r="C1971" s="7" t="s">
        <v>8194</v>
      </c>
      <c r="D1971" s="7" t="s">
        <v>2862</v>
      </c>
      <c r="E1971" s="7" t="s">
        <v>8195</v>
      </c>
      <c r="F1971" s="7" t="s">
        <v>32</v>
      </c>
      <c r="G1971" s="7" t="s">
        <v>33</v>
      </c>
      <c r="H1971" s="7" t="s">
        <v>8196</v>
      </c>
      <c r="I1971" s="8" t="s">
        <v>6</v>
      </c>
      <c r="J1971" s="8" t="s">
        <v>1244</v>
      </c>
      <c r="K1971" s="8" t="s">
        <v>8197</v>
      </c>
    </row>
    <row r="1972" spans="1:11" ht="370" x14ac:dyDescent="0.15">
      <c r="A1972" s="7" t="s">
        <v>8198</v>
      </c>
      <c r="B1972" s="8">
        <v>2015</v>
      </c>
      <c r="C1972" s="7" t="s">
        <v>8199</v>
      </c>
      <c r="D1972" s="7" t="s">
        <v>8200</v>
      </c>
      <c r="E1972" s="7" t="s">
        <v>8201</v>
      </c>
      <c r="F1972" s="7" t="s">
        <v>32</v>
      </c>
      <c r="G1972" s="7" t="s">
        <v>33</v>
      </c>
      <c r="H1972" s="7" t="s">
        <v>8202</v>
      </c>
      <c r="I1972" s="8" t="s">
        <v>6</v>
      </c>
      <c r="J1972" s="8" t="s">
        <v>1244</v>
      </c>
      <c r="K1972" s="8" t="s">
        <v>8203</v>
      </c>
    </row>
    <row r="1973" spans="1:11" ht="195" x14ac:dyDescent="0.15">
      <c r="A1973" s="7" t="s">
        <v>8204</v>
      </c>
      <c r="B1973" s="8">
        <v>2007</v>
      </c>
      <c r="C1973" s="7" t="s">
        <v>8205</v>
      </c>
      <c r="D1973" s="7" t="s">
        <v>7174</v>
      </c>
      <c r="E1973" s="7" t="s">
        <v>8206</v>
      </c>
      <c r="F1973" s="7" t="s">
        <v>32</v>
      </c>
      <c r="G1973" s="7" t="s">
        <v>33</v>
      </c>
      <c r="H1973" s="7" t="s">
        <v>8207</v>
      </c>
      <c r="I1973" s="8" t="s">
        <v>6</v>
      </c>
      <c r="J1973" s="8" t="s">
        <v>1244</v>
      </c>
      <c r="K1973" s="8" t="s">
        <v>7092</v>
      </c>
    </row>
    <row r="1974" spans="1:11" ht="240" x14ac:dyDescent="0.15">
      <c r="A1974" s="7" t="s">
        <v>8208</v>
      </c>
      <c r="B1974" s="8">
        <v>2007</v>
      </c>
      <c r="C1974" s="7" t="s">
        <v>8209</v>
      </c>
      <c r="D1974" s="7" t="s">
        <v>8210</v>
      </c>
      <c r="E1974" s="7" t="s">
        <v>8211</v>
      </c>
      <c r="F1974" s="7" t="s">
        <v>32</v>
      </c>
      <c r="G1974" s="7" t="s">
        <v>33</v>
      </c>
      <c r="H1974" s="7" t="s">
        <v>8212</v>
      </c>
      <c r="I1974" s="8" t="s">
        <v>6</v>
      </c>
      <c r="J1974" s="8" t="s">
        <v>1244</v>
      </c>
      <c r="K1974" s="8" t="s">
        <v>7135</v>
      </c>
    </row>
    <row r="1975" spans="1:11" ht="90" x14ac:dyDescent="0.15">
      <c r="A1975" s="7" t="s">
        <v>8213</v>
      </c>
      <c r="B1975" s="8">
        <v>2007</v>
      </c>
      <c r="C1975" s="7" t="s">
        <v>8214</v>
      </c>
      <c r="D1975" s="7" t="s">
        <v>8215</v>
      </c>
      <c r="E1975" s="7" t="s">
        <v>8216</v>
      </c>
      <c r="F1975" s="7" t="s">
        <v>32</v>
      </c>
      <c r="G1975" s="7" t="s">
        <v>33</v>
      </c>
      <c r="H1975" s="8"/>
      <c r="I1975" s="8" t="s">
        <v>6</v>
      </c>
      <c r="J1975" s="8" t="s">
        <v>1244</v>
      </c>
      <c r="K1975" s="8" t="s">
        <v>4595</v>
      </c>
    </row>
    <row r="1976" spans="1:11" ht="255" x14ac:dyDescent="0.15">
      <c r="A1976" s="7" t="s">
        <v>8217</v>
      </c>
      <c r="B1976" s="8">
        <v>2013</v>
      </c>
      <c r="C1976" s="7" t="s">
        <v>8218</v>
      </c>
      <c r="D1976" s="7" t="s">
        <v>2058</v>
      </c>
      <c r="E1976" s="7" t="s">
        <v>8219</v>
      </c>
      <c r="F1976" s="7" t="s">
        <v>32</v>
      </c>
      <c r="G1976" s="7" t="s">
        <v>33</v>
      </c>
      <c r="H1976" s="7" t="s">
        <v>8220</v>
      </c>
      <c r="I1976" s="8" t="s">
        <v>6</v>
      </c>
      <c r="J1976" s="8" t="s">
        <v>1244</v>
      </c>
      <c r="K1976" s="8" t="s">
        <v>7092</v>
      </c>
    </row>
    <row r="1977" spans="1:11" ht="240" x14ac:dyDescent="0.15">
      <c r="A1977" s="7" t="s">
        <v>8221</v>
      </c>
      <c r="B1977" s="8">
        <v>2009</v>
      </c>
      <c r="C1977" s="7" t="s">
        <v>8222</v>
      </c>
      <c r="D1977" s="7" t="s">
        <v>2090</v>
      </c>
      <c r="E1977" s="7" t="s">
        <v>8223</v>
      </c>
      <c r="F1977" s="7" t="s">
        <v>32</v>
      </c>
      <c r="G1977" s="7" t="s">
        <v>33</v>
      </c>
      <c r="H1977" s="8"/>
      <c r="I1977" s="8" t="s">
        <v>6</v>
      </c>
      <c r="J1977" s="8" t="s">
        <v>1244</v>
      </c>
      <c r="K1977" s="8" t="s">
        <v>7092</v>
      </c>
    </row>
    <row r="1978" spans="1:11" ht="180" x14ac:dyDescent="0.15">
      <c r="A1978" s="7" t="s">
        <v>8224</v>
      </c>
      <c r="B1978" s="8">
        <v>2007</v>
      </c>
      <c r="C1978" s="7" t="s">
        <v>8225</v>
      </c>
      <c r="D1978" s="7" t="s">
        <v>8226</v>
      </c>
      <c r="E1978" s="7" t="s">
        <v>8227</v>
      </c>
      <c r="F1978" s="7" t="s">
        <v>32</v>
      </c>
      <c r="G1978" s="7" t="s">
        <v>33</v>
      </c>
      <c r="H1978" s="7" t="s">
        <v>8228</v>
      </c>
      <c r="I1978" s="8" t="s">
        <v>6</v>
      </c>
      <c r="J1978" s="8" t="s">
        <v>1244</v>
      </c>
      <c r="K1978" s="8" t="s">
        <v>8203</v>
      </c>
    </row>
    <row r="1979" spans="1:11" ht="300" x14ac:dyDescent="0.15">
      <c r="A1979" s="7" t="s">
        <v>8229</v>
      </c>
      <c r="B1979" s="8">
        <v>2021</v>
      </c>
      <c r="C1979" s="7" t="s">
        <v>8230</v>
      </c>
      <c r="D1979" s="7" t="s">
        <v>8231</v>
      </c>
      <c r="E1979" s="7" t="s">
        <v>8232</v>
      </c>
      <c r="F1979" s="7" t="s">
        <v>32</v>
      </c>
      <c r="G1979" s="7" t="s">
        <v>33</v>
      </c>
      <c r="H1979" s="7" t="s">
        <v>8233</v>
      </c>
      <c r="I1979" s="8" t="s">
        <v>6</v>
      </c>
      <c r="J1979" s="8" t="s">
        <v>1244</v>
      </c>
      <c r="K1979" s="8" t="s">
        <v>7855</v>
      </c>
    </row>
    <row r="1980" spans="1:11" ht="60" x14ac:dyDescent="0.15">
      <c r="A1980" s="7" t="s">
        <v>8234</v>
      </c>
      <c r="B1980" s="8">
        <v>2012</v>
      </c>
      <c r="C1980" s="7" t="s">
        <v>8235</v>
      </c>
      <c r="D1980" s="7" t="s">
        <v>8236</v>
      </c>
      <c r="E1980" s="8" t="s">
        <v>213</v>
      </c>
      <c r="F1980" s="7" t="s">
        <v>32</v>
      </c>
      <c r="G1980" s="7" t="s">
        <v>33</v>
      </c>
      <c r="H1980" s="7" t="s">
        <v>8237</v>
      </c>
      <c r="I1980" s="8" t="s">
        <v>6</v>
      </c>
      <c r="J1980" s="8" t="s">
        <v>1244</v>
      </c>
      <c r="K1980" s="8" t="s">
        <v>8238</v>
      </c>
    </row>
    <row r="1981" spans="1:11" ht="165" x14ac:dyDescent="0.15">
      <c r="A1981" s="7" t="s">
        <v>8239</v>
      </c>
      <c r="B1981" s="8">
        <v>2020</v>
      </c>
      <c r="C1981" s="7" t="s">
        <v>8240</v>
      </c>
      <c r="D1981" s="7" t="s">
        <v>8241</v>
      </c>
      <c r="E1981" s="7" t="s">
        <v>8242</v>
      </c>
      <c r="F1981" s="7" t="s">
        <v>849</v>
      </c>
      <c r="G1981" s="7" t="s">
        <v>33</v>
      </c>
      <c r="H1981" s="8"/>
      <c r="I1981" s="8" t="s">
        <v>6</v>
      </c>
      <c r="J1981" s="8" t="s">
        <v>1244</v>
      </c>
      <c r="K1981" s="8" t="s">
        <v>8243</v>
      </c>
    </row>
    <row r="1982" spans="1:11" ht="180" x14ac:dyDescent="0.15">
      <c r="A1982" s="7" t="s">
        <v>8244</v>
      </c>
      <c r="B1982" s="8">
        <v>2007</v>
      </c>
      <c r="C1982" s="7" t="s">
        <v>8245</v>
      </c>
      <c r="D1982" s="7" t="s">
        <v>8246</v>
      </c>
      <c r="E1982" s="7" t="s">
        <v>8247</v>
      </c>
      <c r="F1982" s="7" t="s">
        <v>32</v>
      </c>
      <c r="G1982" s="7" t="s">
        <v>33</v>
      </c>
      <c r="H1982" s="7" t="s">
        <v>8248</v>
      </c>
      <c r="I1982" s="8" t="s">
        <v>6</v>
      </c>
      <c r="J1982" s="8" t="s">
        <v>1244</v>
      </c>
      <c r="K1982" s="8" t="s">
        <v>8249</v>
      </c>
    </row>
    <row r="1983" spans="1:11" ht="15" x14ac:dyDescent="0.15">
      <c r="A1983" s="7" t="s">
        <v>5901</v>
      </c>
      <c r="B1983" s="8">
        <v>2005</v>
      </c>
      <c r="C1983" s="7" t="s">
        <v>8250</v>
      </c>
      <c r="D1983" s="7" t="s">
        <v>5903</v>
      </c>
      <c r="E1983" s="8" t="s">
        <v>213</v>
      </c>
      <c r="F1983" s="7" t="s">
        <v>32</v>
      </c>
      <c r="G1983" s="7" t="s">
        <v>33</v>
      </c>
      <c r="H1983" s="8"/>
      <c r="I1983" s="8" t="s">
        <v>6</v>
      </c>
      <c r="J1983" s="8" t="s">
        <v>1244</v>
      </c>
      <c r="K1983" s="8" t="s">
        <v>8251</v>
      </c>
    </row>
    <row r="1984" spans="1:11" ht="30" x14ac:dyDescent="0.15">
      <c r="A1984" s="7" t="s">
        <v>8252</v>
      </c>
      <c r="B1984" s="8">
        <v>2014</v>
      </c>
      <c r="C1984" s="7" t="s">
        <v>8253</v>
      </c>
      <c r="D1984" s="7" t="s">
        <v>2090</v>
      </c>
      <c r="E1984" s="8" t="s">
        <v>213</v>
      </c>
      <c r="F1984" s="7" t="s">
        <v>32</v>
      </c>
      <c r="G1984" s="7" t="s">
        <v>33</v>
      </c>
      <c r="H1984" s="8"/>
      <c r="I1984" s="8" t="s">
        <v>6</v>
      </c>
      <c r="J1984" s="8" t="s">
        <v>1244</v>
      </c>
      <c r="K1984" s="8" t="s">
        <v>8253</v>
      </c>
    </row>
    <row r="1985" spans="1:11" ht="255" x14ac:dyDescent="0.15">
      <c r="A1985" s="7" t="s">
        <v>8254</v>
      </c>
      <c r="B1985" s="8">
        <v>2015</v>
      </c>
      <c r="C1985" s="7" t="s">
        <v>8255</v>
      </c>
      <c r="D1985" s="7" t="s">
        <v>8256</v>
      </c>
      <c r="E1985" s="7" t="s">
        <v>8257</v>
      </c>
      <c r="F1985" s="7" t="s">
        <v>32</v>
      </c>
      <c r="G1985" s="7" t="s">
        <v>33</v>
      </c>
      <c r="H1985" s="7" t="s">
        <v>8258</v>
      </c>
      <c r="I1985" s="8" t="s">
        <v>6</v>
      </c>
      <c r="J1985" s="8" t="s">
        <v>1244</v>
      </c>
      <c r="K1985" s="8" t="s">
        <v>5868</v>
      </c>
    </row>
    <row r="1986" spans="1:11" ht="135" x14ac:dyDescent="0.15">
      <c r="A1986" s="7" t="s">
        <v>8259</v>
      </c>
      <c r="B1986" s="8">
        <v>2012</v>
      </c>
      <c r="C1986" s="7" t="s">
        <v>7101</v>
      </c>
      <c r="D1986" s="7" t="s">
        <v>2676</v>
      </c>
      <c r="E1986" s="7" t="s">
        <v>8260</v>
      </c>
      <c r="F1986" s="7" t="s">
        <v>32</v>
      </c>
      <c r="G1986" s="7" t="s">
        <v>33</v>
      </c>
      <c r="H1986" s="7" t="s">
        <v>8261</v>
      </c>
      <c r="I1986" s="8" t="s">
        <v>6</v>
      </c>
      <c r="J1986" s="8" t="s">
        <v>1244</v>
      </c>
      <c r="K1986" s="8" t="s">
        <v>7101</v>
      </c>
    </row>
    <row r="1987" spans="1:11" ht="30" x14ac:dyDescent="0.15">
      <c r="A1987" s="7" t="s">
        <v>8262</v>
      </c>
      <c r="B1987" s="8">
        <v>2012</v>
      </c>
      <c r="C1987" s="7" t="s">
        <v>8263</v>
      </c>
      <c r="D1987" s="7" t="s">
        <v>8264</v>
      </c>
      <c r="E1987" s="8" t="s">
        <v>213</v>
      </c>
      <c r="F1987" s="7" t="s">
        <v>32</v>
      </c>
      <c r="G1987" s="7" t="s">
        <v>33</v>
      </c>
      <c r="H1987" s="8"/>
      <c r="I1987" s="8" t="s">
        <v>6</v>
      </c>
      <c r="J1987" s="8" t="s">
        <v>1244</v>
      </c>
      <c r="K1987" s="8" t="s">
        <v>7101</v>
      </c>
    </row>
    <row r="1988" spans="1:11" ht="135" x14ac:dyDescent="0.15">
      <c r="A1988" s="7" t="s">
        <v>8265</v>
      </c>
      <c r="B1988" s="8">
        <v>2015</v>
      </c>
      <c r="C1988" s="7" t="s">
        <v>8266</v>
      </c>
      <c r="D1988" s="7" t="s">
        <v>8057</v>
      </c>
      <c r="E1988" s="7" t="s">
        <v>8267</v>
      </c>
      <c r="F1988" s="7" t="s">
        <v>32</v>
      </c>
      <c r="G1988" s="7" t="s">
        <v>33</v>
      </c>
      <c r="H1988" s="7" t="s">
        <v>8268</v>
      </c>
      <c r="I1988" s="8" t="s">
        <v>6</v>
      </c>
      <c r="J1988" s="8" t="s">
        <v>1244</v>
      </c>
      <c r="K1988" s="8" t="s">
        <v>7101</v>
      </c>
    </row>
    <row r="1989" spans="1:11" ht="30" x14ac:dyDescent="0.15">
      <c r="A1989" s="7" t="s">
        <v>8269</v>
      </c>
      <c r="B1989" s="8">
        <v>2006</v>
      </c>
      <c r="C1989" s="7" t="s">
        <v>8270</v>
      </c>
      <c r="D1989" s="7" t="s">
        <v>8271</v>
      </c>
      <c r="E1989" s="8" t="s">
        <v>213</v>
      </c>
      <c r="F1989" s="7" t="s">
        <v>32</v>
      </c>
      <c r="G1989" s="7" t="s">
        <v>33</v>
      </c>
      <c r="H1989" s="7" t="s">
        <v>8272</v>
      </c>
      <c r="I1989" s="8" t="s">
        <v>6</v>
      </c>
      <c r="J1989" s="8" t="s">
        <v>1244</v>
      </c>
      <c r="K1989" s="8" t="s">
        <v>7101</v>
      </c>
    </row>
    <row r="1990" spans="1:11" ht="105" x14ac:dyDescent="0.15">
      <c r="A1990" s="7" t="s">
        <v>8273</v>
      </c>
      <c r="B1990" s="8">
        <v>2020</v>
      </c>
      <c r="C1990" s="7" t="s">
        <v>8274</v>
      </c>
      <c r="D1990" s="7" t="s">
        <v>8057</v>
      </c>
      <c r="E1990" s="7" t="s">
        <v>8275</v>
      </c>
      <c r="F1990" s="7" t="s">
        <v>32</v>
      </c>
      <c r="G1990" s="7" t="s">
        <v>33</v>
      </c>
      <c r="H1990" s="7" t="s">
        <v>8276</v>
      </c>
      <c r="I1990" s="8" t="s">
        <v>6</v>
      </c>
      <c r="J1990" s="8" t="s">
        <v>1244</v>
      </c>
      <c r="K1990" s="8" t="s">
        <v>7101</v>
      </c>
    </row>
    <row r="1991" spans="1:11" ht="75" x14ac:dyDescent="0.15">
      <c r="A1991" s="7" t="s">
        <v>8277</v>
      </c>
      <c r="B1991" s="8">
        <v>2008</v>
      </c>
      <c r="C1991" s="7" t="s">
        <v>8278</v>
      </c>
      <c r="D1991" s="7" t="s">
        <v>8279</v>
      </c>
      <c r="E1991" s="7" t="s">
        <v>8280</v>
      </c>
      <c r="F1991" s="7" t="s">
        <v>32</v>
      </c>
      <c r="G1991" s="7" t="s">
        <v>33</v>
      </c>
      <c r="H1991" s="7" t="s">
        <v>8281</v>
      </c>
      <c r="I1991" s="8" t="s">
        <v>6</v>
      </c>
      <c r="J1991" s="8" t="s">
        <v>1244</v>
      </c>
      <c r="K1991" s="8" t="s">
        <v>7101</v>
      </c>
    </row>
    <row r="1992" spans="1:11" ht="120" x14ac:dyDescent="0.15">
      <c r="A1992" s="7" t="s">
        <v>8282</v>
      </c>
      <c r="B1992" s="8">
        <v>2007</v>
      </c>
      <c r="C1992" s="7" t="s">
        <v>8283</v>
      </c>
      <c r="D1992" s="7" t="s">
        <v>8284</v>
      </c>
      <c r="E1992" s="7" t="s">
        <v>8285</v>
      </c>
      <c r="F1992" s="7" t="s">
        <v>32</v>
      </c>
      <c r="G1992" s="7" t="s">
        <v>33</v>
      </c>
      <c r="H1992" s="7" t="s">
        <v>8286</v>
      </c>
      <c r="I1992" s="8" t="s">
        <v>6</v>
      </c>
      <c r="J1992" s="8" t="s">
        <v>1244</v>
      </c>
      <c r="K1992" s="8" t="s">
        <v>7101</v>
      </c>
    </row>
    <row r="1993" spans="1:11" ht="30" x14ac:dyDescent="0.15">
      <c r="A1993" s="7" t="s">
        <v>8287</v>
      </c>
      <c r="B1993" s="8">
        <v>1998</v>
      </c>
      <c r="C1993" s="7" t="s">
        <v>8288</v>
      </c>
      <c r="D1993" s="7" t="s">
        <v>8289</v>
      </c>
      <c r="E1993" s="8" t="s">
        <v>213</v>
      </c>
      <c r="F1993" s="7" t="s">
        <v>438</v>
      </c>
      <c r="G1993" s="7" t="s">
        <v>33</v>
      </c>
      <c r="H1993" s="8"/>
      <c r="I1993" s="8" t="s">
        <v>6</v>
      </c>
      <c r="J1993" s="8" t="s">
        <v>1244</v>
      </c>
      <c r="K1993" s="8" t="s">
        <v>7101</v>
      </c>
    </row>
    <row r="1994" spans="1:11" ht="135" x14ac:dyDescent="0.15">
      <c r="A1994" s="7" t="s">
        <v>8290</v>
      </c>
      <c r="B1994" s="8">
        <v>2012</v>
      </c>
      <c r="C1994" s="7" t="s">
        <v>8291</v>
      </c>
      <c r="D1994" s="7" t="s">
        <v>8292</v>
      </c>
      <c r="E1994" s="7" t="s">
        <v>8293</v>
      </c>
      <c r="F1994" s="7" t="s">
        <v>32</v>
      </c>
      <c r="G1994" s="7" t="s">
        <v>33</v>
      </c>
      <c r="H1994" s="7" t="s">
        <v>8294</v>
      </c>
      <c r="I1994" s="8" t="s">
        <v>6</v>
      </c>
      <c r="J1994" s="8" t="s">
        <v>1244</v>
      </c>
      <c r="K1994" s="8" t="s">
        <v>7101</v>
      </c>
    </row>
    <row r="1995" spans="1:11" ht="75" x14ac:dyDescent="0.15">
      <c r="A1995" s="7" t="s">
        <v>8295</v>
      </c>
      <c r="B1995" s="8">
        <v>2003</v>
      </c>
      <c r="C1995" s="7" t="s">
        <v>8296</v>
      </c>
      <c r="D1995" s="7" t="s">
        <v>7654</v>
      </c>
      <c r="E1995" s="7" t="s">
        <v>8297</v>
      </c>
      <c r="F1995" s="7" t="s">
        <v>32</v>
      </c>
      <c r="G1995" s="7" t="s">
        <v>33</v>
      </c>
      <c r="H1995" s="7" t="s">
        <v>8298</v>
      </c>
      <c r="I1995" s="8" t="s">
        <v>6</v>
      </c>
      <c r="J1995" s="8" t="s">
        <v>1244</v>
      </c>
      <c r="K1995" s="8" t="s">
        <v>7101</v>
      </c>
    </row>
    <row r="1996" spans="1:11" ht="225" x14ac:dyDescent="0.15">
      <c r="A1996" s="7" t="s">
        <v>8299</v>
      </c>
      <c r="B1996" s="8">
        <v>2023</v>
      </c>
      <c r="C1996" s="7" t="s">
        <v>8300</v>
      </c>
      <c r="D1996" s="7" t="s">
        <v>501</v>
      </c>
      <c r="E1996" s="7" t="s">
        <v>8301</v>
      </c>
      <c r="F1996" s="7" t="s">
        <v>32</v>
      </c>
      <c r="G1996" s="7" t="s">
        <v>33</v>
      </c>
      <c r="H1996" s="7" t="s">
        <v>8302</v>
      </c>
      <c r="I1996" s="8" t="s">
        <v>6</v>
      </c>
      <c r="J1996" s="8" t="s">
        <v>1244</v>
      </c>
      <c r="K1996" s="8" t="s">
        <v>7101</v>
      </c>
    </row>
    <row r="1997" spans="1:11" ht="45" x14ac:dyDescent="0.15">
      <c r="A1997" s="7" t="s">
        <v>8303</v>
      </c>
      <c r="B1997" s="8">
        <v>2010</v>
      </c>
      <c r="C1997" s="7" t="s">
        <v>8304</v>
      </c>
      <c r="D1997" s="7" t="s">
        <v>7534</v>
      </c>
      <c r="E1997" s="8" t="s">
        <v>213</v>
      </c>
      <c r="F1997" s="7" t="s">
        <v>32</v>
      </c>
      <c r="G1997" s="7" t="s">
        <v>33</v>
      </c>
      <c r="H1997" s="7" t="s">
        <v>8305</v>
      </c>
      <c r="I1997" s="8" t="s">
        <v>6</v>
      </c>
      <c r="J1997" s="8" t="s">
        <v>1244</v>
      </c>
      <c r="K1997" s="8" t="s">
        <v>7101</v>
      </c>
    </row>
    <row r="1998" spans="1:11" ht="135" x14ac:dyDescent="0.15">
      <c r="A1998" s="7" t="s">
        <v>8306</v>
      </c>
      <c r="B1998" s="8">
        <v>2009</v>
      </c>
      <c r="C1998" s="7" t="s">
        <v>8307</v>
      </c>
      <c r="D1998" s="7" t="s">
        <v>8308</v>
      </c>
      <c r="E1998" s="7" t="s">
        <v>8309</v>
      </c>
      <c r="F1998" s="7" t="s">
        <v>32</v>
      </c>
      <c r="G1998" s="7" t="s">
        <v>33</v>
      </c>
      <c r="H1998" s="7" t="s">
        <v>8310</v>
      </c>
      <c r="I1998" s="8" t="s">
        <v>6</v>
      </c>
      <c r="J1998" s="8" t="s">
        <v>1244</v>
      </c>
      <c r="K1998" s="8" t="s">
        <v>7101</v>
      </c>
    </row>
    <row r="1999" spans="1:11" ht="30" x14ac:dyDescent="0.15">
      <c r="A1999" s="7" t="s">
        <v>8311</v>
      </c>
      <c r="B1999" s="8">
        <v>2013</v>
      </c>
      <c r="C1999" s="7" t="s">
        <v>8312</v>
      </c>
      <c r="D1999" s="7" t="s">
        <v>8313</v>
      </c>
      <c r="E1999" s="8" t="s">
        <v>213</v>
      </c>
      <c r="F1999" s="7" t="s">
        <v>32</v>
      </c>
      <c r="G1999" s="7" t="s">
        <v>33</v>
      </c>
      <c r="H1999" s="7" t="s">
        <v>8314</v>
      </c>
      <c r="I1999" s="8" t="s">
        <v>6</v>
      </c>
      <c r="J1999" s="8" t="s">
        <v>1244</v>
      </c>
      <c r="K1999" s="8" t="s">
        <v>7101</v>
      </c>
    </row>
    <row r="2000" spans="1:11" ht="180" x14ac:dyDescent="0.15">
      <c r="A2000" s="7" t="s">
        <v>8315</v>
      </c>
      <c r="B2000" s="8">
        <v>2007</v>
      </c>
      <c r="C2000" s="7" t="s">
        <v>8316</v>
      </c>
      <c r="D2000" s="7" t="s">
        <v>7410</v>
      </c>
      <c r="E2000" s="7" t="s">
        <v>8317</v>
      </c>
      <c r="F2000" s="7" t="s">
        <v>32</v>
      </c>
      <c r="G2000" s="7" t="s">
        <v>33</v>
      </c>
      <c r="H2000" s="8"/>
      <c r="I2000" s="8" t="s">
        <v>6</v>
      </c>
      <c r="J2000" s="8" t="s">
        <v>1244</v>
      </c>
      <c r="K2000" s="8" t="s">
        <v>7101</v>
      </c>
    </row>
    <row r="2001" spans="1:11" ht="105" x14ac:dyDescent="0.15">
      <c r="A2001" s="7" t="s">
        <v>8318</v>
      </c>
      <c r="B2001" s="8">
        <v>2012</v>
      </c>
      <c r="C2001" s="7" t="s">
        <v>8319</v>
      </c>
      <c r="D2001" s="7" t="s">
        <v>8320</v>
      </c>
      <c r="E2001" s="7" t="s">
        <v>8321</v>
      </c>
      <c r="F2001" s="7" t="s">
        <v>32</v>
      </c>
      <c r="G2001" s="7" t="s">
        <v>33</v>
      </c>
      <c r="H2001" s="8"/>
      <c r="I2001" s="8" t="s">
        <v>6</v>
      </c>
      <c r="J2001" s="8" t="s">
        <v>1244</v>
      </c>
      <c r="K2001" s="8" t="s">
        <v>7101</v>
      </c>
    </row>
    <row r="2002" spans="1:11" ht="90" x14ac:dyDescent="0.15">
      <c r="A2002" s="7" t="s">
        <v>8322</v>
      </c>
      <c r="B2002" s="8">
        <v>2006</v>
      </c>
      <c r="C2002" s="7" t="s">
        <v>8323</v>
      </c>
      <c r="D2002" s="7" t="s">
        <v>8324</v>
      </c>
      <c r="E2002" s="7" t="s">
        <v>8325</v>
      </c>
      <c r="F2002" s="7" t="s">
        <v>32</v>
      </c>
      <c r="G2002" s="7" t="s">
        <v>33</v>
      </c>
      <c r="H2002" s="8"/>
      <c r="I2002" s="8" t="s">
        <v>6</v>
      </c>
      <c r="J2002" s="8" t="s">
        <v>1244</v>
      </c>
      <c r="K2002" s="8" t="s">
        <v>8326</v>
      </c>
    </row>
    <row r="2003" spans="1:11" ht="180" x14ac:dyDescent="0.15">
      <c r="A2003" s="7" t="s">
        <v>8327</v>
      </c>
      <c r="B2003" s="8">
        <v>2022</v>
      </c>
      <c r="C2003" s="7" t="s">
        <v>8328</v>
      </c>
      <c r="D2003" s="7" t="s">
        <v>769</v>
      </c>
      <c r="E2003" s="7" t="s">
        <v>8329</v>
      </c>
      <c r="F2003" s="7" t="s">
        <v>32</v>
      </c>
      <c r="G2003" s="7" t="s">
        <v>33</v>
      </c>
      <c r="H2003" s="7" t="s">
        <v>8330</v>
      </c>
      <c r="I2003" s="8" t="s">
        <v>6</v>
      </c>
      <c r="J2003" s="8" t="s">
        <v>1244</v>
      </c>
      <c r="K2003" s="8" t="s">
        <v>4595</v>
      </c>
    </row>
    <row r="2004" spans="1:11" ht="150" x14ac:dyDescent="0.15">
      <c r="A2004" s="7" t="s">
        <v>8331</v>
      </c>
      <c r="B2004" s="8">
        <v>2004</v>
      </c>
      <c r="C2004" s="7" t="s">
        <v>8332</v>
      </c>
      <c r="D2004" s="7" t="s">
        <v>7198</v>
      </c>
      <c r="E2004" s="7" t="s">
        <v>8333</v>
      </c>
      <c r="F2004" s="7" t="s">
        <v>32</v>
      </c>
      <c r="G2004" s="7" t="s">
        <v>33</v>
      </c>
      <c r="H2004" s="7" t="s">
        <v>8334</v>
      </c>
      <c r="I2004" s="8" t="s">
        <v>6</v>
      </c>
      <c r="J2004" s="8" t="s">
        <v>1244</v>
      </c>
      <c r="K2004" s="8" t="s">
        <v>7193</v>
      </c>
    </row>
    <row r="2005" spans="1:11" ht="135" x14ac:dyDescent="0.15">
      <c r="A2005" s="7" t="s">
        <v>8335</v>
      </c>
      <c r="B2005" s="8">
        <v>2006</v>
      </c>
      <c r="C2005" s="7" t="s">
        <v>8336</v>
      </c>
      <c r="D2005" s="7" t="s">
        <v>2348</v>
      </c>
      <c r="E2005" s="7" t="s">
        <v>8337</v>
      </c>
      <c r="F2005" s="7" t="s">
        <v>32</v>
      </c>
      <c r="G2005" s="7" t="s">
        <v>33</v>
      </c>
      <c r="H2005" s="7" t="s">
        <v>8338</v>
      </c>
      <c r="I2005" s="8" t="s">
        <v>6</v>
      </c>
      <c r="J2005" s="8" t="s">
        <v>1244</v>
      </c>
      <c r="K2005" s="8" t="s">
        <v>7092</v>
      </c>
    </row>
    <row r="2006" spans="1:11" ht="30" x14ac:dyDescent="0.15">
      <c r="A2006" s="7" t="s">
        <v>8339</v>
      </c>
      <c r="B2006" s="8">
        <v>2009</v>
      </c>
      <c r="C2006" s="7" t="s">
        <v>8340</v>
      </c>
      <c r="D2006" s="7" t="s">
        <v>8341</v>
      </c>
      <c r="E2006" s="8" t="s">
        <v>213</v>
      </c>
      <c r="F2006" s="7" t="s">
        <v>32</v>
      </c>
      <c r="G2006" s="7" t="s">
        <v>33</v>
      </c>
      <c r="H2006" s="7" t="s">
        <v>8342</v>
      </c>
      <c r="I2006" s="8" t="s">
        <v>6</v>
      </c>
      <c r="J2006" s="8" t="s">
        <v>1244</v>
      </c>
      <c r="K2006" s="8" t="s">
        <v>8343</v>
      </c>
    </row>
    <row r="2007" spans="1:11" ht="15" x14ac:dyDescent="0.15">
      <c r="A2007" s="7" t="s">
        <v>1193</v>
      </c>
      <c r="B2007" s="8">
        <v>2007</v>
      </c>
      <c r="C2007" s="7" t="s">
        <v>8344</v>
      </c>
      <c r="D2007" s="7" t="s">
        <v>1195</v>
      </c>
      <c r="E2007" s="8" t="s">
        <v>213</v>
      </c>
      <c r="F2007" s="7" t="s">
        <v>32</v>
      </c>
      <c r="G2007" s="7" t="s">
        <v>33</v>
      </c>
      <c r="H2007" s="8"/>
      <c r="I2007" s="8" t="s">
        <v>6</v>
      </c>
      <c r="J2007" s="8" t="s">
        <v>1244</v>
      </c>
      <c r="K2007" s="8" t="s">
        <v>3067</v>
      </c>
    </row>
    <row r="2008" spans="1:11" ht="150" x14ac:dyDescent="0.15">
      <c r="A2008" s="7" t="s">
        <v>8345</v>
      </c>
      <c r="B2008" s="8">
        <v>2023</v>
      </c>
      <c r="C2008" s="7" t="s">
        <v>8346</v>
      </c>
      <c r="D2008" s="7" t="s">
        <v>8347</v>
      </c>
      <c r="E2008" s="8" t="s">
        <v>213</v>
      </c>
      <c r="F2008" s="7" t="s">
        <v>32</v>
      </c>
      <c r="G2008" s="7" t="s">
        <v>33</v>
      </c>
      <c r="H2008" s="7" t="s">
        <v>8348</v>
      </c>
      <c r="I2008" s="8" t="s">
        <v>6</v>
      </c>
      <c r="J2008" s="8" t="s">
        <v>1244</v>
      </c>
      <c r="K2008" s="8" t="s">
        <v>3067</v>
      </c>
    </row>
    <row r="2009" spans="1:11" ht="135" x14ac:dyDescent="0.15">
      <c r="A2009" s="7" t="s">
        <v>8349</v>
      </c>
      <c r="B2009" s="8">
        <v>2014</v>
      </c>
      <c r="C2009" s="7" t="s">
        <v>8350</v>
      </c>
      <c r="D2009" s="7" t="s">
        <v>6452</v>
      </c>
      <c r="E2009" s="7" t="s">
        <v>8351</v>
      </c>
      <c r="F2009" s="7" t="s">
        <v>32</v>
      </c>
      <c r="G2009" s="7" t="s">
        <v>33</v>
      </c>
      <c r="H2009" s="7" t="s">
        <v>8352</v>
      </c>
      <c r="I2009" s="8" t="s">
        <v>6</v>
      </c>
      <c r="J2009" s="8" t="s">
        <v>1244</v>
      </c>
      <c r="K2009" s="8" t="s">
        <v>3067</v>
      </c>
    </row>
    <row r="2010" spans="1:11" ht="270" x14ac:dyDescent="0.15">
      <c r="A2010" s="7" t="s">
        <v>8353</v>
      </c>
      <c r="B2010" s="8">
        <v>2000</v>
      </c>
      <c r="C2010" s="7" t="s">
        <v>8354</v>
      </c>
      <c r="D2010" s="7" t="s">
        <v>8145</v>
      </c>
      <c r="E2010" s="7" t="s">
        <v>8355</v>
      </c>
      <c r="F2010" s="7" t="s">
        <v>32</v>
      </c>
      <c r="G2010" s="7" t="s">
        <v>33</v>
      </c>
      <c r="H2010" s="7" t="s">
        <v>8356</v>
      </c>
      <c r="I2010" s="8" t="s">
        <v>6</v>
      </c>
      <c r="J2010" s="8" t="s">
        <v>1244</v>
      </c>
      <c r="K2010" s="8" t="s">
        <v>3067</v>
      </c>
    </row>
    <row r="2011" spans="1:11" ht="120" x14ac:dyDescent="0.15">
      <c r="A2011" s="7" t="s">
        <v>8357</v>
      </c>
      <c r="B2011" s="8">
        <v>2009</v>
      </c>
      <c r="C2011" s="7" t="s">
        <v>8358</v>
      </c>
      <c r="D2011" s="7" t="s">
        <v>8359</v>
      </c>
      <c r="E2011" s="7" t="s">
        <v>8360</v>
      </c>
      <c r="F2011" s="7" t="s">
        <v>32</v>
      </c>
      <c r="G2011" s="7" t="s">
        <v>33</v>
      </c>
      <c r="H2011" s="7" t="s">
        <v>8361</v>
      </c>
      <c r="I2011" s="8" t="s">
        <v>6</v>
      </c>
      <c r="J2011" s="8" t="s">
        <v>1244</v>
      </c>
      <c r="K2011" s="8" t="s">
        <v>8362</v>
      </c>
    </row>
    <row r="2012" spans="1:11" ht="240" x14ac:dyDescent="0.15">
      <c r="A2012" s="7" t="s">
        <v>8363</v>
      </c>
      <c r="B2012" s="8">
        <v>2012</v>
      </c>
      <c r="C2012" s="7" t="s">
        <v>8364</v>
      </c>
      <c r="D2012" s="7" t="s">
        <v>2090</v>
      </c>
      <c r="E2012" s="7" t="s">
        <v>8365</v>
      </c>
      <c r="F2012" s="7" t="s">
        <v>32</v>
      </c>
      <c r="G2012" s="7" t="s">
        <v>33</v>
      </c>
      <c r="H2012" s="8"/>
      <c r="I2012" s="8" t="s">
        <v>6</v>
      </c>
      <c r="J2012" s="8" t="s">
        <v>1244</v>
      </c>
      <c r="K2012" s="8" t="s">
        <v>7092</v>
      </c>
    </row>
    <row r="2013" spans="1:11" ht="165" x14ac:dyDescent="0.15">
      <c r="A2013" s="7" t="s">
        <v>8366</v>
      </c>
      <c r="B2013" s="8">
        <v>2018</v>
      </c>
      <c r="C2013" s="7" t="s">
        <v>8367</v>
      </c>
      <c r="D2013" s="7" t="s">
        <v>3343</v>
      </c>
      <c r="E2013" s="7" t="s">
        <v>8368</v>
      </c>
      <c r="F2013" s="7" t="s">
        <v>32</v>
      </c>
      <c r="G2013" s="7" t="s">
        <v>33</v>
      </c>
      <c r="H2013" s="7" t="s">
        <v>8369</v>
      </c>
      <c r="I2013" s="8" t="s">
        <v>6</v>
      </c>
      <c r="J2013" s="8" t="s">
        <v>1244</v>
      </c>
      <c r="K2013" s="8" t="s">
        <v>7220</v>
      </c>
    </row>
    <row r="2014" spans="1:11" ht="255" x14ac:dyDescent="0.15">
      <c r="A2014" s="7" t="s">
        <v>8370</v>
      </c>
      <c r="B2014" s="8">
        <v>2018</v>
      </c>
      <c r="C2014" s="7" t="s">
        <v>8371</v>
      </c>
      <c r="D2014" s="7" t="s">
        <v>1635</v>
      </c>
      <c r="E2014" s="7" t="s">
        <v>8372</v>
      </c>
      <c r="F2014" s="7" t="s">
        <v>32</v>
      </c>
      <c r="G2014" s="7" t="s">
        <v>33</v>
      </c>
      <c r="H2014" s="7" t="s">
        <v>8373</v>
      </c>
      <c r="I2014" s="8" t="s">
        <v>6</v>
      </c>
      <c r="J2014" s="8" t="s">
        <v>1244</v>
      </c>
      <c r="K2014" s="8" t="s">
        <v>7092</v>
      </c>
    </row>
    <row r="2015" spans="1:11" ht="398" x14ac:dyDescent="0.15">
      <c r="A2015" s="7" t="s">
        <v>8374</v>
      </c>
      <c r="B2015" s="8">
        <v>2008</v>
      </c>
      <c r="C2015" s="7" t="s">
        <v>8375</v>
      </c>
      <c r="D2015" s="7" t="s">
        <v>8376</v>
      </c>
      <c r="E2015" s="7" t="s">
        <v>8377</v>
      </c>
      <c r="F2015" s="7" t="s">
        <v>32</v>
      </c>
      <c r="G2015" s="7" t="s">
        <v>33</v>
      </c>
      <c r="H2015" s="7" t="s">
        <v>8378</v>
      </c>
      <c r="I2015" s="8" t="s">
        <v>6</v>
      </c>
      <c r="J2015" s="8" t="s">
        <v>1244</v>
      </c>
      <c r="K2015" s="8" t="s">
        <v>8379</v>
      </c>
    </row>
    <row r="2016" spans="1:11" ht="165" x14ac:dyDescent="0.15">
      <c r="A2016" s="7" t="s">
        <v>8380</v>
      </c>
      <c r="B2016" s="8">
        <v>2006</v>
      </c>
      <c r="C2016" s="7" t="s">
        <v>8381</v>
      </c>
      <c r="D2016" s="7" t="s">
        <v>8382</v>
      </c>
      <c r="E2016" s="7" t="s">
        <v>8383</v>
      </c>
      <c r="F2016" s="7" t="s">
        <v>32</v>
      </c>
      <c r="G2016" s="7" t="s">
        <v>33</v>
      </c>
      <c r="H2016" s="7" t="s">
        <v>8384</v>
      </c>
      <c r="I2016" s="8" t="s">
        <v>6</v>
      </c>
      <c r="J2016" s="8" t="s">
        <v>1244</v>
      </c>
      <c r="K2016" s="8" t="s">
        <v>8385</v>
      </c>
    </row>
    <row r="2017" spans="1:11" ht="45" x14ac:dyDescent="0.15">
      <c r="A2017" s="7" t="s">
        <v>8386</v>
      </c>
      <c r="B2017" s="8">
        <v>2006</v>
      </c>
      <c r="C2017" s="7" t="s">
        <v>8387</v>
      </c>
      <c r="D2017" s="7" t="s">
        <v>8388</v>
      </c>
      <c r="E2017" s="8" t="s">
        <v>213</v>
      </c>
      <c r="F2017" s="7" t="s">
        <v>32</v>
      </c>
      <c r="G2017" s="7" t="s">
        <v>33</v>
      </c>
      <c r="H2017" s="7" t="s">
        <v>8389</v>
      </c>
      <c r="I2017" s="8" t="s">
        <v>6</v>
      </c>
      <c r="J2017" s="8" t="s">
        <v>1244</v>
      </c>
      <c r="K2017" s="8" t="s">
        <v>7101</v>
      </c>
    </row>
    <row r="2018" spans="1:11" ht="195" x14ac:dyDescent="0.15">
      <c r="A2018" s="7" t="s">
        <v>8390</v>
      </c>
      <c r="B2018" s="8">
        <v>2006</v>
      </c>
      <c r="C2018" s="7" t="s">
        <v>8391</v>
      </c>
      <c r="D2018" s="7" t="s">
        <v>8392</v>
      </c>
      <c r="E2018" s="7" t="s">
        <v>8393</v>
      </c>
      <c r="F2018" s="7" t="s">
        <v>32</v>
      </c>
      <c r="G2018" s="7" t="s">
        <v>33</v>
      </c>
      <c r="H2018" s="7" t="s">
        <v>8394</v>
      </c>
      <c r="I2018" s="8" t="s">
        <v>6</v>
      </c>
      <c r="J2018" s="8" t="s">
        <v>1244</v>
      </c>
      <c r="K2018" s="8" t="s">
        <v>8395</v>
      </c>
    </row>
    <row r="2019" spans="1:11" ht="180" x14ac:dyDescent="0.15">
      <c r="A2019" s="7" t="s">
        <v>8396</v>
      </c>
      <c r="B2019" s="8">
        <v>2013</v>
      </c>
      <c r="C2019" s="7" t="s">
        <v>8397</v>
      </c>
      <c r="D2019" s="7" t="s">
        <v>368</v>
      </c>
      <c r="E2019" s="7" t="s">
        <v>8398</v>
      </c>
      <c r="F2019" s="7" t="s">
        <v>32</v>
      </c>
      <c r="G2019" s="7" t="s">
        <v>33</v>
      </c>
      <c r="H2019" s="7" t="s">
        <v>8399</v>
      </c>
      <c r="I2019" s="8" t="s">
        <v>6</v>
      </c>
      <c r="J2019" s="8" t="s">
        <v>1244</v>
      </c>
      <c r="K2019" s="8" t="s">
        <v>4595</v>
      </c>
    </row>
    <row r="2020" spans="1:11" ht="150" x14ac:dyDescent="0.15">
      <c r="A2020" s="7" t="s">
        <v>8400</v>
      </c>
      <c r="B2020" s="8">
        <v>2006</v>
      </c>
      <c r="C2020" s="7" t="s">
        <v>8401</v>
      </c>
      <c r="D2020" s="7" t="s">
        <v>7534</v>
      </c>
      <c r="E2020" s="7" t="s">
        <v>8402</v>
      </c>
      <c r="F2020" s="7" t="s">
        <v>32</v>
      </c>
      <c r="G2020" s="7" t="s">
        <v>33</v>
      </c>
      <c r="H2020" s="7" t="s">
        <v>8403</v>
      </c>
      <c r="I2020" s="8" t="s">
        <v>6</v>
      </c>
      <c r="J2020" s="8" t="s">
        <v>1244</v>
      </c>
      <c r="K2020" s="8" t="s">
        <v>8253</v>
      </c>
    </row>
    <row r="2021" spans="1:11" ht="240" x14ac:dyDescent="0.15">
      <c r="A2021" s="7" t="s">
        <v>8404</v>
      </c>
      <c r="B2021" s="8">
        <v>2012</v>
      </c>
      <c r="C2021" s="7" t="s">
        <v>8405</v>
      </c>
      <c r="D2021" s="7" t="s">
        <v>8406</v>
      </c>
      <c r="E2021" s="7" t="s">
        <v>8407</v>
      </c>
      <c r="F2021" s="7" t="s">
        <v>32</v>
      </c>
      <c r="G2021" s="7" t="s">
        <v>33</v>
      </c>
      <c r="H2021" s="8"/>
      <c r="I2021" s="8" t="s">
        <v>6</v>
      </c>
      <c r="J2021" s="8" t="s">
        <v>1244</v>
      </c>
      <c r="K2021" s="8" t="s">
        <v>8408</v>
      </c>
    </row>
    <row r="2022" spans="1:11" ht="255" x14ac:dyDescent="0.15">
      <c r="A2022" s="7" t="s">
        <v>8409</v>
      </c>
      <c r="B2022" s="8">
        <v>2008</v>
      </c>
      <c r="C2022" s="7" t="s">
        <v>8410</v>
      </c>
      <c r="D2022" s="7" t="s">
        <v>171</v>
      </c>
      <c r="E2022" s="7" t="s">
        <v>8411</v>
      </c>
      <c r="F2022" s="7" t="s">
        <v>32</v>
      </c>
      <c r="G2022" s="7" t="s">
        <v>33</v>
      </c>
      <c r="H2022" s="7" t="s">
        <v>8412</v>
      </c>
      <c r="I2022" s="8" t="s">
        <v>6</v>
      </c>
      <c r="J2022" s="8" t="s">
        <v>1244</v>
      </c>
      <c r="K2022" s="8" t="s">
        <v>8413</v>
      </c>
    </row>
    <row r="2023" spans="1:11" ht="225" x14ac:dyDescent="0.15">
      <c r="A2023" s="7" t="s">
        <v>8414</v>
      </c>
      <c r="B2023" s="8">
        <v>2010</v>
      </c>
      <c r="C2023" s="7" t="s">
        <v>8415</v>
      </c>
      <c r="D2023" s="7" t="s">
        <v>6222</v>
      </c>
      <c r="E2023" s="7" t="s">
        <v>8416</v>
      </c>
      <c r="F2023" s="7" t="s">
        <v>32</v>
      </c>
      <c r="G2023" s="7" t="s">
        <v>33</v>
      </c>
      <c r="H2023" s="7" t="s">
        <v>8417</v>
      </c>
      <c r="I2023" s="8" t="s">
        <v>6</v>
      </c>
      <c r="J2023" s="8" t="s">
        <v>1244</v>
      </c>
      <c r="K2023" s="8" t="s">
        <v>4595</v>
      </c>
    </row>
    <row r="2024" spans="1:11" ht="120" x14ac:dyDescent="0.15">
      <c r="A2024" s="7" t="s">
        <v>8418</v>
      </c>
      <c r="B2024" s="8">
        <v>2021</v>
      </c>
      <c r="C2024" s="7" t="s">
        <v>8419</v>
      </c>
      <c r="D2024" s="7" t="s">
        <v>4855</v>
      </c>
      <c r="E2024" s="7" t="s">
        <v>8420</v>
      </c>
      <c r="F2024" s="7" t="s">
        <v>32</v>
      </c>
      <c r="G2024" s="7" t="s">
        <v>33</v>
      </c>
      <c r="H2024" s="7" t="s">
        <v>8421</v>
      </c>
      <c r="I2024" s="8" t="s">
        <v>6</v>
      </c>
      <c r="J2024" s="8" t="s">
        <v>1244</v>
      </c>
      <c r="K2024" s="8" t="s">
        <v>4595</v>
      </c>
    </row>
    <row r="2025" spans="1:11" ht="255" x14ac:dyDescent="0.15">
      <c r="A2025" s="7" t="s">
        <v>8422</v>
      </c>
      <c r="B2025" s="8">
        <v>2007</v>
      </c>
      <c r="C2025" s="7" t="s">
        <v>8423</v>
      </c>
      <c r="D2025" s="7" t="s">
        <v>2419</v>
      </c>
      <c r="E2025" s="7" t="s">
        <v>8424</v>
      </c>
      <c r="F2025" s="7" t="s">
        <v>32</v>
      </c>
      <c r="G2025" s="7" t="s">
        <v>33</v>
      </c>
      <c r="H2025" s="7" t="s">
        <v>8425</v>
      </c>
      <c r="I2025" s="8" t="s">
        <v>6</v>
      </c>
      <c r="J2025" s="8" t="s">
        <v>1244</v>
      </c>
      <c r="K2025" s="8" t="s">
        <v>8167</v>
      </c>
    </row>
    <row r="2026" spans="1:11" ht="398" x14ac:dyDescent="0.15">
      <c r="A2026" s="7" t="s">
        <v>8426</v>
      </c>
      <c r="B2026" s="8">
        <v>2007</v>
      </c>
      <c r="C2026" s="7" t="s">
        <v>8427</v>
      </c>
      <c r="D2026" s="7" t="s">
        <v>4760</v>
      </c>
      <c r="E2026" s="7" t="s">
        <v>8428</v>
      </c>
      <c r="F2026" s="7" t="s">
        <v>32</v>
      </c>
      <c r="G2026" s="7" t="s">
        <v>33</v>
      </c>
      <c r="H2026" s="8"/>
      <c r="I2026" s="8" t="s">
        <v>6</v>
      </c>
      <c r="J2026" s="8" t="s">
        <v>1244</v>
      </c>
      <c r="K2026" s="8" t="s">
        <v>7918</v>
      </c>
    </row>
    <row r="2027" spans="1:11" ht="314" x14ac:dyDescent="0.15">
      <c r="A2027" s="7" t="s">
        <v>8429</v>
      </c>
      <c r="B2027" s="8">
        <v>2021</v>
      </c>
      <c r="C2027" s="7" t="s">
        <v>8430</v>
      </c>
      <c r="D2027" s="7" t="s">
        <v>8431</v>
      </c>
      <c r="E2027" s="7" t="s">
        <v>8432</v>
      </c>
      <c r="F2027" s="7" t="s">
        <v>32</v>
      </c>
      <c r="G2027" s="7" t="s">
        <v>33</v>
      </c>
      <c r="H2027" s="7" t="s">
        <v>8433</v>
      </c>
      <c r="I2027" s="8" t="s">
        <v>6</v>
      </c>
      <c r="J2027" s="8" t="s">
        <v>1244</v>
      </c>
      <c r="K2027" s="8" t="s">
        <v>7855</v>
      </c>
    </row>
    <row r="2028" spans="1:11" ht="135" x14ac:dyDescent="0.15">
      <c r="A2028" s="7" t="s">
        <v>8434</v>
      </c>
      <c r="B2028" s="8">
        <v>2002</v>
      </c>
      <c r="C2028" s="7" t="s">
        <v>8435</v>
      </c>
      <c r="D2028" s="7" t="s">
        <v>8436</v>
      </c>
      <c r="E2028" s="7" t="s">
        <v>8437</v>
      </c>
      <c r="F2028" s="7" t="s">
        <v>32</v>
      </c>
      <c r="G2028" s="7" t="s">
        <v>33</v>
      </c>
      <c r="H2028" s="8"/>
      <c r="I2028" s="8" t="s">
        <v>6</v>
      </c>
      <c r="J2028" s="8" t="s">
        <v>1244</v>
      </c>
      <c r="K2028" s="8" t="s">
        <v>8438</v>
      </c>
    </row>
    <row r="2029" spans="1:11" ht="60" x14ac:dyDescent="0.15">
      <c r="A2029" s="7" t="s">
        <v>8439</v>
      </c>
      <c r="B2029" s="8">
        <v>1988</v>
      </c>
      <c r="C2029" s="7" t="s">
        <v>8440</v>
      </c>
      <c r="D2029" s="7" t="s">
        <v>955</v>
      </c>
      <c r="E2029" s="7" t="s">
        <v>8441</v>
      </c>
      <c r="F2029" s="7" t="s">
        <v>32</v>
      </c>
      <c r="G2029" s="7" t="s">
        <v>33</v>
      </c>
      <c r="H2029" s="7" t="s">
        <v>8442</v>
      </c>
      <c r="I2029" s="8" t="s">
        <v>6</v>
      </c>
      <c r="J2029" s="8" t="s">
        <v>1244</v>
      </c>
      <c r="K2029" s="8" t="s">
        <v>8438</v>
      </c>
    </row>
    <row r="2030" spans="1:11" ht="45" x14ac:dyDescent="0.15">
      <c r="A2030" s="7" t="s">
        <v>8443</v>
      </c>
      <c r="B2030" s="8">
        <v>2013</v>
      </c>
      <c r="C2030" s="7" t="s">
        <v>8444</v>
      </c>
      <c r="D2030" s="7" t="s">
        <v>1425</v>
      </c>
      <c r="E2030" s="8" t="s">
        <v>213</v>
      </c>
      <c r="F2030" s="7" t="s">
        <v>32</v>
      </c>
      <c r="G2030" s="7" t="s">
        <v>33</v>
      </c>
      <c r="H2030" s="7" t="s">
        <v>8445</v>
      </c>
      <c r="I2030" s="8" t="s">
        <v>6</v>
      </c>
      <c r="J2030" s="8" t="s">
        <v>1244</v>
      </c>
      <c r="K2030" s="8" t="s">
        <v>8446</v>
      </c>
    </row>
    <row r="2031" spans="1:11" ht="210" x14ac:dyDescent="0.15">
      <c r="A2031" s="7" t="s">
        <v>3870</v>
      </c>
      <c r="B2031" s="8">
        <v>1997</v>
      </c>
      <c r="C2031" s="7" t="s">
        <v>8447</v>
      </c>
      <c r="D2031" s="7" t="s">
        <v>60</v>
      </c>
      <c r="E2031" s="7" t="s">
        <v>8448</v>
      </c>
      <c r="F2031" s="7" t="s">
        <v>32</v>
      </c>
      <c r="G2031" s="7" t="s">
        <v>33</v>
      </c>
      <c r="H2031" s="7" t="s">
        <v>8449</v>
      </c>
      <c r="I2031" s="8" t="s">
        <v>6</v>
      </c>
      <c r="J2031" s="8" t="s">
        <v>1244</v>
      </c>
      <c r="K2031" s="8" t="s">
        <v>4595</v>
      </c>
    </row>
    <row r="2032" spans="1:11" ht="75" x14ac:dyDescent="0.15">
      <c r="A2032" s="7" t="s">
        <v>8450</v>
      </c>
      <c r="B2032" s="8">
        <v>2004</v>
      </c>
      <c r="C2032" s="7" t="s">
        <v>8451</v>
      </c>
      <c r="D2032" s="7" t="s">
        <v>428</v>
      </c>
      <c r="E2032" s="7" t="s">
        <v>8452</v>
      </c>
      <c r="F2032" s="7" t="s">
        <v>32</v>
      </c>
      <c r="G2032" s="7" t="s">
        <v>360</v>
      </c>
      <c r="H2032" s="7" t="s">
        <v>8453</v>
      </c>
      <c r="I2032" s="8" t="s">
        <v>6</v>
      </c>
      <c r="J2032" s="8" t="s">
        <v>1244</v>
      </c>
      <c r="K2032" s="8" t="s">
        <v>5868</v>
      </c>
    </row>
    <row r="2033" spans="1:11" ht="210" x14ac:dyDescent="0.15">
      <c r="A2033" s="7" t="s">
        <v>8454</v>
      </c>
      <c r="B2033" s="8">
        <v>2014</v>
      </c>
      <c r="C2033" s="7" t="s">
        <v>8455</v>
      </c>
      <c r="D2033" s="7" t="s">
        <v>8456</v>
      </c>
      <c r="E2033" s="7" t="s">
        <v>8457</v>
      </c>
      <c r="F2033" s="7" t="s">
        <v>32</v>
      </c>
      <c r="G2033" s="7" t="s">
        <v>33</v>
      </c>
      <c r="H2033" s="7" t="s">
        <v>8458</v>
      </c>
      <c r="I2033" s="8" t="s">
        <v>6</v>
      </c>
      <c r="J2033" s="8" t="s">
        <v>1244</v>
      </c>
      <c r="K2033" s="8" t="s">
        <v>4595</v>
      </c>
    </row>
    <row r="2034" spans="1:11" ht="300" x14ac:dyDescent="0.15">
      <c r="A2034" s="7" t="s">
        <v>8459</v>
      </c>
      <c r="B2034" s="8">
        <v>2012</v>
      </c>
      <c r="C2034" s="7" t="s">
        <v>8460</v>
      </c>
      <c r="D2034" s="7" t="s">
        <v>8461</v>
      </c>
      <c r="E2034" s="7" t="s">
        <v>8462</v>
      </c>
      <c r="F2034" s="7" t="s">
        <v>32</v>
      </c>
      <c r="G2034" s="7" t="s">
        <v>33</v>
      </c>
      <c r="H2034" s="7" t="s">
        <v>8463</v>
      </c>
      <c r="I2034" s="8" t="s">
        <v>6</v>
      </c>
      <c r="J2034" s="8" t="s">
        <v>1244</v>
      </c>
      <c r="K2034" s="8" t="s">
        <v>8157</v>
      </c>
    </row>
    <row r="2035" spans="1:11" ht="45" x14ac:dyDescent="0.15">
      <c r="A2035" s="7" t="s">
        <v>8464</v>
      </c>
      <c r="B2035" s="8">
        <v>2001</v>
      </c>
      <c r="C2035" s="7" t="s">
        <v>8465</v>
      </c>
      <c r="D2035" s="7" t="s">
        <v>8466</v>
      </c>
      <c r="E2035" s="7" t="s">
        <v>8467</v>
      </c>
      <c r="F2035" s="7" t="s">
        <v>32</v>
      </c>
      <c r="G2035" s="7" t="s">
        <v>33</v>
      </c>
      <c r="H2035" s="8"/>
      <c r="I2035" s="8" t="s">
        <v>6</v>
      </c>
      <c r="J2035" s="8" t="s">
        <v>1244</v>
      </c>
      <c r="K2035" s="8" t="s">
        <v>8253</v>
      </c>
    </row>
    <row r="2036" spans="1:11" ht="30" x14ac:dyDescent="0.15">
      <c r="A2036" s="7" t="s">
        <v>3589</v>
      </c>
      <c r="B2036" s="8">
        <v>1983</v>
      </c>
      <c r="C2036" s="7" t="s">
        <v>8468</v>
      </c>
      <c r="D2036" s="7" t="s">
        <v>8469</v>
      </c>
      <c r="E2036" s="8" t="s">
        <v>213</v>
      </c>
      <c r="F2036" s="7" t="s">
        <v>32</v>
      </c>
      <c r="G2036" s="7" t="s">
        <v>33</v>
      </c>
      <c r="H2036" s="8"/>
      <c r="I2036" s="8" t="s">
        <v>6</v>
      </c>
      <c r="J2036" s="8" t="s">
        <v>1244</v>
      </c>
      <c r="K2036" s="8" t="s">
        <v>8470</v>
      </c>
    </row>
    <row r="2037" spans="1:11" ht="30" x14ac:dyDescent="0.15">
      <c r="A2037" s="8"/>
      <c r="B2037" s="8">
        <v>2016</v>
      </c>
      <c r="C2037" s="7" t="s">
        <v>8471</v>
      </c>
      <c r="D2037" s="7" t="s">
        <v>8472</v>
      </c>
      <c r="E2037" s="8" t="s">
        <v>213</v>
      </c>
      <c r="F2037" s="7" t="s">
        <v>32</v>
      </c>
      <c r="G2037" s="7" t="s">
        <v>33</v>
      </c>
      <c r="H2037" s="8"/>
      <c r="I2037" s="8" t="s">
        <v>6</v>
      </c>
      <c r="J2037" s="8" t="s">
        <v>1244</v>
      </c>
      <c r="K2037" s="8" t="s">
        <v>7101</v>
      </c>
    </row>
    <row r="2038" spans="1:11" ht="195" x14ac:dyDescent="0.15">
      <c r="A2038" s="7" t="s">
        <v>8473</v>
      </c>
      <c r="B2038" s="8">
        <v>1990</v>
      </c>
      <c r="C2038" s="7" t="s">
        <v>8474</v>
      </c>
      <c r="D2038" s="7" t="s">
        <v>800</v>
      </c>
      <c r="E2038" s="7" t="s">
        <v>8475</v>
      </c>
      <c r="F2038" s="7" t="s">
        <v>32</v>
      </c>
      <c r="G2038" s="7" t="s">
        <v>33</v>
      </c>
      <c r="H2038" s="7" t="s">
        <v>8476</v>
      </c>
      <c r="I2038" s="8" t="s">
        <v>6</v>
      </c>
      <c r="J2038" s="8" t="s">
        <v>1244</v>
      </c>
      <c r="K2038" s="8" t="s">
        <v>4595</v>
      </c>
    </row>
    <row r="2039" spans="1:11" ht="120" x14ac:dyDescent="0.15">
      <c r="A2039" s="7" t="s">
        <v>8477</v>
      </c>
      <c r="B2039" s="8">
        <v>1997</v>
      </c>
      <c r="C2039" s="7" t="s">
        <v>8478</v>
      </c>
      <c r="D2039" s="7" t="s">
        <v>8479</v>
      </c>
      <c r="E2039" s="7" t="s">
        <v>8480</v>
      </c>
      <c r="F2039" s="7" t="s">
        <v>32</v>
      </c>
      <c r="G2039" s="7" t="s">
        <v>33</v>
      </c>
      <c r="H2039" s="8"/>
      <c r="I2039" s="8" t="s">
        <v>6</v>
      </c>
      <c r="J2039" s="8" t="s">
        <v>1244</v>
      </c>
      <c r="K2039" s="8" t="s">
        <v>4595</v>
      </c>
    </row>
    <row r="2040" spans="1:11" ht="30" x14ac:dyDescent="0.15">
      <c r="A2040" s="8"/>
      <c r="B2040" s="8">
        <v>2008</v>
      </c>
      <c r="C2040" s="7" t="s">
        <v>8481</v>
      </c>
      <c r="D2040" s="7" t="s">
        <v>8472</v>
      </c>
      <c r="E2040" s="8"/>
      <c r="F2040" s="7" t="s">
        <v>32</v>
      </c>
      <c r="G2040" s="7" t="s">
        <v>33</v>
      </c>
      <c r="H2040" s="8"/>
      <c r="I2040" s="8" t="s">
        <v>6</v>
      </c>
      <c r="J2040" s="8" t="s">
        <v>1244</v>
      </c>
      <c r="K2040" s="8" t="s">
        <v>8362</v>
      </c>
    </row>
    <row r="2041" spans="1:11" ht="300" x14ac:dyDescent="0.15">
      <c r="A2041" s="7" t="s">
        <v>8482</v>
      </c>
      <c r="B2041" s="8">
        <v>2009</v>
      </c>
      <c r="C2041" s="7" t="s">
        <v>8483</v>
      </c>
      <c r="D2041" s="7" t="s">
        <v>8484</v>
      </c>
      <c r="E2041" s="7" t="s">
        <v>8485</v>
      </c>
      <c r="F2041" s="7" t="s">
        <v>32</v>
      </c>
      <c r="G2041" s="7" t="s">
        <v>33</v>
      </c>
      <c r="H2041" s="7" t="s">
        <v>8486</v>
      </c>
      <c r="I2041" s="8" t="s">
        <v>6</v>
      </c>
      <c r="J2041" s="8" t="s">
        <v>1244</v>
      </c>
      <c r="K2041" s="8" t="s">
        <v>8487</v>
      </c>
    </row>
    <row r="2042" spans="1:11" ht="210" x14ac:dyDescent="0.15">
      <c r="A2042" s="7" t="s">
        <v>8488</v>
      </c>
      <c r="B2042" s="8">
        <v>2021</v>
      </c>
      <c r="C2042" s="7" t="s">
        <v>8489</v>
      </c>
      <c r="D2042" s="7" t="s">
        <v>8490</v>
      </c>
      <c r="E2042" s="7" t="s">
        <v>8491</v>
      </c>
      <c r="F2042" s="7" t="s">
        <v>32</v>
      </c>
      <c r="G2042" s="7" t="s">
        <v>33</v>
      </c>
      <c r="H2042" s="7" t="s">
        <v>8492</v>
      </c>
      <c r="I2042" s="8" t="s">
        <v>6</v>
      </c>
      <c r="J2042" s="8" t="s">
        <v>1244</v>
      </c>
      <c r="K2042" s="8" t="s">
        <v>8493</v>
      </c>
    </row>
    <row r="2043" spans="1:11" ht="409.6" x14ac:dyDescent="0.15">
      <c r="A2043" s="7" t="s">
        <v>8494</v>
      </c>
      <c r="B2043" s="8">
        <v>2023</v>
      </c>
      <c r="C2043" s="7" t="s">
        <v>8495</v>
      </c>
      <c r="D2043" s="7" t="s">
        <v>8496</v>
      </c>
      <c r="E2043" s="7" t="s">
        <v>8497</v>
      </c>
      <c r="F2043" s="7" t="s">
        <v>32</v>
      </c>
      <c r="G2043" s="7" t="s">
        <v>33</v>
      </c>
      <c r="H2043" s="7" t="s">
        <v>8498</v>
      </c>
      <c r="I2043" s="8" t="s">
        <v>6</v>
      </c>
      <c r="J2043" s="8" t="s">
        <v>1244</v>
      </c>
      <c r="K2043" s="8" t="s">
        <v>7092</v>
      </c>
    </row>
    <row r="2044" spans="1:11" ht="45" x14ac:dyDescent="0.15">
      <c r="A2044" s="7" t="s">
        <v>8499</v>
      </c>
      <c r="B2044" s="8">
        <v>2016</v>
      </c>
      <c r="C2044" s="7" t="s">
        <v>8500</v>
      </c>
      <c r="D2044" s="7" t="s">
        <v>1635</v>
      </c>
      <c r="E2044" s="8" t="s">
        <v>213</v>
      </c>
      <c r="F2044" s="7" t="s">
        <v>32</v>
      </c>
      <c r="G2044" s="7" t="s">
        <v>33</v>
      </c>
      <c r="H2044" s="7" t="s">
        <v>8501</v>
      </c>
      <c r="I2044" s="8" t="s">
        <v>6</v>
      </c>
      <c r="J2044" s="8" t="s">
        <v>1244</v>
      </c>
      <c r="K2044" s="8" t="s">
        <v>8362</v>
      </c>
    </row>
    <row r="2045" spans="1:11" ht="270" x14ac:dyDescent="0.15">
      <c r="A2045" s="7" t="s">
        <v>8502</v>
      </c>
      <c r="B2045" s="8">
        <v>2014</v>
      </c>
      <c r="C2045" s="7" t="s">
        <v>8503</v>
      </c>
      <c r="D2045" s="7" t="s">
        <v>8504</v>
      </c>
      <c r="E2045" s="7" t="s">
        <v>8505</v>
      </c>
      <c r="F2045" s="7" t="s">
        <v>32</v>
      </c>
      <c r="G2045" s="7" t="s">
        <v>33</v>
      </c>
      <c r="H2045" s="7" t="s">
        <v>8506</v>
      </c>
      <c r="I2045" s="8" t="s">
        <v>6</v>
      </c>
      <c r="J2045" s="8" t="s">
        <v>1244</v>
      </c>
      <c r="K2045" s="8" t="s">
        <v>4595</v>
      </c>
    </row>
    <row r="2046" spans="1:11" ht="45" x14ac:dyDescent="0.15">
      <c r="A2046" s="7" t="s">
        <v>8507</v>
      </c>
      <c r="B2046" s="8">
        <v>2012</v>
      </c>
      <c r="C2046" s="7" t="s">
        <v>8508</v>
      </c>
      <c r="D2046" s="7" t="s">
        <v>2629</v>
      </c>
      <c r="E2046" s="8" t="s">
        <v>213</v>
      </c>
      <c r="F2046" s="7" t="s">
        <v>32</v>
      </c>
      <c r="G2046" s="7" t="s">
        <v>33</v>
      </c>
      <c r="H2046" s="7" t="s">
        <v>8509</v>
      </c>
      <c r="I2046" s="8" t="s">
        <v>6</v>
      </c>
      <c r="J2046" s="8" t="s">
        <v>1244</v>
      </c>
      <c r="K2046" s="8" t="s">
        <v>4595</v>
      </c>
    </row>
    <row r="2047" spans="1:11" ht="105" x14ac:dyDescent="0.15">
      <c r="A2047" s="7" t="s">
        <v>2560</v>
      </c>
      <c r="B2047" s="8">
        <v>1998</v>
      </c>
      <c r="C2047" s="7" t="s">
        <v>8510</v>
      </c>
      <c r="D2047" s="7" t="s">
        <v>8511</v>
      </c>
      <c r="E2047" s="7" t="s">
        <v>8512</v>
      </c>
      <c r="F2047" s="7" t="s">
        <v>32</v>
      </c>
      <c r="G2047" s="7" t="s">
        <v>347</v>
      </c>
      <c r="H2047" s="8"/>
      <c r="I2047" s="8" t="s">
        <v>6</v>
      </c>
      <c r="J2047" s="8" t="s">
        <v>1244</v>
      </c>
      <c r="K2047" s="8" t="s">
        <v>4595</v>
      </c>
    </row>
    <row r="2048" spans="1:11" ht="105" x14ac:dyDescent="0.15">
      <c r="A2048" s="7" t="s">
        <v>8513</v>
      </c>
      <c r="B2048" s="8">
        <v>1988</v>
      </c>
      <c r="C2048" s="7" t="s">
        <v>8510</v>
      </c>
      <c r="D2048" s="7" t="s">
        <v>8514</v>
      </c>
      <c r="E2048" s="7" t="s">
        <v>8515</v>
      </c>
      <c r="F2048" s="7" t="s">
        <v>32</v>
      </c>
      <c r="G2048" s="7" t="s">
        <v>347</v>
      </c>
      <c r="H2048" s="7" t="s">
        <v>8516</v>
      </c>
      <c r="I2048" s="8" t="s">
        <v>6</v>
      </c>
      <c r="J2048" s="8" t="s">
        <v>1244</v>
      </c>
      <c r="K2048" s="8" t="s">
        <v>4595</v>
      </c>
    </row>
    <row r="2049" spans="1:11" ht="15" x14ac:dyDescent="0.15">
      <c r="A2049" s="7" t="s">
        <v>8517</v>
      </c>
      <c r="B2049" s="8">
        <v>2006</v>
      </c>
      <c r="C2049" s="7" t="s">
        <v>8518</v>
      </c>
      <c r="D2049" s="7" t="s">
        <v>4733</v>
      </c>
      <c r="E2049" s="8" t="s">
        <v>213</v>
      </c>
      <c r="F2049" s="7" t="s">
        <v>32</v>
      </c>
      <c r="G2049" s="7" t="s">
        <v>33</v>
      </c>
      <c r="H2049" s="7" t="s">
        <v>8519</v>
      </c>
      <c r="I2049" s="8" t="s">
        <v>6</v>
      </c>
      <c r="J2049" s="8" t="s">
        <v>1244</v>
      </c>
      <c r="K2049" s="8" t="s">
        <v>4595</v>
      </c>
    </row>
    <row r="2050" spans="1:11" ht="45" x14ac:dyDescent="0.15">
      <c r="A2050" s="7" t="s">
        <v>8520</v>
      </c>
      <c r="B2050" s="8">
        <v>2001</v>
      </c>
      <c r="C2050" s="7" t="s">
        <v>8521</v>
      </c>
      <c r="D2050" s="7" t="s">
        <v>8522</v>
      </c>
      <c r="E2050" s="7" t="s">
        <v>8523</v>
      </c>
      <c r="F2050" s="7" t="s">
        <v>32</v>
      </c>
      <c r="G2050" s="7" t="s">
        <v>33</v>
      </c>
      <c r="H2050" s="8"/>
      <c r="I2050" s="8" t="s">
        <v>6</v>
      </c>
      <c r="J2050" s="8" t="s">
        <v>1244</v>
      </c>
      <c r="K2050" s="8" t="s">
        <v>8524</v>
      </c>
    </row>
    <row r="2051" spans="1:11" ht="30" x14ac:dyDescent="0.15">
      <c r="A2051" s="7" t="s">
        <v>8525</v>
      </c>
      <c r="B2051" s="8">
        <v>2017</v>
      </c>
      <c r="C2051" s="7" t="s">
        <v>8526</v>
      </c>
      <c r="D2051" s="7" t="s">
        <v>8527</v>
      </c>
      <c r="E2051" s="8" t="s">
        <v>213</v>
      </c>
      <c r="F2051" s="7" t="s">
        <v>32</v>
      </c>
      <c r="G2051" s="7" t="s">
        <v>33</v>
      </c>
      <c r="H2051" s="7" t="s">
        <v>8528</v>
      </c>
      <c r="I2051" s="8" t="s">
        <v>6</v>
      </c>
      <c r="J2051" s="8" t="s">
        <v>1244</v>
      </c>
      <c r="K2051" s="8" t="s">
        <v>8529</v>
      </c>
    </row>
    <row r="2052" spans="1:11" ht="30" x14ac:dyDescent="0.15">
      <c r="A2052" s="7" t="s">
        <v>8530</v>
      </c>
      <c r="B2052" s="8">
        <v>2012</v>
      </c>
      <c r="C2052" s="7" t="s">
        <v>5819</v>
      </c>
      <c r="D2052" s="7" t="s">
        <v>8531</v>
      </c>
      <c r="E2052" s="8" t="s">
        <v>213</v>
      </c>
      <c r="F2052" s="7" t="s">
        <v>32</v>
      </c>
      <c r="G2052" s="7" t="s">
        <v>33</v>
      </c>
      <c r="H2052" s="7" t="s">
        <v>8532</v>
      </c>
      <c r="I2052" s="8" t="s">
        <v>6</v>
      </c>
      <c r="J2052" s="8" t="s">
        <v>1244</v>
      </c>
      <c r="K2052" s="8" t="s">
        <v>8533</v>
      </c>
    </row>
    <row r="2053" spans="1:11" ht="30" x14ac:dyDescent="0.15">
      <c r="A2053" s="7" t="s">
        <v>1201</v>
      </c>
      <c r="B2053" s="8">
        <v>2007</v>
      </c>
      <c r="C2053" s="7" t="s">
        <v>5819</v>
      </c>
      <c r="D2053" s="7" t="s">
        <v>2281</v>
      </c>
      <c r="E2053" s="8" t="s">
        <v>213</v>
      </c>
      <c r="F2053" s="7" t="s">
        <v>32</v>
      </c>
      <c r="G2053" s="7" t="s">
        <v>33</v>
      </c>
      <c r="H2053" s="7" t="s">
        <v>8534</v>
      </c>
      <c r="I2053" s="8" t="s">
        <v>6</v>
      </c>
      <c r="J2053" s="8" t="s">
        <v>1244</v>
      </c>
      <c r="K2053" s="8" t="s">
        <v>8533</v>
      </c>
    </row>
    <row r="2054" spans="1:11" ht="60" x14ac:dyDescent="0.15">
      <c r="A2054" s="7" t="s">
        <v>8535</v>
      </c>
      <c r="B2054" s="8">
        <v>2005</v>
      </c>
      <c r="C2054" s="7" t="s">
        <v>5819</v>
      </c>
      <c r="D2054" s="7" t="s">
        <v>3667</v>
      </c>
      <c r="E2054" s="8" t="s">
        <v>213</v>
      </c>
      <c r="F2054" s="7" t="s">
        <v>32</v>
      </c>
      <c r="G2054" s="7" t="s">
        <v>33</v>
      </c>
      <c r="H2054" s="7" t="s">
        <v>8536</v>
      </c>
      <c r="I2054" s="8" t="s">
        <v>6</v>
      </c>
      <c r="J2054" s="8" t="s">
        <v>1244</v>
      </c>
      <c r="K2054" s="8" t="s">
        <v>8533</v>
      </c>
    </row>
    <row r="2055" spans="1:11" ht="60" x14ac:dyDescent="0.15">
      <c r="A2055" s="7" t="s">
        <v>8537</v>
      </c>
      <c r="B2055" s="8">
        <v>2000</v>
      </c>
      <c r="C2055" s="7" t="s">
        <v>5819</v>
      </c>
      <c r="D2055" s="7" t="s">
        <v>3667</v>
      </c>
      <c r="E2055" s="8" t="s">
        <v>213</v>
      </c>
      <c r="F2055" s="7" t="s">
        <v>32</v>
      </c>
      <c r="G2055" s="7" t="s">
        <v>33</v>
      </c>
      <c r="H2055" s="7" t="s">
        <v>8538</v>
      </c>
      <c r="I2055" s="8" t="s">
        <v>6</v>
      </c>
      <c r="J2055" s="8" t="s">
        <v>1244</v>
      </c>
      <c r="K2055" s="8" t="s">
        <v>8533</v>
      </c>
    </row>
    <row r="2056" spans="1:11" ht="45" x14ac:dyDescent="0.15">
      <c r="A2056" s="7" t="s">
        <v>8539</v>
      </c>
      <c r="B2056" s="8">
        <v>2020</v>
      </c>
      <c r="C2056" s="7" t="s">
        <v>8540</v>
      </c>
      <c r="D2056" s="7" t="s">
        <v>769</v>
      </c>
      <c r="E2056" s="8" t="s">
        <v>213</v>
      </c>
      <c r="F2056" s="7" t="s">
        <v>32</v>
      </c>
      <c r="G2056" s="7" t="s">
        <v>33</v>
      </c>
      <c r="H2056" s="7" t="s">
        <v>8541</v>
      </c>
      <c r="I2056" s="8" t="s">
        <v>6</v>
      </c>
      <c r="J2056" s="8" t="s">
        <v>1244</v>
      </c>
      <c r="K2056" s="8"/>
    </row>
    <row r="2057" spans="1:11" ht="45" x14ac:dyDescent="0.15">
      <c r="A2057" s="7" t="s">
        <v>8542</v>
      </c>
      <c r="B2057" s="8">
        <v>2022</v>
      </c>
      <c r="C2057" s="7" t="s">
        <v>8543</v>
      </c>
      <c r="D2057" s="7" t="s">
        <v>769</v>
      </c>
      <c r="E2057" s="8" t="s">
        <v>213</v>
      </c>
      <c r="F2057" s="7" t="s">
        <v>32</v>
      </c>
      <c r="G2057" s="7" t="s">
        <v>33</v>
      </c>
      <c r="H2057" s="7" t="s">
        <v>8544</v>
      </c>
      <c r="I2057" s="8" t="s">
        <v>6</v>
      </c>
      <c r="J2057" s="8" t="s">
        <v>1244</v>
      </c>
      <c r="K2057" s="8" t="s">
        <v>8545</v>
      </c>
    </row>
    <row r="2058" spans="1:11" ht="30" x14ac:dyDescent="0.15">
      <c r="A2058" s="7" t="s">
        <v>8546</v>
      </c>
      <c r="B2058" s="8">
        <v>2022</v>
      </c>
      <c r="C2058" s="7" t="s">
        <v>8547</v>
      </c>
      <c r="D2058" s="7" t="s">
        <v>769</v>
      </c>
      <c r="E2058" s="8" t="s">
        <v>213</v>
      </c>
      <c r="F2058" s="7" t="s">
        <v>32</v>
      </c>
      <c r="G2058" s="7" t="s">
        <v>33</v>
      </c>
      <c r="H2058" s="7" t="s">
        <v>8548</v>
      </c>
      <c r="I2058" s="8" t="s">
        <v>6</v>
      </c>
      <c r="J2058" s="8" t="s">
        <v>1244</v>
      </c>
      <c r="K2058" s="8" t="s">
        <v>8545</v>
      </c>
    </row>
    <row r="2059" spans="1:11" ht="409.6" x14ac:dyDescent="0.15">
      <c r="A2059" s="7" t="s">
        <v>8549</v>
      </c>
      <c r="B2059" s="8">
        <v>2021</v>
      </c>
      <c r="C2059" s="7" t="s">
        <v>8550</v>
      </c>
      <c r="D2059" s="7" t="s">
        <v>8551</v>
      </c>
      <c r="E2059" s="60" t="s">
        <v>8552</v>
      </c>
      <c r="F2059" s="7" t="s">
        <v>32</v>
      </c>
      <c r="G2059" s="7" t="s">
        <v>33</v>
      </c>
      <c r="H2059" s="7" t="s">
        <v>8553</v>
      </c>
      <c r="I2059" s="8" t="s">
        <v>6</v>
      </c>
      <c r="J2059" s="8" t="s">
        <v>1244</v>
      </c>
      <c r="K2059" s="8" t="s">
        <v>7855</v>
      </c>
    </row>
    <row r="2060" spans="1:11" ht="370" x14ac:dyDescent="0.15">
      <c r="A2060" s="7" t="s">
        <v>8554</v>
      </c>
      <c r="B2060" s="8">
        <v>2022</v>
      </c>
      <c r="C2060" s="7" t="s">
        <v>8555</v>
      </c>
      <c r="D2060" s="7" t="s">
        <v>410</v>
      </c>
      <c r="E2060" s="61" t="s">
        <v>14297</v>
      </c>
      <c r="F2060" s="7" t="s">
        <v>32</v>
      </c>
      <c r="G2060" s="7" t="s">
        <v>33</v>
      </c>
      <c r="H2060" s="7" t="s">
        <v>8556</v>
      </c>
      <c r="I2060" s="8" t="s">
        <v>6</v>
      </c>
      <c r="J2060" s="8" t="s">
        <v>1244</v>
      </c>
      <c r="K2060" s="8" t="s">
        <v>7135</v>
      </c>
    </row>
    <row r="2061" spans="1:11" ht="384" x14ac:dyDescent="0.15">
      <c r="A2061" s="7" t="s">
        <v>8557</v>
      </c>
      <c r="B2061" s="8">
        <v>2013</v>
      </c>
      <c r="C2061" s="7" t="s">
        <v>8558</v>
      </c>
      <c r="D2061" s="7" t="s">
        <v>40</v>
      </c>
      <c r="E2061" s="7" t="s">
        <v>8559</v>
      </c>
      <c r="F2061" s="7" t="s">
        <v>32</v>
      </c>
      <c r="G2061" s="7" t="s">
        <v>33</v>
      </c>
      <c r="H2061" s="7" t="s">
        <v>8560</v>
      </c>
      <c r="I2061" s="8" t="s">
        <v>6</v>
      </c>
      <c r="J2061" s="8" t="s">
        <v>1244</v>
      </c>
      <c r="K2061" s="8" t="s">
        <v>4595</v>
      </c>
    </row>
    <row r="2062" spans="1:11" ht="285" x14ac:dyDescent="0.15">
      <c r="A2062" s="7" t="s">
        <v>8561</v>
      </c>
      <c r="B2062" s="8">
        <v>2011</v>
      </c>
      <c r="C2062" s="7" t="s">
        <v>8562</v>
      </c>
      <c r="D2062" s="7" t="s">
        <v>8563</v>
      </c>
      <c r="E2062" s="7" t="s">
        <v>8564</v>
      </c>
      <c r="F2062" s="7" t="s">
        <v>32</v>
      </c>
      <c r="G2062" s="7" t="s">
        <v>33</v>
      </c>
      <c r="H2062" s="7" t="s">
        <v>8565</v>
      </c>
      <c r="I2062" s="8" t="s">
        <v>6</v>
      </c>
      <c r="J2062" s="8" t="s">
        <v>1244</v>
      </c>
      <c r="K2062" s="8" t="s">
        <v>7215</v>
      </c>
    </row>
    <row r="2063" spans="1:11" ht="270" x14ac:dyDescent="0.15">
      <c r="A2063" s="7" t="s">
        <v>8566</v>
      </c>
      <c r="B2063" s="8">
        <v>2017</v>
      </c>
      <c r="C2063" s="7" t="s">
        <v>8567</v>
      </c>
      <c r="D2063" s="7" t="s">
        <v>2281</v>
      </c>
      <c r="E2063" s="7" t="s">
        <v>8568</v>
      </c>
      <c r="F2063" s="7" t="s">
        <v>32</v>
      </c>
      <c r="G2063" s="7" t="s">
        <v>33</v>
      </c>
      <c r="H2063" s="7" t="s">
        <v>8569</v>
      </c>
      <c r="I2063" s="8" t="s">
        <v>6</v>
      </c>
      <c r="J2063" s="8" t="s">
        <v>1244</v>
      </c>
      <c r="K2063" s="8" t="s">
        <v>8570</v>
      </c>
    </row>
    <row r="2064" spans="1:11" ht="409.6" x14ac:dyDescent="0.15">
      <c r="A2064" s="7" t="s">
        <v>8571</v>
      </c>
      <c r="B2064" s="8">
        <v>2008</v>
      </c>
      <c r="C2064" s="7" t="s">
        <v>8572</v>
      </c>
      <c r="D2064" s="7" t="s">
        <v>3470</v>
      </c>
      <c r="E2064" s="7" t="s">
        <v>8573</v>
      </c>
      <c r="F2064" s="7" t="s">
        <v>32</v>
      </c>
      <c r="G2064" s="7" t="s">
        <v>33</v>
      </c>
      <c r="H2064" s="8"/>
      <c r="I2064" s="8" t="s">
        <v>6</v>
      </c>
      <c r="J2064" s="8" t="s">
        <v>1244</v>
      </c>
      <c r="K2064" s="8" t="s">
        <v>8574</v>
      </c>
    </row>
    <row r="2065" spans="1:11" ht="314" x14ac:dyDescent="0.15">
      <c r="A2065" s="7" t="s">
        <v>8575</v>
      </c>
      <c r="B2065" s="8">
        <v>2017</v>
      </c>
      <c r="C2065" s="7" t="s">
        <v>8576</v>
      </c>
      <c r="D2065" s="7" t="s">
        <v>134</v>
      </c>
      <c r="E2065" s="7" t="s">
        <v>8577</v>
      </c>
      <c r="F2065" s="7" t="s">
        <v>32</v>
      </c>
      <c r="G2065" s="7" t="s">
        <v>33</v>
      </c>
      <c r="H2065" s="7" t="s">
        <v>8578</v>
      </c>
      <c r="I2065" s="8" t="s">
        <v>6</v>
      </c>
      <c r="J2065" s="8" t="s">
        <v>1244</v>
      </c>
      <c r="K2065" s="8" t="s">
        <v>4595</v>
      </c>
    </row>
    <row r="2066" spans="1:11" ht="180" x14ac:dyDescent="0.15">
      <c r="A2066" s="7" t="s">
        <v>8579</v>
      </c>
      <c r="B2066" s="8">
        <v>1979</v>
      </c>
      <c r="C2066" s="7" t="s">
        <v>8580</v>
      </c>
      <c r="D2066" s="7" t="s">
        <v>8581</v>
      </c>
      <c r="E2066" s="7" t="s">
        <v>8582</v>
      </c>
      <c r="F2066" s="7" t="s">
        <v>32</v>
      </c>
      <c r="G2066" s="7" t="s">
        <v>33</v>
      </c>
      <c r="H2066" s="8"/>
      <c r="I2066" s="8" t="s">
        <v>6</v>
      </c>
      <c r="J2066" s="8" t="s">
        <v>1244</v>
      </c>
      <c r="K2066" s="8" t="s">
        <v>8574</v>
      </c>
    </row>
    <row r="2067" spans="1:11" ht="409.6" x14ac:dyDescent="0.15">
      <c r="A2067" s="7" t="s">
        <v>8583</v>
      </c>
      <c r="B2067" s="8">
        <v>2020</v>
      </c>
      <c r="C2067" s="7" t="s">
        <v>8584</v>
      </c>
      <c r="D2067" s="7" t="s">
        <v>2515</v>
      </c>
      <c r="E2067" s="7" t="s">
        <v>8585</v>
      </c>
      <c r="F2067" s="7" t="s">
        <v>32</v>
      </c>
      <c r="G2067" s="7" t="s">
        <v>33</v>
      </c>
      <c r="H2067" s="7" t="s">
        <v>8586</v>
      </c>
      <c r="I2067" s="8" t="s">
        <v>6</v>
      </c>
      <c r="J2067" s="8" t="s">
        <v>1244</v>
      </c>
      <c r="K2067" s="8" t="s">
        <v>4595</v>
      </c>
    </row>
    <row r="2068" spans="1:11" ht="356" x14ac:dyDescent="0.15">
      <c r="A2068" s="7" t="s">
        <v>8587</v>
      </c>
      <c r="B2068" s="8">
        <v>2006</v>
      </c>
      <c r="C2068" s="7" t="s">
        <v>8588</v>
      </c>
      <c r="D2068" s="7" t="s">
        <v>6183</v>
      </c>
      <c r="E2068" s="7" t="s">
        <v>8589</v>
      </c>
      <c r="F2068" s="7" t="s">
        <v>32</v>
      </c>
      <c r="G2068" s="7" t="s">
        <v>33</v>
      </c>
      <c r="H2068" s="7" t="s">
        <v>8590</v>
      </c>
      <c r="I2068" s="8" t="s">
        <v>6</v>
      </c>
      <c r="J2068" s="8" t="s">
        <v>1244</v>
      </c>
      <c r="K2068" s="8" t="s">
        <v>4595</v>
      </c>
    </row>
    <row r="2069" spans="1:11" ht="370" x14ac:dyDescent="0.15">
      <c r="A2069" s="7" t="s">
        <v>8591</v>
      </c>
      <c r="B2069" s="8">
        <v>2021</v>
      </c>
      <c r="C2069" s="7" t="s">
        <v>8592</v>
      </c>
      <c r="D2069" s="7" t="s">
        <v>6358</v>
      </c>
      <c r="E2069" s="7" t="s">
        <v>8593</v>
      </c>
      <c r="F2069" s="7" t="s">
        <v>32</v>
      </c>
      <c r="G2069" s="7" t="s">
        <v>33</v>
      </c>
      <c r="H2069" s="7" t="s">
        <v>8594</v>
      </c>
      <c r="I2069" s="8" t="s">
        <v>6</v>
      </c>
      <c r="J2069" s="8" t="s">
        <v>1244</v>
      </c>
      <c r="K2069" s="8" t="s">
        <v>1158</v>
      </c>
    </row>
    <row r="2070" spans="1:11" ht="285" x14ac:dyDescent="0.15">
      <c r="A2070" s="7" t="s">
        <v>8595</v>
      </c>
      <c r="B2070" s="8">
        <v>2018</v>
      </c>
      <c r="C2070" s="7" t="s">
        <v>8596</v>
      </c>
      <c r="D2070" s="7" t="s">
        <v>8597</v>
      </c>
      <c r="E2070" s="7" t="s">
        <v>8598</v>
      </c>
      <c r="F2070" s="7" t="s">
        <v>32</v>
      </c>
      <c r="G2070" s="7" t="s">
        <v>33</v>
      </c>
      <c r="H2070" s="7" t="s">
        <v>8599</v>
      </c>
      <c r="I2070" s="8" t="s">
        <v>6</v>
      </c>
      <c r="J2070" s="8" t="s">
        <v>1244</v>
      </c>
      <c r="K2070" s="8" t="s">
        <v>8600</v>
      </c>
    </row>
    <row r="2071" spans="1:11" ht="314" x14ac:dyDescent="0.15">
      <c r="A2071" s="7" t="s">
        <v>8601</v>
      </c>
      <c r="B2071" s="8">
        <v>2006</v>
      </c>
      <c r="C2071" s="7" t="s">
        <v>8602</v>
      </c>
      <c r="D2071" s="7" t="s">
        <v>8603</v>
      </c>
      <c r="E2071" s="7" t="s">
        <v>8604</v>
      </c>
      <c r="F2071" s="7" t="s">
        <v>32</v>
      </c>
      <c r="G2071" s="7" t="s">
        <v>33</v>
      </c>
      <c r="H2071" s="7" t="s">
        <v>8605</v>
      </c>
      <c r="I2071" s="8" t="s">
        <v>6</v>
      </c>
      <c r="J2071" s="8" t="s">
        <v>1244</v>
      </c>
      <c r="K2071" s="8" t="s">
        <v>8606</v>
      </c>
    </row>
    <row r="2072" spans="1:11" ht="150" x14ac:dyDescent="0.15">
      <c r="A2072" s="7" t="s">
        <v>8607</v>
      </c>
      <c r="B2072" s="8">
        <v>2007</v>
      </c>
      <c r="C2072" s="7" t="s">
        <v>8608</v>
      </c>
      <c r="D2072" s="7" t="s">
        <v>1890</v>
      </c>
      <c r="E2072" s="7" t="s">
        <v>8609</v>
      </c>
      <c r="F2072" s="7" t="s">
        <v>32</v>
      </c>
      <c r="G2072" s="7" t="s">
        <v>33</v>
      </c>
      <c r="H2072" s="7" t="s">
        <v>8610</v>
      </c>
      <c r="I2072" s="8" t="s">
        <v>6</v>
      </c>
      <c r="J2072" s="8" t="s">
        <v>1244</v>
      </c>
      <c r="K2072" s="8" t="s">
        <v>8611</v>
      </c>
    </row>
    <row r="2073" spans="1:11" ht="342" x14ac:dyDescent="0.15">
      <c r="A2073" s="7" t="s">
        <v>8612</v>
      </c>
      <c r="B2073" s="8">
        <v>2021</v>
      </c>
      <c r="C2073" s="7" t="s">
        <v>8613</v>
      </c>
      <c r="D2073" s="7" t="s">
        <v>8614</v>
      </c>
      <c r="E2073" s="7" t="s">
        <v>8615</v>
      </c>
      <c r="F2073" s="7" t="s">
        <v>32</v>
      </c>
      <c r="G2073" s="7" t="s">
        <v>33</v>
      </c>
      <c r="H2073" s="7" t="s">
        <v>8616</v>
      </c>
      <c r="I2073" s="8" t="s">
        <v>6</v>
      </c>
      <c r="J2073" s="8" t="s">
        <v>1244</v>
      </c>
      <c r="K2073" s="8" t="s">
        <v>8617</v>
      </c>
    </row>
    <row r="2074" spans="1:11" ht="409.6" x14ac:dyDescent="0.15">
      <c r="A2074" s="7" t="s">
        <v>8618</v>
      </c>
      <c r="B2074" s="8">
        <v>2006</v>
      </c>
      <c r="C2074" s="7" t="s">
        <v>8619</v>
      </c>
      <c r="D2074" s="7" t="s">
        <v>8620</v>
      </c>
      <c r="E2074" s="7" t="s">
        <v>8621</v>
      </c>
      <c r="F2074" s="7" t="s">
        <v>32</v>
      </c>
      <c r="G2074" s="7" t="s">
        <v>33</v>
      </c>
      <c r="H2074" s="7" t="s">
        <v>8622</v>
      </c>
      <c r="I2074" s="8" t="s">
        <v>6</v>
      </c>
      <c r="J2074" s="8" t="s">
        <v>1244</v>
      </c>
      <c r="K2074" s="8" t="s">
        <v>5192</v>
      </c>
    </row>
    <row r="2075" spans="1:11" ht="210" x14ac:dyDescent="0.15">
      <c r="A2075" s="7" t="s">
        <v>8623</v>
      </c>
      <c r="B2075" s="8">
        <v>2006</v>
      </c>
      <c r="C2075" s="7" t="s">
        <v>8624</v>
      </c>
      <c r="D2075" s="7" t="s">
        <v>8620</v>
      </c>
      <c r="E2075" s="7" t="s">
        <v>8625</v>
      </c>
      <c r="F2075" s="7" t="s">
        <v>32</v>
      </c>
      <c r="G2075" s="7" t="s">
        <v>33</v>
      </c>
      <c r="H2075" s="7" t="s">
        <v>8626</v>
      </c>
      <c r="I2075" s="8" t="s">
        <v>6</v>
      </c>
      <c r="J2075" s="8" t="s">
        <v>1244</v>
      </c>
      <c r="K2075" s="8" t="s">
        <v>5192</v>
      </c>
    </row>
    <row r="2076" spans="1:11" ht="270" x14ac:dyDescent="0.15">
      <c r="A2076" s="7" t="s">
        <v>8627</v>
      </c>
      <c r="B2076" s="8">
        <v>2022</v>
      </c>
      <c r="C2076" s="7" t="s">
        <v>8628</v>
      </c>
      <c r="D2076" s="7" t="s">
        <v>769</v>
      </c>
      <c r="E2076" s="7" t="s">
        <v>8629</v>
      </c>
      <c r="F2076" s="7" t="s">
        <v>32</v>
      </c>
      <c r="G2076" s="7" t="s">
        <v>33</v>
      </c>
      <c r="H2076" s="7" t="s">
        <v>8630</v>
      </c>
      <c r="I2076" s="8" t="s">
        <v>6</v>
      </c>
      <c r="J2076" s="8" t="s">
        <v>1244</v>
      </c>
      <c r="K2076" s="8" t="s">
        <v>8631</v>
      </c>
    </row>
    <row r="2077" spans="1:11" ht="180" x14ac:dyDescent="0.15">
      <c r="A2077" s="7" t="s">
        <v>8632</v>
      </c>
      <c r="B2077" s="8">
        <v>2005</v>
      </c>
      <c r="C2077" s="7" t="s">
        <v>8633</v>
      </c>
      <c r="D2077" s="7" t="s">
        <v>1635</v>
      </c>
      <c r="E2077" s="7" t="s">
        <v>8634</v>
      </c>
      <c r="F2077" s="7" t="s">
        <v>32</v>
      </c>
      <c r="G2077" s="7" t="s">
        <v>33</v>
      </c>
      <c r="H2077" s="7" t="s">
        <v>8635</v>
      </c>
      <c r="I2077" s="8" t="s">
        <v>6</v>
      </c>
      <c r="J2077" s="8" t="s">
        <v>1244</v>
      </c>
      <c r="K2077" s="8" t="s">
        <v>8636</v>
      </c>
    </row>
    <row r="2078" spans="1:11" ht="240" x14ac:dyDescent="0.15">
      <c r="A2078" s="7" t="s">
        <v>8637</v>
      </c>
      <c r="B2078" s="8">
        <v>2011</v>
      </c>
      <c r="C2078" s="7" t="s">
        <v>8638</v>
      </c>
      <c r="D2078" s="7" t="s">
        <v>8639</v>
      </c>
      <c r="E2078" s="7" t="s">
        <v>8640</v>
      </c>
      <c r="F2078" s="7" t="s">
        <v>32</v>
      </c>
      <c r="G2078" s="7" t="s">
        <v>33</v>
      </c>
      <c r="H2078" s="7" t="s">
        <v>8641</v>
      </c>
      <c r="I2078" s="8" t="s">
        <v>6</v>
      </c>
      <c r="J2078" s="8" t="s">
        <v>1244</v>
      </c>
      <c r="K2078" s="8" t="s">
        <v>8642</v>
      </c>
    </row>
    <row r="2079" spans="1:11" ht="255" x14ac:dyDescent="0.15">
      <c r="A2079" s="7" t="s">
        <v>8643</v>
      </c>
      <c r="B2079" s="8">
        <v>2023</v>
      </c>
      <c r="C2079" s="7" t="s">
        <v>8644</v>
      </c>
      <c r="D2079" s="7" t="s">
        <v>2515</v>
      </c>
      <c r="E2079" s="7" t="s">
        <v>8645</v>
      </c>
      <c r="F2079" s="7" t="s">
        <v>32</v>
      </c>
      <c r="G2079" s="7" t="s">
        <v>33</v>
      </c>
      <c r="H2079" s="7" t="s">
        <v>8646</v>
      </c>
      <c r="I2079" s="8" t="s">
        <v>6</v>
      </c>
      <c r="J2079" s="8" t="s">
        <v>1244</v>
      </c>
      <c r="K2079" s="8" t="s">
        <v>7146</v>
      </c>
    </row>
    <row r="2080" spans="1:11" ht="150" x14ac:dyDescent="0.15">
      <c r="A2080" s="7" t="s">
        <v>8647</v>
      </c>
      <c r="B2080" s="8">
        <v>1985</v>
      </c>
      <c r="C2080" s="7" t="s">
        <v>8648</v>
      </c>
      <c r="D2080" s="7" t="s">
        <v>978</v>
      </c>
      <c r="E2080" s="7" t="s">
        <v>8649</v>
      </c>
      <c r="F2080" s="7" t="s">
        <v>32</v>
      </c>
      <c r="G2080" s="7" t="s">
        <v>33</v>
      </c>
      <c r="H2080" s="7" t="s">
        <v>8650</v>
      </c>
      <c r="I2080" s="8" t="s">
        <v>6</v>
      </c>
      <c r="J2080" s="8" t="s">
        <v>1244</v>
      </c>
      <c r="K2080" s="8" t="s">
        <v>4595</v>
      </c>
    </row>
    <row r="2081" spans="1:11" ht="255" x14ac:dyDescent="0.15">
      <c r="A2081" s="7" t="s">
        <v>8651</v>
      </c>
      <c r="B2081" s="8">
        <v>2019</v>
      </c>
      <c r="C2081" s="7" t="s">
        <v>8652</v>
      </c>
      <c r="D2081" s="7" t="s">
        <v>30</v>
      </c>
      <c r="E2081" s="7" t="s">
        <v>8653</v>
      </c>
      <c r="F2081" s="7" t="s">
        <v>32</v>
      </c>
      <c r="G2081" s="7" t="s">
        <v>269</v>
      </c>
      <c r="H2081" s="7" t="s">
        <v>8654</v>
      </c>
      <c r="I2081" s="8" t="s">
        <v>6</v>
      </c>
      <c r="J2081" s="8" t="s">
        <v>1244</v>
      </c>
      <c r="K2081" s="8" t="s">
        <v>8655</v>
      </c>
    </row>
    <row r="2082" spans="1:11" ht="120" x14ac:dyDescent="0.15">
      <c r="A2082" s="7" t="s">
        <v>8656</v>
      </c>
      <c r="B2082" s="8">
        <v>2020</v>
      </c>
      <c r="C2082" s="7" t="s">
        <v>8657</v>
      </c>
      <c r="D2082" s="7" t="s">
        <v>8658</v>
      </c>
      <c r="E2082" s="7" t="s">
        <v>8659</v>
      </c>
      <c r="F2082" s="7" t="s">
        <v>849</v>
      </c>
      <c r="G2082" s="7" t="s">
        <v>33</v>
      </c>
      <c r="H2082" s="8"/>
      <c r="I2082" s="8" t="s">
        <v>6</v>
      </c>
      <c r="J2082" s="8" t="s">
        <v>1244</v>
      </c>
      <c r="K2082" s="8" t="s">
        <v>8660</v>
      </c>
    </row>
    <row r="2083" spans="1:11" ht="210" x14ac:dyDescent="0.15">
      <c r="A2083" s="7" t="s">
        <v>8661</v>
      </c>
      <c r="B2083" s="8">
        <v>2016</v>
      </c>
      <c r="C2083" s="7" t="s">
        <v>8662</v>
      </c>
      <c r="D2083" s="7" t="s">
        <v>3583</v>
      </c>
      <c r="E2083" s="7" t="s">
        <v>8663</v>
      </c>
      <c r="F2083" s="7" t="s">
        <v>32</v>
      </c>
      <c r="G2083" s="7" t="s">
        <v>33</v>
      </c>
      <c r="H2083" s="7" t="s">
        <v>8664</v>
      </c>
      <c r="I2083" s="8" t="s">
        <v>6</v>
      </c>
      <c r="J2083" s="8" t="s">
        <v>1244</v>
      </c>
      <c r="K2083" s="8" t="s">
        <v>8665</v>
      </c>
    </row>
    <row r="2084" spans="1:11" ht="255" x14ac:dyDescent="0.15">
      <c r="A2084" s="7" t="s">
        <v>8666</v>
      </c>
      <c r="B2084" s="8">
        <v>2004</v>
      </c>
      <c r="C2084" s="7" t="s">
        <v>8667</v>
      </c>
      <c r="D2084" s="7" t="s">
        <v>1851</v>
      </c>
      <c r="E2084" s="7" t="s">
        <v>8668</v>
      </c>
      <c r="F2084" s="7" t="s">
        <v>32</v>
      </c>
      <c r="G2084" s="7" t="s">
        <v>33</v>
      </c>
      <c r="H2084" s="7" t="s">
        <v>8669</v>
      </c>
      <c r="I2084" s="8" t="s">
        <v>6</v>
      </c>
      <c r="J2084" s="8" t="s">
        <v>1244</v>
      </c>
      <c r="K2084" s="8" t="s">
        <v>8670</v>
      </c>
    </row>
    <row r="2085" spans="1:11" ht="150" x14ac:dyDescent="0.15">
      <c r="A2085" s="7" t="s">
        <v>8671</v>
      </c>
      <c r="B2085" s="8">
        <v>2017</v>
      </c>
      <c r="C2085" s="7" t="s">
        <v>8672</v>
      </c>
      <c r="D2085" s="7" t="s">
        <v>8289</v>
      </c>
      <c r="E2085" s="7" t="s">
        <v>8673</v>
      </c>
      <c r="F2085" s="7" t="s">
        <v>438</v>
      </c>
      <c r="G2085" s="7" t="s">
        <v>33</v>
      </c>
      <c r="H2085" s="7" t="s">
        <v>8674</v>
      </c>
      <c r="I2085" s="8" t="s">
        <v>6</v>
      </c>
      <c r="J2085" s="8" t="s">
        <v>1244</v>
      </c>
      <c r="K2085" s="8" t="s">
        <v>4595</v>
      </c>
    </row>
    <row r="2086" spans="1:11" ht="45" x14ac:dyDescent="0.15">
      <c r="A2086" s="7" t="s">
        <v>8675</v>
      </c>
      <c r="B2086" s="8">
        <v>2017</v>
      </c>
      <c r="C2086" s="7" t="s">
        <v>8676</v>
      </c>
      <c r="D2086" s="7" t="s">
        <v>1215</v>
      </c>
      <c r="E2086" s="8" t="s">
        <v>213</v>
      </c>
      <c r="F2086" s="7" t="s">
        <v>32</v>
      </c>
      <c r="G2086" s="7" t="s">
        <v>33</v>
      </c>
      <c r="H2086" s="7" t="s">
        <v>8677</v>
      </c>
      <c r="I2086" s="8" t="s">
        <v>6</v>
      </c>
      <c r="J2086" s="8" t="s">
        <v>1244</v>
      </c>
      <c r="K2086" s="8"/>
    </row>
    <row r="2087" spans="1:11" ht="225" x14ac:dyDescent="0.15">
      <c r="A2087" s="7" t="s">
        <v>8678</v>
      </c>
      <c r="B2087" s="8">
        <v>2011</v>
      </c>
      <c r="C2087" s="7" t="s">
        <v>8679</v>
      </c>
      <c r="D2087" s="7" t="s">
        <v>2348</v>
      </c>
      <c r="E2087" s="7" t="s">
        <v>8680</v>
      </c>
      <c r="F2087" s="7" t="s">
        <v>32</v>
      </c>
      <c r="G2087" s="7" t="s">
        <v>33</v>
      </c>
      <c r="H2087" s="7" t="s">
        <v>8681</v>
      </c>
      <c r="I2087" s="8" t="s">
        <v>6</v>
      </c>
      <c r="J2087" s="8" t="s">
        <v>1244</v>
      </c>
      <c r="K2087" s="8" t="s">
        <v>7101</v>
      </c>
    </row>
    <row r="2088" spans="1:11" ht="270" x14ac:dyDescent="0.15">
      <c r="A2088" s="7" t="s">
        <v>8682</v>
      </c>
      <c r="B2088" s="8">
        <v>2007</v>
      </c>
      <c r="C2088" s="7" t="s">
        <v>8683</v>
      </c>
      <c r="D2088" s="7" t="s">
        <v>1759</v>
      </c>
      <c r="E2088" s="7" t="s">
        <v>8684</v>
      </c>
      <c r="F2088" s="7" t="s">
        <v>32</v>
      </c>
      <c r="G2088" s="7" t="s">
        <v>33</v>
      </c>
      <c r="H2088" s="7" t="s">
        <v>8685</v>
      </c>
      <c r="I2088" s="8" t="s">
        <v>6</v>
      </c>
      <c r="J2088" s="8" t="s">
        <v>1244</v>
      </c>
      <c r="K2088" s="8" t="s">
        <v>7101</v>
      </c>
    </row>
    <row r="2089" spans="1:11" ht="225" x14ac:dyDescent="0.15">
      <c r="A2089" s="7" t="s">
        <v>8686</v>
      </c>
      <c r="B2089" s="8">
        <v>2000</v>
      </c>
      <c r="C2089" s="7" t="s">
        <v>8687</v>
      </c>
      <c r="D2089" s="7" t="s">
        <v>8688</v>
      </c>
      <c r="E2089" s="7" t="s">
        <v>8689</v>
      </c>
      <c r="F2089" s="7" t="s">
        <v>32</v>
      </c>
      <c r="G2089" s="7" t="s">
        <v>33</v>
      </c>
      <c r="H2089" s="7" t="s">
        <v>8690</v>
      </c>
      <c r="I2089" s="8" t="s">
        <v>6</v>
      </c>
      <c r="J2089" s="8" t="s">
        <v>1244</v>
      </c>
      <c r="K2089" s="8" t="s">
        <v>8691</v>
      </c>
    </row>
    <row r="2090" spans="1:11" ht="255" x14ac:dyDescent="0.15">
      <c r="A2090" s="7" t="s">
        <v>8692</v>
      </c>
      <c r="B2090" s="8">
        <v>2012</v>
      </c>
      <c r="C2090" s="7" t="s">
        <v>8693</v>
      </c>
      <c r="D2090" s="7" t="s">
        <v>8694</v>
      </c>
      <c r="E2090" s="7" t="s">
        <v>8695</v>
      </c>
      <c r="F2090" s="7" t="s">
        <v>438</v>
      </c>
      <c r="G2090" s="7" t="s">
        <v>33</v>
      </c>
      <c r="H2090" s="7" t="s">
        <v>8696</v>
      </c>
      <c r="I2090" s="8" t="s">
        <v>6</v>
      </c>
      <c r="J2090" s="8" t="s">
        <v>1244</v>
      </c>
      <c r="K2090" s="8" t="s">
        <v>7193</v>
      </c>
    </row>
    <row r="2091" spans="1:11" ht="180" x14ac:dyDescent="0.15">
      <c r="A2091" s="7" t="s">
        <v>8697</v>
      </c>
      <c r="B2091" s="8">
        <v>2004</v>
      </c>
      <c r="C2091" s="7" t="s">
        <v>8698</v>
      </c>
      <c r="D2091" s="7" t="s">
        <v>8699</v>
      </c>
      <c r="E2091" s="7" t="s">
        <v>8700</v>
      </c>
      <c r="F2091" s="7" t="s">
        <v>32</v>
      </c>
      <c r="G2091" s="7" t="s">
        <v>33</v>
      </c>
      <c r="H2091" s="7" t="s">
        <v>8701</v>
      </c>
      <c r="I2091" s="8" t="s">
        <v>6</v>
      </c>
      <c r="J2091" s="8" t="s">
        <v>1244</v>
      </c>
      <c r="K2091" s="8" t="s">
        <v>8702</v>
      </c>
    </row>
    <row r="2092" spans="1:11" ht="225" x14ac:dyDescent="0.15">
      <c r="A2092" s="7" t="s">
        <v>8703</v>
      </c>
      <c r="B2092" s="8">
        <v>2020</v>
      </c>
      <c r="C2092" s="7" t="s">
        <v>8704</v>
      </c>
      <c r="D2092" s="7" t="s">
        <v>3361</v>
      </c>
      <c r="E2092" s="7" t="s">
        <v>8705</v>
      </c>
      <c r="F2092" s="7" t="s">
        <v>32</v>
      </c>
      <c r="G2092" s="7" t="s">
        <v>33</v>
      </c>
      <c r="H2092" s="7" t="s">
        <v>8706</v>
      </c>
      <c r="I2092" s="8" t="s">
        <v>6</v>
      </c>
      <c r="J2092" s="8" t="s">
        <v>1244</v>
      </c>
      <c r="K2092" s="8" t="s">
        <v>8707</v>
      </c>
    </row>
    <row r="2093" spans="1:11" ht="195" x14ac:dyDescent="0.15">
      <c r="A2093" s="7" t="s">
        <v>8708</v>
      </c>
      <c r="B2093" s="8">
        <v>2008</v>
      </c>
      <c r="C2093" s="7" t="s">
        <v>8709</v>
      </c>
      <c r="D2093" s="7" t="s">
        <v>191</v>
      </c>
      <c r="E2093" s="7" t="s">
        <v>8710</v>
      </c>
      <c r="F2093" s="7" t="s">
        <v>32</v>
      </c>
      <c r="G2093" s="7" t="s">
        <v>33</v>
      </c>
      <c r="H2093" s="7" t="s">
        <v>8711</v>
      </c>
      <c r="I2093" s="8" t="s">
        <v>6</v>
      </c>
      <c r="J2093" s="8" t="s">
        <v>1244</v>
      </c>
      <c r="K2093" s="8" t="s">
        <v>4595</v>
      </c>
    </row>
    <row r="2094" spans="1:11" ht="120" x14ac:dyDescent="0.15">
      <c r="A2094" s="7" t="s">
        <v>8712</v>
      </c>
      <c r="B2094" s="8">
        <v>2013</v>
      </c>
      <c r="C2094" s="7" t="s">
        <v>8713</v>
      </c>
      <c r="D2094" s="7" t="s">
        <v>8057</v>
      </c>
      <c r="E2094" s="7" t="s">
        <v>8714</v>
      </c>
      <c r="F2094" s="7" t="s">
        <v>32</v>
      </c>
      <c r="G2094" s="7" t="s">
        <v>33</v>
      </c>
      <c r="H2094" s="7" t="s">
        <v>8715</v>
      </c>
      <c r="I2094" s="8" t="s">
        <v>6</v>
      </c>
      <c r="J2094" s="8" t="s">
        <v>1244</v>
      </c>
      <c r="K2094" s="8" t="s">
        <v>8716</v>
      </c>
    </row>
    <row r="2095" spans="1:11" ht="180" x14ac:dyDescent="0.15">
      <c r="A2095" s="7" t="s">
        <v>8717</v>
      </c>
      <c r="B2095" s="8">
        <v>2018</v>
      </c>
      <c r="C2095" s="7" t="s">
        <v>8718</v>
      </c>
      <c r="D2095" s="7" t="s">
        <v>4701</v>
      </c>
      <c r="E2095" s="7" t="s">
        <v>8719</v>
      </c>
      <c r="F2095" s="7" t="s">
        <v>32</v>
      </c>
      <c r="G2095" s="7" t="s">
        <v>33</v>
      </c>
      <c r="H2095" s="7" t="s">
        <v>8720</v>
      </c>
      <c r="I2095" s="8" t="s">
        <v>6</v>
      </c>
      <c r="J2095" s="8" t="s">
        <v>1244</v>
      </c>
      <c r="K2095" s="8" t="s">
        <v>8721</v>
      </c>
    </row>
    <row r="2096" spans="1:11" ht="270" x14ac:dyDescent="0.15">
      <c r="A2096" s="7" t="s">
        <v>8722</v>
      </c>
      <c r="B2096" s="8">
        <v>2008</v>
      </c>
      <c r="C2096" s="7" t="s">
        <v>8723</v>
      </c>
      <c r="D2096" s="7" t="s">
        <v>2090</v>
      </c>
      <c r="E2096" s="7" t="s">
        <v>8724</v>
      </c>
      <c r="F2096" s="7" t="s">
        <v>32</v>
      </c>
      <c r="G2096" s="7" t="s">
        <v>33</v>
      </c>
      <c r="H2096" s="8"/>
      <c r="I2096" s="8" t="s">
        <v>6</v>
      </c>
      <c r="J2096" s="8" t="s">
        <v>1244</v>
      </c>
      <c r="K2096" s="8" t="s">
        <v>8670</v>
      </c>
    </row>
    <row r="2097" spans="1:11" ht="15" x14ac:dyDescent="0.15">
      <c r="A2097" s="7" t="s">
        <v>8725</v>
      </c>
      <c r="B2097" s="8">
        <v>2000</v>
      </c>
      <c r="C2097" s="7" t="s">
        <v>8726</v>
      </c>
      <c r="D2097" s="7" t="s">
        <v>8727</v>
      </c>
      <c r="E2097" s="8" t="s">
        <v>213</v>
      </c>
      <c r="F2097" s="7" t="s">
        <v>32</v>
      </c>
      <c r="G2097" s="7" t="s">
        <v>33</v>
      </c>
      <c r="H2097" s="8"/>
      <c r="I2097" s="8" t="s">
        <v>6</v>
      </c>
      <c r="J2097" s="8" t="s">
        <v>1244</v>
      </c>
      <c r="K2097" s="8" t="s">
        <v>4595</v>
      </c>
    </row>
    <row r="2098" spans="1:11" ht="195" x14ac:dyDescent="0.15">
      <c r="A2098" s="7" t="s">
        <v>8728</v>
      </c>
      <c r="B2098" s="8">
        <v>2006</v>
      </c>
      <c r="C2098" s="7" t="s">
        <v>8729</v>
      </c>
      <c r="D2098" s="7" t="s">
        <v>2281</v>
      </c>
      <c r="E2098" s="7" t="s">
        <v>8730</v>
      </c>
      <c r="F2098" s="7" t="s">
        <v>32</v>
      </c>
      <c r="G2098" s="7" t="s">
        <v>33</v>
      </c>
      <c r="H2098" s="7" t="s">
        <v>8731</v>
      </c>
      <c r="I2098" s="8" t="s">
        <v>6</v>
      </c>
      <c r="J2098" s="8" t="s">
        <v>1244</v>
      </c>
      <c r="K2098" s="8" t="s">
        <v>4595</v>
      </c>
    </row>
    <row r="2099" spans="1:11" ht="180" x14ac:dyDescent="0.15">
      <c r="A2099" s="7" t="s">
        <v>8732</v>
      </c>
      <c r="B2099" s="8">
        <v>2004</v>
      </c>
      <c r="C2099" s="7" t="s">
        <v>8733</v>
      </c>
      <c r="D2099" s="7" t="s">
        <v>8734</v>
      </c>
      <c r="E2099" s="7" t="s">
        <v>8735</v>
      </c>
      <c r="F2099" s="7" t="s">
        <v>32</v>
      </c>
      <c r="G2099" s="7" t="s">
        <v>33</v>
      </c>
      <c r="H2099" s="7" t="s">
        <v>8736</v>
      </c>
      <c r="I2099" s="8" t="s">
        <v>6</v>
      </c>
      <c r="J2099" s="8" t="s">
        <v>1244</v>
      </c>
      <c r="K2099" s="8" t="s">
        <v>7092</v>
      </c>
    </row>
    <row r="2100" spans="1:11" ht="180" x14ac:dyDescent="0.15">
      <c r="A2100" s="7" t="s">
        <v>8737</v>
      </c>
      <c r="B2100" s="8">
        <v>2010</v>
      </c>
      <c r="C2100" s="7" t="s">
        <v>8738</v>
      </c>
      <c r="D2100" s="7" t="s">
        <v>8739</v>
      </c>
      <c r="E2100" s="7" t="s">
        <v>8740</v>
      </c>
      <c r="F2100" s="7" t="s">
        <v>32</v>
      </c>
      <c r="G2100" s="7" t="s">
        <v>33</v>
      </c>
      <c r="H2100" s="7" t="s">
        <v>8741</v>
      </c>
      <c r="I2100" s="8" t="s">
        <v>6</v>
      </c>
      <c r="J2100" s="8" t="s">
        <v>1244</v>
      </c>
      <c r="K2100" s="8" t="s">
        <v>8742</v>
      </c>
    </row>
    <row r="2101" spans="1:11" ht="150" x14ac:dyDescent="0.15">
      <c r="A2101" s="7" t="s">
        <v>8743</v>
      </c>
      <c r="B2101" s="8">
        <v>2012</v>
      </c>
      <c r="C2101" s="7" t="s">
        <v>8744</v>
      </c>
      <c r="D2101" s="7" t="s">
        <v>2629</v>
      </c>
      <c r="E2101" s="7" t="s">
        <v>8745</v>
      </c>
      <c r="F2101" s="7" t="s">
        <v>32</v>
      </c>
      <c r="G2101" s="7" t="s">
        <v>33</v>
      </c>
      <c r="H2101" s="7" t="s">
        <v>8746</v>
      </c>
      <c r="I2101" s="8" t="s">
        <v>6</v>
      </c>
      <c r="J2101" s="8" t="s">
        <v>1244</v>
      </c>
      <c r="K2101" s="8" t="s">
        <v>8747</v>
      </c>
    </row>
    <row r="2102" spans="1:11" ht="195" x14ac:dyDescent="0.15">
      <c r="A2102" s="7" t="s">
        <v>8748</v>
      </c>
      <c r="B2102" s="8">
        <v>2012</v>
      </c>
      <c r="C2102" s="7" t="s">
        <v>8749</v>
      </c>
      <c r="D2102" s="7" t="s">
        <v>8750</v>
      </c>
      <c r="E2102" s="7" t="s">
        <v>8751</v>
      </c>
      <c r="F2102" s="7" t="s">
        <v>32</v>
      </c>
      <c r="G2102" s="7" t="s">
        <v>33</v>
      </c>
      <c r="H2102" s="7" t="s">
        <v>8752</v>
      </c>
      <c r="I2102" s="8" t="s">
        <v>6</v>
      </c>
      <c r="J2102" s="8" t="s">
        <v>1244</v>
      </c>
      <c r="K2102" s="8" t="s">
        <v>7135</v>
      </c>
    </row>
    <row r="2103" spans="1:11" ht="270" x14ac:dyDescent="0.15">
      <c r="A2103" s="7" t="s">
        <v>8753</v>
      </c>
      <c r="B2103" s="8">
        <v>2012</v>
      </c>
      <c r="C2103" s="7" t="s">
        <v>8754</v>
      </c>
      <c r="D2103" s="7" t="s">
        <v>8750</v>
      </c>
      <c r="E2103" s="7" t="s">
        <v>8755</v>
      </c>
      <c r="F2103" s="7" t="s">
        <v>32</v>
      </c>
      <c r="G2103" s="7" t="s">
        <v>33</v>
      </c>
      <c r="H2103" s="7" t="s">
        <v>8756</v>
      </c>
      <c r="I2103" s="8" t="s">
        <v>6</v>
      </c>
      <c r="J2103" s="8" t="s">
        <v>1244</v>
      </c>
      <c r="K2103" s="8" t="s">
        <v>7135</v>
      </c>
    </row>
    <row r="2104" spans="1:11" ht="370" x14ac:dyDescent="0.15">
      <c r="A2104" s="7" t="s">
        <v>8757</v>
      </c>
      <c r="B2104" s="8">
        <v>2023</v>
      </c>
      <c r="C2104" s="7" t="s">
        <v>8758</v>
      </c>
      <c r="D2104" s="7" t="s">
        <v>6358</v>
      </c>
      <c r="E2104" s="7" t="s">
        <v>8759</v>
      </c>
      <c r="F2104" s="7" t="s">
        <v>32</v>
      </c>
      <c r="G2104" s="7" t="s">
        <v>33</v>
      </c>
      <c r="H2104" s="7" t="s">
        <v>8760</v>
      </c>
      <c r="I2104" s="8" t="s">
        <v>6</v>
      </c>
      <c r="J2104" s="8" t="s">
        <v>1244</v>
      </c>
      <c r="K2104" s="8" t="s">
        <v>8545</v>
      </c>
    </row>
    <row r="2105" spans="1:11" ht="240" x14ac:dyDescent="0.15">
      <c r="A2105" s="7" t="s">
        <v>8761</v>
      </c>
      <c r="B2105" s="8">
        <v>2011</v>
      </c>
      <c r="C2105" s="7" t="s">
        <v>8762</v>
      </c>
      <c r="D2105" s="7" t="s">
        <v>8763</v>
      </c>
      <c r="E2105" s="7" t="s">
        <v>8764</v>
      </c>
      <c r="F2105" s="7" t="s">
        <v>32</v>
      </c>
      <c r="G2105" s="7" t="s">
        <v>33</v>
      </c>
      <c r="H2105" s="7" t="s">
        <v>8765</v>
      </c>
      <c r="I2105" s="8" t="s">
        <v>6</v>
      </c>
      <c r="J2105" s="8" t="s">
        <v>1244</v>
      </c>
      <c r="K2105" s="8" t="s">
        <v>8742</v>
      </c>
    </row>
    <row r="2106" spans="1:11" ht="240" x14ac:dyDescent="0.15">
      <c r="A2106" s="7" t="s">
        <v>8766</v>
      </c>
      <c r="B2106" s="8">
        <v>2000</v>
      </c>
      <c r="C2106" s="7" t="s">
        <v>8767</v>
      </c>
      <c r="D2106" s="7" t="s">
        <v>8768</v>
      </c>
      <c r="E2106" s="7" t="s">
        <v>8769</v>
      </c>
      <c r="F2106" s="7" t="s">
        <v>32</v>
      </c>
      <c r="G2106" s="7" t="s">
        <v>33</v>
      </c>
      <c r="H2106" s="7" t="s">
        <v>8770</v>
      </c>
      <c r="I2106" s="8" t="s">
        <v>6</v>
      </c>
      <c r="J2106" s="8" t="s">
        <v>1244</v>
      </c>
      <c r="K2106" s="8" t="s">
        <v>8742</v>
      </c>
    </row>
    <row r="2107" spans="1:11" ht="135" x14ac:dyDescent="0.15">
      <c r="A2107" s="7" t="s">
        <v>8771</v>
      </c>
      <c r="B2107" s="8">
        <v>2001</v>
      </c>
      <c r="C2107" s="7" t="s">
        <v>8772</v>
      </c>
      <c r="D2107" s="7" t="s">
        <v>3132</v>
      </c>
      <c r="E2107" s="7" t="s">
        <v>8773</v>
      </c>
      <c r="F2107" s="7" t="s">
        <v>32</v>
      </c>
      <c r="G2107" s="7" t="s">
        <v>33</v>
      </c>
      <c r="H2107" s="8"/>
      <c r="I2107" s="8" t="s">
        <v>6</v>
      </c>
      <c r="J2107" s="8" t="s">
        <v>1244</v>
      </c>
      <c r="K2107" s="8" t="s">
        <v>4595</v>
      </c>
    </row>
    <row r="2108" spans="1:11" ht="270" x14ac:dyDescent="0.15">
      <c r="A2108" s="7" t="s">
        <v>8774</v>
      </c>
      <c r="B2108" s="8">
        <v>2011</v>
      </c>
      <c r="C2108" s="7" t="s">
        <v>8775</v>
      </c>
      <c r="D2108" s="7" t="s">
        <v>2358</v>
      </c>
      <c r="E2108" s="7" t="s">
        <v>14170</v>
      </c>
      <c r="F2108" s="7" t="s">
        <v>32</v>
      </c>
      <c r="G2108" s="7" t="s">
        <v>33</v>
      </c>
      <c r="H2108" s="7" t="s">
        <v>8776</v>
      </c>
      <c r="I2108" s="8" t="s">
        <v>6</v>
      </c>
      <c r="J2108" s="8" t="s">
        <v>1244</v>
      </c>
      <c r="K2108" s="8" t="s">
        <v>8777</v>
      </c>
    </row>
    <row r="2109" spans="1:11" ht="240" x14ac:dyDescent="0.15">
      <c r="A2109" s="7" t="s">
        <v>8778</v>
      </c>
      <c r="B2109" s="8">
        <v>2023</v>
      </c>
      <c r="C2109" s="7" t="s">
        <v>8779</v>
      </c>
      <c r="D2109" s="7" t="s">
        <v>6867</v>
      </c>
      <c r="E2109" s="7" t="s">
        <v>8780</v>
      </c>
      <c r="F2109" s="7" t="s">
        <v>32</v>
      </c>
      <c r="G2109" s="7" t="s">
        <v>33</v>
      </c>
      <c r="H2109" s="7" t="s">
        <v>8781</v>
      </c>
      <c r="I2109" s="8" t="s">
        <v>6</v>
      </c>
      <c r="J2109" s="8" t="s">
        <v>1244</v>
      </c>
      <c r="K2109" s="8" t="s">
        <v>8782</v>
      </c>
    </row>
    <row r="2110" spans="1:11" ht="314" x14ac:dyDescent="0.15">
      <c r="A2110" s="7" t="s">
        <v>8783</v>
      </c>
      <c r="B2110" s="8">
        <v>2013</v>
      </c>
      <c r="C2110" s="7" t="s">
        <v>8784</v>
      </c>
      <c r="D2110" s="7" t="s">
        <v>1635</v>
      </c>
      <c r="E2110" s="7" t="s">
        <v>8785</v>
      </c>
      <c r="F2110" s="7" t="s">
        <v>32</v>
      </c>
      <c r="G2110" s="7" t="s">
        <v>33</v>
      </c>
      <c r="H2110" s="7" t="s">
        <v>8786</v>
      </c>
      <c r="I2110" s="8" t="s">
        <v>6</v>
      </c>
      <c r="J2110" s="8" t="s">
        <v>1244</v>
      </c>
      <c r="K2110" s="8" t="s">
        <v>7092</v>
      </c>
    </row>
    <row r="2111" spans="1:11" ht="255" x14ac:dyDescent="0.15">
      <c r="A2111" s="7" t="s">
        <v>8787</v>
      </c>
      <c r="B2111" s="8">
        <v>2019</v>
      </c>
      <c r="C2111" s="7" t="s">
        <v>8788</v>
      </c>
      <c r="D2111" s="7" t="s">
        <v>1869</v>
      </c>
      <c r="E2111" s="7" t="s">
        <v>8789</v>
      </c>
      <c r="F2111" s="7" t="s">
        <v>32</v>
      </c>
      <c r="G2111" s="7" t="s">
        <v>33</v>
      </c>
      <c r="H2111" s="7" t="s">
        <v>8790</v>
      </c>
      <c r="I2111" s="8" t="s">
        <v>6</v>
      </c>
      <c r="J2111" s="8" t="s">
        <v>1244</v>
      </c>
      <c r="K2111" s="8" t="s">
        <v>8791</v>
      </c>
    </row>
    <row r="2112" spans="1:11" ht="225" x14ac:dyDescent="0.15">
      <c r="A2112" s="7" t="s">
        <v>8792</v>
      </c>
      <c r="B2112" s="8">
        <v>2006</v>
      </c>
      <c r="C2112" s="7" t="s">
        <v>8793</v>
      </c>
      <c r="D2112" s="7" t="s">
        <v>6804</v>
      </c>
      <c r="E2112" s="7" t="s">
        <v>8794</v>
      </c>
      <c r="F2112" s="7" t="s">
        <v>32</v>
      </c>
      <c r="G2112" s="7" t="s">
        <v>33</v>
      </c>
      <c r="H2112" s="7" t="s">
        <v>8795</v>
      </c>
      <c r="I2112" s="8" t="s">
        <v>6</v>
      </c>
      <c r="J2112" s="8" t="s">
        <v>1244</v>
      </c>
      <c r="K2112" s="8" t="s">
        <v>4595</v>
      </c>
    </row>
    <row r="2113" spans="1:11" ht="240" x14ac:dyDescent="0.15">
      <c r="A2113" s="7" t="s">
        <v>8796</v>
      </c>
      <c r="B2113" s="8">
        <v>2007</v>
      </c>
      <c r="C2113" s="7" t="s">
        <v>8797</v>
      </c>
      <c r="D2113" s="7" t="s">
        <v>8798</v>
      </c>
      <c r="E2113" s="7" t="s">
        <v>8799</v>
      </c>
      <c r="F2113" s="7" t="s">
        <v>32</v>
      </c>
      <c r="G2113" s="7" t="s">
        <v>33</v>
      </c>
      <c r="H2113" s="8"/>
      <c r="I2113" s="8" t="s">
        <v>6</v>
      </c>
      <c r="J2113" s="8" t="s">
        <v>1244</v>
      </c>
      <c r="K2113" s="8" t="s">
        <v>8800</v>
      </c>
    </row>
    <row r="2114" spans="1:11" ht="120" x14ac:dyDescent="0.15">
      <c r="A2114" s="7" t="s">
        <v>8801</v>
      </c>
      <c r="B2114" s="8">
        <v>2013</v>
      </c>
      <c r="C2114" s="7" t="s">
        <v>8802</v>
      </c>
      <c r="D2114" s="7" t="s">
        <v>7791</v>
      </c>
      <c r="E2114" s="7" t="s">
        <v>8803</v>
      </c>
      <c r="F2114" s="7" t="s">
        <v>32</v>
      </c>
      <c r="G2114" s="7" t="s">
        <v>33</v>
      </c>
      <c r="H2114" s="7" t="s">
        <v>8804</v>
      </c>
      <c r="I2114" s="8" t="s">
        <v>6</v>
      </c>
      <c r="J2114" s="8" t="s">
        <v>1244</v>
      </c>
      <c r="K2114" s="8" t="s">
        <v>8800</v>
      </c>
    </row>
    <row r="2115" spans="1:11" ht="285" x14ac:dyDescent="0.15">
      <c r="A2115" s="7" t="s">
        <v>8805</v>
      </c>
      <c r="B2115" s="8">
        <v>2008</v>
      </c>
      <c r="C2115" s="7" t="s">
        <v>8806</v>
      </c>
      <c r="D2115" s="7" t="s">
        <v>8807</v>
      </c>
      <c r="E2115" s="7" t="s">
        <v>8808</v>
      </c>
      <c r="F2115" s="7" t="s">
        <v>32</v>
      </c>
      <c r="G2115" s="7" t="s">
        <v>33</v>
      </c>
      <c r="H2115" s="7" t="s">
        <v>8809</v>
      </c>
      <c r="I2115" s="8" t="s">
        <v>6</v>
      </c>
      <c r="J2115" s="8" t="s">
        <v>1244</v>
      </c>
      <c r="K2115" s="8" t="s">
        <v>8810</v>
      </c>
    </row>
    <row r="2116" spans="1:11" ht="150" x14ac:dyDescent="0.15">
      <c r="A2116" s="7" t="s">
        <v>8811</v>
      </c>
      <c r="B2116" s="8">
        <v>2005</v>
      </c>
      <c r="C2116" s="7" t="s">
        <v>8812</v>
      </c>
      <c r="D2116" s="7" t="s">
        <v>2224</v>
      </c>
      <c r="E2116" s="7" t="s">
        <v>8813</v>
      </c>
      <c r="F2116" s="7" t="s">
        <v>32</v>
      </c>
      <c r="G2116" s="7" t="s">
        <v>33</v>
      </c>
      <c r="H2116" s="7" t="s">
        <v>8814</v>
      </c>
      <c r="I2116" s="8" t="s">
        <v>6</v>
      </c>
      <c r="J2116" s="8" t="s">
        <v>1244</v>
      </c>
      <c r="K2116" s="8" t="s">
        <v>8815</v>
      </c>
    </row>
    <row r="2117" spans="1:11" ht="180" x14ac:dyDescent="0.15">
      <c r="A2117" s="7" t="s">
        <v>8816</v>
      </c>
      <c r="B2117" s="8">
        <v>2001</v>
      </c>
      <c r="C2117" s="7" t="s">
        <v>8817</v>
      </c>
      <c r="D2117" s="7" t="s">
        <v>8818</v>
      </c>
      <c r="E2117" s="7" t="s">
        <v>8819</v>
      </c>
      <c r="F2117" s="7" t="s">
        <v>32</v>
      </c>
      <c r="G2117" s="7" t="s">
        <v>33</v>
      </c>
      <c r="H2117" s="8"/>
      <c r="I2117" s="8" t="s">
        <v>6</v>
      </c>
      <c r="J2117" s="8" t="s">
        <v>1244</v>
      </c>
      <c r="K2117" s="8" t="s">
        <v>8820</v>
      </c>
    </row>
    <row r="2118" spans="1:11" ht="120" x14ac:dyDescent="0.15">
      <c r="A2118" s="7" t="s">
        <v>8821</v>
      </c>
      <c r="B2118" s="8">
        <v>2018</v>
      </c>
      <c r="C2118" s="7" t="s">
        <v>8822</v>
      </c>
      <c r="D2118" s="7" t="s">
        <v>4437</v>
      </c>
      <c r="E2118" s="7" t="s">
        <v>8823</v>
      </c>
      <c r="F2118" s="7" t="s">
        <v>32</v>
      </c>
      <c r="G2118" s="7" t="s">
        <v>33</v>
      </c>
      <c r="H2118" s="7" t="s">
        <v>8824</v>
      </c>
      <c r="I2118" s="8" t="s">
        <v>6</v>
      </c>
      <c r="J2118" s="8" t="s">
        <v>1244</v>
      </c>
      <c r="K2118" s="8" t="s">
        <v>8825</v>
      </c>
    </row>
    <row r="2119" spans="1:11" ht="45" x14ac:dyDescent="0.15">
      <c r="A2119" s="7" t="s">
        <v>8826</v>
      </c>
      <c r="B2119" s="8">
        <v>2015</v>
      </c>
      <c r="C2119" s="7" t="s">
        <v>8827</v>
      </c>
      <c r="D2119" s="7" t="s">
        <v>8828</v>
      </c>
      <c r="E2119" s="8" t="s">
        <v>213</v>
      </c>
      <c r="F2119" s="7" t="s">
        <v>32</v>
      </c>
      <c r="G2119" s="7" t="s">
        <v>33</v>
      </c>
      <c r="H2119" s="7" t="s">
        <v>8829</v>
      </c>
      <c r="I2119" s="8" t="s">
        <v>6</v>
      </c>
      <c r="J2119" s="8" t="s">
        <v>1244</v>
      </c>
      <c r="K2119" s="8" t="s">
        <v>8830</v>
      </c>
    </row>
    <row r="2120" spans="1:11" ht="30" x14ac:dyDescent="0.15">
      <c r="A2120" s="7" t="s">
        <v>8831</v>
      </c>
      <c r="B2120" s="8">
        <v>2011</v>
      </c>
      <c r="C2120" s="7" t="s">
        <v>8832</v>
      </c>
      <c r="D2120" s="7" t="s">
        <v>7602</v>
      </c>
      <c r="E2120" s="8" t="s">
        <v>213</v>
      </c>
      <c r="F2120" s="7" t="s">
        <v>32</v>
      </c>
      <c r="G2120" s="7" t="s">
        <v>33</v>
      </c>
      <c r="H2120" s="7" t="s">
        <v>8833</v>
      </c>
      <c r="I2120" s="8" t="s">
        <v>6</v>
      </c>
      <c r="J2120" s="8" t="s">
        <v>1244</v>
      </c>
      <c r="K2120" s="8" t="s">
        <v>8362</v>
      </c>
    </row>
    <row r="2121" spans="1:11" ht="165" x14ac:dyDescent="0.15">
      <c r="A2121" s="7" t="s">
        <v>8834</v>
      </c>
      <c r="B2121" s="8">
        <v>2008</v>
      </c>
      <c r="C2121" s="7" t="s">
        <v>8835</v>
      </c>
      <c r="D2121" s="7" t="s">
        <v>6966</v>
      </c>
      <c r="E2121" s="7" t="s">
        <v>8836</v>
      </c>
      <c r="F2121" s="7" t="s">
        <v>32</v>
      </c>
      <c r="G2121" s="7" t="s">
        <v>33</v>
      </c>
      <c r="H2121" s="7" t="s">
        <v>8837</v>
      </c>
      <c r="I2121" s="8" t="s">
        <v>6</v>
      </c>
      <c r="J2121" s="8" t="s">
        <v>1244</v>
      </c>
      <c r="K2121" s="8" t="s">
        <v>8362</v>
      </c>
    </row>
    <row r="2122" spans="1:11" ht="314" x14ac:dyDescent="0.15">
      <c r="A2122" s="7" t="s">
        <v>8838</v>
      </c>
      <c r="B2122" s="8">
        <v>2009</v>
      </c>
      <c r="C2122" s="7" t="s">
        <v>8839</v>
      </c>
      <c r="D2122" s="7" t="s">
        <v>8840</v>
      </c>
      <c r="E2122" s="7" t="s">
        <v>8841</v>
      </c>
      <c r="F2122" s="7" t="s">
        <v>32</v>
      </c>
      <c r="G2122" s="7" t="s">
        <v>33</v>
      </c>
      <c r="H2122" s="7" t="s">
        <v>8842</v>
      </c>
      <c r="I2122" s="8" t="s">
        <v>6</v>
      </c>
      <c r="J2122" s="8" t="s">
        <v>1244</v>
      </c>
      <c r="K2122" s="8" t="s">
        <v>8362</v>
      </c>
    </row>
    <row r="2123" spans="1:11" ht="120" x14ac:dyDescent="0.15">
      <c r="A2123" s="7" t="s">
        <v>8843</v>
      </c>
      <c r="B2123" s="8">
        <v>2007</v>
      </c>
      <c r="C2123" s="7" t="s">
        <v>8844</v>
      </c>
      <c r="D2123" s="7" t="s">
        <v>3050</v>
      </c>
      <c r="E2123" s="7" t="s">
        <v>8845</v>
      </c>
      <c r="F2123" s="7" t="s">
        <v>32</v>
      </c>
      <c r="G2123" s="7" t="s">
        <v>33</v>
      </c>
      <c r="H2123" s="7" t="s">
        <v>8846</v>
      </c>
      <c r="I2123" s="8" t="s">
        <v>6</v>
      </c>
      <c r="J2123" s="8" t="s">
        <v>1244</v>
      </c>
      <c r="K2123" s="8" t="s">
        <v>4595</v>
      </c>
    </row>
    <row r="2124" spans="1:11" ht="105" x14ac:dyDescent="0.15">
      <c r="A2124" s="7" t="s">
        <v>8847</v>
      </c>
      <c r="B2124" s="8">
        <v>2006</v>
      </c>
      <c r="C2124" s="7" t="s">
        <v>8848</v>
      </c>
      <c r="D2124" s="7" t="s">
        <v>8849</v>
      </c>
      <c r="E2124" s="7" t="s">
        <v>8850</v>
      </c>
      <c r="F2124" s="7" t="s">
        <v>32</v>
      </c>
      <c r="G2124" s="7" t="s">
        <v>33</v>
      </c>
      <c r="H2124" s="7" t="s">
        <v>8851</v>
      </c>
      <c r="I2124" s="8" t="s">
        <v>6</v>
      </c>
      <c r="J2124" s="8" t="s">
        <v>1244</v>
      </c>
      <c r="K2124" s="8" t="s">
        <v>8852</v>
      </c>
    </row>
    <row r="2125" spans="1:11" ht="409.6" x14ac:dyDescent="0.15">
      <c r="A2125" s="7" t="s">
        <v>8853</v>
      </c>
      <c r="B2125" s="8">
        <v>2000</v>
      </c>
      <c r="C2125" s="7" t="s">
        <v>8854</v>
      </c>
      <c r="D2125" s="7" t="s">
        <v>2344</v>
      </c>
      <c r="E2125" s="7" t="s">
        <v>8855</v>
      </c>
      <c r="F2125" s="7" t="s">
        <v>32</v>
      </c>
      <c r="G2125" s="7" t="s">
        <v>33</v>
      </c>
      <c r="H2125" s="7" t="s">
        <v>8856</v>
      </c>
      <c r="I2125" s="8" t="s">
        <v>6</v>
      </c>
      <c r="J2125" s="8" t="s">
        <v>1244</v>
      </c>
      <c r="K2125" s="8" t="s">
        <v>8857</v>
      </c>
    </row>
    <row r="2126" spans="1:11" ht="370" x14ac:dyDescent="0.15">
      <c r="A2126" s="7" t="s">
        <v>8858</v>
      </c>
      <c r="B2126" s="8">
        <v>2004</v>
      </c>
      <c r="C2126" s="7" t="s">
        <v>8859</v>
      </c>
      <c r="D2126" s="7" t="s">
        <v>8860</v>
      </c>
      <c r="E2126" s="7" t="s">
        <v>8861</v>
      </c>
      <c r="F2126" s="7" t="s">
        <v>32</v>
      </c>
      <c r="G2126" s="7" t="s">
        <v>33</v>
      </c>
      <c r="H2126" s="7" t="s">
        <v>8862</v>
      </c>
      <c r="I2126" s="8" t="s">
        <v>6</v>
      </c>
      <c r="J2126" s="8" t="s">
        <v>1244</v>
      </c>
      <c r="K2126" s="8" t="s">
        <v>8857</v>
      </c>
    </row>
    <row r="2127" spans="1:11" ht="225" x14ac:dyDescent="0.15">
      <c r="A2127" s="7" t="s">
        <v>8863</v>
      </c>
      <c r="B2127" s="8">
        <v>2022</v>
      </c>
      <c r="C2127" s="7" t="s">
        <v>8864</v>
      </c>
      <c r="D2127" s="7" t="s">
        <v>2515</v>
      </c>
      <c r="E2127" s="7" t="s">
        <v>8865</v>
      </c>
      <c r="F2127" s="7" t="s">
        <v>32</v>
      </c>
      <c r="G2127" s="7" t="s">
        <v>33</v>
      </c>
      <c r="H2127" s="7" t="s">
        <v>8866</v>
      </c>
      <c r="I2127" s="8" t="s">
        <v>6</v>
      </c>
      <c r="J2127" s="8" t="s">
        <v>1244</v>
      </c>
      <c r="K2127" s="8" t="s">
        <v>4595</v>
      </c>
    </row>
    <row r="2128" spans="1:11" ht="165" x14ac:dyDescent="0.15">
      <c r="A2128" s="7" t="s">
        <v>8867</v>
      </c>
      <c r="B2128" s="8">
        <v>2005</v>
      </c>
      <c r="C2128" s="7" t="s">
        <v>8868</v>
      </c>
      <c r="D2128" s="7" t="s">
        <v>8869</v>
      </c>
      <c r="E2128" s="7" t="s">
        <v>8870</v>
      </c>
      <c r="F2128" s="7" t="s">
        <v>32</v>
      </c>
      <c r="G2128" s="7" t="s">
        <v>33</v>
      </c>
      <c r="H2128" s="7" t="s">
        <v>8871</v>
      </c>
      <c r="I2128" s="8" t="s">
        <v>6</v>
      </c>
      <c r="J2128" s="8" t="s">
        <v>1244</v>
      </c>
      <c r="K2128" s="8" t="s">
        <v>8872</v>
      </c>
    </row>
    <row r="2129" spans="1:11" ht="210" x14ac:dyDescent="0.15">
      <c r="A2129" s="7" t="s">
        <v>8873</v>
      </c>
      <c r="B2129" s="8">
        <v>2011</v>
      </c>
      <c r="C2129" s="7" t="s">
        <v>8874</v>
      </c>
      <c r="D2129" s="7" t="s">
        <v>8875</v>
      </c>
      <c r="E2129" s="7" t="s">
        <v>8876</v>
      </c>
      <c r="F2129" s="7" t="s">
        <v>32</v>
      </c>
      <c r="G2129" s="7" t="s">
        <v>33</v>
      </c>
      <c r="H2129" s="7" t="s">
        <v>8877</v>
      </c>
      <c r="I2129" s="8" t="s">
        <v>6</v>
      </c>
      <c r="J2129" s="8" t="s">
        <v>1244</v>
      </c>
      <c r="K2129" s="8" t="s">
        <v>8872</v>
      </c>
    </row>
    <row r="2130" spans="1:11" ht="150" x14ac:dyDescent="0.15">
      <c r="A2130" s="7" t="s">
        <v>8878</v>
      </c>
      <c r="B2130" s="8">
        <v>2019</v>
      </c>
      <c r="C2130" s="7" t="s">
        <v>8879</v>
      </c>
      <c r="D2130" s="7" t="s">
        <v>8880</v>
      </c>
      <c r="E2130" s="7" t="s">
        <v>8881</v>
      </c>
      <c r="F2130" s="7" t="s">
        <v>32</v>
      </c>
      <c r="G2130" s="7" t="s">
        <v>33</v>
      </c>
      <c r="H2130" s="8"/>
      <c r="I2130" s="8" t="s">
        <v>6</v>
      </c>
      <c r="J2130" s="8" t="s">
        <v>1244</v>
      </c>
      <c r="K2130" s="8" t="s">
        <v>8882</v>
      </c>
    </row>
    <row r="2131" spans="1:11" ht="30" x14ac:dyDescent="0.15">
      <c r="A2131" s="7" t="s">
        <v>8883</v>
      </c>
      <c r="B2131" s="8">
        <v>2018</v>
      </c>
      <c r="C2131" s="7" t="s">
        <v>8884</v>
      </c>
      <c r="D2131" s="7" t="s">
        <v>1517</v>
      </c>
      <c r="E2131" s="8" t="s">
        <v>213</v>
      </c>
      <c r="F2131" s="7" t="s">
        <v>32</v>
      </c>
      <c r="G2131" s="7" t="s">
        <v>33</v>
      </c>
      <c r="H2131" s="7" t="s">
        <v>8885</v>
      </c>
      <c r="I2131" s="8" t="s">
        <v>6</v>
      </c>
      <c r="J2131" s="8" t="s">
        <v>1244</v>
      </c>
      <c r="K2131" s="8" t="s">
        <v>8886</v>
      </c>
    </row>
    <row r="2132" spans="1:11" ht="45" x14ac:dyDescent="0.15">
      <c r="A2132" s="7" t="s">
        <v>8887</v>
      </c>
      <c r="B2132" s="8">
        <v>2022</v>
      </c>
      <c r="C2132" s="7" t="s">
        <v>8888</v>
      </c>
      <c r="D2132" s="7" t="s">
        <v>1635</v>
      </c>
      <c r="E2132" s="8" t="s">
        <v>213</v>
      </c>
      <c r="F2132" s="7" t="s">
        <v>32</v>
      </c>
      <c r="G2132" s="7" t="s">
        <v>33</v>
      </c>
      <c r="H2132" s="7" t="s">
        <v>8889</v>
      </c>
      <c r="I2132" s="8" t="s">
        <v>6</v>
      </c>
      <c r="J2132" s="8" t="s">
        <v>1244</v>
      </c>
      <c r="K2132" s="8" t="s">
        <v>8886</v>
      </c>
    </row>
    <row r="2133" spans="1:11" ht="195" x14ac:dyDescent="0.15">
      <c r="A2133" s="7" t="s">
        <v>8890</v>
      </c>
      <c r="B2133" s="8">
        <v>2013</v>
      </c>
      <c r="C2133" s="7" t="s">
        <v>8891</v>
      </c>
      <c r="D2133" s="7" t="s">
        <v>8892</v>
      </c>
      <c r="E2133" s="7" t="s">
        <v>8893</v>
      </c>
      <c r="F2133" s="7" t="s">
        <v>32</v>
      </c>
      <c r="G2133" s="7" t="s">
        <v>33</v>
      </c>
      <c r="H2133" s="7" t="s">
        <v>8894</v>
      </c>
      <c r="I2133" s="8" t="s">
        <v>6</v>
      </c>
      <c r="J2133" s="8" t="s">
        <v>1244</v>
      </c>
      <c r="K2133" s="8" t="s">
        <v>8895</v>
      </c>
    </row>
    <row r="2134" spans="1:11" ht="105" x14ac:dyDescent="0.15">
      <c r="A2134" s="7" t="s">
        <v>8896</v>
      </c>
      <c r="B2134" s="8">
        <v>1996</v>
      </c>
      <c r="C2134" s="7" t="s">
        <v>8897</v>
      </c>
      <c r="D2134" s="7" t="s">
        <v>2838</v>
      </c>
      <c r="E2134" s="7" t="s">
        <v>8898</v>
      </c>
      <c r="F2134" s="7" t="s">
        <v>32</v>
      </c>
      <c r="G2134" s="7" t="s">
        <v>33</v>
      </c>
      <c r="H2134" s="7" t="s">
        <v>8899</v>
      </c>
      <c r="I2134" s="8" t="s">
        <v>6</v>
      </c>
      <c r="J2134" s="8" t="s">
        <v>1244</v>
      </c>
      <c r="K2134" s="8" t="s">
        <v>7146</v>
      </c>
    </row>
    <row r="2135" spans="1:11" ht="255" x14ac:dyDescent="0.15">
      <c r="A2135" s="7" t="s">
        <v>8900</v>
      </c>
      <c r="B2135" s="8">
        <v>2021</v>
      </c>
      <c r="C2135" s="7" t="s">
        <v>8901</v>
      </c>
      <c r="D2135" s="7" t="s">
        <v>8902</v>
      </c>
      <c r="E2135" s="7" t="s">
        <v>8903</v>
      </c>
      <c r="F2135" s="7" t="s">
        <v>32</v>
      </c>
      <c r="G2135" s="7" t="s">
        <v>33</v>
      </c>
      <c r="H2135" s="7" t="s">
        <v>8904</v>
      </c>
      <c r="I2135" s="8" t="s">
        <v>6</v>
      </c>
      <c r="J2135" s="8" t="s">
        <v>1244</v>
      </c>
      <c r="K2135" s="8" t="s">
        <v>8905</v>
      </c>
    </row>
    <row r="2136" spans="1:11" ht="75" x14ac:dyDescent="0.15">
      <c r="A2136" s="8"/>
      <c r="B2136" s="8">
        <v>2016</v>
      </c>
      <c r="C2136" s="7" t="s">
        <v>8906</v>
      </c>
      <c r="D2136" s="7" t="s">
        <v>2099</v>
      </c>
      <c r="E2136" s="7" t="s">
        <v>8907</v>
      </c>
      <c r="F2136" s="7" t="s">
        <v>32</v>
      </c>
      <c r="G2136" s="7" t="s">
        <v>33</v>
      </c>
      <c r="H2136" s="7" t="s">
        <v>8908</v>
      </c>
      <c r="I2136" s="8" t="s">
        <v>6</v>
      </c>
      <c r="J2136" s="8" t="s">
        <v>1244</v>
      </c>
      <c r="K2136" s="8" t="s">
        <v>8909</v>
      </c>
    </row>
    <row r="2137" spans="1:11" ht="195" x14ac:dyDescent="0.15">
      <c r="A2137" s="7" t="s">
        <v>8910</v>
      </c>
      <c r="B2137" s="8">
        <v>2006</v>
      </c>
      <c r="C2137" s="7" t="s">
        <v>8911</v>
      </c>
      <c r="D2137" s="7" t="s">
        <v>3038</v>
      </c>
      <c r="E2137" s="7" t="s">
        <v>8912</v>
      </c>
      <c r="F2137" s="7" t="s">
        <v>32</v>
      </c>
      <c r="G2137" s="7" t="s">
        <v>33</v>
      </c>
      <c r="H2137" s="7" t="s">
        <v>8913</v>
      </c>
      <c r="I2137" s="8" t="s">
        <v>6</v>
      </c>
      <c r="J2137" s="8" t="s">
        <v>1244</v>
      </c>
      <c r="K2137" s="8" t="s">
        <v>8914</v>
      </c>
    </row>
    <row r="2138" spans="1:11" ht="45" x14ac:dyDescent="0.15">
      <c r="A2138" s="7" t="s">
        <v>8915</v>
      </c>
      <c r="B2138" s="8">
        <v>2014</v>
      </c>
      <c r="C2138" s="7" t="s">
        <v>8916</v>
      </c>
      <c r="D2138" s="7" t="s">
        <v>1215</v>
      </c>
      <c r="E2138" s="8" t="s">
        <v>213</v>
      </c>
      <c r="F2138" s="7" t="s">
        <v>32</v>
      </c>
      <c r="G2138" s="7" t="s">
        <v>33</v>
      </c>
      <c r="H2138" s="7" t="s">
        <v>8917</v>
      </c>
      <c r="I2138" s="8" t="s">
        <v>6</v>
      </c>
      <c r="J2138" s="8" t="s">
        <v>1244</v>
      </c>
      <c r="K2138" s="8" t="s">
        <v>8015</v>
      </c>
    </row>
    <row r="2139" spans="1:11" ht="30" x14ac:dyDescent="0.15">
      <c r="A2139" s="7" t="s">
        <v>8918</v>
      </c>
      <c r="B2139" s="8">
        <v>2011</v>
      </c>
      <c r="C2139" s="7" t="s">
        <v>8919</v>
      </c>
      <c r="D2139" s="7" t="s">
        <v>1271</v>
      </c>
      <c r="E2139" s="8" t="s">
        <v>213</v>
      </c>
      <c r="F2139" s="7" t="s">
        <v>32</v>
      </c>
      <c r="G2139" s="7" t="s">
        <v>33</v>
      </c>
      <c r="H2139" s="7" t="s">
        <v>8920</v>
      </c>
      <c r="I2139" s="8" t="s">
        <v>6</v>
      </c>
      <c r="J2139" s="8" t="s">
        <v>1244</v>
      </c>
      <c r="K2139" s="8"/>
    </row>
    <row r="2140" spans="1:11" ht="285" x14ac:dyDescent="0.15">
      <c r="A2140" s="7" t="s">
        <v>8921</v>
      </c>
      <c r="B2140" s="8">
        <v>2020</v>
      </c>
      <c r="C2140" s="7" t="s">
        <v>8922</v>
      </c>
      <c r="D2140" s="7" t="s">
        <v>1390</v>
      </c>
      <c r="E2140" s="7" t="s">
        <v>8923</v>
      </c>
      <c r="F2140" s="7" t="s">
        <v>32</v>
      </c>
      <c r="G2140" s="7" t="s">
        <v>33</v>
      </c>
      <c r="H2140" s="7" t="s">
        <v>8924</v>
      </c>
      <c r="I2140" s="8" t="s">
        <v>6</v>
      </c>
      <c r="J2140" s="8" t="s">
        <v>1244</v>
      </c>
      <c r="K2140" s="8" t="s">
        <v>7101</v>
      </c>
    </row>
    <row r="2141" spans="1:11" ht="135" x14ac:dyDescent="0.15">
      <c r="A2141" s="7" t="s">
        <v>8925</v>
      </c>
      <c r="B2141" s="8">
        <v>2004</v>
      </c>
      <c r="C2141" s="7" t="s">
        <v>8926</v>
      </c>
      <c r="D2141" s="7" t="s">
        <v>2391</v>
      </c>
      <c r="E2141" s="7" t="s">
        <v>8927</v>
      </c>
      <c r="F2141" s="7" t="s">
        <v>32</v>
      </c>
      <c r="G2141" s="7" t="s">
        <v>33</v>
      </c>
      <c r="H2141" s="7" t="s">
        <v>8928</v>
      </c>
      <c r="I2141" s="8" t="s">
        <v>6</v>
      </c>
      <c r="J2141" s="8" t="s">
        <v>1244</v>
      </c>
      <c r="K2141" s="8" t="s">
        <v>4595</v>
      </c>
    </row>
    <row r="2142" spans="1:11" ht="75" x14ac:dyDescent="0.15">
      <c r="A2142" s="7" t="s">
        <v>8929</v>
      </c>
      <c r="B2142" s="8">
        <v>1990</v>
      </c>
      <c r="C2142" s="7" t="s">
        <v>8930</v>
      </c>
      <c r="D2142" s="7" t="s">
        <v>800</v>
      </c>
      <c r="E2142" s="7" t="s">
        <v>14171</v>
      </c>
      <c r="F2142" s="7" t="s">
        <v>32</v>
      </c>
      <c r="G2142" s="7" t="s">
        <v>347</v>
      </c>
      <c r="H2142" s="7" t="s">
        <v>8931</v>
      </c>
      <c r="I2142" s="8" t="s">
        <v>6</v>
      </c>
      <c r="J2142" s="8" t="s">
        <v>1244</v>
      </c>
      <c r="K2142" s="8" t="s">
        <v>8932</v>
      </c>
    </row>
    <row r="2143" spans="1:11" ht="165" x14ac:dyDescent="0.15">
      <c r="A2143" s="7" t="s">
        <v>8933</v>
      </c>
      <c r="B2143" s="8">
        <v>2009</v>
      </c>
      <c r="C2143" s="7" t="s">
        <v>8934</v>
      </c>
      <c r="D2143" s="7" t="s">
        <v>8935</v>
      </c>
      <c r="E2143" s="7" t="s">
        <v>8936</v>
      </c>
      <c r="F2143" s="7" t="s">
        <v>32</v>
      </c>
      <c r="G2143" s="7" t="s">
        <v>33</v>
      </c>
      <c r="H2143" s="7" t="s">
        <v>8937</v>
      </c>
      <c r="I2143" s="8" t="s">
        <v>6</v>
      </c>
      <c r="J2143" s="8" t="s">
        <v>1244</v>
      </c>
      <c r="K2143" s="8" t="s">
        <v>4595</v>
      </c>
    </row>
    <row r="2144" spans="1:11" ht="240" x14ac:dyDescent="0.15">
      <c r="A2144" s="7" t="s">
        <v>8938</v>
      </c>
      <c r="B2144" s="8">
        <v>2023</v>
      </c>
      <c r="C2144" s="7" t="s">
        <v>8939</v>
      </c>
      <c r="D2144" s="7" t="s">
        <v>2090</v>
      </c>
      <c r="E2144" s="7" t="s">
        <v>8940</v>
      </c>
      <c r="F2144" s="7" t="s">
        <v>32</v>
      </c>
      <c r="G2144" s="7" t="s">
        <v>33</v>
      </c>
      <c r="H2144" s="8"/>
      <c r="I2144" s="8" t="s">
        <v>6</v>
      </c>
      <c r="J2144" s="8" t="s">
        <v>1244</v>
      </c>
      <c r="K2144" s="8" t="s">
        <v>8941</v>
      </c>
    </row>
    <row r="2145" spans="1:11" ht="210" x14ac:dyDescent="0.15">
      <c r="A2145" s="7" t="s">
        <v>8942</v>
      </c>
      <c r="B2145" s="8">
        <v>2011</v>
      </c>
      <c r="C2145" s="7" t="s">
        <v>8943</v>
      </c>
      <c r="D2145" s="7" t="s">
        <v>74</v>
      </c>
      <c r="E2145" s="7" t="s">
        <v>8944</v>
      </c>
      <c r="F2145" s="7" t="s">
        <v>32</v>
      </c>
      <c r="G2145" s="7" t="s">
        <v>33</v>
      </c>
      <c r="H2145" s="7" t="s">
        <v>8945</v>
      </c>
      <c r="I2145" s="8" t="s">
        <v>6</v>
      </c>
      <c r="J2145" s="8" t="s">
        <v>1244</v>
      </c>
      <c r="K2145" s="8" t="s">
        <v>4595</v>
      </c>
    </row>
    <row r="2146" spans="1:11" ht="30" x14ac:dyDescent="0.15">
      <c r="A2146" s="7" t="s">
        <v>8946</v>
      </c>
      <c r="B2146" s="8">
        <v>2011</v>
      </c>
      <c r="C2146" s="7" t="s">
        <v>8947</v>
      </c>
      <c r="D2146" s="7" t="s">
        <v>8948</v>
      </c>
      <c r="E2146" s="8" t="s">
        <v>213</v>
      </c>
      <c r="F2146" s="7" t="s">
        <v>32</v>
      </c>
      <c r="G2146" s="7" t="s">
        <v>33</v>
      </c>
      <c r="H2146" s="7" t="s">
        <v>8949</v>
      </c>
      <c r="I2146" s="8" t="s">
        <v>6</v>
      </c>
      <c r="J2146" s="8" t="s">
        <v>1244</v>
      </c>
      <c r="K2146" s="8" t="s">
        <v>8950</v>
      </c>
    </row>
    <row r="2147" spans="1:11" ht="370" x14ac:dyDescent="0.15">
      <c r="A2147" s="7" t="s">
        <v>8951</v>
      </c>
      <c r="B2147" s="8">
        <v>1998</v>
      </c>
      <c r="C2147" s="7" t="s">
        <v>8952</v>
      </c>
      <c r="D2147" s="7" t="s">
        <v>8953</v>
      </c>
      <c r="E2147" s="7" t="s">
        <v>8954</v>
      </c>
      <c r="F2147" s="7" t="s">
        <v>32</v>
      </c>
      <c r="G2147" s="7" t="s">
        <v>33</v>
      </c>
      <c r="H2147" s="7" t="s">
        <v>8955</v>
      </c>
      <c r="I2147" s="8" t="s">
        <v>6</v>
      </c>
      <c r="J2147" s="8" t="s">
        <v>1244</v>
      </c>
      <c r="K2147" s="8" t="s">
        <v>4595</v>
      </c>
    </row>
    <row r="2148" spans="1:11" ht="165" x14ac:dyDescent="0.15">
      <c r="A2148" s="7" t="s">
        <v>8956</v>
      </c>
      <c r="B2148" s="8">
        <v>2005</v>
      </c>
      <c r="C2148" s="7" t="s">
        <v>8957</v>
      </c>
      <c r="D2148" s="7" t="s">
        <v>8958</v>
      </c>
      <c r="E2148" s="7" t="s">
        <v>8959</v>
      </c>
      <c r="F2148" s="7" t="s">
        <v>32</v>
      </c>
      <c r="G2148" s="7" t="s">
        <v>33</v>
      </c>
      <c r="H2148" s="7" t="s">
        <v>8960</v>
      </c>
      <c r="I2148" s="8" t="s">
        <v>6</v>
      </c>
      <c r="J2148" s="8" t="s">
        <v>1244</v>
      </c>
      <c r="K2148" s="8" t="s">
        <v>7933</v>
      </c>
    </row>
    <row r="2149" spans="1:11" ht="75" x14ac:dyDescent="0.15">
      <c r="A2149" s="7" t="s">
        <v>8961</v>
      </c>
      <c r="B2149" s="8">
        <v>2007</v>
      </c>
      <c r="C2149" s="7" t="s">
        <v>8962</v>
      </c>
      <c r="D2149" s="7" t="s">
        <v>1271</v>
      </c>
      <c r="E2149" s="8" t="s">
        <v>213</v>
      </c>
      <c r="F2149" s="7" t="s">
        <v>32</v>
      </c>
      <c r="G2149" s="7" t="s">
        <v>33</v>
      </c>
      <c r="H2149" s="7" t="s">
        <v>8963</v>
      </c>
      <c r="I2149" s="8" t="s">
        <v>6</v>
      </c>
      <c r="J2149" s="8" t="s">
        <v>1244</v>
      </c>
      <c r="K2149" s="8" t="s">
        <v>8964</v>
      </c>
    </row>
    <row r="2150" spans="1:11" ht="120" x14ac:dyDescent="0.15">
      <c r="A2150" s="7" t="s">
        <v>8965</v>
      </c>
      <c r="B2150" s="8">
        <v>2021</v>
      </c>
      <c r="C2150" s="7" t="s">
        <v>8966</v>
      </c>
      <c r="D2150" s="7" t="s">
        <v>3050</v>
      </c>
      <c r="E2150" s="7" t="s">
        <v>8967</v>
      </c>
      <c r="F2150" s="7" t="s">
        <v>32</v>
      </c>
      <c r="G2150" s="7" t="s">
        <v>33</v>
      </c>
      <c r="H2150" s="7" t="s">
        <v>8968</v>
      </c>
      <c r="I2150" s="8" t="s">
        <v>6</v>
      </c>
      <c r="J2150" s="8" t="s">
        <v>1244</v>
      </c>
      <c r="K2150" s="8" t="s">
        <v>8969</v>
      </c>
    </row>
    <row r="2151" spans="1:11" ht="270" x14ac:dyDescent="0.15">
      <c r="A2151" s="7" t="s">
        <v>8970</v>
      </c>
      <c r="B2151" s="8">
        <v>2007</v>
      </c>
      <c r="C2151" s="7" t="s">
        <v>8971</v>
      </c>
      <c r="D2151" s="7" t="s">
        <v>4820</v>
      </c>
      <c r="E2151" s="7" t="s">
        <v>8972</v>
      </c>
      <c r="F2151" s="7" t="s">
        <v>32</v>
      </c>
      <c r="G2151" s="7" t="s">
        <v>33</v>
      </c>
      <c r="H2151" s="7" t="s">
        <v>8973</v>
      </c>
      <c r="I2151" s="8" t="s">
        <v>6</v>
      </c>
      <c r="J2151" s="8" t="s">
        <v>1244</v>
      </c>
      <c r="K2151" s="8" t="s">
        <v>8969</v>
      </c>
    </row>
    <row r="2152" spans="1:11" ht="30" x14ac:dyDescent="0.15">
      <c r="A2152" s="7" t="s">
        <v>8974</v>
      </c>
      <c r="B2152" s="8">
        <v>2003</v>
      </c>
      <c r="C2152" s="7" t="s">
        <v>8975</v>
      </c>
      <c r="D2152" s="7" t="s">
        <v>2382</v>
      </c>
      <c r="E2152" s="8" t="s">
        <v>213</v>
      </c>
      <c r="F2152" s="7" t="s">
        <v>32</v>
      </c>
      <c r="G2152" s="7" t="s">
        <v>33</v>
      </c>
      <c r="H2152" s="7" t="s">
        <v>8976</v>
      </c>
      <c r="I2152" s="8" t="s">
        <v>6</v>
      </c>
      <c r="J2152" s="8" t="s">
        <v>1244</v>
      </c>
      <c r="K2152" s="8" t="s">
        <v>7092</v>
      </c>
    </row>
    <row r="2153" spans="1:11" ht="150" x14ac:dyDescent="0.15">
      <c r="A2153" s="7" t="s">
        <v>8977</v>
      </c>
      <c r="B2153" s="8">
        <v>2010</v>
      </c>
      <c r="C2153" s="7" t="s">
        <v>8978</v>
      </c>
      <c r="D2153" s="7" t="s">
        <v>4437</v>
      </c>
      <c r="E2153" s="7" t="s">
        <v>8979</v>
      </c>
      <c r="F2153" s="7" t="s">
        <v>32</v>
      </c>
      <c r="G2153" s="7" t="s">
        <v>33</v>
      </c>
      <c r="H2153" s="7" t="s">
        <v>8980</v>
      </c>
      <c r="I2153" s="8" t="s">
        <v>6</v>
      </c>
      <c r="J2153" s="8" t="s">
        <v>1244</v>
      </c>
      <c r="K2153" s="8" t="s">
        <v>8981</v>
      </c>
    </row>
    <row r="2154" spans="1:11" ht="45" x14ac:dyDescent="0.15">
      <c r="A2154" s="7" t="s">
        <v>8982</v>
      </c>
      <c r="B2154" s="8">
        <v>2009</v>
      </c>
      <c r="C2154" s="7" t="s">
        <v>8983</v>
      </c>
      <c r="D2154" s="7" t="s">
        <v>1728</v>
      </c>
      <c r="E2154" s="8" t="s">
        <v>213</v>
      </c>
      <c r="F2154" s="7" t="s">
        <v>32</v>
      </c>
      <c r="G2154" s="7" t="s">
        <v>33</v>
      </c>
      <c r="H2154" s="7" t="s">
        <v>8984</v>
      </c>
      <c r="I2154" s="8" t="s">
        <v>6</v>
      </c>
      <c r="J2154" s="8" t="s">
        <v>1244</v>
      </c>
      <c r="K2154" s="8" t="s">
        <v>7855</v>
      </c>
    </row>
    <row r="2155" spans="1:11" ht="90" x14ac:dyDescent="0.15">
      <c r="A2155" s="7" t="s">
        <v>8985</v>
      </c>
      <c r="B2155" s="8">
        <v>1998</v>
      </c>
      <c r="C2155" s="7" t="s">
        <v>8986</v>
      </c>
      <c r="D2155" s="7" t="s">
        <v>7153</v>
      </c>
      <c r="E2155" s="7" t="s">
        <v>8987</v>
      </c>
      <c r="F2155" s="7" t="s">
        <v>32</v>
      </c>
      <c r="G2155" s="7" t="s">
        <v>2994</v>
      </c>
      <c r="H2155" s="8"/>
      <c r="I2155" s="8" t="s">
        <v>6</v>
      </c>
      <c r="J2155" s="8" t="s">
        <v>1244</v>
      </c>
      <c r="K2155" s="8" t="s">
        <v>4595</v>
      </c>
    </row>
    <row r="2156" spans="1:11" ht="285" x14ac:dyDescent="0.15">
      <c r="A2156" s="7" t="s">
        <v>8988</v>
      </c>
      <c r="B2156" s="8">
        <v>2019</v>
      </c>
      <c r="C2156" s="7" t="s">
        <v>8989</v>
      </c>
      <c r="D2156" s="7" t="s">
        <v>60</v>
      </c>
      <c r="E2156" s="7" t="s">
        <v>8990</v>
      </c>
      <c r="F2156" s="7" t="s">
        <v>32</v>
      </c>
      <c r="G2156" s="7" t="s">
        <v>33</v>
      </c>
      <c r="H2156" s="7" t="s">
        <v>8991</v>
      </c>
      <c r="I2156" s="8" t="s">
        <v>6</v>
      </c>
      <c r="J2156" s="8" t="s">
        <v>1244</v>
      </c>
      <c r="K2156" s="8" t="s">
        <v>4595</v>
      </c>
    </row>
    <row r="2157" spans="1:11" ht="30" x14ac:dyDescent="0.15">
      <c r="A2157" s="7" t="s">
        <v>8992</v>
      </c>
      <c r="B2157" s="8">
        <v>2023</v>
      </c>
      <c r="C2157" s="7" t="s">
        <v>8993</v>
      </c>
      <c r="D2157" s="7" t="s">
        <v>284</v>
      </c>
      <c r="E2157" s="8" t="s">
        <v>213</v>
      </c>
      <c r="F2157" s="7" t="s">
        <v>32</v>
      </c>
      <c r="G2157" s="7" t="s">
        <v>33</v>
      </c>
      <c r="H2157" s="7" t="s">
        <v>8994</v>
      </c>
      <c r="I2157" s="8" t="s">
        <v>6</v>
      </c>
      <c r="J2157" s="8" t="s">
        <v>1244</v>
      </c>
      <c r="K2157" s="8" t="s">
        <v>8995</v>
      </c>
    </row>
    <row r="2158" spans="1:11" ht="195" x14ac:dyDescent="0.15">
      <c r="A2158" s="7" t="s">
        <v>8996</v>
      </c>
      <c r="B2158" s="8">
        <v>2022</v>
      </c>
      <c r="C2158" s="7" t="s">
        <v>8997</v>
      </c>
      <c r="D2158" s="7" t="s">
        <v>8998</v>
      </c>
      <c r="E2158" s="7" t="s">
        <v>8999</v>
      </c>
      <c r="F2158" s="7" t="s">
        <v>32</v>
      </c>
      <c r="G2158" s="7" t="s">
        <v>33</v>
      </c>
      <c r="H2158" s="7" t="s">
        <v>9000</v>
      </c>
      <c r="I2158" s="8" t="s">
        <v>6</v>
      </c>
      <c r="J2158" s="8" t="s">
        <v>1244</v>
      </c>
      <c r="K2158" s="8" t="s">
        <v>5876</v>
      </c>
    </row>
    <row r="2159" spans="1:11" ht="45" x14ac:dyDescent="0.15">
      <c r="A2159" s="7" t="s">
        <v>9001</v>
      </c>
      <c r="B2159" s="8">
        <v>2012</v>
      </c>
      <c r="C2159" s="7" t="s">
        <v>9002</v>
      </c>
      <c r="D2159" s="7" t="s">
        <v>7654</v>
      </c>
      <c r="E2159" s="7" t="s">
        <v>9003</v>
      </c>
      <c r="F2159" s="7" t="s">
        <v>32</v>
      </c>
      <c r="G2159" s="7" t="s">
        <v>33</v>
      </c>
      <c r="H2159" s="7" t="s">
        <v>9004</v>
      </c>
      <c r="I2159" s="8" t="s">
        <v>6</v>
      </c>
      <c r="J2159" s="8" t="s">
        <v>1244</v>
      </c>
      <c r="K2159" s="8" t="s">
        <v>9005</v>
      </c>
    </row>
    <row r="2160" spans="1:11" ht="120" x14ac:dyDescent="0.15">
      <c r="A2160" s="7" t="s">
        <v>9006</v>
      </c>
      <c r="B2160" s="8">
        <v>2019</v>
      </c>
      <c r="C2160" s="7" t="s">
        <v>9007</v>
      </c>
      <c r="D2160" s="7" t="s">
        <v>9008</v>
      </c>
      <c r="E2160" s="7" t="s">
        <v>9009</v>
      </c>
      <c r="F2160" s="7" t="s">
        <v>32</v>
      </c>
      <c r="G2160" s="7" t="s">
        <v>33</v>
      </c>
      <c r="H2160" s="8"/>
      <c r="I2160" s="8" t="s">
        <v>6</v>
      </c>
      <c r="J2160" s="8" t="s">
        <v>1244</v>
      </c>
      <c r="K2160" s="8" t="s">
        <v>9010</v>
      </c>
    </row>
    <row r="2161" spans="1:11" ht="342" x14ac:dyDescent="0.15">
      <c r="A2161" s="7" t="s">
        <v>9011</v>
      </c>
      <c r="B2161" s="8">
        <v>2006</v>
      </c>
      <c r="C2161" s="7" t="s">
        <v>9012</v>
      </c>
      <c r="D2161" s="7" t="s">
        <v>7135</v>
      </c>
      <c r="E2161" s="7" t="s">
        <v>9013</v>
      </c>
      <c r="F2161" s="7" t="s">
        <v>32</v>
      </c>
      <c r="G2161" s="7" t="s">
        <v>33</v>
      </c>
      <c r="H2161" s="7" t="s">
        <v>9014</v>
      </c>
      <c r="I2161" s="8" t="s">
        <v>6</v>
      </c>
      <c r="J2161" s="8" t="s">
        <v>1244</v>
      </c>
      <c r="K2161" s="8" t="s">
        <v>7135</v>
      </c>
    </row>
    <row r="2162" spans="1:11" ht="120" x14ac:dyDescent="0.15">
      <c r="A2162" s="7" t="s">
        <v>9015</v>
      </c>
      <c r="B2162" s="8">
        <v>2019</v>
      </c>
      <c r="C2162" s="7" t="s">
        <v>9016</v>
      </c>
      <c r="D2162" s="7" t="s">
        <v>8658</v>
      </c>
      <c r="E2162" s="7" t="s">
        <v>9017</v>
      </c>
      <c r="F2162" s="7" t="s">
        <v>849</v>
      </c>
      <c r="G2162" s="7" t="s">
        <v>33</v>
      </c>
      <c r="H2162" s="8"/>
      <c r="I2162" s="8" t="s">
        <v>6</v>
      </c>
      <c r="J2162" s="8" t="s">
        <v>1244</v>
      </c>
      <c r="K2162" s="8" t="s">
        <v>9018</v>
      </c>
    </row>
    <row r="2163" spans="1:11" ht="300" x14ac:dyDescent="0.15">
      <c r="A2163" s="7" t="s">
        <v>9019</v>
      </c>
      <c r="B2163" s="8">
        <v>2016</v>
      </c>
      <c r="C2163" s="7" t="s">
        <v>9020</v>
      </c>
      <c r="D2163" s="7" t="s">
        <v>9021</v>
      </c>
      <c r="E2163" s="7" t="s">
        <v>9022</v>
      </c>
      <c r="F2163" s="7" t="s">
        <v>32</v>
      </c>
      <c r="G2163" s="7" t="s">
        <v>33</v>
      </c>
      <c r="H2163" s="7" t="s">
        <v>9023</v>
      </c>
      <c r="I2163" s="8" t="s">
        <v>6</v>
      </c>
      <c r="J2163" s="8" t="s">
        <v>1244</v>
      </c>
      <c r="K2163" s="8" t="s">
        <v>9024</v>
      </c>
    </row>
    <row r="2164" spans="1:11" ht="328" x14ac:dyDescent="0.15">
      <c r="A2164" s="7" t="s">
        <v>9025</v>
      </c>
      <c r="B2164" s="8">
        <v>2022</v>
      </c>
      <c r="C2164" s="7" t="s">
        <v>9026</v>
      </c>
      <c r="D2164" s="7" t="s">
        <v>2336</v>
      </c>
      <c r="E2164" s="7" t="s">
        <v>9027</v>
      </c>
      <c r="F2164" s="7" t="s">
        <v>32</v>
      </c>
      <c r="G2164" s="7" t="s">
        <v>33</v>
      </c>
      <c r="H2164" s="7" t="s">
        <v>9028</v>
      </c>
      <c r="I2164" s="8" t="s">
        <v>6</v>
      </c>
      <c r="J2164" s="8" t="s">
        <v>1244</v>
      </c>
      <c r="K2164" s="8" t="s">
        <v>4595</v>
      </c>
    </row>
    <row r="2165" spans="1:11" ht="30" x14ac:dyDescent="0.15">
      <c r="A2165" s="7" t="s">
        <v>9029</v>
      </c>
      <c r="B2165" s="8">
        <v>2021</v>
      </c>
      <c r="C2165" s="7" t="s">
        <v>9030</v>
      </c>
      <c r="D2165" s="7" t="s">
        <v>2336</v>
      </c>
      <c r="E2165" s="8" t="s">
        <v>213</v>
      </c>
      <c r="F2165" s="7" t="s">
        <v>32</v>
      </c>
      <c r="G2165" s="7" t="s">
        <v>33</v>
      </c>
      <c r="H2165" s="7" t="s">
        <v>9031</v>
      </c>
      <c r="I2165" s="8" t="s">
        <v>6</v>
      </c>
      <c r="J2165" s="8" t="s">
        <v>1244</v>
      </c>
      <c r="K2165" s="8" t="s">
        <v>9032</v>
      </c>
    </row>
    <row r="2166" spans="1:11" ht="60" x14ac:dyDescent="0.15">
      <c r="A2166" s="7" t="s">
        <v>9033</v>
      </c>
      <c r="B2166" s="8">
        <v>2013</v>
      </c>
      <c r="C2166" s="7" t="s">
        <v>9034</v>
      </c>
      <c r="D2166" s="7" t="s">
        <v>3583</v>
      </c>
      <c r="E2166" s="8" t="s">
        <v>213</v>
      </c>
      <c r="F2166" s="7" t="s">
        <v>32</v>
      </c>
      <c r="G2166" s="7" t="s">
        <v>33</v>
      </c>
      <c r="H2166" s="7" t="s">
        <v>9035</v>
      </c>
      <c r="I2166" s="8" t="s">
        <v>6</v>
      </c>
      <c r="J2166" s="8" t="s">
        <v>1244</v>
      </c>
      <c r="K2166" s="8" t="s">
        <v>9036</v>
      </c>
    </row>
    <row r="2167" spans="1:11" ht="195" x14ac:dyDescent="0.15">
      <c r="A2167" s="7" t="s">
        <v>9037</v>
      </c>
      <c r="B2167" s="8">
        <v>1999</v>
      </c>
      <c r="C2167" s="7" t="s">
        <v>9038</v>
      </c>
      <c r="D2167" s="7" t="s">
        <v>2090</v>
      </c>
      <c r="E2167" s="7" t="s">
        <v>9039</v>
      </c>
      <c r="F2167" s="7" t="s">
        <v>32</v>
      </c>
      <c r="G2167" s="7" t="s">
        <v>33</v>
      </c>
      <c r="H2167" s="8"/>
      <c r="I2167" s="8" t="s">
        <v>6</v>
      </c>
      <c r="J2167" s="8" t="s">
        <v>1244</v>
      </c>
      <c r="K2167" s="8" t="s">
        <v>9040</v>
      </c>
    </row>
    <row r="2168" spans="1:11" ht="195" x14ac:dyDescent="0.15">
      <c r="A2168" s="7" t="s">
        <v>9041</v>
      </c>
      <c r="B2168" s="8">
        <v>2019</v>
      </c>
      <c r="C2168" s="7" t="s">
        <v>9042</v>
      </c>
      <c r="D2168" s="7" t="s">
        <v>1869</v>
      </c>
      <c r="E2168" s="7" t="s">
        <v>9043</v>
      </c>
      <c r="F2168" s="7" t="s">
        <v>32</v>
      </c>
      <c r="G2168" s="7" t="s">
        <v>33</v>
      </c>
      <c r="H2168" s="7" t="s">
        <v>9044</v>
      </c>
      <c r="I2168" s="8" t="s">
        <v>6</v>
      </c>
      <c r="J2168" s="8" t="s">
        <v>1244</v>
      </c>
      <c r="K2168" s="8" t="s">
        <v>8015</v>
      </c>
    </row>
    <row r="2169" spans="1:11" ht="409.6" x14ac:dyDescent="0.15">
      <c r="A2169" s="7" t="s">
        <v>9045</v>
      </c>
      <c r="B2169" s="8">
        <v>2022</v>
      </c>
      <c r="C2169" s="7" t="s">
        <v>9046</v>
      </c>
      <c r="D2169" s="7" t="s">
        <v>4130</v>
      </c>
      <c r="E2169" s="7" t="s">
        <v>9047</v>
      </c>
      <c r="F2169" s="7" t="s">
        <v>32</v>
      </c>
      <c r="G2169" s="7" t="s">
        <v>33</v>
      </c>
      <c r="H2169" s="7" t="s">
        <v>9048</v>
      </c>
      <c r="I2169" s="8" t="s">
        <v>6</v>
      </c>
      <c r="J2169" s="8" t="s">
        <v>1244</v>
      </c>
      <c r="K2169" s="8" t="s">
        <v>9049</v>
      </c>
    </row>
    <row r="2170" spans="1:11" ht="135" x14ac:dyDescent="0.15">
      <c r="A2170" s="7" t="s">
        <v>9050</v>
      </c>
      <c r="B2170" s="8">
        <v>2006</v>
      </c>
      <c r="C2170" s="7" t="s">
        <v>9051</v>
      </c>
      <c r="D2170" s="7" t="s">
        <v>7174</v>
      </c>
      <c r="E2170" s="7" t="s">
        <v>9052</v>
      </c>
      <c r="F2170" s="7" t="s">
        <v>32</v>
      </c>
      <c r="G2170" s="7" t="s">
        <v>33</v>
      </c>
      <c r="H2170" s="7" t="s">
        <v>9053</v>
      </c>
      <c r="I2170" s="8" t="s">
        <v>6</v>
      </c>
      <c r="J2170" s="8" t="s">
        <v>1244</v>
      </c>
      <c r="K2170" s="8" t="s">
        <v>7092</v>
      </c>
    </row>
    <row r="2171" spans="1:11" ht="285" x14ac:dyDescent="0.15">
      <c r="A2171" s="7" t="s">
        <v>9054</v>
      </c>
      <c r="B2171" s="8">
        <v>2003</v>
      </c>
      <c r="C2171" s="7" t="s">
        <v>9055</v>
      </c>
      <c r="D2171" s="7" t="s">
        <v>9056</v>
      </c>
      <c r="E2171" s="7" t="s">
        <v>9057</v>
      </c>
      <c r="F2171" s="7" t="s">
        <v>32</v>
      </c>
      <c r="G2171" s="7" t="s">
        <v>33</v>
      </c>
      <c r="H2171" s="7" t="s">
        <v>9058</v>
      </c>
      <c r="I2171" s="8" t="s">
        <v>6</v>
      </c>
      <c r="J2171" s="8" t="s">
        <v>1244</v>
      </c>
      <c r="K2171" s="8" t="s">
        <v>4595</v>
      </c>
    </row>
    <row r="2172" spans="1:11" ht="165" x14ac:dyDescent="0.15">
      <c r="A2172" s="7" t="s">
        <v>9059</v>
      </c>
      <c r="B2172" s="8">
        <v>2008</v>
      </c>
      <c r="C2172" s="7" t="s">
        <v>9060</v>
      </c>
      <c r="D2172" s="7" t="s">
        <v>1168</v>
      </c>
      <c r="E2172" s="7" t="s">
        <v>9061</v>
      </c>
      <c r="F2172" s="7" t="s">
        <v>32</v>
      </c>
      <c r="G2172" s="7" t="s">
        <v>33</v>
      </c>
      <c r="H2172" s="7" t="s">
        <v>9062</v>
      </c>
      <c r="I2172" s="8" t="s">
        <v>6</v>
      </c>
      <c r="J2172" s="8" t="s">
        <v>1244</v>
      </c>
      <c r="K2172" s="8" t="s">
        <v>9063</v>
      </c>
    </row>
    <row r="2173" spans="1:11" ht="225" x14ac:dyDescent="0.15">
      <c r="A2173" s="7" t="s">
        <v>9064</v>
      </c>
      <c r="B2173" s="8">
        <v>2018</v>
      </c>
      <c r="C2173" s="7" t="s">
        <v>9065</v>
      </c>
      <c r="D2173" s="7" t="s">
        <v>9066</v>
      </c>
      <c r="E2173" s="7" t="s">
        <v>9067</v>
      </c>
      <c r="F2173" s="7" t="s">
        <v>32</v>
      </c>
      <c r="G2173" s="7" t="s">
        <v>33</v>
      </c>
      <c r="H2173" s="7" t="s">
        <v>9068</v>
      </c>
      <c r="I2173" s="8" t="s">
        <v>6</v>
      </c>
      <c r="J2173" s="8" t="s">
        <v>1244</v>
      </c>
      <c r="K2173" s="8" t="s">
        <v>9069</v>
      </c>
    </row>
    <row r="2174" spans="1:11" ht="240" x14ac:dyDescent="0.15">
      <c r="A2174" s="7" t="s">
        <v>9070</v>
      </c>
      <c r="B2174" s="8">
        <v>2022</v>
      </c>
      <c r="C2174" s="7" t="s">
        <v>9071</v>
      </c>
      <c r="D2174" s="7" t="s">
        <v>368</v>
      </c>
      <c r="E2174" s="7" t="s">
        <v>9072</v>
      </c>
      <c r="F2174" s="7" t="s">
        <v>32</v>
      </c>
      <c r="G2174" s="7" t="s">
        <v>33</v>
      </c>
      <c r="H2174" s="7" t="s">
        <v>9073</v>
      </c>
      <c r="I2174" s="8" t="s">
        <v>6</v>
      </c>
      <c r="J2174" s="8" t="s">
        <v>1244</v>
      </c>
      <c r="K2174" s="8" t="s">
        <v>4595</v>
      </c>
    </row>
    <row r="2175" spans="1:11" ht="120" x14ac:dyDescent="0.15">
      <c r="A2175" s="7" t="s">
        <v>9074</v>
      </c>
      <c r="B2175" s="8">
        <v>2003</v>
      </c>
      <c r="C2175" s="7" t="s">
        <v>9075</v>
      </c>
      <c r="D2175" s="7" t="s">
        <v>8436</v>
      </c>
      <c r="E2175" s="7" t="s">
        <v>9076</v>
      </c>
      <c r="F2175" s="7" t="s">
        <v>32</v>
      </c>
      <c r="G2175" s="7" t="s">
        <v>33</v>
      </c>
      <c r="H2175" s="8"/>
      <c r="I2175" s="8" t="s">
        <v>6</v>
      </c>
      <c r="J2175" s="8" t="s">
        <v>1244</v>
      </c>
      <c r="K2175" s="8" t="s">
        <v>9077</v>
      </c>
    </row>
    <row r="2176" spans="1:11" ht="90" x14ac:dyDescent="0.15">
      <c r="A2176" s="7" t="s">
        <v>9078</v>
      </c>
      <c r="B2176" s="8">
        <v>2015</v>
      </c>
      <c r="C2176" s="7" t="s">
        <v>9079</v>
      </c>
      <c r="D2176" s="7" t="s">
        <v>2367</v>
      </c>
      <c r="E2176" s="7" t="s">
        <v>9080</v>
      </c>
      <c r="F2176" s="7" t="s">
        <v>849</v>
      </c>
      <c r="G2176" s="7" t="s">
        <v>33</v>
      </c>
      <c r="H2176" s="8"/>
      <c r="I2176" s="8" t="s">
        <v>6</v>
      </c>
      <c r="J2176" s="8" t="s">
        <v>1244</v>
      </c>
      <c r="K2176" s="8" t="s">
        <v>9081</v>
      </c>
    </row>
    <row r="2177" spans="1:11" ht="225" x14ac:dyDescent="0.15">
      <c r="A2177" s="7" t="s">
        <v>9082</v>
      </c>
      <c r="B2177" s="8">
        <v>2015</v>
      </c>
      <c r="C2177" s="7" t="s">
        <v>9083</v>
      </c>
      <c r="D2177" s="7" t="s">
        <v>153</v>
      </c>
      <c r="E2177" s="7" t="s">
        <v>9084</v>
      </c>
      <c r="F2177" s="7" t="s">
        <v>32</v>
      </c>
      <c r="G2177" s="7" t="s">
        <v>33</v>
      </c>
      <c r="H2177" s="7" t="s">
        <v>9085</v>
      </c>
      <c r="I2177" s="8" t="s">
        <v>6</v>
      </c>
      <c r="J2177" s="8" t="s">
        <v>1244</v>
      </c>
      <c r="K2177" s="8" t="s">
        <v>4595</v>
      </c>
    </row>
    <row r="2178" spans="1:11" ht="165" x14ac:dyDescent="0.15">
      <c r="A2178" s="7" t="s">
        <v>9086</v>
      </c>
      <c r="B2178" s="8">
        <v>2009</v>
      </c>
      <c r="C2178" s="7" t="s">
        <v>9087</v>
      </c>
      <c r="D2178" s="7" t="s">
        <v>2002</v>
      </c>
      <c r="E2178" s="7" t="s">
        <v>9088</v>
      </c>
      <c r="F2178" s="7" t="s">
        <v>32</v>
      </c>
      <c r="G2178" s="7" t="s">
        <v>33</v>
      </c>
      <c r="H2178" s="7" t="s">
        <v>9089</v>
      </c>
      <c r="I2178" s="8" t="s">
        <v>6</v>
      </c>
      <c r="J2178" s="8" t="s">
        <v>1244</v>
      </c>
      <c r="K2178" s="8" t="s">
        <v>9090</v>
      </c>
    </row>
    <row r="2179" spans="1:11" ht="270" x14ac:dyDescent="0.15">
      <c r="A2179" s="7" t="s">
        <v>9091</v>
      </c>
      <c r="B2179" s="8">
        <v>2018</v>
      </c>
      <c r="C2179" s="7" t="s">
        <v>9092</v>
      </c>
      <c r="D2179" s="7" t="s">
        <v>373</v>
      </c>
      <c r="E2179" s="7" t="s">
        <v>9093</v>
      </c>
      <c r="F2179" s="7" t="s">
        <v>32</v>
      </c>
      <c r="G2179" s="7" t="s">
        <v>33</v>
      </c>
      <c r="H2179" s="7" t="s">
        <v>9094</v>
      </c>
      <c r="I2179" s="8" t="s">
        <v>6</v>
      </c>
      <c r="J2179" s="8" t="s">
        <v>1244</v>
      </c>
      <c r="K2179" s="8" t="s">
        <v>4595</v>
      </c>
    </row>
    <row r="2180" spans="1:11" ht="165" x14ac:dyDescent="0.15">
      <c r="A2180" s="7" t="s">
        <v>9095</v>
      </c>
      <c r="B2180" s="8">
        <v>2015</v>
      </c>
      <c r="C2180" s="7" t="s">
        <v>9096</v>
      </c>
      <c r="D2180" s="7" t="s">
        <v>8347</v>
      </c>
      <c r="E2180" s="7" t="s">
        <v>9097</v>
      </c>
      <c r="F2180" s="7" t="s">
        <v>32</v>
      </c>
      <c r="G2180" s="7" t="s">
        <v>33</v>
      </c>
      <c r="H2180" s="7" t="s">
        <v>9098</v>
      </c>
      <c r="I2180" s="8" t="s">
        <v>6</v>
      </c>
      <c r="J2180" s="8" t="s">
        <v>1244</v>
      </c>
      <c r="K2180" s="8" t="s">
        <v>4595</v>
      </c>
    </row>
    <row r="2181" spans="1:11" ht="409.6" x14ac:dyDescent="0.15">
      <c r="A2181" s="7" t="s">
        <v>9099</v>
      </c>
      <c r="B2181" s="8">
        <v>2022</v>
      </c>
      <c r="C2181" s="7" t="s">
        <v>9100</v>
      </c>
      <c r="D2181" s="7" t="s">
        <v>769</v>
      </c>
      <c r="E2181" s="61" t="s">
        <v>14298</v>
      </c>
      <c r="F2181" s="7" t="s">
        <v>32</v>
      </c>
      <c r="G2181" s="7" t="s">
        <v>33</v>
      </c>
      <c r="H2181" s="7" t="s">
        <v>9101</v>
      </c>
      <c r="I2181" s="8" t="s">
        <v>6</v>
      </c>
      <c r="J2181" s="8" t="s">
        <v>1244</v>
      </c>
      <c r="K2181" s="8" t="s">
        <v>7855</v>
      </c>
    </row>
    <row r="2182" spans="1:11" ht="255" x14ac:dyDescent="0.15">
      <c r="A2182" s="7" t="s">
        <v>9102</v>
      </c>
      <c r="B2182" s="8">
        <v>2009</v>
      </c>
      <c r="C2182" s="7" t="s">
        <v>9103</v>
      </c>
      <c r="D2182" s="7" t="s">
        <v>9104</v>
      </c>
      <c r="E2182" s="7" t="s">
        <v>9105</v>
      </c>
      <c r="F2182" s="7" t="s">
        <v>32</v>
      </c>
      <c r="G2182" s="7" t="s">
        <v>299</v>
      </c>
      <c r="H2182" s="7" t="s">
        <v>9106</v>
      </c>
      <c r="I2182" s="8" t="s">
        <v>6</v>
      </c>
      <c r="J2182" s="8" t="s">
        <v>1244</v>
      </c>
      <c r="K2182" s="8" t="s">
        <v>4595</v>
      </c>
    </row>
    <row r="2183" spans="1:11" ht="210" x14ac:dyDescent="0.15">
      <c r="A2183" s="7" t="s">
        <v>9107</v>
      </c>
      <c r="B2183" s="8">
        <v>2020</v>
      </c>
      <c r="C2183" s="7" t="s">
        <v>9108</v>
      </c>
      <c r="D2183" s="7" t="s">
        <v>191</v>
      </c>
      <c r="E2183" s="7" t="s">
        <v>9109</v>
      </c>
      <c r="F2183" s="7" t="s">
        <v>32</v>
      </c>
      <c r="G2183" s="7" t="s">
        <v>33</v>
      </c>
      <c r="H2183" s="7" t="s">
        <v>9110</v>
      </c>
      <c r="I2183" s="8" t="s">
        <v>6</v>
      </c>
      <c r="J2183" s="8" t="s">
        <v>1244</v>
      </c>
      <c r="K2183" s="8" t="s">
        <v>9111</v>
      </c>
    </row>
    <row r="2184" spans="1:11" ht="409.6" x14ac:dyDescent="0.15">
      <c r="A2184" s="7" t="s">
        <v>9112</v>
      </c>
      <c r="B2184" s="8">
        <v>2007</v>
      </c>
      <c r="C2184" s="7" t="s">
        <v>9113</v>
      </c>
      <c r="D2184" s="7" t="s">
        <v>3365</v>
      </c>
      <c r="E2184" s="7" t="s">
        <v>9114</v>
      </c>
      <c r="F2184" s="7" t="s">
        <v>32</v>
      </c>
      <c r="G2184" s="7" t="s">
        <v>33</v>
      </c>
      <c r="H2184" s="7" t="s">
        <v>9115</v>
      </c>
      <c r="I2184" s="8" t="s">
        <v>6</v>
      </c>
      <c r="J2184" s="8" t="s">
        <v>1244</v>
      </c>
      <c r="K2184" s="8" t="s">
        <v>9116</v>
      </c>
    </row>
    <row r="2185" spans="1:11" ht="165" x14ac:dyDescent="0.15">
      <c r="A2185" s="7" t="s">
        <v>9117</v>
      </c>
      <c r="B2185" s="8">
        <v>2016</v>
      </c>
      <c r="C2185" s="7" t="s">
        <v>9118</v>
      </c>
      <c r="D2185" s="7" t="s">
        <v>9119</v>
      </c>
      <c r="E2185" s="7" t="s">
        <v>9120</v>
      </c>
      <c r="F2185" s="7" t="s">
        <v>32</v>
      </c>
      <c r="G2185" s="7" t="s">
        <v>655</v>
      </c>
      <c r="H2185" s="8"/>
      <c r="I2185" s="8" t="s">
        <v>6</v>
      </c>
      <c r="J2185" s="8" t="s">
        <v>1244</v>
      </c>
      <c r="K2185" s="8" t="s">
        <v>3399</v>
      </c>
    </row>
    <row r="2186" spans="1:11" ht="285" x14ac:dyDescent="0.15">
      <c r="A2186" s="7" t="s">
        <v>9121</v>
      </c>
      <c r="B2186" s="8">
        <v>2009</v>
      </c>
      <c r="C2186" s="7" t="s">
        <v>9122</v>
      </c>
      <c r="D2186" s="7" t="s">
        <v>1465</v>
      </c>
      <c r="E2186" s="7" t="s">
        <v>9123</v>
      </c>
      <c r="F2186" s="7" t="s">
        <v>32</v>
      </c>
      <c r="G2186" s="7" t="s">
        <v>33</v>
      </c>
      <c r="H2186" s="7" t="s">
        <v>9124</v>
      </c>
      <c r="I2186" s="8" t="s">
        <v>6</v>
      </c>
      <c r="J2186" s="8" t="s">
        <v>1244</v>
      </c>
      <c r="K2186" s="8" t="s">
        <v>7101</v>
      </c>
    </row>
    <row r="2187" spans="1:11" ht="30" x14ac:dyDescent="0.15">
      <c r="A2187" s="7" t="s">
        <v>9125</v>
      </c>
      <c r="B2187" s="8">
        <v>2013</v>
      </c>
      <c r="C2187" s="7" t="s">
        <v>9126</v>
      </c>
      <c r="D2187" s="7" t="s">
        <v>2273</v>
      </c>
      <c r="E2187" s="8" t="s">
        <v>213</v>
      </c>
      <c r="F2187" s="7" t="s">
        <v>32</v>
      </c>
      <c r="G2187" s="7" t="s">
        <v>33</v>
      </c>
      <c r="H2187" s="8"/>
      <c r="I2187" s="8" t="s">
        <v>6</v>
      </c>
      <c r="J2187" s="8" t="s">
        <v>1244</v>
      </c>
      <c r="K2187" s="8" t="s">
        <v>9127</v>
      </c>
    </row>
    <row r="2188" spans="1:11" ht="30" x14ac:dyDescent="0.15">
      <c r="A2188" s="7" t="s">
        <v>9128</v>
      </c>
      <c r="B2188" s="8">
        <v>2010</v>
      </c>
      <c r="C2188" s="7" t="s">
        <v>9126</v>
      </c>
      <c r="D2188" s="7" t="s">
        <v>3361</v>
      </c>
      <c r="E2188" s="8" t="s">
        <v>213</v>
      </c>
      <c r="F2188" s="7" t="s">
        <v>32</v>
      </c>
      <c r="G2188" s="7" t="s">
        <v>33</v>
      </c>
      <c r="H2188" s="7" t="s">
        <v>9129</v>
      </c>
      <c r="I2188" s="8" t="s">
        <v>6</v>
      </c>
      <c r="J2188" s="8" t="s">
        <v>1244</v>
      </c>
      <c r="K2188" s="8" t="s">
        <v>9127</v>
      </c>
    </row>
    <row r="2189" spans="1:11" ht="285" x14ac:dyDescent="0.15">
      <c r="A2189" s="7" t="s">
        <v>9130</v>
      </c>
      <c r="B2189" s="8">
        <v>2020</v>
      </c>
      <c r="C2189" s="7" t="s">
        <v>9131</v>
      </c>
      <c r="D2189" s="7" t="s">
        <v>9132</v>
      </c>
      <c r="E2189" s="7" t="s">
        <v>9133</v>
      </c>
      <c r="F2189" s="7" t="s">
        <v>32</v>
      </c>
      <c r="G2189" s="7" t="s">
        <v>33</v>
      </c>
      <c r="H2189" s="7" t="s">
        <v>9134</v>
      </c>
      <c r="I2189" s="8" t="s">
        <v>6</v>
      </c>
      <c r="J2189" s="8" t="s">
        <v>1244</v>
      </c>
      <c r="K2189" s="8" t="s">
        <v>9135</v>
      </c>
    </row>
    <row r="2190" spans="1:11" ht="180" x14ac:dyDescent="0.15">
      <c r="A2190" s="7" t="s">
        <v>9136</v>
      </c>
      <c r="B2190" s="8">
        <v>2009</v>
      </c>
      <c r="C2190" s="7" t="s">
        <v>9137</v>
      </c>
      <c r="D2190" s="7" t="s">
        <v>2391</v>
      </c>
      <c r="E2190" s="7" t="s">
        <v>9138</v>
      </c>
      <c r="F2190" s="7" t="s">
        <v>32</v>
      </c>
      <c r="G2190" s="7" t="s">
        <v>33</v>
      </c>
      <c r="H2190" s="7" t="s">
        <v>9139</v>
      </c>
      <c r="I2190" s="8" t="s">
        <v>6</v>
      </c>
      <c r="J2190" s="8" t="s">
        <v>1244</v>
      </c>
      <c r="K2190" s="8" t="s">
        <v>7855</v>
      </c>
    </row>
    <row r="2191" spans="1:11" ht="45" x14ac:dyDescent="0.15">
      <c r="A2191" s="7" t="s">
        <v>9140</v>
      </c>
      <c r="B2191" s="8">
        <v>2007</v>
      </c>
      <c r="C2191" s="7" t="s">
        <v>9141</v>
      </c>
      <c r="D2191" s="7" t="s">
        <v>1317</v>
      </c>
      <c r="E2191" s="8" t="s">
        <v>213</v>
      </c>
      <c r="F2191" s="7" t="s">
        <v>32</v>
      </c>
      <c r="G2191" s="7" t="s">
        <v>33</v>
      </c>
      <c r="H2191" s="7" t="s">
        <v>9142</v>
      </c>
      <c r="I2191" s="8" t="s">
        <v>6</v>
      </c>
      <c r="J2191" s="8" t="s">
        <v>1244</v>
      </c>
      <c r="K2191" s="8" t="s">
        <v>7135</v>
      </c>
    </row>
    <row r="2192" spans="1:11" ht="285" x14ac:dyDescent="0.15">
      <c r="A2192" s="7" t="s">
        <v>9143</v>
      </c>
      <c r="B2192" s="8">
        <v>2023</v>
      </c>
      <c r="C2192" s="7" t="s">
        <v>9144</v>
      </c>
      <c r="D2192" s="7" t="s">
        <v>3819</v>
      </c>
      <c r="E2192" s="7" t="s">
        <v>9145</v>
      </c>
      <c r="F2192" s="7" t="s">
        <v>32</v>
      </c>
      <c r="G2192" s="7" t="s">
        <v>33</v>
      </c>
      <c r="H2192" s="7" t="s">
        <v>9146</v>
      </c>
      <c r="I2192" s="8" t="s">
        <v>6</v>
      </c>
      <c r="J2192" s="8" t="s">
        <v>1244</v>
      </c>
      <c r="K2192" s="8" t="s">
        <v>4595</v>
      </c>
    </row>
    <row r="2193" spans="1:11" ht="30" x14ac:dyDescent="0.15">
      <c r="A2193" s="7" t="s">
        <v>9147</v>
      </c>
      <c r="B2193" s="8">
        <v>2007</v>
      </c>
      <c r="C2193" s="7" t="s">
        <v>9148</v>
      </c>
      <c r="D2193" s="7" t="s">
        <v>2419</v>
      </c>
      <c r="E2193" s="8" t="s">
        <v>213</v>
      </c>
      <c r="F2193" s="7" t="s">
        <v>32</v>
      </c>
      <c r="G2193" s="7" t="s">
        <v>33</v>
      </c>
      <c r="H2193" s="7" t="s">
        <v>9149</v>
      </c>
      <c r="I2193" s="8" t="s">
        <v>6</v>
      </c>
      <c r="J2193" s="8" t="s">
        <v>1244</v>
      </c>
      <c r="K2193" s="8" t="s">
        <v>9150</v>
      </c>
    </row>
    <row r="2194" spans="1:11" ht="45" x14ac:dyDescent="0.15">
      <c r="A2194" s="7" t="s">
        <v>9151</v>
      </c>
      <c r="B2194" s="8">
        <v>2006</v>
      </c>
      <c r="C2194" s="7" t="s">
        <v>9152</v>
      </c>
      <c r="D2194" s="7" t="s">
        <v>7534</v>
      </c>
      <c r="E2194" s="8" t="s">
        <v>213</v>
      </c>
      <c r="F2194" s="7" t="s">
        <v>32</v>
      </c>
      <c r="G2194" s="7" t="s">
        <v>33</v>
      </c>
      <c r="H2194" s="7" t="s">
        <v>9153</v>
      </c>
      <c r="I2194" s="8" t="s">
        <v>6</v>
      </c>
      <c r="J2194" s="8" t="s">
        <v>1244</v>
      </c>
      <c r="K2194" s="8" t="s">
        <v>9154</v>
      </c>
    </row>
    <row r="2195" spans="1:11" ht="314" x14ac:dyDescent="0.15">
      <c r="A2195" s="7" t="s">
        <v>9155</v>
      </c>
      <c r="B2195" s="8">
        <v>2007</v>
      </c>
      <c r="C2195" s="7" t="s">
        <v>9156</v>
      </c>
      <c r="D2195" s="7" t="s">
        <v>7900</v>
      </c>
      <c r="E2195" s="7" t="s">
        <v>9157</v>
      </c>
      <c r="F2195" s="7" t="s">
        <v>32</v>
      </c>
      <c r="G2195" s="7" t="s">
        <v>33</v>
      </c>
      <c r="H2195" s="7" t="s">
        <v>9158</v>
      </c>
      <c r="I2195" s="8" t="s">
        <v>6</v>
      </c>
      <c r="J2195" s="8" t="s">
        <v>1244</v>
      </c>
      <c r="K2195" s="8" t="s">
        <v>7855</v>
      </c>
    </row>
    <row r="2196" spans="1:11" ht="45" x14ac:dyDescent="0.15">
      <c r="A2196" s="7" t="s">
        <v>9159</v>
      </c>
      <c r="B2196" s="8">
        <v>2004</v>
      </c>
      <c r="C2196" s="7" t="s">
        <v>9160</v>
      </c>
      <c r="D2196" s="7" t="s">
        <v>3116</v>
      </c>
      <c r="E2196" s="8" t="s">
        <v>213</v>
      </c>
      <c r="F2196" s="7" t="s">
        <v>32</v>
      </c>
      <c r="G2196" s="7" t="s">
        <v>33</v>
      </c>
      <c r="H2196" s="7" t="s">
        <v>9161</v>
      </c>
      <c r="I2196" s="8" t="s">
        <v>6</v>
      </c>
      <c r="J2196" s="8" t="s">
        <v>1244</v>
      </c>
      <c r="K2196" s="8" t="s">
        <v>7092</v>
      </c>
    </row>
    <row r="2197" spans="1:11" ht="195" x14ac:dyDescent="0.15">
      <c r="A2197" s="7" t="s">
        <v>9162</v>
      </c>
      <c r="B2197" s="8">
        <v>2013</v>
      </c>
      <c r="C2197" s="7" t="s">
        <v>9163</v>
      </c>
      <c r="D2197" s="7" t="s">
        <v>86</v>
      </c>
      <c r="E2197" s="7" t="s">
        <v>9164</v>
      </c>
      <c r="F2197" s="7" t="s">
        <v>32</v>
      </c>
      <c r="G2197" s="7" t="s">
        <v>33</v>
      </c>
      <c r="H2197" s="7" t="s">
        <v>9165</v>
      </c>
      <c r="I2197" s="8" t="s">
        <v>6</v>
      </c>
      <c r="J2197" s="8" t="s">
        <v>1244</v>
      </c>
      <c r="K2197" s="8" t="s">
        <v>9166</v>
      </c>
    </row>
    <row r="2198" spans="1:11" ht="285" x14ac:dyDescent="0.15">
      <c r="A2198" s="7" t="s">
        <v>9167</v>
      </c>
      <c r="B2198" s="8">
        <v>2016</v>
      </c>
      <c r="C2198" s="7" t="s">
        <v>9168</v>
      </c>
      <c r="D2198" s="7" t="s">
        <v>7628</v>
      </c>
      <c r="E2198" s="7" t="s">
        <v>9169</v>
      </c>
      <c r="F2198" s="7" t="s">
        <v>32</v>
      </c>
      <c r="G2198" s="7" t="s">
        <v>33</v>
      </c>
      <c r="H2198" s="7" t="s">
        <v>9170</v>
      </c>
      <c r="I2198" s="8" t="s">
        <v>6</v>
      </c>
      <c r="J2198" s="8" t="s">
        <v>1244</v>
      </c>
      <c r="K2198" s="8" t="s">
        <v>4595</v>
      </c>
    </row>
    <row r="2199" spans="1:11" ht="255" x14ac:dyDescent="0.15">
      <c r="A2199" s="7" t="s">
        <v>9171</v>
      </c>
      <c r="B2199" s="8">
        <v>2017</v>
      </c>
      <c r="C2199" s="7" t="s">
        <v>9172</v>
      </c>
      <c r="D2199" s="7" t="s">
        <v>2844</v>
      </c>
      <c r="E2199" s="7" t="s">
        <v>9173</v>
      </c>
      <c r="F2199" s="7" t="s">
        <v>32</v>
      </c>
      <c r="G2199" s="7" t="s">
        <v>33</v>
      </c>
      <c r="H2199" s="7" t="s">
        <v>9174</v>
      </c>
      <c r="I2199" s="8" t="s">
        <v>6</v>
      </c>
      <c r="J2199" s="8" t="s">
        <v>1244</v>
      </c>
      <c r="K2199" s="8" t="s">
        <v>9175</v>
      </c>
    </row>
    <row r="2200" spans="1:11" ht="285" x14ac:dyDescent="0.15">
      <c r="A2200" s="7" t="s">
        <v>9176</v>
      </c>
      <c r="B2200" s="8">
        <v>2009</v>
      </c>
      <c r="C2200" s="7" t="s">
        <v>9177</v>
      </c>
      <c r="D2200" s="7" t="s">
        <v>9178</v>
      </c>
      <c r="E2200" s="7" t="s">
        <v>9179</v>
      </c>
      <c r="F2200" s="7" t="s">
        <v>32</v>
      </c>
      <c r="G2200" s="7" t="s">
        <v>33</v>
      </c>
      <c r="H2200" s="8"/>
      <c r="I2200" s="8" t="s">
        <v>6</v>
      </c>
      <c r="J2200" s="8" t="s">
        <v>1244</v>
      </c>
      <c r="K2200" s="8" t="s">
        <v>7101</v>
      </c>
    </row>
    <row r="2201" spans="1:11" ht="150" x14ac:dyDescent="0.15">
      <c r="A2201" s="7" t="s">
        <v>9180</v>
      </c>
      <c r="B2201" s="8">
        <v>2000</v>
      </c>
      <c r="C2201" s="7" t="s">
        <v>9181</v>
      </c>
      <c r="D2201" s="7" t="s">
        <v>1248</v>
      </c>
      <c r="E2201" s="7" t="s">
        <v>9182</v>
      </c>
      <c r="F2201" s="7" t="s">
        <v>32</v>
      </c>
      <c r="G2201" s="7" t="s">
        <v>33</v>
      </c>
      <c r="H2201" s="7" t="s">
        <v>9183</v>
      </c>
      <c r="I2201" s="8" t="s">
        <v>6</v>
      </c>
      <c r="J2201" s="8" t="s">
        <v>1244</v>
      </c>
      <c r="K2201" s="8" t="s">
        <v>4595</v>
      </c>
    </row>
    <row r="2202" spans="1:11" ht="30" x14ac:dyDescent="0.15">
      <c r="A2202" s="7" t="s">
        <v>9184</v>
      </c>
      <c r="B2202" s="8">
        <v>1979</v>
      </c>
      <c r="C2202" s="7" t="s">
        <v>9185</v>
      </c>
      <c r="D2202" s="7" t="s">
        <v>5418</v>
      </c>
      <c r="E2202" s="8" t="s">
        <v>213</v>
      </c>
      <c r="F2202" s="7" t="s">
        <v>32</v>
      </c>
      <c r="G2202" s="7" t="s">
        <v>33</v>
      </c>
      <c r="H2202" s="8"/>
      <c r="I2202" s="8" t="s">
        <v>6</v>
      </c>
      <c r="J2202" s="8" t="s">
        <v>1244</v>
      </c>
      <c r="K2202" s="8" t="s">
        <v>9186</v>
      </c>
    </row>
    <row r="2203" spans="1:11" ht="180" x14ac:dyDescent="0.15">
      <c r="A2203" s="7" t="s">
        <v>9187</v>
      </c>
      <c r="B2203" s="8">
        <v>2013</v>
      </c>
      <c r="C2203" s="7" t="s">
        <v>9188</v>
      </c>
      <c r="D2203" s="7" t="s">
        <v>9189</v>
      </c>
      <c r="E2203" s="7" t="s">
        <v>9190</v>
      </c>
      <c r="F2203" s="7" t="s">
        <v>32</v>
      </c>
      <c r="G2203" s="7" t="s">
        <v>33</v>
      </c>
      <c r="H2203" s="7" t="s">
        <v>9191</v>
      </c>
      <c r="I2203" s="8" t="s">
        <v>6</v>
      </c>
      <c r="J2203" s="8" t="s">
        <v>1244</v>
      </c>
      <c r="K2203" s="8" t="s">
        <v>9192</v>
      </c>
    </row>
    <row r="2204" spans="1:11" ht="180" x14ac:dyDescent="0.15">
      <c r="A2204" s="7" t="s">
        <v>9193</v>
      </c>
      <c r="B2204" s="8">
        <v>2014</v>
      </c>
      <c r="C2204" s="7" t="s">
        <v>9194</v>
      </c>
      <c r="D2204" s="7" t="s">
        <v>3064</v>
      </c>
      <c r="E2204" s="7" t="s">
        <v>9195</v>
      </c>
      <c r="F2204" s="7" t="s">
        <v>32</v>
      </c>
      <c r="G2204" s="7" t="s">
        <v>33</v>
      </c>
      <c r="H2204" s="7" t="s">
        <v>9196</v>
      </c>
      <c r="I2204" s="8" t="s">
        <v>6</v>
      </c>
      <c r="J2204" s="8" t="s">
        <v>1244</v>
      </c>
      <c r="K2204" s="8" t="s">
        <v>4595</v>
      </c>
    </row>
    <row r="2205" spans="1:11" ht="255" x14ac:dyDescent="0.15">
      <c r="A2205" s="7" t="s">
        <v>9197</v>
      </c>
      <c r="B2205" s="8">
        <v>1997</v>
      </c>
      <c r="C2205" s="7" t="s">
        <v>9198</v>
      </c>
      <c r="D2205" s="7" t="s">
        <v>8145</v>
      </c>
      <c r="E2205" s="7" t="s">
        <v>9199</v>
      </c>
      <c r="F2205" s="7" t="s">
        <v>32</v>
      </c>
      <c r="G2205" s="7" t="s">
        <v>33</v>
      </c>
      <c r="H2205" s="7" t="s">
        <v>9200</v>
      </c>
      <c r="I2205" s="8" t="s">
        <v>6</v>
      </c>
      <c r="J2205" s="8" t="s">
        <v>1244</v>
      </c>
      <c r="K2205" s="8" t="s">
        <v>4595</v>
      </c>
    </row>
    <row r="2206" spans="1:11" ht="225" x14ac:dyDescent="0.15">
      <c r="A2206" s="7" t="s">
        <v>9201</v>
      </c>
      <c r="B2206" s="8">
        <v>2004</v>
      </c>
      <c r="C2206" s="7" t="s">
        <v>9202</v>
      </c>
      <c r="D2206" s="7" t="s">
        <v>1372</v>
      </c>
      <c r="E2206" s="7" t="s">
        <v>9203</v>
      </c>
      <c r="F2206" s="7" t="s">
        <v>32</v>
      </c>
      <c r="G2206" s="7" t="s">
        <v>33</v>
      </c>
      <c r="H2206" s="7" t="s">
        <v>9204</v>
      </c>
      <c r="I2206" s="8" t="s">
        <v>6</v>
      </c>
      <c r="J2206" s="8" t="s">
        <v>1244</v>
      </c>
      <c r="K2206" s="8" t="s">
        <v>7193</v>
      </c>
    </row>
    <row r="2207" spans="1:11" ht="210" x14ac:dyDescent="0.15">
      <c r="A2207" s="7" t="s">
        <v>9205</v>
      </c>
      <c r="B2207" s="8">
        <v>2007</v>
      </c>
      <c r="C2207" s="7" t="s">
        <v>9206</v>
      </c>
      <c r="D2207" s="7" t="s">
        <v>7174</v>
      </c>
      <c r="E2207" s="7" t="s">
        <v>9207</v>
      </c>
      <c r="F2207" s="7" t="s">
        <v>32</v>
      </c>
      <c r="G2207" s="7" t="s">
        <v>33</v>
      </c>
      <c r="H2207" s="7" t="s">
        <v>9208</v>
      </c>
      <c r="I2207" s="8" t="s">
        <v>6</v>
      </c>
      <c r="J2207" s="8" t="s">
        <v>1244</v>
      </c>
      <c r="K2207" s="8" t="s">
        <v>5852</v>
      </c>
    </row>
    <row r="2208" spans="1:11" ht="180" x14ac:dyDescent="0.15">
      <c r="A2208" s="7" t="s">
        <v>9209</v>
      </c>
      <c r="B2208" s="8">
        <v>1982</v>
      </c>
      <c r="C2208" s="7" t="s">
        <v>9210</v>
      </c>
      <c r="D2208" s="7" t="s">
        <v>9211</v>
      </c>
      <c r="E2208" s="7" t="s">
        <v>9212</v>
      </c>
      <c r="F2208" s="7" t="s">
        <v>32</v>
      </c>
      <c r="G2208" s="7" t="s">
        <v>33</v>
      </c>
      <c r="H2208" s="7" t="s">
        <v>9213</v>
      </c>
      <c r="I2208" s="8" t="s">
        <v>6</v>
      </c>
      <c r="J2208" s="8" t="s">
        <v>1244</v>
      </c>
      <c r="K2208" s="8" t="s">
        <v>4595</v>
      </c>
    </row>
    <row r="2209" spans="1:11" ht="409.6" x14ac:dyDescent="0.15">
      <c r="A2209" s="7" t="s">
        <v>9214</v>
      </c>
      <c r="B2209" s="8">
        <v>2008</v>
      </c>
      <c r="C2209" s="7" t="s">
        <v>9215</v>
      </c>
      <c r="D2209" s="7" t="s">
        <v>9216</v>
      </c>
      <c r="E2209" s="7" t="s">
        <v>9217</v>
      </c>
      <c r="F2209" s="7" t="s">
        <v>32</v>
      </c>
      <c r="G2209" s="7" t="s">
        <v>33</v>
      </c>
      <c r="H2209" s="7" t="s">
        <v>9218</v>
      </c>
      <c r="I2209" s="8" t="s">
        <v>6</v>
      </c>
      <c r="J2209" s="8" t="s">
        <v>1244</v>
      </c>
      <c r="K2209" s="8" t="s">
        <v>7855</v>
      </c>
    </row>
    <row r="2210" spans="1:11" ht="90" x14ac:dyDescent="0.15">
      <c r="A2210" s="7" t="s">
        <v>9219</v>
      </c>
      <c r="B2210" s="8">
        <v>1995</v>
      </c>
      <c r="C2210" s="7" t="s">
        <v>9220</v>
      </c>
      <c r="D2210" s="7" t="s">
        <v>9221</v>
      </c>
      <c r="E2210" s="7" t="s">
        <v>9222</v>
      </c>
      <c r="F2210" s="7" t="s">
        <v>438</v>
      </c>
      <c r="G2210" s="7" t="s">
        <v>33</v>
      </c>
      <c r="H2210" s="8"/>
      <c r="I2210" s="8" t="s">
        <v>6</v>
      </c>
      <c r="J2210" s="8" t="s">
        <v>1244</v>
      </c>
      <c r="K2210" s="8" t="s">
        <v>4595</v>
      </c>
    </row>
    <row r="2211" spans="1:11" ht="314" x14ac:dyDescent="0.15">
      <c r="A2211" s="7" t="s">
        <v>9223</v>
      </c>
      <c r="B2211" s="8">
        <v>1996</v>
      </c>
      <c r="C2211" s="7" t="s">
        <v>9224</v>
      </c>
      <c r="D2211" s="7" t="s">
        <v>908</v>
      </c>
      <c r="E2211" s="7" t="s">
        <v>9225</v>
      </c>
      <c r="F2211" s="7" t="s">
        <v>32</v>
      </c>
      <c r="G2211" s="7" t="s">
        <v>33</v>
      </c>
      <c r="H2211" s="7" t="s">
        <v>9226</v>
      </c>
      <c r="I2211" s="8" t="s">
        <v>6</v>
      </c>
      <c r="J2211" s="8" t="s">
        <v>1244</v>
      </c>
      <c r="K2211" s="8" t="s">
        <v>4595</v>
      </c>
    </row>
    <row r="2212" spans="1:11" ht="75" x14ac:dyDescent="0.15">
      <c r="A2212" s="7" t="s">
        <v>9227</v>
      </c>
      <c r="B2212" s="8">
        <v>2006</v>
      </c>
      <c r="C2212" s="7" t="s">
        <v>9228</v>
      </c>
      <c r="D2212" s="7" t="s">
        <v>1168</v>
      </c>
      <c r="E2212" s="7" t="s">
        <v>9229</v>
      </c>
      <c r="F2212" s="7" t="s">
        <v>32</v>
      </c>
      <c r="G2212" s="7" t="s">
        <v>33</v>
      </c>
      <c r="H2212" s="7" t="s">
        <v>9230</v>
      </c>
      <c r="I2212" s="8" t="s">
        <v>6</v>
      </c>
      <c r="J2212" s="8" t="s">
        <v>1244</v>
      </c>
      <c r="K2212" s="8" t="s">
        <v>7092</v>
      </c>
    </row>
    <row r="2213" spans="1:11" ht="165" x14ac:dyDescent="0.15">
      <c r="A2213" s="7" t="s">
        <v>9231</v>
      </c>
      <c r="B2213" s="8">
        <v>2003</v>
      </c>
      <c r="C2213" s="7" t="s">
        <v>9232</v>
      </c>
      <c r="D2213" s="7" t="s">
        <v>9233</v>
      </c>
      <c r="E2213" s="7" t="s">
        <v>9234</v>
      </c>
      <c r="F2213" s="7" t="s">
        <v>32</v>
      </c>
      <c r="G2213" s="7" t="s">
        <v>33</v>
      </c>
      <c r="H2213" s="7" t="s">
        <v>9235</v>
      </c>
      <c r="I2213" s="8" t="s">
        <v>6</v>
      </c>
      <c r="J2213" s="8" t="s">
        <v>1244</v>
      </c>
      <c r="K2213" s="8" t="s">
        <v>7092</v>
      </c>
    </row>
    <row r="2214" spans="1:11" ht="240" x14ac:dyDescent="0.15">
      <c r="A2214" s="7" t="s">
        <v>9236</v>
      </c>
      <c r="B2214" s="8">
        <v>1992</v>
      </c>
      <c r="C2214" s="7" t="s">
        <v>9237</v>
      </c>
      <c r="D2214" s="7" t="s">
        <v>5046</v>
      </c>
      <c r="E2214" s="7" t="s">
        <v>9238</v>
      </c>
      <c r="F2214" s="7" t="s">
        <v>32</v>
      </c>
      <c r="G2214" s="7" t="s">
        <v>33</v>
      </c>
      <c r="H2214" s="8"/>
      <c r="I2214" s="8" t="s">
        <v>6</v>
      </c>
      <c r="J2214" s="8" t="s">
        <v>1244</v>
      </c>
      <c r="K2214" s="8" t="s">
        <v>4595</v>
      </c>
    </row>
    <row r="2215" spans="1:11" ht="285" x14ac:dyDescent="0.15">
      <c r="A2215" s="7" t="s">
        <v>9239</v>
      </c>
      <c r="B2215" s="8">
        <v>1992</v>
      </c>
      <c r="C2215" s="7" t="s">
        <v>9240</v>
      </c>
      <c r="D2215" s="7" t="s">
        <v>5046</v>
      </c>
      <c r="E2215" s="7" t="s">
        <v>9241</v>
      </c>
      <c r="F2215" s="7" t="s">
        <v>32</v>
      </c>
      <c r="G2215" s="7" t="s">
        <v>33</v>
      </c>
      <c r="H2215" s="8"/>
      <c r="I2215" s="8" t="s">
        <v>6</v>
      </c>
      <c r="J2215" s="8" t="s">
        <v>1244</v>
      </c>
      <c r="K2215" s="8" t="s">
        <v>4595</v>
      </c>
    </row>
    <row r="2216" spans="1:11" ht="255" x14ac:dyDescent="0.15">
      <c r="A2216" s="7" t="s">
        <v>9242</v>
      </c>
      <c r="B2216" s="8">
        <v>1992</v>
      </c>
      <c r="C2216" s="7" t="s">
        <v>9243</v>
      </c>
      <c r="D2216" s="7" t="s">
        <v>5046</v>
      </c>
      <c r="E2216" s="7" t="s">
        <v>9244</v>
      </c>
      <c r="F2216" s="7" t="s">
        <v>32</v>
      </c>
      <c r="G2216" s="7" t="s">
        <v>33</v>
      </c>
      <c r="H2216" s="8"/>
      <c r="I2216" s="8" t="s">
        <v>6</v>
      </c>
      <c r="J2216" s="8" t="s">
        <v>1244</v>
      </c>
      <c r="K2216" s="8" t="s">
        <v>4595</v>
      </c>
    </row>
    <row r="2217" spans="1:11" ht="285" x14ac:dyDescent="0.15">
      <c r="A2217" s="7" t="s">
        <v>9245</v>
      </c>
      <c r="B2217" s="8">
        <v>1992</v>
      </c>
      <c r="C2217" s="7" t="s">
        <v>9246</v>
      </c>
      <c r="D2217" s="7" t="s">
        <v>5046</v>
      </c>
      <c r="E2217" s="7" t="s">
        <v>9247</v>
      </c>
      <c r="F2217" s="7" t="s">
        <v>32</v>
      </c>
      <c r="G2217" s="7" t="s">
        <v>33</v>
      </c>
      <c r="H2217" s="8"/>
      <c r="I2217" s="8" t="s">
        <v>6</v>
      </c>
      <c r="J2217" s="8" t="s">
        <v>1244</v>
      </c>
      <c r="K2217" s="8" t="s">
        <v>4595</v>
      </c>
    </row>
    <row r="2218" spans="1:11" ht="180" x14ac:dyDescent="0.15">
      <c r="A2218" s="7" t="s">
        <v>9248</v>
      </c>
      <c r="B2218" s="8">
        <v>2013</v>
      </c>
      <c r="C2218" s="7" t="s">
        <v>9249</v>
      </c>
      <c r="D2218" s="7" t="s">
        <v>1168</v>
      </c>
      <c r="E2218" s="7" t="s">
        <v>9250</v>
      </c>
      <c r="F2218" s="7" t="s">
        <v>32</v>
      </c>
      <c r="G2218" s="7" t="s">
        <v>33</v>
      </c>
      <c r="H2218" s="7" t="s">
        <v>9251</v>
      </c>
      <c r="I2218" s="8" t="s">
        <v>6</v>
      </c>
      <c r="J2218" s="8" t="s">
        <v>1244</v>
      </c>
      <c r="K2218" s="8" t="s">
        <v>9252</v>
      </c>
    </row>
    <row r="2219" spans="1:11" ht="180" x14ac:dyDescent="0.15">
      <c r="A2219" s="7" t="s">
        <v>9253</v>
      </c>
      <c r="B2219" s="8">
        <v>2010</v>
      </c>
      <c r="C2219" s="7" t="s">
        <v>9254</v>
      </c>
      <c r="D2219" s="7" t="s">
        <v>7613</v>
      </c>
      <c r="E2219" s="7" t="s">
        <v>9255</v>
      </c>
      <c r="F2219" s="7" t="s">
        <v>32</v>
      </c>
      <c r="G2219" s="7" t="s">
        <v>33</v>
      </c>
      <c r="H2219" s="8"/>
      <c r="I2219" s="8" t="s">
        <v>6</v>
      </c>
      <c r="J2219" s="8" t="s">
        <v>1244</v>
      </c>
      <c r="K2219" s="8" t="s">
        <v>4595</v>
      </c>
    </row>
    <row r="2220" spans="1:11" ht="180" x14ac:dyDescent="0.15">
      <c r="A2220" s="7" t="s">
        <v>9256</v>
      </c>
      <c r="B2220" s="8">
        <v>1979</v>
      </c>
      <c r="C2220" s="7" t="s">
        <v>9257</v>
      </c>
      <c r="D2220" s="7" t="s">
        <v>2838</v>
      </c>
      <c r="E2220" s="7" t="s">
        <v>9258</v>
      </c>
      <c r="F2220" s="7" t="s">
        <v>32</v>
      </c>
      <c r="G2220" s="7" t="s">
        <v>33</v>
      </c>
      <c r="H2220" s="7" t="s">
        <v>9259</v>
      </c>
      <c r="I2220" s="8" t="s">
        <v>6</v>
      </c>
      <c r="J2220" s="8" t="s">
        <v>1244</v>
      </c>
      <c r="K2220" s="8" t="s">
        <v>4595</v>
      </c>
    </row>
    <row r="2221" spans="1:11" ht="270" x14ac:dyDescent="0.15">
      <c r="A2221" s="7" t="s">
        <v>9260</v>
      </c>
      <c r="B2221" s="8">
        <v>2009</v>
      </c>
      <c r="C2221" s="7" t="s">
        <v>9261</v>
      </c>
      <c r="D2221" s="7" t="s">
        <v>9262</v>
      </c>
      <c r="E2221" s="7" t="s">
        <v>9263</v>
      </c>
      <c r="F2221" s="7" t="s">
        <v>32</v>
      </c>
      <c r="G2221" s="7" t="s">
        <v>33</v>
      </c>
      <c r="H2221" s="7" t="s">
        <v>9264</v>
      </c>
      <c r="I2221" s="8" t="s">
        <v>6</v>
      </c>
      <c r="J2221" s="8" t="s">
        <v>1244</v>
      </c>
      <c r="K2221" s="8" t="s">
        <v>7135</v>
      </c>
    </row>
    <row r="2222" spans="1:11" ht="225" x14ac:dyDescent="0.15">
      <c r="A2222" s="7" t="s">
        <v>9265</v>
      </c>
      <c r="B2222" s="8">
        <v>2015</v>
      </c>
      <c r="C2222" s="7" t="s">
        <v>9266</v>
      </c>
      <c r="D2222" s="7" t="s">
        <v>9267</v>
      </c>
      <c r="E2222" s="7" t="s">
        <v>9268</v>
      </c>
      <c r="F2222" s="7" t="s">
        <v>32</v>
      </c>
      <c r="G2222" s="7" t="s">
        <v>33</v>
      </c>
      <c r="H2222" s="7" t="s">
        <v>9269</v>
      </c>
      <c r="I2222" s="8" t="s">
        <v>6</v>
      </c>
      <c r="J2222" s="8" t="s">
        <v>1244</v>
      </c>
      <c r="K2222" s="8" t="s">
        <v>9270</v>
      </c>
    </row>
    <row r="2223" spans="1:11" ht="135" x14ac:dyDescent="0.15">
      <c r="A2223" s="7" t="s">
        <v>9271</v>
      </c>
      <c r="B2223" s="8">
        <v>2009</v>
      </c>
      <c r="C2223" s="7" t="s">
        <v>9272</v>
      </c>
      <c r="D2223" s="7" t="s">
        <v>978</v>
      </c>
      <c r="E2223" s="7" t="s">
        <v>9273</v>
      </c>
      <c r="F2223" s="7" t="s">
        <v>32</v>
      </c>
      <c r="G2223" s="7" t="s">
        <v>33</v>
      </c>
      <c r="H2223" s="7" t="s">
        <v>9274</v>
      </c>
      <c r="I2223" s="8" t="s">
        <v>6</v>
      </c>
      <c r="J2223" s="8" t="s">
        <v>1244</v>
      </c>
      <c r="K2223" s="8" t="s">
        <v>4595</v>
      </c>
    </row>
    <row r="2224" spans="1:11" ht="120" x14ac:dyDescent="0.15">
      <c r="A2224" s="7" t="s">
        <v>9275</v>
      </c>
      <c r="B2224" s="8">
        <v>2012</v>
      </c>
      <c r="C2224" s="7" t="s">
        <v>9276</v>
      </c>
      <c r="D2224" s="7" t="s">
        <v>9277</v>
      </c>
      <c r="E2224" s="7" t="s">
        <v>9278</v>
      </c>
      <c r="F2224" s="7" t="s">
        <v>32</v>
      </c>
      <c r="G2224" s="7" t="s">
        <v>33</v>
      </c>
      <c r="H2224" s="7" t="s">
        <v>9279</v>
      </c>
      <c r="I2224" s="8" t="s">
        <v>6</v>
      </c>
      <c r="J2224" s="8" t="s">
        <v>1244</v>
      </c>
      <c r="K2224" s="8" t="s">
        <v>7135</v>
      </c>
    </row>
    <row r="2225" spans="1:11" ht="180" x14ac:dyDescent="0.15">
      <c r="A2225" s="7" t="s">
        <v>9280</v>
      </c>
      <c r="B2225" s="8">
        <v>1991</v>
      </c>
      <c r="C2225" s="7" t="s">
        <v>9281</v>
      </c>
      <c r="D2225" s="7" t="s">
        <v>2205</v>
      </c>
      <c r="E2225" s="7" t="s">
        <v>9282</v>
      </c>
      <c r="F2225" s="7" t="s">
        <v>32</v>
      </c>
      <c r="G2225" s="7" t="s">
        <v>33</v>
      </c>
      <c r="H2225" s="7" t="s">
        <v>9283</v>
      </c>
      <c r="I2225" s="8" t="s">
        <v>6</v>
      </c>
      <c r="J2225" s="8" t="s">
        <v>1244</v>
      </c>
      <c r="K2225" s="8" t="s">
        <v>9284</v>
      </c>
    </row>
    <row r="2226" spans="1:11" ht="120" x14ac:dyDescent="0.15">
      <c r="A2226" s="7" t="s">
        <v>9285</v>
      </c>
      <c r="B2226" s="8">
        <v>2012</v>
      </c>
      <c r="C2226" s="7" t="s">
        <v>9286</v>
      </c>
      <c r="D2226" s="7" t="s">
        <v>9287</v>
      </c>
      <c r="E2226" s="7" t="s">
        <v>9288</v>
      </c>
      <c r="F2226" s="7" t="s">
        <v>32</v>
      </c>
      <c r="G2226" s="7" t="s">
        <v>33</v>
      </c>
      <c r="H2226" s="7" t="s">
        <v>9289</v>
      </c>
      <c r="I2226" s="8" t="s">
        <v>6</v>
      </c>
      <c r="J2226" s="8" t="s">
        <v>1244</v>
      </c>
      <c r="K2226" s="8" t="s">
        <v>9290</v>
      </c>
    </row>
    <row r="2227" spans="1:11" ht="240" x14ac:dyDescent="0.15">
      <c r="A2227" s="7" t="s">
        <v>9291</v>
      </c>
      <c r="B2227" s="8">
        <v>2022</v>
      </c>
      <c r="C2227" s="7" t="s">
        <v>9292</v>
      </c>
      <c r="D2227" s="7" t="s">
        <v>8170</v>
      </c>
      <c r="E2227" s="7" t="s">
        <v>9293</v>
      </c>
      <c r="F2227" s="7" t="s">
        <v>32</v>
      </c>
      <c r="G2227" s="7" t="s">
        <v>33</v>
      </c>
      <c r="H2227" s="7" t="s">
        <v>9294</v>
      </c>
      <c r="I2227" s="8" t="s">
        <v>6</v>
      </c>
      <c r="J2227" s="8" t="s">
        <v>1244</v>
      </c>
      <c r="K2227" s="8" t="s">
        <v>5852</v>
      </c>
    </row>
    <row r="2228" spans="1:11" ht="30" x14ac:dyDescent="0.15">
      <c r="A2228" s="7" t="s">
        <v>9295</v>
      </c>
      <c r="B2228" s="8">
        <v>2004</v>
      </c>
      <c r="C2228" s="7" t="s">
        <v>9296</v>
      </c>
      <c r="D2228" s="7" t="s">
        <v>9297</v>
      </c>
      <c r="E2228" s="8" t="s">
        <v>213</v>
      </c>
      <c r="F2228" s="7" t="s">
        <v>438</v>
      </c>
      <c r="G2228" s="7" t="s">
        <v>33</v>
      </c>
      <c r="H2228" s="8"/>
      <c r="I2228" s="8" t="s">
        <v>6</v>
      </c>
      <c r="J2228" s="8" t="s">
        <v>1244</v>
      </c>
      <c r="K2228" s="8" t="s">
        <v>7193</v>
      </c>
    </row>
    <row r="2229" spans="1:11" ht="165" x14ac:dyDescent="0.15">
      <c r="A2229" s="7" t="s">
        <v>9298</v>
      </c>
      <c r="B2229" s="8">
        <v>2009</v>
      </c>
      <c r="C2229" s="7" t="s">
        <v>9299</v>
      </c>
      <c r="D2229" s="7" t="s">
        <v>4760</v>
      </c>
      <c r="E2229" s="7" t="s">
        <v>9300</v>
      </c>
      <c r="F2229" s="7" t="s">
        <v>32</v>
      </c>
      <c r="G2229" s="7" t="s">
        <v>33</v>
      </c>
      <c r="H2229" s="8"/>
      <c r="I2229" s="8" t="s">
        <v>6</v>
      </c>
      <c r="J2229" s="8" t="s">
        <v>1244</v>
      </c>
      <c r="K2229" s="8" t="s">
        <v>7092</v>
      </c>
    </row>
    <row r="2230" spans="1:11" ht="75" x14ac:dyDescent="0.15">
      <c r="A2230" s="7" t="s">
        <v>3031</v>
      </c>
      <c r="B2230" s="8">
        <v>2009</v>
      </c>
      <c r="C2230" s="7" t="s">
        <v>9301</v>
      </c>
      <c r="D2230" s="7" t="s">
        <v>2819</v>
      </c>
      <c r="E2230" s="7" t="s">
        <v>9302</v>
      </c>
      <c r="F2230" s="7" t="s">
        <v>32</v>
      </c>
      <c r="G2230" s="7" t="s">
        <v>33</v>
      </c>
      <c r="H2230" s="7" t="s">
        <v>9303</v>
      </c>
      <c r="I2230" s="8" t="s">
        <v>6</v>
      </c>
      <c r="J2230" s="8" t="s">
        <v>1244</v>
      </c>
      <c r="K2230" s="8" t="s">
        <v>4595</v>
      </c>
    </row>
    <row r="2231" spans="1:11" ht="195" x14ac:dyDescent="0.15">
      <c r="A2231" s="7" t="s">
        <v>9304</v>
      </c>
      <c r="B2231" s="8">
        <v>2007</v>
      </c>
      <c r="C2231" s="7" t="s">
        <v>9305</v>
      </c>
      <c r="D2231" s="7" t="s">
        <v>9233</v>
      </c>
      <c r="E2231" s="7" t="s">
        <v>9306</v>
      </c>
      <c r="F2231" s="7" t="s">
        <v>32</v>
      </c>
      <c r="G2231" s="7" t="s">
        <v>33</v>
      </c>
      <c r="H2231" s="7" t="s">
        <v>9307</v>
      </c>
      <c r="I2231" s="8" t="s">
        <v>6</v>
      </c>
      <c r="J2231" s="8" t="s">
        <v>1244</v>
      </c>
      <c r="K2231" s="8" t="s">
        <v>8173</v>
      </c>
    </row>
    <row r="2232" spans="1:11" ht="180" x14ac:dyDescent="0.15">
      <c r="A2232" s="7" t="s">
        <v>9308</v>
      </c>
      <c r="B2232" s="8">
        <v>2020</v>
      </c>
      <c r="C2232" s="7" t="s">
        <v>9309</v>
      </c>
      <c r="D2232" s="7" t="s">
        <v>9233</v>
      </c>
      <c r="E2232" s="7" t="s">
        <v>9310</v>
      </c>
      <c r="F2232" s="7" t="s">
        <v>32</v>
      </c>
      <c r="G2232" s="7" t="s">
        <v>33</v>
      </c>
      <c r="H2232" s="7" t="s">
        <v>9311</v>
      </c>
      <c r="I2232" s="8" t="s">
        <v>6</v>
      </c>
      <c r="J2232" s="8" t="s">
        <v>1244</v>
      </c>
      <c r="K2232" s="8" t="s">
        <v>9312</v>
      </c>
    </row>
    <row r="2233" spans="1:11" ht="195" x14ac:dyDescent="0.15">
      <c r="A2233" s="7" t="s">
        <v>9313</v>
      </c>
      <c r="B2233" s="8">
        <v>2003</v>
      </c>
      <c r="C2233" s="7" t="s">
        <v>9314</v>
      </c>
      <c r="D2233" s="7" t="s">
        <v>7534</v>
      </c>
      <c r="E2233" s="7" t="s">
        <v>9315</v>
      </c>
      <c r="F2233" s="7" t="s">
        <v>32</v>
      </c>
      <c r="G2233" s="7" t="s">
        <v>33</v>
      </c>
      <c r="H2233" s="7" t="s">
        <v>9316</v>
      </c>
      <c r="I2233" s="8" t="s">
        <v>6</v>
      </c>
      <c r="J2233" s="8" t="s">
        <v>1244</v>
      </c>
      <c r="K2233" s="8" t="s">
        <v>7918</v>
      </c>
    </row>
    <row r="2234" spans="1:11" ht="135" x14ac:dyDescent="0.15">
      <c r="A2234" s="7" t="s">
        <v>9317</v>
      </c>
      <c r="B2234" s="8">
        <v>2014</v>
      </c>
      <c r="C2234" s="7" t="s">
        <v>9318</v>
      </c>
      <c r="D2234" s="7" t="s">
        <v>9319</v>
      </c>
      <c r="E2234" s="7" t="s">
        <v>9320</v>
      </c>
      <c r="F2234" s="7" t="s">
        <v>32</v>
      </c>
      <c r="G2234" s="7" t="s">
        <v>33</v>
      </c>
      <c r="H2234" s="7" t="s">
        <v>9321</v>
      </c>
      <c r="I2234" s="8" t="s">
        <v>6</v>
      </c>
      <c r="J2234" s="8" t="s">
        <v>1244</v>
      </c>
      <c r="K2234" s="8" t="s">
        <v>9322</v>
      </c>
    </row>
    <row r="2235" spans="1:11" ht="30" x14ac:dyDescent="0.15">
      <c r="A2235" s="8"/>
      <c r="B2235" s="8">
        <v>2013</v>
      </c>
      <c r="C2235" s="7" t="s">
        <v>9323</v>
      </c>
      <c r="D2235" s="7" t="s">
        <v>4791</v>
      </c>
      <c r="E2235" s="8" t="s">
        <v>213</v>
      </c>
      <c r="F2235" s="7" t="s">
        <v>32</v>
      </c>
      <c r="G2235" s="7" t="s">
        <v>33</v>
      </c>
      <c r="H2235" s="7" t="s">
        <v>9324</v>
      </c>
      <c r="I2235" s="8" t="s">
        <v>6</v>
      </c>
      <c r="J2235" s="8" t="s">
        <v>1244</v>
      </c>
      <c r="K2235" s="8" t="s">
        <v>9325</v>
      </c>
    </row>
    <row r="2236" spans="1:11" ht="120" x14ac:dyDescent="0.15">
      <c r="A2236" s="7" t="s">
        <v>9326</v>
      </c>
      <c r="B2236" s="8">
        <v>2007</v>
      </c>
      <c r="C2236" s="7" t="s">
        <v>9327</v>
      </c>
      <c r="D2236" s="7" t="s">
        <v>9328</v>
      </c>
      <c r="E2236" s="7" t="s">
        <v>9329</v>
      </c>
      <c r="F2236" s="7" t="s">
        <v>32</v>
      </c>
      <c r="G2236" s="7" t="s">
        <v>33</v>
      </c>
      <c r="H2236" s="7" t="s">
        <v>9330</v>
      </c>
      <c r="I2236" s="8" t="s">
        <v>6</v>
      </c>
      <c r="J2236" s="8" t="s">
        <v>1244</v>
      </c>
      <c r="K2236" s="8" t="s">
        <v>7918</v>
      </c>
    </row>
    <row r="2237" spans="1:11" ht="90" x14ac:dyDescent="0.15">
      <c r="A2237" s="7" t="s">
        <v>9331</v>
      </c>
      <c r="B2237" s="8">
        <v>2004</v>
      </c>
      <c r="C2237" s="7" t="s">
        <v>9332</v>
      </c>
      <c r="D2237" s="7" t="s">
        <v>9287</v>
      </c>
      <c r="E2237" s="7" t="s">
        <v>9333</v>
      </c>
      <c r="F2237" s="7" t="s">
        <v>32</v>
      </c>
      <c r="G2237" s="7" t="s">
        <v>33</v>
      </c>
      <c r="H2237" s="7" t="s">
        <v>9334</v>
      </c>
      <c r="I2237" s="8" t="s">
        <v>6</v>
      </c>
      <c r="J2237" s="8" t="s">
        <v>1244</v>
      </c>
      <c r="K2237" s="8" t="s">
        <v>9335</v>
      </c>
    </row>
    <row r="2238" spans="1:11" ht="409.6" x14ac:dyDescent="0.15">
      <c r="A2238" s="7" t="s">
        <v>9336</v>
      </c>
      <c r="B2238" s="8">
        <v>1994</v>
      </c>
      <c r="C2238" s="7" t="s">
        <v>9337</v>
      </c>
      <c r="D2238" s="7" t="s">
        <v>9221</v>
      </c>
      <c r="E2238" s="7" t="s">
        <v>9338</v>
      </c>
      <c r="F2238" s="7" t="s">
        <v>438</v>
      </c>
      <c r="G2238" s="7" t="s">
        <v>33</v>
      </c>
      <c r="H2238" s="8"/>
      <c r="I2238" s="8" t="s">
        <v>6</v>
      </c>
      <c r="J2238" s="8" t="s">
        <v>1244</v>
      </c>
      <c r="K2238" s="8" t="s">
        <v>4595</v>
      </c>
    </row>
    <row r="2239" spans="1:11" ht="165" x14ac:dyDescent="0.15">
      <c r="A2239" s="7" t="s">
        <v>9339</v>
      </c>
      <c r="B2239" s="8">
        <v>2002</v>
      </c>
      <c r="C2239" s="7" t="s">
        <v>9340</v>
      </c>
      <c r="D2239" s="7" t="s">
        <v>8145</v>
      </c>
      <c r="E2239" s="7" t="s">
        <v>9341</v>
      </c>
      <c r="F2239" s="7" t="s">
        <v>32</v>
      </c>
      <c r="G2239" s="7" t="s">
        <v>33</v>
      </c>
      <c r="H2239" s="7" t="s">
        <v>9342</v>
      </c>
      <c r="I2239" s="8" t="s">
        <v>6</v>
      </c>
      <c r="J2239" s="8" t="s">
        <v>1244</v>
      </c>
      <c r="K2239" s="8" t="s">
        <v>4595</v>
      </c>
    </row>
    <row r="2240" spans="1:11" ht="240" x14ac:dyDescent="0.15">
      <c r="A2240" s="7" t="s">
        <v>9343</v>
      </c>
      <c r="B2240" s="8">
        <v>2009</v>
      </c>
      <c r="C2240" s="7" t="s">
        <v>9344</v>
      </c>
      <c r="D2240" s="7" t="s">
        <v>4855</v>
      </c>
      <c r="E2240" s="7" t="s">
        <v>9345</v>
      </c>
      <c r="F2240" s="7" t="s">
        <v>32</v>
      </c>
      <c r="G2240" s="7" t="s">
        <v>33</v>
      </c>
      <c r="H2240" s="7" t="s">
        <v>9346</v>
      </c>
      <c r="I2240" s="8" t="s">
        <v>6</v>
      </c>
      <c r="J2240" s="8" t="s">
        <v>1244</v>
      </c>
      <c r="K2240" s="8" t="s">
        <v>4595</v>
      </c>
    </row>
    <row r="2241" spans="1:11" ht="255" x14ac:dyDescent="0.15">
      <c r="A2241" s="7" t="s">
        <v>9347</v>
      </c>
      <c r="B2241" s="8">
        <v>2009</v>
      </c>
      <c r="C2241" s="7" t="s">
        <v>9348</v>
      </c>
      <c r="D2241" s="7" t="s">
        <v>4760</v>
      </c>
      <c r="E2241" s="7" t="s">
        <v>9349</v>
      </c>
      <c r="F2241" s="7" t="s">
        <v>32</v>
      </c>
      <c r="G2241" s="7" t="s">
        <v>33</v>
      </c>
      <c r="H2241" s="8"/>
      <c r="I2241" s="8" t="s">
        <v>6</v>
      </c>
      <c r="J2241" s="8" t="s">
        <v>1244</v>
      </c>
      <c r="K2241" s="8" t="s">
        <v>7855</v>
      </c>
    </row>
    <row r="2242" spans="1:11" ht="225" x14ac:dyDescent="0.15">
      <c r="A2242" s="7" t="s">
        <v>9350</v>
      </c>
      <c r="B2242" s="8">
        <v>2012</v>
      </c>
      <c r="C2242" s="7" t="s">
        <v>9351</v>
      </c>
      <c r="D2242" s="7" t="s">
        <v>9352</v>
      </c>
      <c r="E2242" s="7" t="s">
        <v>9353</v>
      </c>
      <c r="F2242" s="7" t="s">
        <v>32</v>
      </c>
      <c r="G2242" s="7" t="s">
        <v>33</v>
      </c>
      <c r="H2242" s="7" t="s">
        <v>9354</v>
      </c>
      <c r="I2242" s="8" t="s">
        <v>6</v>
      </c>
      <c r="J2242" s="8" t="s">
        <v>1244</v>
      </c>
      <c r="K2242" s="8" t="s">
        <v>7135</v>
      </c>
    </row>
    <row r="2243" spans="1:11" ht="225" x14ac:dyDescent="0.15">
      <c r="A2243" s="7" t="s">
        <v>9355</v>
      </c>
      <c r="B2243" s="8">
        <v>2010</v>
      </c>
      <c r="C2243" s="7" t="s">
        <v>9356</v>
      </c>
      <c r="D2243" s="7" t="s">
        <v>9357</v>
      </c>
      <c r="E2243" s="7" t="s">
        <v>9358</v>
      </c>
      <c r="F2243" s="7" t="s">
        <v>32</v>
      </c>
      <c r="G2243" s="7" t="s">
        <v>33</v>
      </c>
      <c r="H2243" s="7" t="s">
        <v>9359</v>
      </c>
      <c r="I2243" s="8" t="s">
        <v>6</v>
      </c>
      <c r="J2243" s="8" t="s">
        <v>1244</v>
      </c>
      <c r="K2243" s="8" t="s">
        <v>5192</v>
      </c>
    </row>
    <row r="2244" spans="1:11" ht="180" x14ac:dyDescent="0.15">
      <c r="A2244" s="7" t="s">
        <v>9360</v>
      </c>
      <c r="B2244" s="8">
        <v>2003</v>
      </c>
      <c r="C2244" s="7" t="s">
        <v>9361</v>
      </c>
      <c r="D2244" s="7" t="s">
        <v>5322</v>
      </c>
      <c r="E2244" s="7" t="s">
        <v>9362</v>
      </c>
      <c r="F2244" s="7" t="s">
        <v>32</v>
      </c>
      <c r="G2244" s="7" t="s">
        <v>33</v>
      </c>
      <c r="H2244" s="7" t="s">
        <v>9363</v>
      </c>
      <c r="I2244" s="8" t="s">
        <v>6</v>
      </c>
      <c r="J2244" s="8" t="s">
        <v>1244</v>
      </c>
      <c r="K2244" s="8" t="s">
        <v>6103</v>
      </c>
    </row>
    <row r="2245" spans="1:11" ht="195" x14ac:dyDescent="0.15">
      <c r="A2245" s="7" t="s">
        <v>9364</v>
      </c>
      <c r="B2245" s="8">
        <v>2012</v>
      </c>
      <c r="C2245" s="7" t="s">
        <v>9365</v>
      </c>
      <c r="D2245" s="7" t="s">
        <v>2348</v>
      </c>
      <c r="E2245" s="7" t="s">
        <v>9366</v>
      </c>
      <c r="F2245" s="7" t="s">
        <v>32</v>
      </c>
      <c r="G2245" s="7" t="s">
        <v>33</v>
      </c>
      <c r="H2245" s="7" t="s">
        <v>9367</v>
      </c>
      <c r="I2245" s="8" t="s">
        <v>6</v>
      </c>
      <c r="J2245" s="8" t="s">
        <v>1244</v>
      </c>
      <c r="K2245" s="8" t="s">
        <v>9322</v>
      </c>
    </row>
    <row r="2246" spans="1:11" ht="370" x14ac:dyDescent="0.15">
      <c r="A2246" s="7" t="s">
        <v>9368</v>
      </c>
      <c r="B2246" s="8">
        <v>2008</v>
      </c>
      <c r="C2246" s="7" t="s">
        <v>9369</v>
      </c>
      <c r="D2246" s="7" t="s">
        <v>2159</v>
      </c>
      <c r="E2246" s="7" t="s">
        <v>9370</v>
      </c>
      <c r="F2246" s="7" t="s">
        <v>32</v>
      </c>
      <c r="G2246" s="7" t="s">
        <v>33</v>
      </c>
      <c r="H2246" s="7" t="s">
        <v>9371</v>
      </c>
      <c r="I2246" s="8" t="s">
        <v>6</v>
      </c>
      <c r="J2246" s="8" t="s">
        <v>1244</v>
      </c>
      <c r="K2246" s="8" t="s">
        <v>9372</v>
      </c>
    </row>
    <row r="2247" spans="1:11" ht="30" x14ac:dyDescent="0.15">
      <c r="A2247" s="7" t="s">
        <v>9373</v>
      </c>
      <c r="B2247" s="8">
        <v>2011</v>
      </c>
      <c r="C2247" s="7" t="s">
        <v>9374</v>
      </c>
      <c r="D2247" s="7" t="s">
        <v>2904</v>
      </c>
      <c r="E2247" s="8" t="s">
        <v>213</v>
      </c>
      <c r="F2247" s="7" t="s">
        <v>32</v>
      </c>
      <c r="G2247" s="7" t="s">
        <v>33</v>
      </c>
      <c r="H2247" s="8"/>
      <c r="I2247" s="8" t="s">
        <v>6</v>
      </c>
      <c r="J2247" s="8" t="s">
        <v>1244</v>
      </c>
      <c r="K2247" s="8" t="s">
        <v>7092</v>
      </c>
    </row>
    <row r="2248" spans="1:11" ht="135" x14ac:dyDescent="0.15">
      <c r="A2248" s="7" t="s">
        <v>9375</v>
      </c>
      <c r="B2248" s="8">
        <v>2004</v>
      </c>
      <c r="C2248" s="7" t="s">
        <v>9376</v>
      </c>
      <c r="D2248" s="7" t="s">
        <v>7414</v>
      </c>
      <c r="E2248" s="7" t="s">
        <v>9377</v>
      </c>
      <c r="F2248" s="7" t="s">
        <v>32</v>
      </c>
      <c r="G2248" s="7" t="s">
        <v>33</v>
      </c>
      <c r="H2248" s="8"/>
      <c r="I2248" s="8" t="s">
        <v>6</v>
      </c>
      <c r="J2248" s="8" t="s">
        <v>1244</v>
      </c>
      <c r="K2248" s="8" t="s">
        <v>7918</v>
      </c>
    </row>
    <row r="2249" spans="1:11" ht="30" x14ac:dyDescent="0.15">
      <c r="A2249" s="7" t="s">
        <v>9378</v>
      </c>
      <c r="B2249" s="8">
        <v>1995</v>
      </c>
      <c r="C2249" s="7" t="s">
        <v>9379</v>
      </c>
      <c r="D2249" s="7" t="s">
        <v>9380</v>
      </c>
      <c r="E2249" s="8" t="s">
        <v>213</v>
      </c>
      <c r="F2249" s="7" t="s">
        <v>32</v>
      </c>
      <c r="G2249" s="7" t="s">
        <v>33</v>
      </c>
      <c r="H2249" s="7" t="s">
        <v>9381</v>
      </c>
      <c r="I2249" s="8" t="s">
        <v>6</v>
      </c>
      <c r="J2249" s="8" t="s">
        <v>1244</v>
      </c>
      <c r="K2249" s="8" t="s">
        <v>7101</v>
      </c>
    </row>
    <row r="2250" spans="1:11" ht="30" x14ac:dyDescent="0.15">
      <c r="A2250" s="7" t="s">
        <v>9382</v>
      </c>
      <c r="B2250" s="8">
        <v>2006</v>
      </c>
      <c r="C2250" s="7" t="s">
        <v>9383</v>
      </c>
      <c r="D2250" s="7" t="s">
        <v>9384</v>
      </c>
      <c r="E2250" s="8" t="s">
        <v>213</v>
      </c>
      <c r="F2250" s="7" t="s">
        <v>32</v>
      </c>
      <c r="G2250" s="7" t="s">
        <v>33</v>
      </c>
      <c r="H2250" s="7" t="s">
        <v>9385</v>
      </c>
      <c r="I2250" s="8" t="s">
        <v>6</v>
      </c>
      <c r="J2250" s="8" t="s">
        <v>1244</v>
      </c>
      <c r="K2250" s="8" t="s">
        <v>7918</v>
      </c>
    </row>
    <row r="2251" spans="1:11" ht="105" x14ac:dyDescent="0.15">
      <c r="A2251" s="7" t="s">
        <v>9386</v>
      </c>
      <c r="B2251" s="8">
        <v>2021</v>
      </c>
      <c r="C2251" s="7" t="s">
        <v>9387</v>
      </c>
      <c r="D2251" s="7" t="s">
        <v>3050</v>
      </c>
      <c r="E2251" s="7" t="s">
        <v>9388</v>
      </c>
      <c r="F2251" s="7" t="s">
        <v>32</v>
      </c>
      <c r="G2251" s="7" t="s">
        <v>33</v>
      </c>
      <c r="H2251" s="7" t="s">
        <v>9389</v>
      </c>
      <c r="I2251" s="8" t="s">
        <v>6</v>
      </c>
      <c r="J2251" s="8" t="s">
        <v>1244</v>
      </c>
      <c r="K2251" s="8" t="s">
        <v>8253</v>
      </c>
    </row>
    <row r="2252" spans="1:11" ht="195" x14ac:dyDescent="0.15">
      <c r="A2252" s="7" t="s">
        <v>9390</v>
      </c>
      <c r="B2252" s="8">
        <v>2005</v>
      </c>
      <c r="C2252" s="7" t="s">
        <v>9391</v>
      </c>
      <c r="D2252" s="7" t="s">
        <v>2520</v>
      </c>
      <c r="E2252" s="7" t="s">
        <v>9392</v>
      </c>
      <c r="F2252" s="7" t="s">
        <v>32</v>
      </c>
      <c r="G2252" s="7" t="s">
        <v>33</v>
      </c>
      <c r="H2252" s="7" t="s">
        <v>9393</v>
      </c>
      <c r="I2252" s="8" t="s">
        <v>6</v>
      </c>
      <c r="J2252" s="8" t="s">
        <v>1244</v>
      </c>
      <c r="K2252" s="8" t="s">
        <v>7092</v>
      </c>
    </row>
    <row r="2253" spans="1:11" ht="135" x14ac:dyDescent="0.15">
      <c r="A2253" s="7" t="s">
        <v>9394</v>
      </c>
      <c r="B2253" s="8">
        <v>1993</v>
      </c>
      <c r="C2253" s="7" t="s">
        <v>9395</v>
      </c>
      <c r="D2253" s="7" t="s">
        <v>86</v>
      </c>
      <c r="E2253" s="7" t="s">
        <v>9396</v>
      </c>
      <c r="F2253" s="7" t="s">
        <v>32</v>
      </c>
      <c r="G2253" s="7" t="s">
        <v>347</v>
      </c>
      <c r="H2253" s="7" t="s">
        <v>9397</v>
      </c>
      <c r="I2253" s="8" t="s">
        <v>6</v>
      </c>
      <c r="J2253" s="8" t="s">
        <v>1244</v>
      </c>
      <c r="K2253" s="8" t="s">
        <v>9398</v>
      </c>
    </row>
    <row r="2254" spans="1:11" ht="255" x14ac:dyDescent="0.15">
      <c r="A2254" s="8"/>
      <c r="B2254" s="8">
        <v>2002</v>
      </c>
      <c r="C2254" s="7" t="s">
        <v>9399</v>
      </c>
      <c r="D2254" s="7" t="s">
        <v>9400</v>
      </c>
      <c r="E2254" s="7" t="s">
        <v>9401</v>
      </c>
      <c r="F2254" s="7" t="s">
        <v>32</v>
      </c>
      <c r="G2254" s="7" t="s">
        <v>33</v>
      </c>
      <c r="H2254" s="8"/>
      <c r="I2254" s="8" t="s">
        <v>6</v>
      </c>
      <c r="J2254" s="8" t="s">
        <v>1244</v>
      </c>
      <c r="K2254" s="8" t="s">
        <v>7855</v>
      </c>
    </row>
    <row r="2255" spans="1:11" ht="45" x14ac:dyDescent="0.15">
      <c r="A2255" s="7" t="s">
        <v>8021</v>
      </c>
      <c r="B2255" s="8">
        <v>2009</v>
      </c>
      <c r="C2255" s="7" t="s">
        <v>9402</v>
      </c>
      <c r="D2255" s="7" t="s">
        <v>1317</v>
      </c>
      <c r="E2255" s="8" t="s">
        <v>213</v>
      </c>
      <c r="F2255" s="7" t="s">
        <v>32</v>
      </c>
      <c r="G2255" s="7" t="s">
        <v>33</v>
      </c>
      <c r="H2255" s="7" t="s">
        <v>9403</v>
      </c>
      <c r="I2255" s="8" t="s">
        <v>6</v>
      </c>
      <c r="J2255" s="8" t="s">
        <v>1244</v>
      </c>
      <c r="K2255" s="8" t="s">
        <v>1360</v>
      </c>
    </row>
    <row r="2256" spans="1:11" ht="180" x14ac:dyDescent="0.15">
      <c r="A2256" s="7" t="s">
        <v>9404</v>
      </c>
      <c r="B2256" s="8">
        <v>2009</v>
      </c>
      <c r="C2256" s="7" t="s">
        <v>9405</v>
      </c>
      <c r="D2256" s="7" t="s">
        <v>3496</v>
      </c>
      <c r="E2256" s="7" t="s">
        <v>9406</v>
      </c>
      <c r="F2256" s="7" t="s">
        <v>32</v>
      </c>
      <c r="G2256" s="7" t="s">
        <v>33</v>
      </c>
      <c r="H2256" s="7" t="s">
        <v>9407</v>
      </c>
      <c r="I2256" s="8" t="s">
        <v>6</v>
      </c>
      <c r="J2256" s="8" t="s">
        <v>1244</v>
      </c>
      <c r="K2256" s="8" t="s">
        <v>9408</v>
      </c>
    </row>
    <row r="2257" spans="1:11" ht="150" x14ac:dyDescent="0.15">
      <c r="A2257" s="7" t="s">
        <v>9409</v>
      </c>
      <c r="B2257" s="8">
        <v>1991</v>
      </c>
      <c r="C2257" s="7" t="s">
        <v>9410</v>
      </c>
      <c r="D2257" s="7" t="s">
        <v>171</v>
      </c>
      <c r="E2257" s="7" t="s">
        <v>9411</v>
      </c>
      <c r="F2257" s="7" t="s">
        <v>32</v>
      </c>
      <c r="G2257" s="7" t="s">
        <v>33</v>
      </c>
      <c r="H2257" s="7" t="s">
        <v>9412</v>
      </c>
      <c r="I2257" s="8" t="s">
        <v>6</v>
      </c>
      <c r="J2257" s="8" t="s">
        <v>1244</v>
      </c>
      <c r="K2257" s="8" t="s">
        <v>4595</v>
      </c>
    </row>
    <row r="2258" spans="1:11" ht="165" x14ac:dyDescent="0.15">
      <c r="A2258" s="7" t="s">
        <v>9413</v>
      </c>
      <c r="B2258" s="8">
        <v>2008</v>
      </c>
      <c r="C2258" s="7" t="s">
        <v>9414</v>
      </c>
      <c r="D2258" s="7" t="s">
        <v>3810</v>
      </c>
      <c r="E2258" s="7" t="s">
        <v>9415</v>
      </c>
      <c r="F2258" s="7" t="s">
        <v>32</v>
      </c>
      <c r="G2258" s="7" t="s">
        <v>33</v>
      </c>
      <c r="H2258" s="8"/>
      <c r="I2258" s="8" t="s">
        <v>6</v>
      </c>
      <c r="J2258" s="8" t="s">
        <v>1244</v>
      </c>
      <c r="K2258" s="8" t="s">
        <v>4595</v>
      </c>
    </row>
    <row r="2259" spans="1:11" ht="45" x14ac:dyDescent="0.15">
      <c r="A2259" s="7" t="s">
        <v>9416</v>
      </c>
      <c r="B2259" s="8">
        <v>2007</v>
      </c>
      <c r="C2259" s="7" t="s">
        <v>9417</v>
      </c>
      <c r="D2259" s="7" t="s">
        <v>5302</v>
      </c>
      <c r="E2259" s="8" t="s">
        <v>213</v>
      </c>
      <c r="F2259" s="7" t="s">
        <v>32</v>
      </c>
      <c r="G2259" s="7" t="s">
        <v>33</v>
      </c>
      <c r="H2259" s="7" t="s">
        <v>9418</v>
      </c>
      <c r="I2259" s="8" t="s">
        <v>6</v>
      </c>
      <c r="J2259" s="8" t="s">
        <v>1244</v>
      </c>
      <c r="K2259" s="8" t="s">
        <v>9419</v>
      </c>
    </row>
    <row r="2260" spans="1:11" ht="135" x14ac:dyDescent="0.15">
      <c r="A2260" s="7" t="s">
        <v>9420</v>
      </c>
      <c r="B2260" s="8">
        <v>2006</v>
      </c>
      <c r="C2260" s="7" t="s">
        <v>9421</v>
      </c>
      <c r="D2260" s="7" t="s">
        <v>9132</v>
      </c>
      <c r="E2260" s="7" t="s">
        <v>9422</v>
      </c>
      <c r="F2260" s="7" t="s">
        <v>32</v>
      </c>
      <c r="G2260" s="7" t="s">
        <v>33</v>
      </c>
      <c r="H2260" s="8"/>
      <c r="I2260" s="8" t="s">
        <v>6</v>
      </c>
      <c r="J2260" s="8" t="s">
        <v>1244</v>
      </c>
      <c r="K2260" s="8" t="s">
        <v>4595</v>
      </c>
    </row>
    <row r="2261" spans="1:11" ht="356" x14ac:dyDescent="0.15">
      <c r="A2261" s="7" t="s">
        <v>9423</v>
      </c>
      <c r="B2261" s="8">
        <v>2009</v>
      </c>
      <c r="C2261" s="7" t="s">
        <v>9424</v>
      </c>
      <c r="D2261" s="7" t="s">
        <v>8958</v>
      </c>
      <c r="E2261" s="7" t="s">
        <v>9425</v>
      </c>
      <c r="F2261" s="7" t="s">
        <v>32</v>
      </c>
      <c r="G2261" s="7" t="s">
        <v>33</v>
      </c>
      <c r="H2261" s="7" t="s">
        <v>9426</v>
      </c>
      <c r="I2261" s="8" t="s">
        <v>6</v>
      </c>
      <c r="J2261" s="8" t="s">
        <v>1244</v>
      </c>
      <c r="K2261" s="8" t="s">
        <v>7933</v>
      </c>
    </row>
    <row r="2262" spans="1:11" ht="300" x14ac:dyDescent="0.15">
      <c r="A2262" s="7" t="s">
        <v>9427</v>
      </c>
      <c r="B2262" s="8">
        <v>2005</v>
      </c>
      <c r="C2262" s="7" t="s">
        <v>9428</v>
      </c>
      <c r="D2262" s="7" t="s">
        <v>1317</v>
      </c>
      <c r="E2262" s="7" t="s">
        <v>9429</v>
      </c>
      <c r="F2262" s="7" t="s">
        <v>32</v>
      </c>
      <c r="G2262" s="7" t="s">
        <v>33</v>
      </c>
      <c r="H2262" s="7" t="s">
        <v>9430</v>
      </c>
      <c r="I2262" s="8" t="s">
        <v>6</v>
      </c>
      <c r="J2262" s="8" t="s">
        <v>1244</v>
      </c>
      <c r="K2262" s="8" t="s">
        <v>9431</v>
      </c>
    </row>
    <row r="2263" spans="1:11" ht="75" x14ac:dyDescent="0.15">
      <c r="A2263" s="7" t="s">
        <v>9432</v>
      </c>
      <c r="B2263" s="8">
        <v>1990</v>
      </c>
      <c r="C2263" s="7" t="s">
        <v>9433</v>
      </c>
      <c r="D2263" s="7" t="s">
        <v>978</v>
      </c>
      <c r="E2263" s="7" t="s">
        <v>9434</v>
      </c>
      <c r="F2263" s="7" t="s">
        <v>32</v>
      </c>
      <c r="G2263" s="7" t="s">
        <v>347</v>
      </c>
      <c r="H2263" s="7" t="s">
        <v>9435</v>
      </c>
      <c r="I2263" s="8" t="s">
        <v>6</v>
      </c>
      <c r="J2263" s="8" t="s">
        <v>1244</v>
      </c>
      <c r="K2263" s="8" t="s">
        <v>9436</v>
      </c>
    </row>
    <row r="2264" spans="1:11" ht="135" x14ac:dyDescent="0.15">
      <c r="A2264" s="7" t="s">
        <v>9437</v>
      </c>
      <c r="B2264" s="8">
        <v>2012</v>
      </c>
      <c r="C2264" s="7" t="s">
        <v>9438</v>
      </c>
      <c r="D2264" s="7" t="s">
        <v>9439</v>
      </c>
      <c r="E2264" s="7" t="s">
        <v>9440</v>
      </c>
      <c r="F2264" s="7" t="s">
        <v>32</v>
      </c>
      <c r="G2264" s="7" t="s">
        <v>33</v>
      </c>
      <c r="H2264" s="7" t="s">
        <v>9441</v>
      </c>
      <c r="I2264" s="8" t="s">
        <v>6</v>
      </c>
      <c r="J2264" s="8" t="s">
        <v>1244</v>
      </c>
      <c r="K2264" s="8" t="s">
        <v>9442</v>
      </c>
    </row>
    <row r="2265" spans="1:11" ht="30" x14ac:dyDescent="0.15">
      <c r="A2265" s="7" t="s">
        <v>9443</v>
      </c>
      <c r="B2265" s="8">
        <v>2003</v>
      </c>
      <c r="C2265" s="7" t="s">
        <v>9444</v>
      </c>
      <c r="D2265" s="7" t="s">
        <v>9445</v>
      </c>
      <c r="E2265" s="8" t="s">
        <v>213</v>
      </c>
      <c r="F2265" s="7" t="s">
        <v>32</v>
      </c>
      <c r="G2265" s="7" t="s">
        <v>33</v>
      </c>
      <c r="H2265" s="8"/>
      <c r="I2265" s="8" t="s">
        <v>6</v>
      </c>
      <c r="J2265" s="8" t="s">
        <v>1244</v>
      </c>
      <c r="K2265" s="8" t="s">
        <v>9446</v>
      </c>
    </row>
    <row r="2266" spans="1:11" ht="165" x14ac:dyDescent="0.15">
      <c r="A2266" s="7" t="s">
        <v>9447</v>
      </c>
      <c r="B2266" s="8">
        <v>2021</v>
      </c>
      <c r="C2266" s="7" t="s">
        <v>9448</v>
      </c>
      <c r="D2266" s="7" t="s">
        <v>153</v>
      </c>
      <c r="E2266" s="7" t="s">
        <v>9449</v>
      </c>
      <c r="F2266" s="7" t="s">
        <v>32</v>
      </c>
      <c r="G2266" s="7" t="s">
        <v>33</v>
      </c>
      <c r="H2266" s="7" t="s">
        <v>9450</v>
      </c>
      <c r="I2266" s="8" t="s">
        <v>6</v>
      </c>
      <c r="J2266" s="8" t="s">
        <v>1244</v>
      </c>
      <c r="K2266" s="8" t="s">
        <v>9451</v>
      </c>
    </row>
    <row r="2267" spans="1:11" ht="270" x14ac:dyDescent="0.15">
      <c r="A2267" s="7" t="s">
        <v>9452</v>
      </c>
      <c r="B2267" s="8">
        <v>2014</v>
      </c>
      <c r="C2267" s="7" t="s">
        <v>9453</v>
      </c>
      <c r="D2267" s="7" t="s">
        <v>1279</v>
      </c>
      <c r="E2267" s="7" t="s">
        <v>9454</v>
      </c>
      <c r="F2267" s="7" t="s">
        <v>32</v>
      </c>
      <c r="G2267" s="7" t="s">
        <v>33</v>
      </c>
      <c r="H2267" s="7" t="s">
        <v>9455</v>
      </c>
      <c r="I2267" s="8" t="s">
        <v>6</v>
      </c>
      <c r="J2267" s="8" t="s">
        <v>1244</v>
      </c>
      <c r="K2267" s="8" t="s">
        <v>7101</v>
      </c>
    </row>
    <row r="2268" spans="1:11" ht="45" x14ac:dyDescent="0.15">
      <c r="A2268" s="7" t="s">
        <v>9456</v>
      </c>
      <c r="B2268" s="8">
        <v>2014</v>
      </c>
      <c r="C2268" s="7" t="s">
        <v>9457</v>
      </c>
      <c r="D2268" s="7" t="s">
        <v>1425</v>
      </c>
      <c r="E2268" s="8" t="s">
        <v>213</v>
      </c>
      <c r="F2268" s="7" t="s">
        <v>32</v>
      </c>
      <c r="G2268" s="7" t="s">
        <v>33</v>
      </c>
      <c r="H2268" s="7" t="s">
        <v>9458</v>
      </c>
      <c r="I2268" s="8" t="s">
        <v>6</v>
      </c>
      <c r="J2268" s="8" t="s">
        <v>1244</v>
      </c>
      <c r="K2268" s="8" t="s">
        <v>9459</v>
      </c>
    </row>
    <row r="2269" spans="1:11" ht="180" x14ac:dyDescent="0.15">
      <c r="A2269" s="7" t="s">
        <v>9460</v>
      </c>
      <c r="B2269" s="8">
        <v>2016</v>
      </c>
      <c r="C2269" s="7" t="s">
        <v>9461</v>
      </c>
      <c r="D2269" s="7" t="s">
        <v>2224</v>
      </c>
      <c r="E2269" s="7" t="s">
        <v>9462</v>
      </c>
      <c r="F2269" s="7" t="s">
        <v>32</v>
      </c>
      <c r="G2269" s="7" t="s">
        <v>33</v>
      </c>
      <c r="H2269" s="7" t="s">
        <v>9463</v>
      </c>
      <c r="I2269" s="8" t="s">
        <v>6</v>
      </c>
      <c r="J2269" s="8" t="s">
        <v>1244</v>
      </c>
      <c r="K2269" s="8" t="s">
        <v>9464</v>
      </c>
    </row>
    <row r="2270" spans="1:11" ht="225" x14ac:dyDescent="0.15">
      <c r="A2270" s="7" t="s">
        <v>9465</v>
      </c>
      <c r="B2270" s="8">
        <v>2005</v>
      </c>
      <c r="C2270" s="7" t="s">
        <v>9466</v>
      </c>
      <c r="D2270" s="7" t="s">
        <v>9467</v>
      </c>
      <c r="E2270" s="7" t="s">
        <v>9468</v>
      </c>
      <c r="F2270" s="7" t="s">
        <v>32</v>
      </c>
      <c r="G2270" s="7" t="s">
        <v>33</v>
      </c>
      <c r="H2270" s="7" t="s">
        <v>9469</v>
      </c>
      <c r="I2270" s="8" t="s">
        <v>6</v>
      </c>
      <c r="J2270" s="8" t="s">
        <v>1244</v>
      </c>
      <c r="K2270" s="8" t="s">
        <v>8197</v>
      </c>
    </row>
    <row r="2271" spans="1:11" ht="270" x14ac:dyDescent="0.15">
      <c r="A2271" s="7" t="s">
        <v>9470</v>
      </c>
      <c r="B2271" s="8">
        <v>2006</v>
      </c>
      <c r="C2271" s="7" t="s">
        <v>9471</v>
      </c>
      <c r="D2271" s="7" t="s">
        <v>1635</v>
      </c>
      <c r="E2271" s="7" t="s">
        <v>9472</v>
      </c>
      <c r="F2271" s="7" t="s">
        <v>32</v>
      </c>
      <c r="G2271" s="7" t="s">
        <v>33</v>
      </c>
      <c r="H2271" s="7" t="s">
        <v>9473</v>
      </c>
      <c r="I2271" s="8" t="s">
        <v>6</v>
      </c>
      <c r="J2271" s="8" t="s">
        <v>1244</v>
      </c>
      <c r="K2271" s="8" t="s">
        <v>8011</v>
      </c>
    </row>
    <row r="2272" spans="1:11" ht="409.6" x14ac:dyDescent="0.15">
      <c r="A2272" s="7" t="s">
        <v>9474</v>
      </c>
      <c r="B2272" s="8">
        <v>2006</v>
      </c>
      <c r="C2272" s="7" t="s">
        <v>9475</v>
      </c>
      <c r="D2272" s="7" t="s">
        <v>9233</v>
      </c>
      <c r="E2272" s="7" t="s">
        <v>9476</v>
      </c>
      <c r="F2272" s="7" t="s">
        <v>32</v>
      </c>
      <c r="G2272" s="7" t="s">
        <v>33</v>
      </c>
      <c r="H2272" s="7" t="s">
        <v>9477</v>
      </c>
      <c r="I2272" s="8" t="s">
        <v>6</v>
      </c>
      <c r="J2272" s="8" t="s">
        <v>1244</v>
      </c>
      <c r="K2272" s="8" t="s">
        <v>7092</v>
      </c>
    </row>
    <row r="2273" spans="1:11" ht="195" x14ac:dyDescent="0.15">
      <c r="A2273" s="7" t="s">
        <v>9478</v>
      </c>
      <c r="B2273" s="8">
        <v>2005</v>
      </c>
      <c r="C2273" s="7" t="s">
        <v>9479</v>
      </c>
      <c r="D2273" s="7" t="s">
        <v>7174</v>
      </c>
      <c r="E2273" s="7" t="s">
        <v>9480</v>
      </c>
      <c r="F2273" s="7" t="s">
        <v>32</v>
      </c>
      <c r="G2273" s="7" t="s">
        <v>33</v>
      </c>
      <c r="H2273" s="7" t="s">
        <v>9481</v>
      </c>
      <c r="I2273" s="8" t="s">
        <v>6</v>
      </c>
      <c r="J2273" s="8" t="s">
        <v>1244</v>
      </c>
      <c r="K2273" s="8" t="s">
        <v>7092</v>
      </c>
    </row>
    <row r="2274" spans="1:11" ht="409.6" x14ac:dyDescent="0.15">
      <c r="A2274" s="7" t="s">
        <v>9482</v>
      </c>
      <c r="B2274" s="8">
        <v>2005</v>
      </c>
      <c r="C2274" s="7" t="s">
        <v>9483</v>
      </c>
      <c r="D2274" s="7" t="s">
        <v>9484</v>
      </c>
      <c r="E2274" s="7" t="s">
        <v>9485</v>
      </c>
      <c r="F2274" s="7" t="s">
        <v>32</v>
      </c>
      <c r="G2274" s="7" t="s">
        <v>33</v>
      </c>
      <c r="H2274" s="7" t="s">
        <v>9486</v>
      </c>
      <c r="I2274" s="8" t="s">
        <v>6</v>
      </c>
      <c r="J2274" s="8" t="s">
        <v>1244</v>
      </c>
      <c r="K2274" s="8" t="s">
        <v>7092</v>
      </c>
    </row>
    <row r="2275" spans="1:11" ht="45" x14ac:dyDescent="0.15">
      <c r="A2275" s="8"/>
      <c r="B2275" s="8">
        <v>1999</v>
      </c>
      <c r="C2275" s="7" t="s">
        <v>9487</v>
      </c>
      <c r="D2275" s="7" t="s">
        <v>7120</v>
      </c>
      <c r="E2275" s="8"/>
      <c r="F2275" s="7" t="s">
        <v>32</v>
      </c>
      <c r="G2275" s="7" t="s">
        <v>33</v>
      </c>
      <c r="H2275" s="7" t="s">
        <v>9488</v>
      </c>
      <c r="I2275" s="8" t="s">
        <v>6</v>
      </c>
      <c r="J2275" s="8" t="s">
        <v>1244</v>
      </c>
      <c r="K2275" s="8" t="s">
        <v>7092</v>
      </c>
    </row>
    <row r="2276" spans="1:11" ht="225" x14ac:dyDescent="0.15">
      <c r="A2276" s="7" t="s">
        <v>9489</v>
      </c>
      <c r="B2276" s="8">
        <v>2010</v>
      </c>
      <c r="C2276" s="7" t="s">
        <v>9490</v>
      </c>
      <c r="D2276" s="7" t="s">
        <v>8734</v>
      </c>
      <c r="E2276" s="7" t="s">
        <v>9491</v>
      </c>
      <c r="F2276" s="7" t="s">
        <v>32</v>
      </c>
      <c r="G2276" s="7" t="s">
        <v>33</v>
      </c>
      <c r="H2276" s="7" t="s">
        <v>9492</v>
      </c>
      <c r="I2276" s="8" t="s">
        <v>6</v>
      </c>
      <c r="J2276" s="8" t="s">
        <v>1244</v>
      </c>
      <c r="K2276" s="8" t="s">
        <v>9493</v>
      </c>
    </row>
    <row r="2277" spans="1:11" ht="60" x14ac:dyDescent="0.15">
      <c r="A2277" s="7" t="s">
        <v>9494</v>
      </c>
      <c r="B2277" s="8">
        <v>2018</v>
      </c>
      <c r="C2277" s="7" t="s">
        <v>9495</v>
      </c>
      <c r="D2277" s="7" t="s">
        <v>7753</v>
      </c>
      <c r="E2277" s="8" t="s">
        <v>213</v>
      </c>
      <c r="F2277" s="7" t="s">
        <v>32</v>
      </c>
      <c r="G2277" s="7" t="s">
        <v>33</v>
      </c>
      <c r="H2277" s="7" t="s">
        <v>9496</v>
      </c>
      <c r="I2277" s="8" t="s">
        <v>6</v>
      </c>
      <c r="J2277" s="8" t="s">
        <v>1244</v>
      </c>
      <c r="K2277" s="8" t="s">
        <v>4595</v>
      </c>
    </row>
    <row r="2278" spans="1:11" ht="255" x14ac:dyDescent="0.15">
      <c r="A2278" s="7" t="s">
        <v>9497</v>
      </c>
      <c r="B2278" s="8">
        <v>2020</v>
      </c>
      <c r="C2278" s="7" t="s">
        <v>9498</v>
      </c>
      <c r="D2278" s="7" t="s">
        <v>1259</v>
      </c>
      <c r="E2278" s="7" t="s">
        <v>9499</v>
      </c>
      <c r="F2278" s="7" t="s">
        <v>32</v>
      </c>
      <c r="G2278" s="7" t="s">
        <v>33</v>
      </c>
      <c r="H2278" s="7" t="s">
        <v>9500</v>
      </c>
      <c r="I2278" s="8" t="s">
        <v>6</v>
      </c>
      <c r="J2278" s="8" t="s">
        <v>1244</v>
      </c>
      <c r="K2278" s="8" t="s">
        <v>9501</v>
      </c>
    </row>
    <row r="2279" spans="1:11" ht="195" x14ac:dyDescent="0.15">
      <c r="A2279" s="7" t="s">
        <v>9502</v>
      </c>
      <c r="B2279" s="8">
        <v>2010</v>
      </c>
      <c r="C2279" s="7" t="s">
        <v>9503</v>
      </c>
      <c r="D2279" s="7" t="s">
        <v>60</v>
      </c>
      <c r="E2279" s="7" t="s">
        <v>9504</v>
      </c>
      <c r="F2279" s="7" t="s">
        <v>32</v>
      </c>
      <c r="G2279" s="7" t="s">
        <v>712</v>
      </c>
      <c r="H2279" s="7" t="s">
        <v>9505</v>
      </c>
      <c r="I2279" s="8" t="s">
        <v>6</v>
      </c>
      <c r="J2279" s="8" t="s">
        <v>1244</v>
      </c>
      <c r="K2279" s="8" t="s">
        <v>4595</v>
      </c>
    </row>
    <row r="2280" spans="1:11" ht="255" x14ac:dyDescent="0.15">
      <c r="A2280" s="7" t="s">
        <v>9506</v>
      </c>
      <c r="B2280" s="8">
        <v>2022</v>
      </c>
      <c r="C2280" s="7" t="s">
        <v>9507</v>
      </c>
      <c r="D2280" s="7" t="s">
        <v>6867</v>
      </c>
      <c r="E2280" s="7" t="s">
        <v>9508</v>
      </c>
      <c r="F2280" s="7" t="s">
        <v>32</v>
      </c>
      <c r="G2280" s="7" t="s">
        <v>33</v>
      </c>
      <c r="H2280" s="7" t="s">
        <v>9509</v>
      </c>
      <c r="I2280" s="8" t="s">
        <v>6</v>
      </c>
      <c r="J2280" s="8" t="s">
        <v>1244</v>
      </c>
      <c r="K2280" s="8" t="s">
        <v>9510</v>
      </c>
    </row>
    <row r="2281" spans="1:11" ht="180" x14ac:dyDescent="0.15">
      <c r="A2281" s="7" t="s">
        <v>9511</v>
      </c>
      <c r="B2281" s="8">
        <v>2022</v>
      </c>
      <c r="C2281" s="7" t="s">
        <v>9512</v>
      </c>
      <c r="D2281" s="7" t="s">
        <v>9513</v>
      </c>
      <c r="E2281" s="7" t="s">
        <v>9514</v>
      </c>
      <c r="F2281" s="7" t="s">
        <v>849</v>
      </c>
      <c r="G2281" s="7" t="s">
        <v>33</v>
      </c>
      <c r="H2281" s="8"/>
      <c r="I2281" s="8" t="s">
        <v>6</v>
      </c>
      <c r="J2281" s="8" t="s">
        <v>1244</v>
      </c>
      <c r="K2281" s="8" t="s">
        <v>9515</v>
      </c>
    </row>
    <row r="2282" spans="1:11" ht="150" x14ac:dyDescent="0.15">
      <c r="A2282" s="7" t="s">
        <v>9516</v>
      </c>
      <c r="B2282" s="8">
        <v>2021</v>
      </c>
      <c r="C2282" s="7" t="s">
        <v>9517</v>
      </c>
      <c r="D2282" s="7" t="s">
        <v>2432</v>
      </c>
      <c r="E2282" s="7" t="s">
        <v>9518</v>
      </c>
      <c r="F2282" s="7" t="s">
        <v>849</v>
      </c>
      <c r="G2282" s="7" t="s">
        <v>33</v>
      </c>
      <c r="H2282" s="8"/>
      <c r="I2282" s="8" t="s">
        <v>6</v>
      </c>
      <c r="J2282" s="8" t="s">
        <v>1244</v>
      </c>
      <c r="K2282" s="8" t="s">
        <v>9519</v>
      </c>
    </row>
    <row r="2283" spans="1:11" ht="150" x14ac:dyDescent="0.15">
      <c r="A2283" s="7" t="s">
        <v>9520</v>
      </c>
      <c r="B2283" s="8">
        <v>2006</v>
      </c>
      <c r="C2283" s="7" t="s">
        <v>9521</v>
      </c>
      <c r="D2283" s="7" t="s">
        <v>1627</v>
      </c>
      <c r="E2283" s="7" t="s">
        <v>9522</v>
      </c>
      <c r="F2283" s="7" t="s">
        <v>32</v>
      </c>
      <c r="G2283" s="7" t="s">
        <v>33</v>
      </c>
      <c r="H2283" s="8"/>
      <c r="I2283" s="8" t="s">
        <v>6</v>
      </c>
      <c r="J2283" s="8" t="s">
        <v>1244</v>
      </c>
      <c r="K2283" s="8" t="s">
        <v>7101</v>
      </c>
    </row>
    <row r="2284" spans="1:11" ht="135" x14ac:dyDescent="0.15">
      <c r="A2284" s="7" t="s">
        <v>9523</v>
      </c>
      <c r="B2284" s="8">
        <v>2013</v>
      </c>
      <c r="C2284" s="7" t="s">
        <v>9524</v>
      </c>
      <c r="D2284" s="7" t="s">
        <v>7753</v>
      </c>
      <c r="E2284" s="7" t="s">
        <v>9525</v>
      </c>
      <c r="F2284" s="7" t="s">
        <v>32</v>
      </c>
      <c r="G2284" s="7" t="s">
        <v>33</v>
      </c>
      <c r="H2284" s="7" t="s">
        <v>9526</v>
      </c>
      <c r="I2284" s="8" t="s">
        <v>6</v>
      </c>
      <c r="J2284" s="8" t="s">
        <v>1244</v>
      </c>
      <c r="K2284" s="8" t="s">
        <v>9527</v>
      </c>
    </row>
    <row r="2285" spans="1:11" ht="30" x14ac:dyDescent="0.15">
      <c r="A2285" s="7" t="s">
        <v>9528</v>
      </c>
      <c r="B2285" s="8">
        <v>2011</v>
      </c>
      <c r="C2285" s="7" t="s">
        <v>9529</v>
      </c>
      <c r="D2285" s="7" t="s">
        <v>3361</v>
      </c>
      <c r="E2285" s="8" t="s">
        <v>213</v>
      </c>
      <c r="F2285" s="7" t="s">
        <v>32</v>
      </c>
      <c r="G2285" s="7" t="s">
        <v>33</v>
      </c>
      <c r="H2285" s="7" t="s">
        <v>9530</v>
      </c>
      <c r="I2285" s="8" t="s">
        <v>6</v>
      </c>
      <c r="J2285" s="8" t="s">
        <v>1244</v>
      </c>
      <c r="K2285" s="8" t="s">
        <v>9531</v>
      </c>
    </row>
    <row r="2286" spans="1:11" ht="150" x14ac:dyDescent="0.15">
      <c r="A2286" s="7" t="s">
        <v>9532</v>
      </c>
      <c r="B2286" s="8">
        <v>2015</v>
      </c>
      <c r="C2286" s="7" t="s">
        <v>9533</v>
      </c>
      <c r="D2286" s="7" t="s">
        <v>359</v>
      </c>
      <c r="E2286" s="7" t="s">
        <v>9534</v>
      </c>
      <c r="F2286" s="7" t="s">
        <v>32</v>
      </c>
      <c r="G2286" s="7" t="s">
        <v>61</v>
      </c>
      <c r="H2286" s="7" t="s">
        <v>9535</v>
      </c>
      <c r="I2286" s="8" t="s">
        <v>6</v>
      </c>
      <c r="J2286" s="8" t="s">
        <v>1244</v>
      </c>
      <c r="K2286" s="8" t="s">
        <v>4595</v>
      </c>
    </row>
    <row r="2287" spans="1:11" ht="255" x14ac:dyDescent="0.15">
      <c r="A2287" s="7" t="s">
        <v>9536</v>
      </c>
      <c r="B2287" s="8">
        <v>2005</v>
      </c>
      <c r="C2287" s="7" t="s">
        <v>9537</v>
      </c>
      <c r="D2287" s="7" t="s">
        <v>5180</v>
      </c>
      <c r="E2287" s="7" t="s">
        <v>9538</v>
      </c>
      <c r="F2287" s="7" t="s">
        <v>32</v>
      </c>
      <c r="G2287" s="7" t="s">
        <v>33</v>
      </c>
      <c r="H2287" s="8"/>
      <c r="I2287" s="8" t="s">
        <v>6</v>
      </c>
      <c r="J2287" s="8" t="s">
        <v>1244</v>
      </c>
      <c r="K2287" s="8" t="s">
        <v>9539</v>
      </c>
    </row>
    <row r="2288" spans="1:11" ht="165" x14ac:dyDescent="0.15">
      <c r="A2288" s="7" t="s">
        <v>9540</v>
      </c>
      <c r="B2288" s="8">
        <v>2022</v>
      </c>
      <c r="C2288" s="7" t="s">
        <v>9541</v>
      </c>
      <c r="D2288" s="7" t="s">
        <v>9542</v>
      </c>
      <c r="E2288" s="7" t="s">
        <v>9543</v>
      </c>
      <c r="F2288" s="7" t="s">
        <v>32</v>
      </c>
      <c r="G2288" s="7" t="s">
        <v>33</v>
      </c>
      <c r="H2288" s="7" t="s">
        <v>9544</v>
      </c>
      <c r="I2288" s="8" t="s">
        <v>6</v>
      </c>
      <c r="J2288" s="8" t="s">
        <v>1244</v>
      </c>
      <c r="K2288" s="8" t="s">
        <v>9545</v>
      </c>
    </row>
    <row r="2289" spans="1:11" ht="270" x14ac:dyDescent="0.15">
      <c r="A2289" s="7" t="s">
        <v>9546</v>
      </c>
      <c r="B2289" s="8">
        <v>2009</v>
      </c>
      <c r="C2289" s="7" t="s">
        <v>9547</v>
      </c>
      <c r="D2289" s="7" t="s">
        <v>9548</v>
      </c>
      <c r="E2289" s="7" t="s">
        <v>9549</v>
      </c>
      <c r="F2289" s="7" t="s">
        <v>32</v>
      </c>
      <c r="G2289" s="7" t="s">
        <v>33</v>
      </c>
      <c r="H2289" s="8"/>
      <c r="I2289" s="8" t="s">
        <v>6</v>
      </c>
      <c r="J2289" s="8" t="s">
        <v>1244</v>
      </c>
      <c r="K2289" s="8" t="s">
        <v>9550</v>
      </c>
    </row>
    <row r="2290" spans="1:11" ht="255" x14ac:dyDescent="0.15">
      <c r="A2290" s="7" t="s">
        <v>9551</v>
      </c>
      <c r="B2290" s="8">
        <v>2008</v>
      </c>
      <c r="C2290" s="7" t="s">
        <v>9552</v>
      </c>
      <c r="D2290" s="7" t="s">
        <v>4760</v>
      </c>
      <c r="E2290" s="7" t="s">
        <v>9553</v>
      </c>
      <c r="F2290" s="7" t="s">
        <v>32</v>
      </c>
      <c r="G2290" s="7" t="s">
        <v>33</v>
      </c>
      <c r="H2290" s="8"/>
      <c r="I2290" s="8" t="s">
        <v>6</v>
      </c>
      <c r="J2290" s="8" t="s">
        <v>1244</v>
      </c>
      <c r="K2290" s="8" t="s">
        <v>9550</v>
      </c>
    </row>
    <row r="2291" spans="1:11" ht="90" x14ac:dyDescent="0.15">
      <c r="A2291" s="7" t="s">
        <v>9554</v>
      </c>
      <c r="B2291" s="8">
        <v>2005</v>
      </c>
      <c r="C2291" s="7" t="s">
        <v>9555</v>
      </c>
      <c r="D2291" s="7" t="s">
        <v>5302</v>
      </c>
      <c r="E2291" s="7" t="s">
        <v>9556</v>
      </c>
      <c r="F2291" s="7" t="s">
        <v>32</v>
      </c>
      <c r="G2291" s="7" t="s">
        <v>33</v>
      </c>
      <c r="H2291" s="7" t="s">
        <v>9557</v>
      </c>
      <c r="I2291" s="8" t="s">
        <v>6</v>
      </c>
      <c r="J2291" s="8" t="s">
        <v>1244</v>
      </c>
      <c r="K2291" s="8" t="s">
        <v>9032</v>
      </c>
    </row>
    <row r="2292" spans="1:11" ht="409.6" x14ac:dyDescent="0.15">
      <c r="A2292" s="7" t="s">
        <v>9558</v>
      </c>
      <c r="B2292" s="8">
        <v>2019</v>
      </c>
      <c r="C2292" s="7" t="s">
        <v>9559</v>
      </c>
      <c r="D2292" s="7" t="s">
        <v>4458</v>
      </c>
      <c r="E2292" s="7" t="s">
        <v>9560</v>
      </c>
      <c r="F2292" s="7" t="s">
        <v>32</v>
      </c>
      <c r="G2292" s="7" t="s">
        <v>33</v>
      </c>
      <c r="H2292" s="7" t="s">
        <v>9561</v>
      </c>
      <c r="I2292" s="8" t="s">
        <v>6</v>
      </c>
      <c r="J2292" s="8" t="s">
        <v>1244</v>
      </c>
      <c r="K2292" s="8" t="s">
        <v>9562</v>
      </c>
    </row>
    <row r="2293" spans="1:11" ht="15" x14ac:dyDescent="0.15">
      <c r="A2293" s="7" t="s">
        <v>6952</v>
      </c>
      <c r="B2293" s="8">
        <v>1986</v>
      </c>
      <c r="C2293" s="7" t="s">
        <v>9563</v>
      </c>
      <c r="D2293" s="7" t="s">
        <v>9564</v>
      </c>
      <c r="E2293" s="8" t="s">
        <v>213</v>
      </c>
      <c r="F2293" s="7" t="s">
        <v>32</v>
      </c>
      <c r="G2293" s="7" t="s">
        <v>33</v>
      </c>
      <c r="H2293" s="7" t="s">
        <v>9565</v>
      </c>
      <c r="I2293" s="8" t="s">
        <v>6</v>
      </c>
      <c r="J2293" s="8" t="s">
        <v>1244</v>
      </c>
      <c r="K2293" s="8" t="s">
        <v>9566</v>
      </c>
    </row>
    <row r="2294" spans="1:11" ht="409.6" x14ac:dyDescent="0.15">
      <c r="A2294" s="7" t="s">
        <v>9567</v>
      </c>
      <c r="B2294" s="8">
        <v>2019</v>
      </c>
      <c r="C2294" s="7" t="s">
        <v>9568</v>
      </c>
      <c r="D2294" s="7" t="s">
        <v>8256</v>
      </c>
      <c r="E2294" s="7" t="s">
        <v>9569</v>
      </c>
      <c r="F2294" s="7" t="s">
        <v>32</v>
      </c>
      <c r="G2294" s="7" t="s">
        <v>33</v>
      </c>
      <c r="H2294" s="7" t="s">
        <v>9570</v>
      </c>
      <c r="I2294" s="8" t="s">
        <v>6</v>
      </c>
      <c r="J2294" s="8" t="s">
        <v>1244</v>
      </c>
      <c r="K2294" s="8" t="s">
        <v>9571</v>
      </c>
    </row>
    <row r="2295" spans="1:11" ht="285" x14ac:dyDescent="0.15">
      <c r="A2295" s="7" t="s">
        <v>9572</v>
      </c>
      <c r="B2295" s="8">
        <v>2006</v>
      </c>
      <c r="C2295" s="7" t="s">
        <v>9573</v>
      </c>
      <c r="D2295" s="7" t="s">
        <v>9574</v>
      </c>
      <c r="E2295" s="7" t="s">
        <v>9575</v>
      </c>
      <c r="F2295" s="7" t="s">
        <v>32</v>
      </c>
      <c r="G2295" s="7" t="s">
        <v>33</v>
      </c>
      <c r="H2295" s="7" t="s">
        <v>9576</v>
      </c>
      <c r="I2295" s="8" t="s">
        <v>6</v>
      </c>
      <c r="J2295" s="8" t="s">
        <v>1244</v>
      </c>
      <c r="K2295" s="8" t="s">
        <v>7215</v>
      </c>
    </row>
    <row r="2296" spans="1:11" ht="240" x14ac:dyDescent="0.15">
      <c r="A2296" s="7" t="s">
        <v>9577</v>
      </c>
      <c r="B2296" s="8">
        <v>2008</v>
      </c>
      <c r="C2296" s="7" t="s">
        <v>9578</v>
      </c>
      <c r="D2296" s="7" t="s">
        <v>3711</v>
      </c>
      <c r="E2296" s="7" t="s">
        <v>9579</v>
      </c>
      <c r="F2296" s="7" t="s">
        <v>32</v>
      </c>
      <c r="G2296" s="7" t="s">
        <v>33</v>
      </c>
      <c r="H2296" s="7" t="s">
        <v>9580</v>
      </c>
      <c r="I2296" s="8" t="s">
        <v>6</v>
      </c>
      <c r="J2296" s="8" t="s">
        <v>1244</v>
      </c>
      <c r="K2296" s="8" t="s">
        <v>5192</v>
      </c>
    </row>
    <row r="2297" spans="1:11" ht="135" x14ac:dyDescent="0.15">
      <c r="A2297" s="7" t="s">
        <v>9581</v>
      </c>
      <c r="B2297" s="8">
        <v>2017</v>
      </c>
      <c r="C2297" s="7" t="s">
        <v>9582</v>
      </c>
      <c r="D2297" s="7" t="s">
        <v>9583</v>
      </c>
      <c r="E2297" s="7" t="s">
        <v>9584</v>
      </c>
      <c r="F2297" s="7" t="s">
        <v>32</v>
      </c>
      <c r="G2297" s="7" t="s">
        <v>33</v>
      </c>
      <c r="H2297" s="7" t="s">
        <v>9585</v>
      </c>
      <c r="I2297" s="8" t="s">
        <v>6</v>
      </c>
      <c r="J2297" s="8" t="s">
        <v>1244</v>
      </c>
      <c r="K2297" s="8" t="s">
        <v>9322</v>
      </c>
    </row>
    <row r="2298" spans="1:11" ht="165" x14ac:dyDescent="0.15">
      <c r="A2298" s="7" t="s">
        <v>9586</v>
      </c>
      <c r="B2298" s="8">
        <v>2007</v>
      </c>
      <c r="C2298" s="7" t="s">
        <v>9587</v>
      </c>
      <c r="D2298" s="7" t="s">
        <v>3337</v>
      </c>
      <c r="E2298" s="7" t="s">
        <v>9588</v>
      </c>
      <c r="F2298" s="7" t="s">
        <v>32</v>
      </c>
      <c r="G2298" s="7" t="s">
        <v>33</v>
      </c>
      <c r="H2298" s="7" t="s">
        <v>9589</v>
      </c>
      <c r="I2298" s="8" t="s">
        <v>6</v>
      </c>
      <c r="J2298" s="8" t="s">
        <v>1244</v>
      </c>
      <c r="K2298" s="8" t="s">
        <v>4595</v>
      </c>
    </row>
    <row r="2299" spans="1:11" ht="150" x14ac:dyDescent="0.15">
      <c r="A2299" s="7" t="s">
        <v>9590</v>
      </c>
      <c r="B2299" s="8">
        <v>2008</v>
      </c>
      <c r="C2299" s="7" t="s">
        <v>9591</v>
      </c>
      <c r="D2299" s="7" t="s">
        <v>2348</v>
      </c>
      <c r="E2299" s="7" t="s">
        <v>9592</v>
      </c>
      <c r="F2299" s="7" t="s">
        <v>32</v>
      </c>
      <c r="G2299" s="7" t="s">
        <v>33</v>
      </c>
      <c r="H2299" s="7" t="s">
        <v>9593</v>
      </c>
      <c r="I2299" s="8" t="s">
        <v>6</v>
      </c>
      <c r="J2299" s="8" t="s">
        <v>1244</v>
      </c>
      <c r="K2299" s="8" t="s">
        <v>9594</v>
      </c>
    </row>
    <row r="2300" spans="1:11" ht="30" x14ac:dyDescent="0.15">
      <c r="A2300" s="7" t="s">
        <v>9595</v>
      </c>
      <c r="B2300" s="8">
        <v>2003</v>
      </c>
      <c r="C2300" s="7" t="s">
        <v>9596</v>
      </c>
      <c r="D2300" s="7" t="s">
        <v>86</v>
      </c>
      <c r="E2300" s="8" t="s">
        <v>213</v>
      </c>
      <c r="F2300" s="7" t="s">
        <v>32</v>
      </c>
      <c r="G2300" s="7" t="s">
        <v>33</v>
      </c>
      <c r="H2300" s="7" t="s">
        <v>9597</v>
      </c>
      <c r="I2300" s="8" t="s">
        <v>6</v>
      </c>
      <c r="J2300" s="8" t="s">
        <v>1244</v>
      </c>
      <c r="K2300" s="8" t="s">
        <v>9598</v>
      </c>
    </row>
    <row r="2301" spans="1:11" ht="165" x14ac:dyDescent="0.15">
      <c r="A2301" s="7" t="s">
        <v>9599</v>
      </c>
      <c r="B2301" s="8">
        <v>2014</v>
      </c>
      <c r="C2301" s="7" t="s">
        <v>9600</v>
      </c>
      <c r="D2301" s="7" t="s">
        <v>9601</v>
      </c>
      <c r="E2301" s="7" t="s">
        <v>9602</v>
      </c>
      <c r="F2301" s="7" t="s">
        <v>32</v>
      </c>
      <c r="G2301" s="7" t="s">
        <v>33</v>
      </c>
      <c r="H2301" s="7" t="s">
        <v>9603</v>
      </c>
      <c r="I2301" s="8" t="s">
        <v>6</v>
      </c>
      <c r="J2301" s="8" t="s">
        <v>1244</v>
      </c>
      <c r="K2301" s="8" t="s">
        <v>7215</v>
      </c>
    </row>
    <row r="2302" spans="1:11" ht="120" x14ac:dyDescent="0.15">
      <c r="A2302" s="7" t="s">
        <v>9604</v>
      </c>
      <c r="B2302" s="8">
        <v>2023</v>
      </c>
      <c r="C2302" s="7" t="s">
        <v>9605</v>
      </c>
      <c r="D2302" s="7" t="s">
        <v>9606</v>
      </c>
      <c r="E2302" s="7" t="s">
        <v>9607</v>
      </c>
      <c r="F2302" s="7" t="s">
        <v>32</v>
      </c>
      <c r="G2302" s="7" t="s">
        <v>33</v>
      </c>
      <c r="H2302" s="7" t="s">
        <v>9608</v>
      </c>
      <c r="I2302" s="8" t="s">
        <v>6</v>
      </c>
      <c r="J2302" s="8" t="s">
        <v>1244</v>
      </c>
      <c r="K2302" s="8" t="s">
        <v>9609</v>
      </c>
    </row>
    <row r="2303" spans="1:11" ht="409.6" x14ac:dyDescent="0.15">
      <c r="A2303" s="7" t="s">
        <v>9610</v>
      </c>
      <c r="B2303" s="8">
        <v>2004</v>
      </c>
      <c r="C2303" s="7" t="s">
        <v>9611</v>
      </c>
      <c r="D2303" s="7" t="s">
        <v>924</v>
      </c>
      <c r="E2303" s="7" t="s">
        <v>9612</v>
      </c>
      <c r="F2303" s="7" t="s">
        <v>32</v>
      </c>
      <c r="G2303" s="7" t="s">
        <v>33</v>
      </c>
      <c r="H2303" s="7" t="s">
        <v>9613</v>
      </c>
      <c r="I2303" s="8" t="s">
        <v>6</v>
      </c>
      <c r="J2303" s="8" t="s">
        <v>1244</v>
      </c>
      <c r="K2303" s="8" t="s">
        <v>9614</v>
      </c>
    </row>
    <row r="2304" spans="1:11" ht="15" x14ac:dyDescent="0.15">
      <c r="A2304" s="7" t="s">
        <v>9615</v>
      </c>
      <c r="B2304" s="8">
        <v>1978</v>
      </c>
      <c r="C2304" s="7" t="s">
        <v>9616</v>
      </c>
      <c r="D2304" s="7" t="s">
        <v>9617</v>
      </c>
      <c r="E2304" s="8" t="s">
        <v>213</v>
      </c>
      <c r="F2304" s="7" t="s">
        <v>32</v>
      </c>
      <c r="G2304" s="7" t="s">
        <v>33</v>
      </c>
      <c r="H2304" s="8"/>
      <c r="I2304" s="8" t="s">
        <v>6</v>
      </c>
      <c r="J2304" s="8" t="s">
        <v>1244</v>
      </c>
      <c r="K2304" s="8" t="s">
        <v>4595</v>
      </c>
    </row>
    <row r="2305" spans="1:11" ht="45" x14ac:dyDescent="0.15">
      <c r="A2305" s="7" t="s">
        <v>9618</v>
      </c>
      <c r="B2305" s="8">
        <v>2004</v>
      </c>
      <c r="C2305" s="7" t="s">
        <v>9619</v>
      </c>
      <c r="D2305" s="7" t="s">
        <v>6452</v>
      </c>
      <c r="E2305" s="8" t="s">
        <v>213</v>
      </c>
      <c r="F2305" s="7" t="s">
        <v>32</v>
      </c>
      <c r="G2305" s="7" t="s">
        <v>33</v>
      </c>
      <c r="H2305" s="7" t="s">
        <v>9620</v>
      </c>
      <c r="I2305" s="8" t="s">
        <v>6</v>
      </c>
      <c r="J2305" s="8" t="s">
        <v>1244</v>
      </c>
      <c r="K2305" s="8" t="s">
        <v>3067</v>
      </c>
    </row>
    <row r="2306" spans="1:11" ht="30" x14ac:dyDescent="0.15">
      <c r="A2306" s="7" t="s">
        <v>9621</v>
      </c>
      <c r="B2306" s="8">
        <v>2009</v>
      </c>
      <c r="C2306" s="7" t="s">
        <v>9622</v>
      </c>
      <c r="D2306" s="7" t="s">
        <v>2251</v>
      </c>
      <c r="E2306" s="8" t="s">
        <v>213</v>
      </c>
      <c r="F2306" s="7" t="s">
        <v>32</v>
      </c>
      <c r="G2306" s="7" t="s">
        <v>33</v>
      </c>
      <c r="H2306" s="7" t="s">
        <v>9623</v>
      </c>
      <c r="I2306" s="8" t="s">
        <v>6</v>
      </c>
      <c r="J2306" s="8" t="s">
        <v>1244</v>
      </c>
      <c r="K2306" s="8" t="s">
        <v>4595</v>
      </c>
    </row>
    <row r="2307" spans="1:11" ht="225" x14ac:dyDescent="0.15">
      <c r="A2307" s="7" t="s">
        <v>9624</v>
      </c>
      <c r="B2307" s="8">
        <v>2012</v>
      </c>
      <c r="C2307" s="7" t="s">
        <v>9625</v>
      </c>
      <c r="D2307" s="7" t="s">
        <v>2205</v>
      </c>
      <c r="E2307" s="7" t="s">
        <v>9626</v>
      </c>
      <c r="F2307" s="7" t="s">
        <v>32</v>
      </c>
      <c r="G2307" s="7" t="s">
        <v>33</v>
      </c>
      <c r="H2307" s="7" t="s">
        <v>9627</v>
      </c>
      <c r="I2307" s="8" t="s">
        <v>6</v>
      </c>
      <c r="J2307" s="8" t="s">
        <v>1244</v>
      </c>
      <c r="K2307" s="8" t="s">
        <v>4595</v>
      </c>
    </row>
    <row r="2308" spans="1:11" ht="240" x14ac:dyDescent="0.15">
      <c r="A2308" s="7" t="s">
        <v>9628</v>
      </c>
      <c r="B2308" s="8">
        <v>2005</v>
      </c>
      <c r="C2308" s="7" t="s">
        <v>9629</v>
      </c>
      <c r="D2308" s="7" t="s">
        <v>2344</v>
      </c>
      <c r="E2308" s="7" t="s">
        <v>9630</v>
      </c>
      <c r="F2308" s="7" t="s">
        <v>32</v>
      </c>
      <c r="G2308" s="7" t="s">
        <v>33</v>
      </c>
      <c r="H2308" s="7" t="s">
        <v>9631</v>
      </c>
      <c r="I2308" s="8" t="s">
        <v>6</v>
      </c>
      <c r="J2308" s="8" t="s">
        <v>1244</v>
      </c>
      <c r="K2308" s="8" t="s">
        <v>4595</v>
      </c>
    </row>
    <row r="2309" spans="1:11" ht="75" x14ac:dyDescent="0.15">
      <c r="A2309" s="7" t="s">
        <v>9632</v>
      </c>
      <c r="B2309" s="8">
        <v>2015</v>
      </c>
      <c r="C2309" s="7" t="s">
        <v>9633</v>
      </c>
      <c r="D2309" s="7" t="s">
        <v>9634</v>
      </c>
      <c r="E2309" s="7" t="s">
        <v>9635</v>
      </c>
      <c r="F2309" s="7" t="s">
        <v>32</v>
      </c>
      <c r="G2309" s="7" t="s">
        <v>33</v>
      </c>
      <c r="H2309" s="7" t="s">
        <v>9636</v>
      </c>
      <c r="I2309" s="8" t="s">
        <v>6</v>
      </c>
      <c r="J2309" s="8" t="s">
        <v>1244</v>
      </c>
      <c r="K2309" s="8" t="s">
        <v>7135</v>
      </c>
    </row>
    <row r="2310" spans="1:11" ht="210" x14ac:dyDescent="0.15">
      <c r="A2310" s="7" t="s">
        <v>9637</v>
      </c>
      <c r="B2310" s="8">
        <v>1993</v>
      </c>
      <c r="C2310" s="7" t="s">
        <v>9638</v>
      </c>
      <c r="D2310" s="7" t="s">
        <v>9639</v>
      </c>
      <c r="E2310" s="7" t="s">
        <v>9640</v>
      </c>
      <c r="F2310" s="7" t="s">
        <v>32</v>
      </c>
      <c r="G2310" s="7" t="s">
        <v>33</v>
      </c>
      <c r="H2310" s="8"/>
      <c r="I2310" s="8" t="s">
        <v>6</v>
      </c>
      <c r="J2310" s="8" t="s">
        <v>1244</v>
      </c>
      <c r="K2310" s="8" t="s">
        <v>8197</v>
      </c>
    </row>
    <row r="2311" spans="1:11" ht="328" x14ac:dyDescent="0.15">
      <c r="A2311" s="7" t="s">
        <v>9641</v>
      </c>
      <c r="B2311" s="8">
        <v>1999</v>
      </c>
      <c r="C2311" s="7" t="s">
        <v>9642</v>
      </c>
      <c r="D2311" s="7" t="s">
        <v>4437</v>
      </c>
      <c r="E2311" s="7" t="s">
        <v>9643</v>
      </c>
      <c r="F2311" s="7" t="s">
        <v>32</v>
      </c>
      <c r="G2311" s="7" t="s">
        <v>33</v>
      </c>
      <c r="H2311" s="7" t="s">
        <v>9644</v>
      </c>
      <c r="I2311" s="8" t="s">
        <v>6</v>
      </c>
      <c r="J2311" s="8" t="s">
        <v>1244</v>
      </c>
      <c r="K2311" s="8" t="s">
        <v>8197</v>
      </c>
    </row>
    <row r="2312" spans="1:11" ht="150" x14ac:dyDescent="0.15">
      <c r="A2312" s="7" t="s">
        <v>9645</v>
      </c>
      <c r="B2312" s="8">
        <v>2008</v>
      </c>
      <c r="C2312" s="7" t="s">
        <v>9646</v>
      </c>
      <c r="D2312" s="7" t="s">
        <v>9647</v>
      </c>
      <c r="E2312" s="7" t="s">
        <v>9648</v>
      </c>
      <c r="F2312" s="7" t="s">
        <v>32</v>
      </c>
      <c r="G2312" s="7" t="s">
        <v>33</v>
      </c>
      <c r="H2312" s="7" t="s">
        <v>9649</v>
      </c>
      <c r="I2312" s="8" t="s">
        <v>6</v>
      </c>
      <c r="J2312" s="8" t="s">
        <v>1244</v>
      </c>
      <c r="K2312" s="8" t="s">
        <v>7918</v>
      </c>
    </row>
    <row r="2313" spans="1:11" ht="270" x14ac:dyDescent="0.15">
      <c r="A2313" s="7" t="s">
        <v>9650</v>
      </c>
      <c r="B2313" s="8">
        <v>2007</v>
      </c>
      <c r="C2313" s="7" t="s">
        <v>9651</v>
      </c>
      <c r="D2313" s="7" t="s">
        <v>3365</v>
      </c>
      <c r="E2313" s="7" t="s">
        <v>9652</v>
      </c>
      <c r="F2313" s="7" t="s">
        <v>32</v>
      </c>
      <c r="G2313" s="7" t="s">
        <v>33</v>
      </c>
      <c r="H2313" s="7" t="s">
        <v>9653</v>
      </c>
      <c r="I2313" s="8" t="s">
        <v>6</v>
      </c>
      <c r="J2313" s="8" t="s">
        <v>1244</v>
      </c>
      <c r="K2313" s="8" t="s">
        <v>9654</v>
      </c>
    </row>
    <row r="2314" spans="1:11" ht="409.6" x14ac:dyDescent="0.15">
      <c r="A2314" s="7" t="s">
        <v>9655</v>
      </c>
      <c r="B2314" s="8">
        <v>2023</v>
      </c>
      <c r="C2314" s="7" t="s">
        <v>9656</v>
      </c>
      <c r="D2314" s="7" t="s">
        <v>6183</v>
      </c>
      <c r="E2314" s="7" t="s">
        <v>9657</v>
      </c>
      <c r="F2314" s="7" t="s">
        <v>32</v>
      </c>
      <c r="G2314" s="7" t="s">
        <v>33</v>
      </c>
      <c r="H2314" s="7" t="s">
        <v>9658</v>
      </c>
      <c r="I2314" s="8" t="s">
        <v>6</v>
      </c>
      <c r="J2314" s="8" t="s">
        <v>1244</v>
      </c>
      <c r="K2314" s="8" t="s">
        <v>7101</v>
      </c>
    </row>
    <row r="2315" spans="1:11" ht="150" x14ac:dyDescent="0.15">
      <c r="A2315" s="7" t="s">
        <v>9659</v>
      </c>
      <c r="B2315" s="8">
        <v>2010</v>
      </c>
      <c r="C2315" s="7" t="s">
        <v>9660</v>
      </c>
      <c r="D2315" s="7" t="s">
        <v>9661</v>
      </c>
      <c r="E2315" s="7" t="s">
        <v>9662</v>
      </c>
      <c r="F2315" s="7" t="s">
        <v>32</v>
      </c>
      <c r="G2315" s="7" t="s">
        <v>33</v>
      </c>
      <c r="H2315" s="7" t="s">
        <v>9663</v>
      </c>
      <c r="I2315" s="8" t="s">
        <v>6</v>
      </c>
      <c r="J2315" s="8" t="s">
        <v>1244</v>
      </c>
      <c r="K2315" s="8" t="s">
        <v>9664</v>
      </c>
    </row>
    <row r="2316" spans="1:11" ht="30" x14ac:dyDescent="0.15">
      <c r="A2316" s="7" t="s">
        <v>9665</v>
      </c>
      <c r="B2316" s="8">
        <v>1981</v>
      </c>
      <c r="C2316" s="7" t="s">
        <v>9666</v>
      </c>
      <c r="D2316" s="7" t="s">
        <v>9667</v>
      </c>
      <c r="E2316" s="8" t="s">
        <v>213</v>
      </c>
      <c r="F2316" s="7" t="s">
        <v>32</v>
      </c>
      <c r="G2316" s="7" t="s">
        <v>33</v>
      </c>
      <c r="H2316" s="7" t="s">
        <v>9668</v>
      </c>
      <c r="I2316" s="8" t="s">
        <v>6</v>
      </c>
      <c r="J2316" s="8" t="s">
        <v>1244</v>
      </c>
      <c r="K2316" s="8" t="s">
        <v>4595</v>
      </c>
    </row>
    <row r="2317" spans="1:11" ht="30" x14ac:dyDescent="0.15">
      <c r="A2317" s="7" t="s">
        <v>9669</v>
      </c>
      <c r="B2317" s="8">
        <v>1987</v>
      </c>
      <c r="C2317" s="7" t="s">
        <v>9670</v>
      </c>
      <c r="D2317" s="7" t="s">
        <v>2896</v>
      </c>
      <c r="E2317" s="8" t="s">
        <v>213</v>
      </c>
      <c r="F2317" s="7" t="s">
        <v>32</v>
      </c>
      <c r="G2317" s="7" t="s">
        <v>33</v>
      </c>
      <c r="H2317" s="7" t="s">
        <v>9671</v>
      </c>
      <c r="I2317" s="8" t="s">
        <v>6</v>
      </c>
      <c r="J2317" s="8" t="s">
        <v>1244</v>
      </c>
      <c r="K2317" s="8" t="s">
        <v>4595</v>
      </c>
    </row>
    <row r="2318" spans="1:11" ht="150" x14ac:dyDescent="0.15">
      <c r="A2318" s="7" t="s">
        <v>9672</v>
      </c>
      <c r="B2318" s="8">
        <v>2001</v>
      </c>
      <c r="C2318" s="7" t="s">
        <v>9673</v>
      </c>
      <c r="D2318" s="7" t="s">
        <v>9674</v>
      </c>
      <c r="E2318" s="7" t="s">
        <v>9675</v>
      </c>
      <c r="F2318" s="7" t="s">
        <v>32</v>
      </c>
      <c r="G2318" s="7" t="s">
        <v>33</v>
      </c>
      <c r="H2318" s="8"/>
      <c r="I2318" s="8" t="s">
        <v>6</v>
      </c>
      <c r="J2318" s="8" t="s">
        <v>1244</v>
      </c>
      <c r="K2318" s="8" t="s">
        <v>4595</v>
      </c>
    </row>
    <row r="2319" spans="1:11" ht="30" x14ac:dyDescent="0.15">
      <c r="A2319" s="7" t="s">
        <v>9676</v>
      </c>
      <c r="B2319" s="8">
        <v>2008</v>
      </c>
      <c r="C2319" s="7" t="s">
        <v>9677</v>
      </c>
      <c r="D2319" s="7" t="s">
        <v>1215</v>
      </c>
      <c r="E2319" s="8" t="s">
        <v>213</v>
      </c>
      <c r="F2319" s="7" t="s">
        <v>32</v>
      </c>
      <c r="G2319" s="7" t="s">
        <v>33</v>
      </c>
      <c r="H2319" s="7" t="s">
        <v>9678</v>
      </c>
      <c r="I2319" s="8" t="s">
        <v>6</v>
      </c>
      <c r="J2319" s="8" t="s">
        <v>1244</v>
      </c>
      <c r="K2319" s="8" t="s">
        <v>4595</v>
      </c>
    </row>
    <row r="2320" spans="1:11" ht="15" x14ac:dyDescent="0.15">
      <c r="A2320" s="7" t="s">
        <v>9679</v>
      </c>
      <c r="B2320" s="8">
        <v>1989</v>
      </c>
      <c r="C2320" s="7" t="s">
        <v>9680</v>
      </c>
      <c r="D2320" s="7" t="s">
        <v>9681</v>
      </c>
      <c r="E2320" s="8" t="s">
        <v>213</v>
      </c>
      <c r="F2320" s="7" t="s">
        <v>32</v>
      </c>
      <c r="G2320" s="7" t="s">
        <v>33</v>
      </c>
      <c r="H2320" s="8"/>
      <c r="I2320" s="8" t="s">
        <v>6</v>
      </c>
      <c r="J2320" s="8" t="s">
        <v>1244</v>
      </c>
      <c r="K2320" s="8" t="s">
        <v>4595</v>
      </c>
    </row>
    <row r="2321" spans="1:11" ht="120" x14ac:dyDescent="0.15">
      <c r="A2321" s="7" t="s">
        <v>9682</v>
      </c>
      <c r="B2321" s="8">
        <v>2012</v>
      </c>
      <c r="C2321" s="7" t="s">
        <v>9683</v>
      </c>
      <c r="D2321" s="7" t="s">
        <v>9684</v>
      </c>
      <c r="E2321" s="7" t="s">
        <v>9685</v>
      </c>
      <c r="F2321" s="7" t="s">
        <v>32</v>
      </c>
      <c r="G2321" s="7" t="s">
        <v>33</v>
      </c>
      <c r="H2321" s="7" t="s">
        <v>9686</v>
      </c>
      <c r="I2321" s="8" t="s">
        <v>6</v>
      </c>
      <c r="J2321" s="8" t="s">
        <v>1244</v>
      </c>
      <c r="K2321" s="8" t="s">
        <v>4595</v>
      </c>
    </row>
    <row r="2322" spans="1:11" ht="135" x14ac:dyDescent="0.15">
      <c r="A2322" s="7" t="s">
        <v>9687</v>
      </c>
      <c r="B2322" s="8">
        <v>2009</v>
      </c>
      <c r="C2322" s="7" t="s">
        <v>9688</v>
      </c>
      <c r="D2322" s="7" t="s">
        <v>9689</v>
      </c>
      <c r="E2322" s="7" t="s">
        <v>9690</v>
      </c>
      <c r="F2322" s="7" t="s">
        <v>32</v>
      </c>
      <c r="G2322" s="7" t="s">
        <v>33</v>
      </c>
      <c r="H2322" s="8"/>
      <c r="I2322" s="8" t="s">
        <v>6</v>
      </c>
      <c r="J2322" s="8" t="s">
        <v>1244</v>
      </c>
      <c r="K2322" s="8" t="s">
        <v>4595</v>
      </c>
    </row>
    <row r="2323" spans="1:11" ht="409.6" x14ac:dyDescent="0.15">
      <c r="A2323" s="7" t="s">
        <v>9691</v>
      </c>
      <c r="B2323" s="8">
        <v>1994</v>
      </c>
      <c r="C2323" s="7" t="s">
        <v>9692</v>
      </c>
      <c r="D2323" s="7" t="s">
        <v>9221</v>
      </c>
      <c r="E2323" s="7" t="s">
        <v>9693</v>
      </c>
      <c r="F2323" s="7" t="s">
        <v>438</v>
      </c>
      <c r="G2323" s="7" t="s">
        <v>33</v>
      </c>
      <c r="H2323" s="8"/>
      <c r="I2323" s="8" t="s">
        <v>6</v>
      </c>
      <c r="J2323" s="8" t="s">
        <v>1244</v>
      </c>
      <c r="K2323" s="8" t="s">
        <v>4595</v>
      </c>
    </row>
    <row r="2324" spans="1:11" ht="90" x14ac:dyDescent="0.15">
      <c r="A2324" s="7" t="s">
        <v>9694</v>
      </c>
      <c r="B2324" s="8">
        <v>2007</v>
      </c>
      <c r="C2324" s="7" t="s">
        <v>4733</v>
      </c>
      <c r="D2324" s="7" t="s">
        <v>6058</v>
      </c>
      <c r="E2324" s="7" t="s">
        <v>9695</v>
      </c>
      <c r="F2324" s="7" t="s">
        <v>32</v>
      </c>
      <c r="G2324" s="7" t="s">
        <v>33</v>
      </c>
      <c r="H2324" s="7" t="s">
        <v>9696</v>
      </c>
      <c r="I2324" s="8" t="s">
        <v>6</v>
      </c>
      <c r="J2324" s="8" t="s">
        <v>1244</v>
      </c>
      <c r="K2324" s="8" t="s">
        <v>4595</v>
      </c>
    </row>
    <row r="2325" spans="1:11" ht="90" x14ac:dyDescent="0.15">
      <c r="A2325" s="7" t="s">
        <v>9697</v>
      </c>
      <c r="B2325" s="8">
        <v>1997</v>
      </c>
      <c r="C2325" s="7" t="s">
        <v>9698</v>
      </c>
      <c r="D2325" s="7" t="s">
        <v>2913</v>
      </c>
      <c r="E2325" s="7" t="s">
        <v>9699</v>
      </c>
      <c r="F2325" s="7" t="s">
        <v>32</v>
      </c>
      <c r="G2325" s="7" t="s">
        <v>33</v>
      </c>
      <c r="H2325" s="7" t="s">
        <v>9700</v>
      </c>
      <c r="I2325" s="8" t="s">
        <v>6</v>
      </c>
      <c r="J2325" s="8" t="s">
        <v>1244</v>
      </c>
      <c r="K2325" s="8" t="s">
        <v>4595</v>
      </c>
    </row>
    <row r="2326" spans="1:11" ht="165" x14ac:dyDescent="0.15">
      <c r="A2326" s="7" t="s">
        <v>9701</v>
      </c>
      <c r="B2326" s="8">
        <v>2013</v>
      </c>
      <c r="C2326" s="7" t="s">
        <v>9702</v>
      </c>
      <c r="D2326" s="7" t="s">
        <v>9703</v>
      </c>
      <c r="E2326" s="7" t="s">
        <v>9704</v>
      </c>
      <c r="F2326" s="7" t="s">
        <v>32</v>
      </c>
      <c r="G2326" s="7" t="s">
        <v>33</v>
      </c>
      <c r="H2326" s="7" t="s">
        <v>9705</v>
      </c>
      <c r="I2326" s="8" t="s">
        <v>6</v>
      </c>
      <c r="J2326" s="8" t="s">
        <v>1244</v>
      </c>
      <c r="K2326" s="8" t="s">
        <v>4595</v>
      </c>
    </row>
    <row r="2327" spans="1:11" ht="180" x14ac:dyDescent="0.15">
      <c r="A2327" s="7" t="s">
        <v>9706</v>
      </c>
      <c r="B2327" s="8">
        <v>2017</v>
      </c>
      <c r="C2327" s="7" t="s">
        <v>9707</v>
      </c>
      <c r="D2327" s="7" t="s">
        <v>2200</v>
      </c>
      <c r="E2327" s="7" t="s">
        <v>9708</v>
      </c>
      <c r="F2327" s="7" t="s">
        <v>32</v>
      </c>
      <c r="G2327" s="7" t="s">
        <v>33</v>
      </c>
      <c r="H2327" s="7" t="s">
        <v>9709</v>
      </c>
      <c r="I2327" s="8" t="s">
        <v>6</v>
      </c>
      <c r="J2327" s="8" t="s">
        <v>1244</v>
      </c>
      <c r="K2327" s="8" t="s">
        <v>9501</v>
      </c>
    </row>
    <row r="2328" spans="1:11" ht="45" x14ac:dyDescent="0.15">
      <c r="A2328" s="7" t="s">
        <v>9710</v>
      </c>
      <c r="B2328" s="8">
        <v>2023</v>
      </c>
      <c r="C2328" s="7" t="s">
        <v>9711</v>
      </c>
      <c r="D2328" s="7" t="s">
        <v>6058</v>
      </c>
      <c r="E2328" s="8" t="s">
        <v>213</v>
      </c>
      <c r="F2328" s="7" t="s">
        <v>32</v>
      </c>
      <c r="G2328" s="7" t="s">
        <v>33</v>
      </c>
      <c r="H2328" s="7" t="s">
        <v>9712</v>
      </c>
      <c r="I2328" s="8" t="s">
        <v>6</v>
      </c>
      <c r="J2328" s="8" t="s">
        <v>1244</v>
      </c>
      <c r="K2328" s="8" t="s">
        <v>4595</v>
      </c>
    </row>
    <row r="2329" spans="1:11" ht="195" x14ac:dyDescent="0.15">
      <c r="A2329" s="7" t="s">
        <v>9713</v>
      </c>
      <c r="B2329" s="8">
        <v>2007</v>
      </c>
      <c r="C2329" s="7" t="s">
        <v>9714</v>
      </c>
      <c r="D2329" s="7" t="s">
        <v>9715</v>
      </c>
      <c r="E2329" s="7" t="s">
        <v>9716</v>
      </c>
      <c r="F2329" s="7" t="s">
        <v>32</v>
      </c>
      <c r="G2329" s="7" t="s">
        <v>33</v>
      </c>
      <c r="H2329" s="7" t="s">
        <v>9717</v>
      </c>
      <c r="I2329" s="8" t="s">
        <v>6</v>
      </c>
      <c r="J2329" s="8" t="s">
        <v>1244</v>
      </c>
      <c r="K2329" s="8" t="s">
        <v>4595</v>
      </c>
    </row>
    <row r="2330" spans="1:11" ht="105" x14ac:dyDescent="0.15">
      <c r="A2330" s="7" t="s">
        <v>9718</v>
      </c>
      <c r="B2330" s="8">
        <v>2004</v>
      </c>
      <c r="C2330" s="7" t="s">
        <v>9719</v>
      </c>
      <c r="D2330" s="7" t="s">
        <v>9720</v>
      </c>
      <c r="E2330" s="7" t="s">
        <v>9721</v>
      </c>
      <c r="F2330" s="7" t="s">
        <v>32</v>
      </c>
      <c r="G2330" s="7" t="s">
        <v>33</v>
      </c>
      <c r="H2330" s="7" t="s">
        <v>9722</v>
      </c>
      <c r="I2330" s="8" t="s">
        <v>6</v>
      </c>
      <c r="J2330" s="8" t="s">
        <v>1244</v>
      </c>
      <c r="K2330" s="8" t="s">
        <v>9723</v>
      </c>
    </row>
    <row r="2331" spans="1:11" ht="165" x14ac:dyDescent="0.15">
      <c r="A2331" s="7" t="s">
        <v>9724</v>
      </c>
      <c r="B2331" s="8">
        <v>2005</v>
      </c>
      <c r="C2331" s="7" t="s">
        <v>9725</v>
      </c>
      <c r="D2331" s="7" t="s">
        <v>9726</v>
      </c>
      <c r="E2331" s="7" t="s">
        <v>9727</v>
      </c>
      <c r="F2331" s="7" t="s">
        <v>32</v>
      </c>
      <c r="G2331" s="7" t="s">
        <v>33</v>
      </c>
      <c r="H2331" s="7" t="s">
        <v>9728</v>
      </c>
      <c r="I2331" s="8" t="s">
        <v>6</v>
      </c>
      <c r="J2331" s="8" t="s">
        <v>1244</v>
      </c>
      <c r="K2331" s="8" t="s">
        <v>4595</v>
      </c>
    </row>
    <row r="2332" spans="1:11" ht="45" x14ac:dyDescent="0.15">
      <c r="A2332" s="7" t="s">
        <v>9729</v>
      </c>
      <c r="B2332" s="8">
        <v>2013</v>
      </c>
      <c r="C2332" s="7" t="s">
        <v>9730</v>
      </c>
      <c r="D2332" s="7" t="s">
        <v>1317</v>
      </c>
      <c r="E2332" s="8" t="s">
        <v>213</v>
      </c>
      <c r="F2332" s="7" t="s">
        <v>32</v>
      </c>
      <c r="G2332" s="7" t="s">
        <v>33</v>
      </c>
      <c r="H2332" s="7" t="s">
        <v>9731</v>
      </c>
      <c r="I2332" s="8" t="s">
        <v>6</v>
      </c>
      <c r="J2332" s="8" t="s">
        <v>1244</v>
      </c>
      <c r="K2332" s="8" t="s">
        <v>4595</v>
      </c>
    </row>
    <row r="2333" spans="1:11" ht="30" x14ac:dyDescent="0.15">
      <c r="A2333" s="7" t="s">
        <v>9732</v>
      </c>
      <c r="B2333" s="8">
        <v>2010</v>
      </c>
      <c r="C2333" s="7" t="s">
        <v>9733</v>
      </c>
      <c r="D2333" s="7" t="s">
        <v>9734</v>
      </c>
      <c r="E2333" s="8" t="s">
        <v>213</v>
      </c>
      <c r="F2333" s="7" t="s">
        <v>32</v>
      </c>
      <c r="G2333" s="7" t="s">
        <v>33</v>
      </c>
      <c r="H2333" s="7" t="s">
        <v>9735</v>
      </c>
      <c r="I2333" s="8" t="s">
        <v>6</v>
      </c>
      <c r="J2333" s="8" t="s">
        <v>1244</v>
      </c>
      <c r="K2333" s="8" t="s">
        <v>4595</v>
      </c>
    </row>
    <row r="2334" spans="1:11" ht="90" x14ac:dyDescent="0.15">
      <c r="A2334" s="7" t="s">
        <v>9736</v>
      </c>
      <c r="B2334" s="8">
        <v>2003</v>
      </c>
      <c r="C2334" s="7" t="s">
        <v>9737</v>
      </c>
      <c r="D2334" s="7" t="s">
        <v>153</v>
      </c>
      <c r="E2334" s="7" t="s">
        <v>9738</v>
      </c>
      <c r="F2334" s="7" t="s">
        <v>32</v>
      </c>
      <c r="G2334" s="7" t="s">
        <v>33</v>
      </c>
      <c r="H2334" s="7" t="s">
        <v>9739</v>
      </c>
      <c r="I2334" s="8" t="s">
        <v>6</v>
      </c>
      <c r="J2334" s="8" t="s">
        <v>1244</v>
      </c>
      <c r="K2334" s="8" t="s">
        <v>4595</v>
      </c>
    </row>
    <row r="2335" spans="1:11" ht="45" x14ac:dyDescent="0.15">
      <c r="A2335" s="7" t="s">
        <v>9740</v>
      </c>
      <c r="B2335" s="8">
        <v>1994</v>
      </c>
      <c r="C2335" s="7" t="s">
        <v>9741</v>
      </c>
      <c r="D2335" s="7" t="s">
        <v>9742</v>
      </c>
      <c r="E2335" s="8" t="s">
        <v>213</v>
      </c>
      <c r="F2335" s="7" t="s">
        <v>32</v>
      </c>
      <c r="G2335" s="7" t="s">
        <v>33</v>
      </c>
      <c r="H2335" s="8"/>
      <c r="I2335" s="8" t="s">
        <v>6</v>
      </c>
      <c r="J2335" s="8" t="s">
        <v>1244</v>
      </c>
      <c r="K2335" s="8" t="s">
        <v>4595</v>
      </c>
    </row>
    <row r="2336" spans="1:11" ht="225" x14ac:dyDescent="0.15">
      <c r="A2336" s="7" t="s">
        <v>9743</v>
      </c>
      <c r="B2336" s="8">
        <v>2012</v>
      </c>
      <c r="C2336" s="7" t="s">
        <v>9744</v>
      </c>
      <c r="D2336" s="7" t="s">
        <v>60</v>
      </c>
      <c r="E2336" s="7" t="s">
        <v>9745</v>
      </c>
      <c r="F2336" s="7" t="s">
        <v>32</v>
      </c>
      <c r="G2336" s="7" t="s">
        <v>310</v>
      </c>
      <c r="H2336" s="7" t="s">
        <v>9746</v>
      </c>
      <c r="I2336" s="8" t="s">
        <v>6</v>
      </c>
      <c r="J2336" s="8" t="s">
        <v>1244</v>
      </c>
      <c r="K2336" s="8" t="s">
        <v>4595</v>
      </c>
    </row>
    <row r="2337" spans="1:11" ht="270" x14ac:dyDescent="0.15">
      <c r="A2337" s="7" t="s">
        <v>9747</v>
      </c>
      <c r="B2337" s="8">
        <v>2000</v>
      </c>
      <c r="C2337" s="7" t="s">
        <v>9748</v>
      </c>
      <c r="D2337" s="7" t="s">
        <v>9749</v>
      </c>
      <c r="E2337" s="7" t="s">
        <v>9750</v>
      </c>
      <c r="F2337" s="7" t="s">
        <v>438</v>
      </c>
      <c r="G2337" s="7" t="s">
        <v>33</v>
      </c>
      <c r="H2337" s="7" t="s">
        <v>9751</v>
      </c>
      <c r="I2337" s="8" t="s">
        <v>6</v>
      </c>
      <c r="J2337" s="8" t="s">
        <v>1244</v>
      </c>
      <c r="K2337" s="8" t="s">
        <v>7855</v>
      </c>
    </row>
    <row r="2338" spans="1:11" ht="165" x14ac:dyDescent="0.15">
      <c r="A2338" s="7" t="s">
        <v>9752</v>
      </c>
      <c r="B2338" s="8">
        <v>2009</v>
      </c>
      <c r="C2338" s="7" t="s">
        <v>9753</v>
      </c>
      <c r="D2338" s="7" t="s">
        <v>86</v>
      </c>
      <c r="E2338" s="7" t="s">
        <v>9754</v>
      </c>
      <c r="F2338" s="7" t="s">
        <v>32</v>
      </c>
      <c r="G2338" s="7" t="s">
        <v>33</v>
      </c>
      <c r="H2338" s="7" t="s">
        <v>9755</v>
      </c>
      <c r="I2338" s="8" t="s">
        <v>6</v>
      </c>
      <c r="J2338" s="8" t="s">
        <v>1244</v>
      </c>
      <c r="K2338" s="8" t="s">
        <v>9192</v>
      </c>
    </row>
    <row r="2339" spans="1:11" ht="135" x14ac:dyDescent="0.15">
      <c r="A2339" s="7" t="s">
        <v>9756</v>
      </c>
      <c r="B2339" s="8">
        <v>1992</v>
      </c>
      <c r="C2339" s="7" t="s">
        <v>9757</v>
      </c>
      <c r="D2339" s="7" t="s">
        <v>3343</v>
      </c>
      <c r="E2339" s="7" t="s">
        <v>9758</v>
      </c>
      <c r="F2339" s="7" t="s">
        <v>32</v>
      </c>
      <c r="G2339" s="7" t="s">
        <v>33</v>
      </c>
      <c r="H2339" s="7" t="s">
        <v>9759</v>
      </c>
      <c r="I2339" s="8" t="s">
        <v>6</v>
      </c>
      <c r="J2339" s="8" t="s">
        <v>1244</v>
      </c>
      <c r="K2339" s="8" t="s">
        <v>9760</v>
      </c>
    </row>
    <row r="2340" spans="1:11" ht="120" x14ac:dyDescent="0.15">
      <c r="A2340" s="7" t="s">
        <v>9761</v>
      </c>
      <c r="B2340" s="8">
        <v>2008</v>
      </c>
      <c r="C2340" s="7" t="s">
        <v>9762</v>
      </c>
      <c r="D2340" s="7" t="s">
        <v>1161</v>
      </c>
      <c r="E2340" s="7" t="s">
        <v>9763</v>
      </c>
      <c r="F2340" s="7" t="s">
        <v>32</v>
      </c>
      <c r="G2340" s="7" t="s">
        <v>33</v>
      </c>
      <c r="H2340" s="8"/>
      <c r="I2340" s="8" t="s">
        <v>6</v>
      </c>
      <c r="J2340" s="8" t="s">
        <v>1244</v>
      </c>
      <c r="K2340" s="8" t="s">
        <v>9760</v>
      </c>
    </row>
    <row r="2341" spans="1:11" ht="210" x14ac:dyDescent="0.15">
      <c r="A2341" s="7" t="s">
        <v>9764</v>
      </c>
      <c r="B2341" s="8">
        <v>2005</v>
      </c>
      <c r="C2341" s="7" t="s">
        <v>9765</v>
      </c>
      <c r="D2341" s="7" t="s">
        <v>614</v>
      </c>
      <c r="E2341" s="7" t="s">
        <v>9766</v>
      </c>
      <c r="F2341" s="7" t="s">
        <v>32</v>
      </c>
      <c r="G2341" s="7" t="s">
        <v>33</v>
      </c>
      <c r="H2341" s="7" t="s">
        <v>9767</v>
      </c>
      <c r="I2341" s="8" t="s">
        <v>6</v>
      </c>
      <c r="J2341" s="8" t="s">
        <v>1244</v>
      </c>
      <c r="K2341" s="8" t="s">
        <v>7855</v>
      </c>
    </row>
    <row r="2342" spans="1:11" ht="60" x14ac:dyDescent="0.15">
      <c r="A2342" s="7" t="s">
        <v>9768</v>
      </c>
      <c r="B2342" s="8">
        <v>2011</v>
      </c>
      <c r="C2342" s="7" t="s">
        <v>9769</v>
      </c>
      <c r="D2342" s="7" t="s">
        <v>1706</v>
      </c>
      <c r="E2342" s="7" t="s">
        <v>9770</v>
      </c>
      <c r="F2342" s="7" t="s">
        <v>32</v>
      </c>
      <c r="G2342" s="7" t="s">
        <v>33</v>
      </c>
      <c r="H2342" s="8"/>
      <c r="I2342" s="8" t="s">
        <v>6</v>
      </c>
      <c r="J2342" s="8" t="s">
        <v>1244</v>
      </c>
      <c r="K2342" s="8" t="s">
        <v>7855</v>
      </c>
    </row>
    <row r="2343" spans="1:11" ht="120" x14ac:dyDescent="0.15">
      <c r="A2343" s="7" t="s">
        <v>9771</v>
      </c>
      <c r="B2343" s="8">
        <v>2005</v>
      </c>
      <c r="C2343" s="7" t="s">
        <v>9769</v>
      </c>
      <c r="D2343" s="7" t="s">
        <v>2676</v>
      </c>
      <c r="E2343" s="7" t="s">
        <v>9772</v>
      </c>
      <c r="F2343" s="7" t="s">
        <v>32</v>
      </c>
      <c r="G2343" s="7" t="s">
        <v>33</v>
      </c>
      <c r="H2343" s="7" t="s">
        <v>9773</v>
      </c>
      <c r="I2343" s="8" t="s">
        <v>6</v>
      </c>
      <c r="J2343" s="8" t="s">
        <v>1244</v>
      </c>
      <c r="K2343" s="8" t="s">
        <v>7855</v>
      </c>
    </row>
    <row r="2344" spans="1:11" ht="210" x14ac:dyDescent="0.15">
      <c r="A2344" s="7" t="s">
        <v>9774</v>
      </c>
      <c r="B2344" s="8">
        <v>1999</v>
      </c>
      <c r="C2344" s="7" t="s">
        <v>9775</v>
      </c>
      <c r="D2344" s="7" t="s">
        <v>3879</v>
      </c>
      <c r="E2344" s="7" t="s">
        <v>9776</v>
      </c>
      <c r="F2344" s="7" t="s">
        <v>32</v>
      </c>
      <c r="G2344" s="7" t="s">
        <v>33</v>
      </c>
      <c r="H2344" s="8"/>
      <c r="I2344" s="8" t="s">
        <v>6</v>
      </c>
      <c r="J2344" s="8" t="s">
        <v>1244</v>
      </c>
      <c r="K2344" s="8" t="s">
        <v>7855</v>
      </c>
    </row>
    <row r="2345" spans="1:11" ht="45" x14ac:dyDescent="0.15">
      <c r="A2345" s="7" t="s">
        <v>9777</v>
      </c>
      <c r="B2345" s="8">
        <v>2001</v>
      </c>
      <c r="C2345" s="7" t="s">
        <v>9778</v>
      </c>
      <c r="D2345" s="7" t="s">
        <v>5302</v>
      </c>
      <c r="E2345" s="7" t="s">
        <v>9779</v>
      </c>
      <c r="F2345" s="7" t="s">
        <v>32</v>
      </c>
      <c r="G2345" s="7" t="s">
        <v>33</v>
      </c>
      <c r="H2345" s="7" t="s">
        <v>9780</v>
      </c>
      <c r="I2345" s="8" t="s">
        <v>6</v>
      </c>
      <c r="J2345" s="8" t="s">
        <v>1244</v>
      </c>
      <c r="K2345" s="8" t="s">
        <v>7855</v>
      </c>
    </row>
    <row r="2346" spans="1:11" ht="90" x14ac:dyDescent="0.15">
      <c r="A2346" s="7" t="s">
        <v>9781</v>
      </c>
      <c r="B2346" s="8">
        <v>2009</v>
      </c>
      <c r="C2346" s="7" t="s">
        <v>9782</v>
      </c>
      <c r="D2346" s="7" t="s">
        <v>5629</v>
      </c>
      <c r="E2346" s="7" t="s">
        <v>9783</v>
      </c>
      <c r="F2346" s="7" t="s">
        <v>32</v>
      </c>
      <c r="G2346" s="7" t="s">
        <v>33</v>
      </c>
      <c r="H2346" s="7" t="s">
        <v>9784</v>
      </c>
      <c r="I2346" s="8" t="s">
        <v>6</v>
      </c>
      <c r="J2346" s="8" t="s">
        <v>1244</v>
      </c>
      <c r="K2346" s="8" t="s">
        <v>9760</v>
      </c>
    </row>
    <row r="2347" spans="1:11" ht="135" x14ac:dyDescent="0.15">
      <c r="A2347" s="7" t="s">
        <v>9785</v>
      </c>
      <c r="B2347" s="8">
        <v>2003</v>
      </c>
      <c r="C2347" s="7" t="s">
        <v>9786</v>
      </c>
      <c r="D2347" s="7" t="s">
        <v>9787</v>
      </c>
      <c r="E2347" s="7" t="s">
        <v>9788</v>
      </c>
      <c r="F2347" s="7" t="s">
        <v>32</v>
      </c>
      <c r="G2347" s="7" t="s">
        <v>33</v>
      </c>
      <c r="H2347" s="7" t="s">
        <v>9789</v>
      </c>
      <c r="I2347" s="8" t="s">
        <v>6</v>
      </c>
      <c r="J2347" s="8" t="s">
        <v>1244</v>
      </c>
      <c r="K2347" s="8" t="s">
        <v>7855</v>
      </c>
    </row>
    <row r="2348" spans="1:11" ht="180" x14ac:dyDescent="0.15">
      <c r="A2348" s="7" t="s">
        <v>9790</v>
      </c>
      <c r="B2348" s="8">
        <v>2009</v>
      </c>
      <c r="C2348" s="7" t="s">
        <v>9791</v>
      </c>
      <c r="D2348" s="7" t="s">
        <v>2273</v>
      </c>
      <c r="E2348" s="7" t="s">
        <v>9792</v>
      </c>
      <c r="F2348" s="7" t="s">
        <v>32</v>
      </c>
      <c r="G2348" s="7" t="s">
        <v>33</v>
      </c>
      <c r="H2348" s="8"/>
      <c r="I2348" s="8" t="s">
        <v>6</v>
      </c>
      <c r="J2348" s="8" t="s">
        <v>1244</v>
      </c>
      <c r="K2348" s="8" t="s">
        <v>7855</v>
      </c>
    </row>
    <row r="2349" spans="1:11" ht="409.6" x14ac:dyDescent="0.15">
      <c r="A2349" s="7" t="s">
        <v>9793</v>
      </c>
      <c r="B2349" s="8">
        <v>1999</v>
      </c>
      <c r="C2349" s="7" t="s">
        <v>9794</v>
      </c>
      <c r="D2349" s="7" t="s">
        <v>2344</v>
      </c>
      <c r="E2349" s="7" t="s">
        <v>9795</v>
      </c>
      <c r="F2349" s="7" t="s">
        <v>32</v>
      </c>
      <c r="G2349" s="7" t="s">
        <v>33</v>
      </c>
      <c r="H2349" s="7" t="s">
        <v>9796</v>
      </c>
      <c r="I2349" s="8" t="s">
        <v>6</v>
      </c>
      <c r="J2349" s="8" t="s">
        <v>1244</v>
      </c>
      <c r="K2349" s="8" t="s">
        <v>7855</v>
      </c>
    </row>
    <row r="2350" spans="1:11" ht="135" x14ac:dyDescent="0.15">
      <c r="A2350" s="7" t="s">
        <v>9797</v>
      </c>
      <c r="B2350" s="8">
        <v>2013</v>
      </c>
      <c r="C2350" s="7" t="s">
        <v>9798</v>
      </c>
      <c r="D2350" s="7" t="s">
        <v>9799</v>
      </c>
      <c r="E2350" s="7" t="s">
        <v>9800</v>
      </c>
      <c r="F2350" s="7" t="s">
        <v>32</v>
      </c>
      <c r="G2350" s="7" t="s">
        <v>33</v>
      </c>
      <c r="H2350" s="7" t="s">
        <v>9801</v>
      </c>
      <c r="I2350" s="8" t="s">
        <v>6</v>
      </c>
      <c r="J2350" s="8" t="s">
        <v>1244</v>
      </c>
      <c r="K2350" s="8" t="s">
        <v>7855</v>
      </c>
    </row>
    <row r="2351" spans="1:11" ht="150" x14ac:dyDescent="0.15">
      <c r="A2351" s="7" t="s">
        <v>9802</v>
      </c>
      <c r="B2351" s="8">
        <v>2007</v>
      </c>
      <c r="C2351" s="7" t="s">
        <v>9803</v>
      </c>
      <c r="D2351" s="7" t="s">
        <v>1390</v>
      </c>
      <c r="E2351" s="7" t="s">
        <v>9804</v>
      </c>
      <c r="F2351" s="7" t="s">
        <v>32</v>
      </c>
      <c r="G2351" s="7" t="s">
        <v>33</v>
      </c>
      <c r="H2351" s="7" t="s">
        <v>9805</v>
      </c>
      <c r="I2351" s="8" t="s">
        <v>6</v>
      </c>
      <c r="J2351" s="8" t="s">
        <v>1244</v>
      </c>
      <c r="K2351" s="8" t="s">
        <v>7855</v>
      </c>
    </row>
    <row r="2352" spans="1:11" ht="30" x14ac:dyDescent="0.15">
      <c r="A2352" s="7" t="s">
        <v>9806</v>
      </c>
      <c r="B2352" s="8">
        <v>2007</v>
      </c>
      <c r="C2352" s="7" t="s">
        <v>9807</v>
      </c>
      <c r="D2352" s="7" t="s">
        <v>1390</v>
      </c>
      <c r="E2352" s="8" t="s">
        <v>213</v>
      </c>
      <c r="F2352" s="7" t="s">
        <v>32</v>
      </c>
      <c r="G2352" s="7" t="s">
        <v>33</v>
      </c>
      <c r="H2352" s="7" t="s">
        <v>9808</v>
      </c>
      <c r="I2352" s="8" t="s">
        <v>6</v>
      </c>
      <c r="J2352" s="8" t="s">
        <v>1244</v>
      </c>
      <c r="K2352" s="8" t="s">
        <v>7855</v>
      </c>
    </row>
    <row r="2353" spans="1:11" ht="342" x14ac:dyDescent="0.15">
      <c r="A2353" s="7" t="s">
        <v>9809</v>
      </c>
      <c r="B2353" s="8">
        <v>2023</v>
      </c>
      <c r="C2353" s="7" t="s">
        <v>9810</v>
      </c>
      <c r="D2353" s="7" t="s">
        <v>60</v>
      </c>
      <c r="E2353" s="7" t="s">
        <v>9811</v>
      </c>
      <c r="F2353" s="7" t="s">
        <v>32</v>
      </c>
      <c r="G2353" s="7" t="s">
        <v>33</v>
      </c>
      <c r="H2353" s="7" t="s">
        <v>9812</v>
      </c>
      <c r="I2353" s="8" t="s">
        <v>6</v>
      </c>
      <c r="J2353" s="8" t="s">
        <v>1244</v>
      </c>
      <c r="K2353" s="8" t="s">
        <v>4595</v>
      </c>
    </row>
    <row r="2354" spans="1:11" ht="225" x14ac:dyDescent="0.15">
      <c r="A2354" s="7" t="s">
        <v>9813</v>
      </c>
      <c r="B2354" s="8">
        <v>2007</v>
      </c>
      <c r="C2354" s="7" t="s">
        <v>9814</v>
      </c>
      <c r="D2354" s="7" t="s">
        <v>4112</v>
      </c>
      <c r="E2354" s="7" t="s">
        <v>9815</v>
      </c>
      <c r="F2354" s="7" t="s">
        <v>32</v>
      </c>
      <c r="G2354" s="7" t="s">
        <v>33</v>
      </c>
      <c r="H2354" s="7" t="s">
        <v>9816</v>
      </c>
      <c r="I2354" s="8" t="s">
        <v>6</v>
      </c>
      <c r="J2354" s="8" t="s">
        <v>1244</v>
      </c>
      <c r="K2354" s="8" t="s">
        <v>9817</v>
      </c>
    </row>
    <row r="2355" spans="1:11" ht="285" x14ac:dyDescent="0.15">
      <c r="A2355" s="7" t="s">
        <v>9818</v>
      </c>
      <c r="B2355" s="8">
        <v>2006</v>
      </c>
      <c r="C2355" s="7" t="s">
        <v>9819</v>
      </c>
      <c r="D2355" s="7" t="s">
        <v>7897</v>
      </c>
      <c r="E2355" s="7" t="s">
        <v>9820</v>
      </c>
      <c r="F2355" s="7" t="s">
        <v>32</v>
      </c>
      <c r="G2355" s="7" t="s">
        <v>33</v>
      </c>
      <c r="H2355" s="7" t="s">
        <v>9821</v>
      </c>
      <c r="I2355" s="8" t="s">
        <v>6</v>
      </c>
      <c r="J2355" s="8" t="s">
        <v>1244</v>
      </c>
      <c r="K2355" s="8" t="s">
        <v>8011</v>
      </c>
    </row>
    <row r="2356" spans="1:11" ht="409.6" x14ac:dyDescent="0.15">
      <c r="A2356" s="7" t="s">
        <v>9822</v>
      </c>
      <c r="B2356" s="8">
        <v>2008</v>
      </c>
      <c r="C2356" s="7" t="s">
        <v>9823</v>
      </c>
      <c r="D2356" s="7" t="s">
        <v>9824</v>
      </c>
      <c r="E2356" s="7" t="s">
        <v>9825</v>
      </c>
      <c r="F2356" s="7" t="s">
        <v>32</v>
      </c>
      <c r="G2356" s="7" t="s">
        <v>33</v>
      </c>
      <c r="H2356" s="8"/>
      <c r="I2356" s="8" t="s">
        <v>6</v>
      </c>
      <c r="J2356" s="8" t="s">
        <v>1244</v>
      </c>
      <c r="K2356" s="8" t="s">
        <v>8011</v>
      </c>
    </row>
    <row r="2357" spans="1:11" ht="225" x14ac:dyDescent="0.15">
      <c r="A2357" s="7" t="s">
        <v>9826</v>
      </c>
      <c r="B2357" s="8">
        <v>2015</v>
      </c>
      <c r="C2357" s="7" t="s">
        <v>9827</v>
      </c>
      <c r="D2357" s="7" t="s">
        <v>4760</v>
      </c>
      <c r="E2357" s="7" t="s">
        <v>9828</v>
      </c>
      <c r="F2357" s="7" t="s">
        <v>32</v>
      </c>
      <c r="G2357" s="7" t="s">
        <v>33</v>
      </c>
      <c r="H2357" s="7" t="s">
        <v>9829</v>
      </c>
      <c r="I2357" s="8" t="s">
        <v>6</v>
      </c>
      <c r="J2357" s="8" t="s">
        <v>1244</v>
      </c>
      <c r="K2357" s="8" t="s">
        <v>4595</v>
      </c>
    </row>
    <row r="2358" spans="1:11" ht="150" x14ac:dyDescent="0.15">
      <c r="A2358" s="7" t="s">
        <v>9830</v>
      </c>
      <c r="B2358" s="8">
        <v>1994</v>
      </c>
      <c r="C2358" s="7" t="s">
        <v>9831</v>
      </c>
      <c r="D2358" s="7" t="s">
        <v>9832</v>
      </c>
      <c r="E2358" s="7" t="s">
        <v>9833</v>
      </c>
      <c r="F2358" s="7" t="s">
        <v>32</v>
      </c>
      <c r="G2358" s="7" t="s">
        <v>33</v>
      </c>
      <c r="H2358" s="7" t="s">
        <v>9834</v>
      </c>
      <c r="I2358" s="8" t="s">
        <v>6</v>
      </c>
      <c r="J2358" s="8" t="s">
        <v>1244</v>
      </c>
      <c r="K2358" s="8" t="s">
        <v>4595</v>
      </c>
    </row>
    <row r="2359" spans="1:11" ht="30" x14ac:dyDescent="0.15">
      <c r="A2359" s="7" t="s">
        <v>9835</v>
      </c>
      <c r="B2359" s="8">
        <v>2003</v>
      </c>
      <c r="C2359" s="7" t="s">
        <v>9836</v>
      </c>
      <c r="D2359" s="7" t="s">
        <v>9837</v>
      </c>
      <c r="E2359" s="8"/>
      <c r="F2359" s="7" t="s">
        <v>32</v>
      </c>
      <c r="G2359" s="7" t="s">
        <v>33</v>
      </c>
      <c r="H2359" s="7" t="s">
        <v>9838</v>
      </c>
      <c r="I2359" s="8" t="s">
        <v>6</v>
      </c>
      <c r="J2359" s="8" t="s">
        <v>1244</v>
      </c>
      <c r="K2359" s="8" t="s">
        <v>7215</v>
      </c>
    </row>
    <row r="2360" spans="1:11" ht="195" x14ac:dyDescent="0.15">
      <c r="A2360" s="7" t="s">
        <v>9839</v>
      </c>
      <c r="B2360" s="8">
        <v>1977</v>
      </c>
      <c r="C2360" s="7" t="s">
        <v>9840</v>
      </c>
      <c r="D2360" s="7" t="s">
        <v>9841</v>
      </c>
      <c r="E2360" s="7" t="s">
        <v>9842</v>
      </c>
      <c r="F2360" s="7" t="s">
        <v>32</v>
      </c>
      <c r="G2360" s="7" t="s">
        <v>33</v>
      </c>
      <c r="H2360" s="8"/>
      <c r="I2360" s="8" t="s">
        <v>6</v>
      </c>
      <c r="J2360" s="8" t="s">
        <v>1244</v>
      </c>
      <c r="K2360" s="8" t="s">
        <v>7135</v>
      </c>
    </row>
    <row r="2361" spans="1:11" ht="180" x14ac:dyDescent="0.15">
      <c r="A2361" s="7" t="s">
        <v>9843</v>
      </c>
      <c r="B2361" s="8">
        <v>2012</v>
      </c>
      <c r="C2361" s="7" t="s">
        <v>9844</v>
      </c>
      <c r="D2361" s="7" t="s">
        <v>1517</v>
      </c>
      <c r="E2361" s="7" t="s">
        <v>9845</v>
      </c>
      <c r="F2361" s="7" t="s">
        <v>32</v>
      </c>
      <c r="G2361" s="7" t="s">
        <v>33</v>
      </c>
      <c r="H2361" s="8"/>
      <c r="I2361" s="8" t="s">
        <v>6</v>
      </c>
      <c r="J2361" s="8" t="s">
        <v>1244</v>
      </c>
      <c r="K2361" s="8" t="s">
        <v>4595</v>
      </c>
    </row>
    <row r="2362" spans="1:11" ht="255" x14ac:dyDescent="0.15">
      <c r="A2362" s="7" t="s">
        <v>9846</v>
      </c>
      <c r="B2362" s="8">
        <v>2023</v>
      </c>
      <c r="C2362" s="7" t="s">
        <v>9847</v>
      </c>
      <c r="D2362" s="7" t="s">
        <v>368</v>
      </c>
      <c r="E2362" s="7" t="s">
        <v>9848</v>
      </c>
      <c r="F2362" s="7" t="s">
        <v>32</v>
      </c>
      <c r="G2362" s="7" t="s">
        <v>33</v>
      </c>
      <c r="H2362" s="7" t="s">
        <v>9849</v>
      </c>
      <c r="I2362" s="8" t="s">
        <v>6</v>
      </c>
      <c r="J2362" s="8" t="s">
        <v>1244</v>
      </c>
      <c r="K2362" s="8" t="s">
        <v>4595</v>
      </c>
    </row>
    <row r="2363" spans="1:11" ht="180" x14ac:dyDescent="0.15">
      <c r="A2363" s="7" t="s">
        <v>9850</v>
      </c>
      <c r="B2363" s="8">
        <v>2018</v>
      </c>
      <c r="C2363" s="7" t="s">
        <v>9851</v>
      </c>
      <c r="D2363" s="7" t="s">
        <v>345</v>
      </c>
      <c r="E2363" s="7" t="s">
        <v>9852</v>
      </c>
      <c r="F2363" s="7" t="s">
        <v>32</v>
      </c>
      <c r="G2363" s="7" t="s">
        <v>220</v>
      </c>
      <c r="H2363" s="8"/>
      <c r="I2363" s="8" t="s">
        <v>6</v>
      </c>
      <c r="J2363" s="8" t="s">
        <v>1244</v>
      </c>
      <c r="K2363" s="8" t="s">
        <v>4595</v>
      </c>
    </row>
    <row r="2364" spans="1:11" ht="60" x14ac:dyDescent="0.15">
      <c r="A2364" s="7" t="s">
        <v>9853</v>
      </c>
      <c r="B2364" s="8">
        <v>2008</v>
      </c>
      <c r="C2364" s="7" t="s">
        <v>9854</v>
      </c>
      <c r="D2364" s="7" t="s">
        <v>9855</v>
      </c>
      <c r="E2364" s="8" t="s">
        <v>213</v>
      </c>
      <c r="F2364" s="7" t="s">
        <v>438</v>
      </c>
      <c r="G2364" s="7" t="s">
        <v>33</v>
      </c>
      <c r="H2364" s="7" t="s">
        <v>9856</v>
      </c>
      <c r="I2364" s="8" t="s">
        <v>6</v>
      </c>
      <c r="J2364" s="8" t="s">
        <v>1244</v>
      </c>
      <c r="K2364" s="8" t="s">
        <v>7215</v>
      </c>
    </row>
    <row r="2365" spans="1:11" ht="30" x14ac:dyDescent="0.15">
      <c r="A2365" s="7" t="s">
        <v>9857</v>
      </c>
      <c r="B2365" s="8">
        <v>2022</v>
      </c>
      <c r="C2365" s="7" t="s">
        <v>9858</v>
      </c>
      <c r="D2365" s="7" t="s">
        <v>2090</v>
      </c>
      <c r="E2365" s="8" t="s">
        <v>213</v>
      </c>
      <c r="F2365" s="7" t="s">
        <v>32</v>
      </c>
      <c r="G2365" s="7" t="s">
        <v>33</v>
      </c>
      <c r="H2365" s="8"/>
      <c r="I2365" s="8" t="s">
        <v>6</v>
      </c>
      <c r="J2365" s="8" t="s">
        <v>1244</v>
      </c>
      <c r="K2365" s="8" t="s">
        <v>9859</v>
      </c>
    </row>
    <row r="2366" spans="1:11" ht="255" x14ac:dyDescent="0.15">
      <c r="A2366" s="7" t="s">
        <v>9860</v>
      </c>
      <c r="B2366" s="8">
        <v>2018</v>
      </c>
      <c r="C2366" s="7" t="s">
        <v>9861</v>
      </c>
      <c r="D2366" s="7" t="s">
        <v>1372</v>
      </c>
      <c r="E2366" s="7" t="s">
        <v>9862</v>
      </c>
      <c r="F2366" s="7" t="s">
        <v>32</v>
      </c>
      <c r="G2366" s="7" t="s">
        <v>33</v>
      </c>
      <c r="H2366" s="7" t="s">
        <v>9863</v>
      </c>
      <c r="I2366" s="8" t="s">
        <v>6</v>
      </c>
      <c r="J2366" s="8" t="s">
        <v>1244</v>
      </c>
      <c r="K2366" s="8" t="s">
        <v>4595</v>
      </c>
    </row>
    <row r="2367" spans="1:11" ht="30" x14ac:dyDescent="0.15">
      <c r="A2367" s="7" t="s">
        <v>9864</v>
      </c>
      <c r="B2367" s="8">
        <v>2016</v>
      </c>
      <c r="C2367" s="7" t="s">
        <v>9865</v>
      </c>
      <c r="D2367" s="7" t="s">
        <v>153</v>
      </c>
      <c r="E2367" s="8" t="s">
        <v>213</v>
      </c>
      <c r="F2367" s="7" t="s">
        <v>32</v>
      </c>
      <c r="G2367" s="7" t="s">
        <v>33</v>
      </c>
      <c r="H2367" s="7" t="s">
        <v>9866</v>
      </c>
      <c r="I2367" s="8" t="s">
        <v>6</v>
      </c>
      <c r="J2367" s="8" t="s">
        <v>1244</v>
      </c>
      <c r="K2367" s="8" t="s">
        <v>9598</v>
      </c>
    </row>
    <row r="2368" spans="1:11" ht="180" x14ac:dyDescent="0.15">
      <c r="A2368" s="7" t="s">
        <v>9867</v>
      </c>
      <c r="B2368" s="8">
        <v>1993</v>
      </c>
      <c r="C2368" s="7" t="s">
        <v>9868</v>
      </c>
      <c r="D2368" s="7" t="s">
        <v>60</v>
      </c>
      <c r="E2368" s="7" t="s">
        <v>9869</v>
      </c>
      <c r="F2368" s="7" t="s">
        <v>32</v>
      </c>
      <c r="G2368" s="7" t="s">
        <v>33</v>
      </c>
      <c r="H2368" s="7" t="s">
        <v>9870</v>
      </c>
      <c r="I2368" s="8" t="s">
        <v>6</v>
      </c>
      <c r="J2368" s="8" t="s">
        <v>1244</v>
      </c>
      <c r="K2368" s="8" t="s">
        <v>4595</v>
      </c>
    </row>
    <row r="2369" spans="1:11" ht="135" x14ac:dyDescent="0.15">
      <c r="A2369" s="7" t="s">
        <v>9871</v>
      </c>
      <c r="B2369" s="8">
        <v>2002</v>
      </c>
      <c r="C2369" s="7" t="s">
        <v>9872</v>
      </c>
      <c r="D2369" s="7" t="s">
        <v>2819</v>
      </c>
      <c r="E2369" s="7" t="s">
        <v>9873</v>
      </c>
      <c r="F2369" s="7" t="s">
        <v>32</v>
      </c>
      <c r="G2369" s="7" t="s">
        <v>33</v>
      </c>
      <c r="H2369" s="7" t="s">
        <v>9874</v>
      </c>
      <c r="I2369" s="8" t="s">
        <v>6</v>
      </c>
      <c r="J2369" s="8" t="s">
        <v>1244</v>
      </c>
      <c r="K2369" s="8" t="s">
        <v>9875</v>
      </c>
    </row>
    <row r="2370" spans="1:11" ht="30" x14ac:dyDescent="0.15">
      <c r="A2370" s="7" t="s">
        <v>9876</v>
      </c>
      <c r="B2370" s="8">
        <v>2019</v>
      </c>
      <c r="C2370" s="7" t="s">
        <v>9877</v>
      </c>
      <c r="D2370" s="7" t="s">
        <v>6358</v>
      </c>
      <c r="E2370" s="8" t="s">
        <v>213</v>
      </c>
      <c r="F2370" s="7" t="s">
        <v>32</v>
      </c>
      <c r="G2370" s="7" t="s">
        <v>33</v>
      </c>
      <c r="H2370" s="7" t="s">
        <v>9878</v>
      </c>
      <c r="I2370" s="8" t="s">
        <v>6</v>
      </c>
      <c r="J2370" s="8" t="s">
        <v>1244</v>
      </c>
      <c r="K2370" s="8" t="s">
        <v>9598</v>
      </c>
    </row>
    <row r="2371" spans="1:11" ht="210" x14ac:dyDescent="0.15">
      <c r="A2371" s="7" t="s">
        <v>9879</v>
      </c>
      <c r="B2371" s="8">
        <v>2020</v>
      </c>
      <c r="C2371" s="7" t="s">
        <v>9880</v>
      </c>
      <c r="D2371" s="7" t="s">
        <v>86</v>
      </c>
      <c r="E2371" s="7" t="s">
        <v>9881</v>
      </c>
      <c r="F2371" s="7" t="s">
        <v>32</v>
      </c>
      <c r="G2371" s="7" t="s">
        <v>33</v>
      </c>
      <c r="H2371" s="7" t="s">
        <v>9882</v>
      </c>
      <c r="I2371" s="8" t="s">
        <v>6</v>
      </c>
      <c r="J2371" s="8" t="s">
        <v>1244</v>
      </c>
      <c r="K2371" s="8" t="s">
        <v>4595</v>
      </c>
    </row>
    <row r="2372" spans="1:11" ht="180" x14ac:dyDescent="0.15">
      <c r="A2372" s="7" t="s">
        <v>9883</v>
      </c>
      <c r="B2372" s="8">
        <v>2015</v>
      </c>
      <c r="C2372" s="7" t="s">
        <v>9884</v>
      </c>
      <c r="D2372" s="7" t="s">
        <v>3064</v>
      </c>
      <c r="E2372" s="7" t="s">
        <v>9885</v>
      </c>
      <c r="F2372" s="7" t="s">
        <v>32</v>
      </c>
      <c r="G2372" s="7" t="s">
        <v>33</v>
      </c>
      <c r="H2372" s="7" t="s">
        <v>9886</v>
      </c>
      <c r="I2372" s="8" t="s">
        <v>6</v>
      </c>
      <c r="J2372" s="8" t="s">
        <v>1244</v>
      </c>
      <c r="K2372" s="8" t="s">
        <v>4595</v>
      </c>
    </row>
    <row r="2373" spans="1:11" ht="105" x14ac:dyDescent="0.15">
      <c r="A2373" s="7" t="s">
        <v>9887</v>
      </c>
      <c r="B2373" s="8">
        <v>2015</v>
      </c>
      <c r="C2373" s="7" t="s">
        <v>9888</v>
      </c>
      <c r="D2373" s="7" t="s">
        <v>2676</v>
      </c>
      <c r="E2373" s="7" t="s">
        <v>9889</v>
      </c>
      <c r="F2373" s="7" t="s">
        <v>32</v>
      </c>
      <c r="G2373" s="7" t="s">
        <v>33</v>
      </c>
      <c r="H2373" s="7" t="s">
        <v>9890</v>
      </c>
      <c r="I2373" s="8" t="s">
        <v>6</v>
      </c>
      <c r="J2373" s="8" t="s">
        <v>1244</v>
      </c>
      <c r="K2373" s="8" t="s">
        <v>9891</v>
      </c>
    </row>
    <row r="2374" spans="1:11" ht="195" x14ac:dyDescent="0.15">
      <c r="A2374" s="7" t="s">
        <v>9892</v>
      </c>
      <c r="B2374" s="8">
        <v>2017</v>
      </c>
      <c r="C2374" s="7" t="s">
        <v>9893</v>
      </c>
      <c r="D2374" s="7" t="s">
        <v>9894</v>
      </c>
      <c r="E2374" s="7" t="s">
        <v>9895</v>
      </c>
      <c r="F2374" s="7" t="s">
        <v>32</v>
      </c>
      <c r="G2374" s="7" t="s">
        <v>33</v>
      </c>
      <c r="H2374" s="8"/>
      <c r="I2374" s="8" t="s">
        <v>6</v>
      </c>
      <c r="J2374" s="8" t="s">
        <v>1244</v>
      </c>
      <c r="K2374" s="8" t="s">
        <v>9896</v>
      </c>
    </row>
    <row r="2375" spans="1:11" ht="60" x14ac:dyDescent="0.15">
      <c r="A2375" s="7" t="s">
        <v>9897</v>
      </c>
      <c r="B2375" s="8">
        <v>2010</v>
      </c>
      <c r="C2375" s="7" t="s">
        <v>9898</v>
      </c>
      <c r="D2375" s="7" t="s">
        <v>2857</v>
      </c>
      <c r="E2375" s="7" t="s">
        <v>9899</v>
      </c>
      <c r="F2375" s="7" t="s">
        <v>32</v>
      </c>
      <c r="G2375" s="7" t="s">
        <v>33</v>
      </c>
      <c r="H2375" s="7" t="s">
        <v>9900</v>
      </c>
      <c r="I2375" s="8" t="s">
        <v>6</v>
      </c>
      <c r="J2375" s="8" t="s">
        <v>1244</v>
      </c>
      <c r="K2375" s="8" t="s">
        <v>7092</v>
      </c>
    </row>
    <row r="2376" spans="1:11" ht="225" x14ac:dyDescent="0.15">
      <c r="A2376" s="7" t="s">
        <v>9901</v>
      </c>
      <c r="B2376" s="8">
        <v>2007</v>
      </c>
      <c r="C2376" s="7" t="s">
        <v>9902</v>
      </c>
      <c r="D2376" s="7" t="s">
        <v>9903</v>
      </c>
      <c r="E2376" s="7" t="s">
        <v>9904</v>
      </c>
      <c r="F2376" s="7" t="s">
        <v>32</v>
      </c>
      <c r="G2376" s="7" t="s">
        <v>33</v>
      </c>
      <c r="H2376" s="7" t="s">
        <v>9905</v>
      </c>
      <c r="I2376" s="8" t="s">
        <v>6</v>
      </c>
      <c r="J2376" s="8" t="s">
        <v>1244</v>
      </c>
      <c r="K2376" s="8" t="s">
        <v>7215</v>
      </c>
    </row>
    <row r="2377" spans="1:11" ht="270" x14ac:dyDescent="0.15">
      <c r="A2377" s="7" t="s">
        <v>9906</v>
      </c>
      <c r="B2377" s="8">
        <v>2011</v>
      </c>
      <c r="C2377" s="7" t="s">
        <v>9907</v>
      </c>
      <c r="D2377" s="7" t="s">
        <v>9908</v>
      </c>
      <c r="E2377" s="7" t="s">
        <v>9909</v>
      </c>
      <c r="F2377" s="7" t="s">
        <v>32</v>
      </c>
      <c r="G2377" s="7" t="s">
        <v>33</v>
      </c>
      <c r="H2377" s="7" t="s">
        <v>9910</v>
      </c>
      <c r="I2377" s="8" t="s">
        <v>6</v>
      </c>
      <c r="J2377" s="8" t="s">
        <v>1244</v>
      </c>
      <c r="K2377" s="8" t="s">
        <v>7215</v>
      </c>
    </row>
    <row r="2378" spans="1:11" ht="165" x14ac:dyDescent="0.15">
      <c r="A2378" s="7" t="s">
        <v>9911</v>
      </c>
      <c r="B2378" s="8">
        <v>2009</v>
      </c>
      <c r="C2378" s="7" t="s">
        <v>9912</v>
      </c>
      <c r="D2378" s="7" t="s">
        <v>9913</v>
      </c>
      <c r="E2378" s="7" t="s">
        <v>9914</v>
      </c>
      <c r="F2378" s="7" t="s">
        <v>32</v>
      </c>
      <c r="G2378" s="7" t="s">
        <v>33</v>
      </c>
      <c r="H2378" s="7" t="s">
        <v>9915</v>
      </c>
      <c r="I2378" s="8" t="s">
        <v>6</v>
      </c>
      <c r="J2378" s="8" t="s">
        <v>1244</v>
      </c>
      <c r="K2378" s="8" t="s">
        <v>9916</v>
      </c>
    </row>
    <row r="2379" spans="1:11" ht="60" x14ac:dyDescent="0.15">
      <c r="A2379" s="7" t="s">
        <v>9917</v>
      </c>
      <c r="B2379" s="8">
        <v>2011</v>
      </c>
      <c r="C2379" s="7" t="s">
        <v>9918</v>
      </c>
      <c r="D2379" s="7" t="s">
        <v>9919</v>
      </c>
      <c r="E2379" s="7" t="s">
        <v>9920</v>
      </c>
      <c r="F2379" s="7" t="s">
        <v>32</v>
      </c>
      <c r="G2379" s="7" t="s">
        <v>33</v>
      </c>
      <c r="H2379" s="7" t="s">
        <v>9921</v>
      </c>
      <c r="I2379" s="8" t="s">
        <v>6</v>
      </c>
      <c r="J2379" s="8" t="s">
        <v>1244</v>
      </c>
      <c r="K2379" s="8" t="s">
        <v>9916</v>
      </c>
    </row>
    <row r="2380" spans="1:11" ht="30" x14ac:dyDescent="0.15">
      <c r="A2380" s="7" t="s">
        <v>9922</v>
      </c>
      <c r="B2380" s="8">
        <v>2022</v>
      </c>
      <c r="C2380" s="7" t="s">
        <v>9923</v>
      </c>
      <c r="D2380" s="7" t="s">
        <v>2090</v>
      </c>
      <c r="E2380" s="8" t="s">
        <v>213</v>
      </c>
      <c r="F2380" s="7" t="s">
        <v>32</v>
      </c>
      <c r="G2380" s="7" t="s">
        <v>33</v>
      </c>
      <c r="H2380" s="8"/>
      <c r="I2380" s="8" t="s">
        <v>6</v>
      </c>
      <c r="J2380" s="8" t="s">
        <v>1244</v>
      </c>
      <c r="K2380" s="8" t="s">
        <v>7135</v>
      </c>
    </row>
    <row r="2381" spans="1:11" ht="90" x14ac:dyDescent="0.15">
      <c r="A2381" s="7" t="s">
        <v>9924</v>
      </c>
      <c r="B2381" s="8">
        <v>2006</v>
      </c>
      <c r="C2381" s="7" t="s">
        <v>9925</v>
      </c>
      <c r="D2381" s="7" t="s">
        <v>1129</v>
      </c>
      <c r="E2381" s="7" t="s">
        <v>9926</v>
      </c>
      <c r="F2381" s="7" t="s">
        <v>32</v>
      </c>
      <c r="G2381" s="7" t="s">
        <v>33</v>
      </c>
      <c r="H2381" s="7" t="s">
        <v>9927</v>
      </c>
      <c r="I2381" s="8" t="s">
        <v>6</v>
      </c>
      <c r="J2381" s="8" t="s">
        <v>1244</v>
      </c>
      <c r="K2381" s="8" t="s">
        <v>9928</v>
      </c>
    </row>
    <row r="2382" spans="1:11" ht="150" x14ac:dyDescent="0.15">
      <c r="A2382" s="7" t="s">
        <v>9929</v>
      </c>
      <c r="B2382" s="8">
        <v>1984</v>
      </c>
      <c r="C2382" s="7" t="s">
        <v>9930</v>
      </c>
      <c r="D2382" s="7" t="s">
        <v>978</v>
      </c>
      <c r="E2382" s="7" t="s">
        <v>9931</v>
      </c>
      <c r="F2382" s="7" t="s">
        <v>32</v>
      </c>
      <c r="G2382" s="7" t="s">
        <v>33</v>
      </c>
      <c r="H2382" s="7" t="s">
        <v>9932</v>
      </c>
      <c r="I2382" s="8" t="s">
        <v>6</v>
      </c>
      <c r="J2382" s="8" t="s">
        <v>1244</v>
      </c>
      <c r="K2382" s="8" t="s">
        <v>9933</v>
      </c>
    </row>
    <row r="2383" spans="1:11" ht="135" x14ac:dyDescent="0.15">
      <c r="A2383" s="7" t="s">
        <v>9934</v>
      </c>
      <c r="B2383" s="8">
        <v>2009</v>
      </c>
      <c r="C2383" s="7" t="s">
        <v>9935</v>
      </c>
      <c r="D2383" s="7" t="s">
        <v>291</v>
      </c>
      <c r="E2383" s="7" t="s">
        <v>9936</v>
      </c>
      <c r="F2383" s="7" t="s">
        <v>32</v>
      </c>
      <c r="G2383" s="7" t="s">
        <v>33</v>
      </c>
      <c r="H2383" s="7" t="s">
        <v>9937</v>
      </c>
      <c r="I2383" s="8" t="s">
        <v>6</v>
      </c>
      <c r="J2383" s="8" t="s">
        <v>1244</v>
      </c>
      <c r="K2383" s="8" t="s">
        <v>8060</v>
      </c>
    </row>
    <row r="2384" spans="1:11" ht="45" x14ac:dyDescent="0.15">
      <c r="A2384" s="7" t="s">
        <v>9938</v>
      </c>
      <c r="B2384" s="8">
        <v>1998</v>
      </c>
      <c r="C2384" s="7" t="s">
        <v>9939</v>
      </c>
      <c r="D2384" s="7" t="s">
        <v>3819</v>
      </c>
      <c r="E2384" s="8" t="s">
        <v>213</v>
      </c>
      <c r="F2384" s="7" t="s">
        <v>32</v>
      </c>
      <c r="G2384" s="7" t="s">
        <v>33</v>
      </c>
      <c r="H2384" s="8"/>
      <c r="I2384" s="8" t="s">
        <v>6</v>
      </c>
      <c r="J2384" s="8" t="s">
        <v>1244</v>
      </c>
      <c r="K2384" s="8" t="s">
        <v>7855</v>
      </c>
    </row>
    <row r="2385" spans="1:11" ht="195" x14ac:dyDescent="0.15">
      <c r="A2385" s="7" t="s">
        <v>9940</v>
      </c>
      <c r="B2385" s="8">
        <v>2004</v>
      </c>
      <c r="C2385" s="7" t="s">
        <v>9941</v>
      </c>
      <c r="D2385" s="7" t="s">
        <v>2831</v>
      </c>
      <c r="E2385" s="7" t="s">
        <v>9942</v>
      </c>
      <c r="F2385" s="7" t="s">
        <v>32</v>
      </c>
      <c r="G2385" s="7" t="s">
        <v>33</v>
      </c>
      <c r="H2385" s="8"/>
      <c r="I2385" s="8" t="s">
        <v>6</v>
      </c>
      <c r="J2385" s="8" t="s">
        <v>1244</v>
      </c>
      <c r="K2385" s="8" t="s">
        <v>7092</v>
      </c>
    </row>
    <row r="2386" spans="1:11" ht="15" x14ac:dyDescent="0.15">
      <c r="A2386" s="7" t="s">
        <v>9943</v>
      </c>
      <c r="B2386" s="8">
        <v>2011</v>
      </c>
      <c r="C2386" s="7" t="s">
        <v>9944</v>
      </c>
      <c r="D2386" s="7" t="s">
        <v>7578</v>
      </c>
      <c r="E2386" s="8" t="s">
        <v>213</v>
      </c>
      <c r="F2386" s="7" t="s">
        <v>32</v>
      </c>
      <c r="G2386" s="7" t="s">
        <v>33</v>
      </c>
      <c r="H2386" s="8"/>
      <c r="I2386" s="8" t="s">
        <v>6</v>
      </c>
      <c r="J2386" s="8" t="s">
        <v>1244</v>
      </c>
      <c r="K2386" s="8" t="s">
        <v>9945</v>
      </c>
    </row>
    <row r="2387" spans="1:11" ht="150" x14ac:dyDescent="0.15">
      <c r="A2387" s="7" t="s">
        <v>9946</v>
      </c>
      <c r="B2387" s="8">
        <v>2004</v>
      </c>
      <c r="C2387" s="7" t="s">
        <v>9947</v>
      </c>
      <c r="D2387" s="7" t="s">
        <v>8008</v>
      </c>
      <c r="E2387" s="7" t="s">
        <v>9948</v>
      </c>
      <c r="F2387" s="7" t="s">
        <v>32</v>
      </c>
      <c r="G2387" s="7" t="s">
        <v>33</v>
      </c>
      <c r="H2387" s="7" t="s">
        <v>9949</v>
      </c>
      <c r="I2387" s="8" t="s">
        <v>6</v>
      </c>
      <c r="J2387" s="8" t="s">
        <v>1244</v>
      </c>
      <c r="K2387" s="8" t="s">
        <v>8011</v>
      </c>
    </row>
    <row r="2388" spans="1:11" ht="120" x14ac:dyDescent="0.15">
      <c r="A2388" s="7" t="s">
        <v>9950</v>
      </c>
      <c r="B2388" s="8">
        <v>2006</v>
      </c>
      <c r="C2388" s="7" t="s">
        <v>9951</v>
      </c>
      <c r="D2388" s="7" t="s">
        <v>9952</v>
      </c>
      <c r="E2388" s="7" t="s">
        <v>9953</v>
      </c>
      <c r="F2388" s="7" t="s">
        <v>32</v>
      </c>
      <c r="G2388" s="7" t="s">
        <v>33</v>
      </c>
      <c r="H2388" s="8"/>
      <c r="I2388" s="8" t="s">
        <v>6</v>
      </c>
      <c r="J2388" s="8" t="s">
        <v>1244</v>
      </c>
      <c r="K2388" s="8" t="s">
        <v>9954</v>
      </c>
    </row>
    <row r="2389" spans="1:11" ht="255" x14ac:dyDescent="0.15">
      <c r="A2389" s="7" t="s">
        <v>9955</v>
      </c>
      <c r="B2389" s="8">
        <v>2022</v>
      </c>
      <c r="C2389" s="7" t="s">
        <v>9956</v>
      </c>
      <c r="D2389" s="7" t="s">
        <v>7578</v>
      </c>
      <c r="E2389" s="7" t="s">
        <v>9957</v>
      </c>
      <c r="F2389" s="7" t="s">
        <v>32</v>
      </c>
      <c r="G2389" s="7" t="s">
        <v>33</v>
      </c>
      <c r="H2389" s="7" t="s">
        <v>9958</v>
      </c>
      <c r="I2389" s="8" t="s">
        <v>6</v>
      </c>
      <c r="J2389" s="8" t="s">
        <v>1244</v>
      </c>
      <c r="K2389" s="8" t="s">
        <v>9959</v>
      </c>
    </row>
    <row r="2390" spans="1:11" ht="180" x14ac:dyDescent="0.15">
      <c r="A2390" s="7" t="s">
        <v>9960</v>
      </c>
      <c r="B2390" s="8">
        <v>1993</v>
      </c>
      <c r="C2390" s="7" t="s">
        <v>9961</v>
      </c>
      <c r="D2390" s="7" t="s">
        <v>60</v>
      </c>
      <c r="E2390" s="7" t="s">
        <v>9962</v>
      </c>
      <c r="F2390" s="7" t="s">
        <v>32</v>
      </c>
      <c r="G2390" s="7" t="s">
        <v>33</v>
      </c>
      <c r="H2390" s="7" t="s">
        <v>9963</v>
      </c>
      <c r="I2390" s="8" t="s">
        <v>6</v>
      </c>
      <c r="J2390" s="8" t="s">
        <v>1244</v>
      </c>
      <c r="K2390" s="8" t="s">
        <v>4595</v>
      </c>
    </row>
    <row r="2391" spans="1:11" ht="120" x14ac:dyDescent="0.15">
      <c r="A2391" s="7" t="s">
        <v>9964</v>
      </c>
      <c r="B2391" s="8">
        <v>2014</v>
      </c>
      <c r="C2391" s="7" t="s">
        <v>9965</v>
      </c>
      <c r="D2391" s="7" t="s">
        <v>1181</v>
      </c>
      <c r="E2391" s="7" t="s">
        <v>9966</v>
      </c>
      <c r="F2391" s="7" t="s">
        <v>32</v>
      </c>
      <c r="G2391" s="7" t="s">
        <v>33</v>
      </c>
      <c r="H2391" s="7" t="s">
        <v>9967</v>
      </c>
      <c r="I2391" s="8" t="s">
        <v>6</v>
      </c>
      <c r="J2391" s="8" t="s">
        <v>1244</v>
      </c>
      <c r="K2391" s="8" t="s">
        <v>6101</v>
      </c>
    </row>
    <row r="2392" spans="1:11" ht="255" x14ac:dyDescent="0.15">
      <c r="A2392" s="7" t="s">
        <v>9968</v>
      </c>
      <c r="B2392" s="8">
        <v>2008</v>
      </c>
      <c r="C2392" s="7" t="s">
        <v>9969</v>
      </c>
      <c r="D2392" s="7" t="s">
        <v>3275</v>
      </c>
      <c r="E2392" s="7" t="s">
        <v>9970</v>
      </c>
      <c r="F2392" s="7" t="s">
        <v>32</v>
      </c>
      <c r="G2392" s="7" t="s">
        <v>33</v>
      </c>
      <c r="H2392" s="7" t="s">
        <v>9971</v>
      </c>
      <c r="I2392" s="8" t="s">
        <v>6</v>
      </c>
      <c r="J2392" s="8" t="s">
        <v>1244</v>
      </c>
      <c r="K2392" s="8" t="s">
        <v>7193</v>
      </c>
    </row>
    <row r="2393" spans="1:11" ht="240" x14ac:dyDescent="0.15">
      <c r="A2393" s="7" t="s">
        <v>9972</v>
      </c>
      <c r="B2393" s="8">
        <v>2008</v>
      </c>
      <c r="C2393" s="7" t="s">
        <v>9973</v>
      </c>
      <c r="D2393" s="7" t="s">
        <v>9974</v>
      </c>
      <c r="E2393" s="7" t="s">
        <v>9975</v>
      </c>
      <c r="F2393" s="7" t="s">
        <v>32</v>
      </c>
      <c r="G2393" s="7" t="s">
        <v>33</v>
      </c>
      <c r="H2393" s="7" t="s">
        <v>9976</v>
      </c>
      <c r="I2393" s="8" t="s">
        <v>6</v>
      </c>
      <c r="J2393" s="8" t="s">
        <v>1244</v>
      </c>
      <c r="K2393" s="8" t="s">
        <v>7220</v>
      </c>
    </row>
    <row r="2394" spans="1:11" ht="135" x14ac:dyDescent="0.15">
      <c r="A2394" s="7" t="s">
        <v>9977</v>
      </c>
      <c r="B2394" s="8">
        <v>2009</v>
      </c>
      <c r="C2394" s="7" t="s">
        <v>9978</v>
      </c>
      <c r="D2394" s="7" t="s">
        <v>9979</v>
      </c>
      <c r="E2394" s="7" t="s">
        <v>9980</v>
      </c>
      <c r="F2394" s="7" t="s">
        <v>32</v>
      </c>
      <c r="G2394" s="7" t="s">
        <v>33</v>
      </c>
      <c r="H2394" s="7" t="s">
        <v>9981</v>
      </c>
      <c r="I2394" s="8" t="s">
        <v>6</v>
      </c>
      <c r="J2394" s="8" t="s">
        <v>1244</v>
      </c>
      <c r="K2394" s="8" t="s">
        <v>9982</v>
      </c>
    </row>
    <row r="2395" spans="1:11" ht="409.6" x14ac:dyDescent="0.15">
      <c r="A2395" s="7" t="s">
        <v>9983</v>
      </c>
      <c r="B2395" s="8">
        <v>2009</v>
      </c>
      <c r="C2395" s="7" t="s">
        <v>9984</v>
      </c>
      <c r="D2395" s="7" t="s">
        <v>9233</v>
      </c>
      <c r="E2395" s="7" t="s">
        <v>9985</v>
      </c>
      <c r="F2395" s="7" t="s">
        <v>32</v>
      </c>
      <c r="G2395" s="7" t="s">
        <v>33</v>
      </c>
      <c r="H2395" s="7" t="s">
        <v>9986</v>
      </c>
      <c r="I2395" s="8" t="s">
        <v>6</v>
      </c>
      <c r="J2395" s="8" t="s">
        <v>1244</v>
      </c>
      <c r="K2395" s="8" t="s">
        <v>7193</v>
      </c>
    </row>
    <row r="2396" spans="1:11" ht="105" x14ac:dyDescent="0.15">
      <c r="A2396" s="7" t="s">
        <v>9987</v>
      </c>
      <c r="B2396" s="8">
        <v>2006</v>
      </c>
      <c r="C2396" s="7" t="s">
        <v>9988</v>
      </c>
      <c r="D2396" s="7" t="s">
        <v>7174</v>
      </c>
      <c r="E2396" s="7" t="s">
        <v>9989</v>
      </c>
      <c r="F2396" s="7" t="s">
        <v>32</v>
      </c>
      <c r="G2396" s="7" t="s">
        <v>33</v>
      </c>
      <c r="H2396" s="7" t="s">
        <v>9990</v>
      </c>
      <c r="I2396" s="8" t="s">
        <v>6</v>
      </c>
      <c r="J2396" s="8" t="s">
        <v>1244</v>
      </c>
      <c r="K2396" s="8" t="s">
        <v>8487</v>
      </c>
    </row>
    <row r="2397" spans="1:11" ht="135" x14ac:dyDescent="0.15">
      <c r="A2397" s="7" t="s">
        <v>9991</v>
      </c>
      <c r="B2397" s="8">
        <v>2011</v>
      </c>
      <c r="C2397" s="7" t="s">
        <v>9992</v>
      </c>
      <c r="D2397" s="7" t="s">
        <v>1241</v>
      </c>
      <c r="E2397" s="7" t="s">
        <v>9993</v>
      </c>
      <c r="F2397" s="7" t="s">
        <v>32</v>
      </c>
      <c r="G2397" s="7" t="s">
        <v>33</v>
      </c>
      <c r="H2397" s="7" t="s">
        <v>9994</v>
      </c>
      <c r="I2397" s="8" t="s">
        <v>6</v>
      </c>
      <c r="J2397" s="8" t="s">
        <v>1244</v>
      </c>
      <c r="K2397" s="8" t="s">
        <v>4595</v>
      </c>
    </row>
    <row r="2398" spans="1:11" ht="105" x14ac:dyDescent="0.15">
      <c r="A2398" s="7" t="s">
        <v>9995</v>
      </c>
      <c r="B2398" s="8">
        <v>2019</v>
      </c>
      <c r="C2398" s="7" t="s">
        <v>9996</v>
      </c>
      <c r="D2398" s="7" t="s">
        <v>4437</v>
      </c>
      <c r="E2398" s="7" t="s">
        <v>9997</v>
      </c>
      <c r="F2398" s="7" t="s">
        <v>32</v>
      </c>
      <c r="G2398" s="7" t="s">
        <v>33</v>
      </c>
      <c r="H2398" s="7" t="s">
        <v>9998</v>
      </c>
      <c r="I2398" s="8" t="s">
        <v>6</v>
      </c>
      <c r="J2398" s="8" t="s">
        <v>1244</v>
      </c>
      <c r="K2398" s="8" t="s">
        <v>9999</v>
      </c>
    </row>
    <row r="2399" spans="1:11" ht="150" x14ac:dyDescent="0.15">
      <c r="A2399" s="7" t="s">
        <v>10000</v>
      </c>
      <c r="B2399" s="8">
        <v>2007</v>
      </c>
      <c r="C2399" s="7" t="s">
        <v>10001</v>
      </c>
      <c r="D2399" s="7" t="s">
        <v>359</v>
      </c>
      <c r="E2399" s="7" t="s">
        <v>10002</v>
      </c>
      <c r="F2399" s="7" t="s">
        <v>32</v>
      </c>
      <c r="G2399" s="7" t="s">
        <v>534</v>
      </c>
      <c r="H2399" s="7" t="s">
        <v>10003</v>
      </c>
      <c r="I2399" s="8" t="s">
        <v>6</v>
      </c>
      <c r="J2399" s="8" t="s">
        <v>1244</v>
      </c>
      <c r="K2399" s="8" t="s">
        <v>4595</v>
      </c>
    </row>
    <row r="2400" spans="1:11" ht="120" x14ac:dyDescent="0.15">
      <c r="A2400" s="7" t="s">
        <v>10004</v>
      </c>
      <c r="B2400" s="8">
        <v>2006</v>
      </c>
      <c r="C2400" s="7" t="s">
        <v>10005</v>
      </c>
      <c r="D2400" s="7" t="s">
        <v>30</v>
      </c>
      <c r="E2400" s="7" t="s">
        <v>10006</v>
      </c>
      <c r="F2400" s="7" t="s">
        <v>32</v>
      </c>
      <c r="G2400" s="7" t="s">
        <v>33</v>
      </c>
      <c r="H2400" s="7" t="s">
        <v>10007</v>
      </c>
      <c r="I2400" s="8" t="s">
        <v>6</v>
      </c>
      <c r="J2400" s="8" t="s">
        <v>1244</v>
      </c>
      <c r="K2400" s="8" t="s">
        <v>4595</v>
      </c>
    </row>
    <row r="2401" spans="1:11" ht="240" x14ac:dyDescent="0.15">
      <c r="A2401" s="7" t="s">
        <v>10008</v>
      </c>
      <c r="B2401" s="8">
        <v>2020</v>
      </c>
      <c r="C2401" s="7" t="s">
        <v>10009</v>
      </c>
      <c r="D2401" s="7" t="s">
        <v>10010</v>
      </c>
      <c r="E2401" s="7" t="s">
        <v>10011</v>
      </c>
      <c r="F2401" s="7" t="s">
        <v>32</v>
      </c>
      <c r="G2401" s="7" t="s">
        <v>246</v>
      </c>
      <c r="H2401" s="8"/>
      <c r="I2401" s="8" t="s">
        <v>6</v>
      </c>
      <c r="J2401" s="8" t="s">
        <v>1244</v>
      </c>
      <c r="K2401" s="8" t="s">
        <v>10012</v>
      </c>
    </row>
    <row r="2402" spans="1:11" ht="150" x14ac:dyDescent="0.15">
      <c r="A2402" s="7" t="s">
        <v>10013</v>
      </c>
      <c r="B2402" s="8">
        <v>2004</v>
      </c>
      <c r="C2402" s="7" t="s">
        <v>10014</v>
      </c>
      <c r="D2402" s="7" t="s">
        <v>10015</v>
      </c>
      <c r="E2402" s="7" t="s">
        <v>10016</v>
      </c>
      <c r="F2402" s="7" t="s">
        <v>32</v>
      </c>
      <c r="G2402" s="7" t="s">
        <v>33</v>
      </c>
      <c r="H2402" s="8"/>
      <c r="I2402" s="8" t="s">
        <v>6</v>
      </c>
      <c r="J2402" s="8" t="s">
        <v>1244</v>
      </c>
      <c r="K2402" s="8" t="s">
        <v>4595</v>
      </c>
    </row>
    <row r="2403" spans="1:11" ht="195" x14ac:dyDescent="0.15">
      <c r="A2403" s="7" t="s">
        <v>10017</v>
      </c>
      <c r="B2403" s="8">
        <v>2014</v>
      </c>
      <c r="C2403" s="7" t="s">
        <v>10018</v>
      </c>
      <c r="D2403" s="7" t="s">
        <v>10019</v>
      </c>
      <c r="E2403" s="7" t="s">
        <v>10020</v>
      </c>
      <c r="F2403" s="7" t="s">
        <v>32</v>
      </c>
      <c r="G2403" s="7" t="s">
        <v>33</v>
      </c>
      <c r="H2403" s="7" t="s">
        <v>10021</v>
      </c>
      <c r="I2403" s="8" t="s">
        <v>6</v>
      </c>
      <c r="J2403" s="8" t="s">
        <v>1244</v>
      </c>
      <c r="K2403" s="8" t="s">
        <v>10022</v>
      </c>
    </row>
    <row r="2404" spans="1:11" ht="165" x14ac:dyDescent="0.15">
      <c r="A2404" s="7" t="s">
        <v>10023</v>
      </c>
      <c r="B2404" s="8">
        <v>2008</v>
      </c>
      <c r="C2404" s="7" t="s">
        <v>10024</v>
      </c>
      <c r="D2404" s="7" t="s">
        <v>2090</v>
      </c>
      <c r="E2404" s="7" t="s">
        <v>10025</v>
      </c>
      <c r="F2404" s="7" t="s">
        <v>32</v>
      </c>
      <c r="G2404" s="7" t="s">
        <v>33</v>
      </c>
      <c r="H2404" s="8"/>
      <c r="I2404" s="8" t="s">
        <v>6</v>
      </c>
      <c r="J2404" s="8" t="s">
        <v>1244</v>
      </c>
      <c r="K2404" s="8" t="s">
        <v>7101</v>
      </c>
    </row>
    <row r="2405" spans="1:11" ht="210" x14ac:dyDescent="0.15">
      <c r="A2405" s="7" t="s">
        <v>10026</v>
      </c>
      <c r="B2405" s="8">
        <v>2004</v>
      </c>
      <c r="C2405" s="7" t="s">
        <v>10027</v>
      </c>
      <c r="D2405" s="7" t="s">
        <v>10028</v>
      </c>
      <c r="E2405" s="7" t="s">
        <v>10029</v>
      </c>
      <c r="F2405" s="7" t="s">
        <v>32</v>
      </c>
      <c r="G2405" s="7" t="s">
        <v>33</v>
      </c>
      <c r="H2405" s="8"/>
      <c r="I2405" s="8" t="s">
        <v>6</v>
      </c>
      <c r="J2405" s="8" t="s">
        <v>1244</v>
      </c>
      <c r="K2405" s="8" t="s">
        <v>10030</v>
      </c>
    </row>
    <row r="2406" spans="1:11" ht="240" x14ac:dyDescent="0.15">
      <c r="A2406" s="7" t="s">
        <v>10031</v>
      </c>
      <c r="B2406" s="8">
        <v>2008</v>
      </c>
      <c r="C2406" s="7" t="s">
        <v>10032</v>
      </c>
      <c r="D2406" s="7" t="s">
        <v>2156</v>
      </c>
      <c r="E2406" s="7" t="s">
        <v>10033</v>
      </c>
      <c r="F2406" s="7" t="s">
        <v>32</v>
      </c>
      <c r="G2406" s="7" t="s">
        <v>33</v>
      </c>
      <c r="H2406" s="8"/>
      <c r="I2406" s="8" t="s">
        <v>6</v>
      </c>
      <c r="J2406" s="8" t="s">
        <v>1244</v>
      </c>
      <c r="K2406" s="8" t="s">
        <v>7092</v>
      </c>
    </row>
    <row r="2407" spans="1:11" ht="150" x14ac:dyDescent="0.15">
      <c r="A2407" s="7" t="s">
        <v>10034</v>
      </c>
      <c r="B2407" s="8">
        <v>2007</v>
      </c>
      <c r="C2407" s="7" t="s">
        <v>10035</v>
      </c>
      <c r="D2407" s="7" t="s">
        <v>10036</v>
      </c>
      <c r="E2407" s="7" t="s">
        <v>10037</v>
      </c>
      <c r="F2407" s="7" t="s">
        <v>32</v>
      </c>
      <c r="G2407" s="7" t="s">
        <v>33</v>
      </c>
      <c r="H2407" s="8"/>
      <c r="I2407" s="8" t="s">
        <v>6</v>
      </c>
      <c r="J2407" s="8" t="s">
        <v>1244</v>
      </c>
      <c r="K2407" s="8" t="s">
        <v>8253</v>
      </c>
    </row>
    <row r="2408" spans="1:11" ht="75" x14ac:dyDescent="0.15">
      <c r="A2408" s="7" t="s">
        <v>10038</v>
      </c>
      <c r="B2408" s="8">
        <v>2005</v>
      </c>
      <c r="C2408" s="7" t="s">
        <v>10039</v>
      </c>
      <c r="D2408" s="7" t="s">
        <v>10040</v>
      </c>
      <c r="E2408" s="7" t="s">
        <v>10041</v>
      </c>
      <c r="F2408" s="7" t="s">
        <v>438</v>
      </c>
      <c r="G2408" s="7" t="s">
        <v>33</v>
      </c>
      <c r="H2408" s="7" t="s">
        <v>10042</v>
      </c>
      <c r="I2408" s="8" t="s">
        <v>6</v>
      </c>
      <c r="J2408" s="8" t="s">
        <v>1244</v>
      </c>
      <c r="K2408" s="8" t="s">
        <v>7092</v>
      </c>
    </row>
    <row r="2409" spans="1:11" ht="356" x14ac:dyDescent="0.15">
      <c r="A2409" s="7" t="s">
        <v>10043</v>
      </c>
      <c r="B2409" s="8">
        <v>2010</v>
      </c>
      <c r="C2409" s="7" t="s">
        <v>10044</v>
      </c>
      <c r="D2409" s="7" t="s">
        <v>9357</v>
      </c>
      <c r="E2409" s="7" t="s">
        <v>10045</v>
      </c>
      <c r="F2409" s="7" t="s">
        <v>32</v>
      </c>
      <c r="G2409" s="7" t="s">
        <v>33</v>
      </c>
      <c r="H2409" s="7" t="s">
        <v>10046</v>
      </c>
      <c r="I2409" s="8" t="s">
        <v>6</v>
      </c>
      <c r="J2409" s="8" t="s">
        <v>1244</v>
      </c>
      <c r="K2409" s="8" t="s">
        <v>4575</v>
      </c>
    </row>
    <row r="2410" spans="1:11" ht="210" x14ac:dyDescent="0.15">
      <c r="A2410" s="7" t="s">
        <v>10047</v>
      </c>
      <c r="B2410" s="8">
        <v>2003</v>
      </c>
      <c r="C2410" s="7" t="s">
        <v>10048</v>
      </c>
      <c r="D2410" s="7" t="s">
        <v>2831</v>
      </c>
      <c r="E2410" s="7" t="s">
        <v>10049</v>
      </c>
      <c r="F2410" s="7" t="s">
        <v>32</v>
      </c>
      <c r="G2410" s="7" t="s">
        <v>33</v>
      </c>
      <c r="H2410" s="8"/>
      <c r="I2410" s="8" t="s">
        <v>6</v>
      </c>
      <c r="J2410" s="8" t="s">
        <v>1244</v>
      </c>
      <c r="K2410" s="8" t="s">
        <v>4595</v>
      </c>
    </row>
    <row r="2411" spans="1:11" ht="300" x14ac:dyDescent="0.15">
      <c r="A2411" s="7" t="s">
        <v>10050</v>
      </c>
      <c r="B2411" s="8">
        <v>2012</v>
      </c>
      <c r="C2411" s="7" t="s">
        <v>10051</v>
      </c>
      <c r="D2411" s="7" t="s">
        <v>1317</v>
      </c>
      <c r="E2411" s="7" t="s">
        <v>10052</v>
      </c>
      <c r="F2411" s="7" t="s">
        <v>32</v>
      </c>
      <c r="G2411" s="7" t="s">
        <v>33</v>
      </c>
      <c r="H2411" s="7" t="s">
        <v>10053</v>
      </c>
      <c r="I2411" s="8" t="s">
        <v>6</v>
      </c>
      <c r="J2411" s="8" t="s">
        <v>1244</v>
      </c>
      <c r="K2411" s="8" t="s">
        <v>10054</v>
      </c>
    </row>
    <row r="2412" spans="1:11" ht="90" x14ac:dyDescent="0.15">
      <c r="A2412" s="7" t="s">
        <v>10055</v>
      </c>
      <c r="B2412" s="8">
        <v>2011</v>
      </c>
      <c r="C2412" s="7" t="s">
        <v>10056</v>
      </c>
      <c r="D2412" s="7" t="s">
        <v>7578</v>
      </c>
      <c r="E2412" s="7" t="s">
        <v>10057</v>
      </c>
      <c r="F2412" s="7" t="s">
        <v>32</v>
      </c>
      <c r="G2412" s="7" t="s">
        <v>33</v>
      </c>
      <c r="H2412" s="8"/>
      <c r="I2412" s="8" t="s">
        <v>6</v>
      </c>
      <c r="J2412" s="8" t="s">
        <v>1244</v>
      </c>
      <c r="K2412" s="8" t="s">
        <v>4595</v>
      </c>
    </row>
    <row r="2413" spans="1:11" ht="356" x14ac:dyDescent="0.15">
      <c r="A2413" s="7" t="s">
        <v>10058</v>
      </c>
      <c r="B2413" s="8">
        <v>2013</v>
      </c>
      <c r="C2413" s="7" t="s">
        <v>10059</v>
      </c>
      <c r="D2413" s="7" t="s">
        <v>8011</v>
      </c>
      <c r="E2413" s="7" t="s">
        <v>10060</v>
      </c>
      <c r="F2413" s="7" t="s">
        <v>32</v>
      </c>
      <c r="G2413" s="7" t="s">
        <v>33</v>
      </c>
      <c r="H2413" s="7" t="s">
        <v>10061</v>
      </c>
      <c r="I2413" s="8" t="s">
        <v>6</v>
      </c>
      <c r="J2413" s="8" t="s">
        <v>1244</v>
      </c>
      <c r="K2413" s="8" t="s">
        <v>8167</v>
      </c>
    </row>
    <row r="2414" spans="1:11" ht="180" x14ac:dyDescent="0.15">
      <c r="A2414" s="7" t="s">
        <v>10062</v>
      </c>
      <c r="B2414" s="8">
        <v>2008</v>
      </c>
      <c r="C2414" s="7" t="s">
        <v>10063</v>
      </c>
      <c r="D2414" s="7" t="s">
        <v>4760</v>
      </c>
      <c r="E2414" s="7" t="s">
        <v>10064</v>
      </c>
      <c r="F2414" s="7" t="s">
        <v>32</v>
      </c>
      <c r="G2414" s="7" t="s">
        <v>33</v>
      </c>
      <c r="H2414" s="7" t="s">
        <v>10065</v>
      </c>
      <c r="I2414" s="8" t="s">
        <v>6</v>
      </c>
      <c r="J2414" s="8" t="s">
        <v>1244</v>
      </c>
      <c r="K2414" s="8" t="s">
        <v>9431</v>
      </c>
    </row>
    <row r="2415" spans="1:11" ht="165" x14ac:dyDescent="0.15">
      <c r="A2415" s="7" t="s">
        <v>10066</v>
      </c>
      <c r="B2415" s="8">
        <v>2012</v>
      </c>
      <c r="C2415" s="7" t="s">
        <v>10067</v>
      </c>
      <c r="D2415" s="7" t="s">
        <v>10068</v>
      </c>
      <c r="E2415" s="7" t="s">
        <v>10069</v>
      </c>
      <c r="F2415" s="7" t="s">
        <v>32</v>
      </c>
      <c r="G2415" s="7" t="s">
        <v>33</v>
      </c>
      <c r="H2415" s="7" t="s">
        <v>10070</v>
      </c>
      <c r="I2415" s="8" t="s">
        <v>6</v>
      </c>
      <c r="J2415" s="8" t="s">
        <v>1244</v>
      </c>
      <c r="K2415" s="8" t="s">
        <v>8060</v>
      </c>
    </row>
    <row r="2416" spans="1:11" ht="240" x14ac:dyDescent="0.15">
      <c r="A2416" s="7" t="s">
        <v>10071</v>
      </c>
      <c r="B2416" s="8">
        <v>2011</v>
      </c>
      <c r="C2416" s="7" t="s">
        <v>10072</v>
      </c>
      <c r="D2416" s="7" t="s">
        <v>8875</v>
      </c>
      <c r="E2416" s="7" t="s">
        <v>10073</v>
      </c>
      <c r="F2416" s="7" t="s">
        <v>32</v>
      </c>
      <c r="G2416" s="7" t="s">
        <v>33</v>
      </c>
      <c r="H2416" s="7" t="s">
        <v>10074</v>
      </c>
      <c r="I2416" s="8" t="s">
        <v>6</v>
      </c>
      <c r="J2416" s="8" t="s">
        <v>1244</v>
      </c>
      <c r="K2416" s="8" t="s">
        <v>7092</v>
      </c>
    </row>
    <row r="2417" spans="1:11" ht="285" x14ac:dyDescent="0.15">
      <c r="A2417" s="7" t="s">
        <v>10075</v>
      </c>
      <c r="B2417" s="8">
        <v>2006</v>
      </c>
      <c r="C2417" s="7" t="s">
        <v>10076</v>
      </c>
      <c r="D2417" s="7" t="s">
        <v>10077</v>
      </c>
      <c r="E2417" s="7" t="s">
        <v>10078</v>
      </c>
      <c r="F2417" s="7" t="s">
        <v>32</v>
      </c>
      <c r="G2417" s="7" t="s">
        <v>33</v>
      </c>
      <c r="H2417" s="7" t="s">
        <v>10079</v>
      </c>
      <c r="I2417" s="8" t="s">
        <v>6</v>
      </c>
      <c r="J2417" s="8" t="s">
        <v>1244</v>
      </c>
      <c r="K2417" s="8" t="s">
        <v>7918</v>
      </c>
    </row>
    <row r="2418" spans="1:11" ht="270" x14ac:dyDescent="0.15">
      <c r="A2418" s="7" t="s">
        <v>10080</v>
      </c>
      <c r="B2418" s="8">
        <v>1996</v>
      </c>
      <c r="C2418" s="7" t="s">
        <v>10081</v>
      </c>
      <c r="D2418" s="7" t="s">
        <v>8324</v>
      </c>
      <c r="E2418" s="7" t="s">
        <v>10082</v>
      </c>
      <c r="F2418" s="7" t="s">
        <v>32</v>
      </c>
      <c r="G2418" s="7" t="s">
        <v>33</v>
      </c>
      <c r="H2418" s="8"/>
      <c r="I2418" s="8" t="s">
        <v>6</v>
      </c>
      <c r="J2418" s="8" t="s">
        <v>1244</v>
      </c>
      <c r="K2418" s="8" t="s">
        <v>7092</v>
      </c>
    </row>
    <row r="2419" spans="1:11" ht="225" x14ac:dyDescent="0.15">
      <c r="A2419" s="7" t="s">
        <v>10083</v>
      </c>
      <c r="B2419" s="8">
        <v>2010</v>
      </c>
      <c r="C2419" s="7" t="s">
        <v>10084</v>
      </c>
      <c r="D2419" s="7" t="s">
        <v>5624</v>
      </c>
      <c r="E2419" s="7" t="s">
        <v>10085</v>
      </c>
      <c r="F2419" s="7" t="s">
        <v>32</v>
      </c>
      <c r="G2419" s="7" t="s">
        <v>33</v>
      </c>
      <c r="H2419" s="7" t="s">
        <v>10086</v>
      </c>
      <c r="I2419" s="8" t="s">
        <v>6</v>
      </c>
      <c r="J2419" s="8" t="s">
        <v>1244</v>
      </c>
      <c r="K2419" s="8" t="s">
        <v>7855</v>
      </c>
    </row>
    <row r="2420" spans="1:11" ht="195" x14ac:dyDescent="0.15">
      <c r="A2420" s="7" t="s">
        <v>10087</v>
      </c>
      <c r="B2420" s="8">
        <v>2007</v>
      </c>
      <c r="C2420" s="7" t="s">
        <v>10088</v>
      </c>
      <c r="D2420" s="7" t="s">
        <v>3465</v>
      </c>
      <c r="E2420" s="7" t="s">
        <v>10089</v>
      </c>
      <c r="F2420" s="7" t="s">
        <v>32</v>
      </c>
      <c r="G2420" s="7" t="s">
        <v>33</v>
      </c>
      <c r="H2420" s="7" t="s">
        <v>10090</v>
      </c>
      <c r="I2420" s="8" t="s">
        <v>6</v>
      </c>
      <c r="J2420" s="8" t="s">
        <v>1244</v>
      </c>
      <c r="K2420" s="8" t="s">
        <v>9431</v>
      </c>
    </row>
    <row r="2421" spans="1:11" ht="150" x14ac:dyDescent="0.15">
      <c r="A2421" s="7" t="s">
        <v>10091</v>
      </c>
      <c r="B2421" s="8">
        <v>2013</v>
      </c>
      <c r="C2421" s="7" t="s">
        <v>10092</v>
      </c>
      <c r="D2421" s="7" t="s">
        <v>5624</v>
      </c>
      <c r="E2421" s="7" t="s">
        <v>10093</v>
      </c>
      <c r="F2421" s="7" t="s">
        <v>32</v>
      </c>
      <c r="G2421" s="7" t="s">
        <v>33</v>
      </c>
      <c r="H2421" s="7" t="s">
        <v>10094</v>
      </c>
      <c r="I2421" s="8" t="s">
        <v>6</v>
      </c>
      <c r="J2421" s="8" t="s">
        <v>1244</v>
      </c>
      <c r="K2421" s="8" t="s">
        <v>7101</v>
      </c>
    </row>
    <row r="2422" spans="1:11" ht="45" x14ac:dyDescent="0.15">
      <c r="A2422" s="7" t="s">
        <v>10095</v>
      </c>
      <c r="B2422" s="8">
        <v>2009</v>
      </c>
      <c r="C2422" s="7" t="s">
        <v>10096</v>
      </c>
      <c r="D2422" s="7" t="s">
        <v>2099</v>
      </c>
      <c r="E2422" s="7" t="s">
        <v>10097</v>
      </c>
      <c r="F2422" s="7" t="s">
        <v>32</v>
      </c>
      <c r="G2422" s="7" t="s">
        <v>33</v>
      </c>
      <c r="H2422" s="7" t="s">
        <v>10098</v>
      </c>
      <c r="I2422" s="8" t="s">
        <v>6</v>
      </c>
      <c r="J2422" s="8" t="s">
        <v>1244</v>
      </c>
      <c r="K2422" s="8" t="s">
        <v>7092</v>
      </c>
    </row>
    <row r="2423" spans="1:11" ht="120" x14ac:dyDescent="0.15">
      <c r="A2423" s="7" t="s">
        <v>10099</v>
      </c>
      <c r="B2423" s="8">
        <v>2011</v>
      </c>
      <c r="C2423" s="7" t="s">
        <v>10100</v>
      </c>
      <c r="D2423" s="7" t="s">
        <v>1241</v>
      </c>
      <c r="E2423" s="7" t="s">
        <v>10101</v>
      </c>
      <c r="F2423" s="7" t="s">
        <v>32</v>
      </c>
      <c r="G2423" s="7" t="s">
        <v>33</v>
      </c>
      <c r="H2423" s="7" t="s">
        <v>10102</v>
      </c>
      <c r="I2423" s="8" t="s">
        <v>6</v>
      </c>
      <c r="J2423" s="8" t="s">
        <v>1244</v>
      </c>
      <c r="K2423" s="8" t="s">
        <v>5192</v>
      </c>
    </row>
    <row r="2424" spans="1:11" ht="15" x14ac:dyDescent="0.15">
      <c r="A2424" s="8"/>
      <c r="B2424" s="8">
        <v>2013</v>
      </c>
      <c r="C2424" s="7" t="s">
        <v>10103</v>
      </c>
      <c r="D2424" s="7" t="s">
        <v>2242</v>
      </c>
      <c r="E2424" s="8" t="s">
        <v>213</v>
      </c>
      <c r="F2424" s="7" t="s">
        <v>32</v>
      </c>
      <c r="G2424" s="7" t="s">
        <v>33</v>
      </c>
      <c r="H2424" s="8"/>
      <c r="I2424" s="8" t="s">
        <v>6</v>
      </c>
      <c r="J2424" s="8" t="s">
        <v>1244</v>
      </c>
      <c r="K2424" s="8" t="s">
        <v>5095</v>
      </c>
    </row>
    <row r="2425" spans="1:11" ht="180" x14ac:dyDescent="0.15">
      <c r="A2425" s="7" t="s">
        <v>10104</v>
      </c>
      <c r="B2425" s="8">
        <v>2011</v>
      </c>
      <c r="C2425" s="7" t="s">
        <v>10105</v>
      </c>
      <c r="D2425" s="7" t="s">
        <v>9894</v>
      </c>
      <c r="E2425" s="7" t="s">
        <v>10106</v>
      </c>
      <c r="F2425" s="7" t="s">
        <v>32</v>
      </c>
      <c r="G2425" s="7" t="s">
        <v>33</v>
      </c>
      <c r="H2425" s="8"/>
      <c r="I2425" s="8" t="s">
        <v>6</v>
      </c>
      <c r="J2425" s="8" t="s">
        <v>1244</v>
      </c>
      <c r="K2425" s="8" t="s">
        <v>7193</v>
      </c>
    </row>
    <row r="2426" spans="1:11" ht="135" x14ac:dyDescent="0.15">
      <c r="A2426" s="7" t="s">
        <v>10107</v>
      </c>
      <c r="B2426" s="8">
        <v>2011</v>
      </c>
      <c r="C2426" s="7" t="s">
        <v>10108</v>
      </c>
      <c r="D2426" s="7" t="s">
        <v>1241</v>
      </c>
      <c r="E2426" s="7" t="s">
        <v>10109</v>
      </c>
      <c r="F2426" s="7" t="s">
        <v>32</v>
      </c>
      <c r="G2426" s="7" t="s">
        <v>33</v>
      </c>
      <c r="H2426" s="7" t="s">
        <v>10110</v>
      </c>
      <c r="I2426" s="8" t="s">
        <v>6</v>
      </c>
      <c r="J2426" s="8" t="s">
        <v>1244</v>
      </c>
      <c r="K2426" s="8" t="s">
        <v>7193</v>
      </c>
    </row>
    <row r="2427" spans="1:11" ht="75" x14ac:dyDescent="0.15">
      <c r="A2427" s="7" t="s">
        <v>10111</v>
      </c>
      <c r="B2427" s="8">
        <v>2011</v>
      </c>
      <c r="C2427" s="7" t="s">
        <v>10112</v>
      </c>
      <c r="D2427" s="7" t="s">
        <v>1241</v>
      </c>
      <c r="E2427" s="7" t="s">
        <v>10113</v>
      </c>
      <c r="F2427" s="7" t="s">
        <v>32</v>
      </c>
      <c r="G2427" s="7" t="s">
        <v>33</v>
      </c>
      <c r="H2427" s="7" t="s">
        <v>10114</v>
      </c>
      <c r="I2427" s="8" t="s">
        <v>6</v>
      </c>
      <c r="J2427" s="8" t="s">
        <v>1244</v>
      </c>
      <c r="K2427" s="8" t="s">
        <v>7092</v>
      </c>
    </row>
    <row r="2428" spans="1:11" ht="135" x14ac:dyDescent="0.15">
      <c r="A2428" s="7" t="s">
        <v>10115</v>
      </c>
      <c r="B2428" s="8">
        <v>2013</v>
      </c>
      <c r="C2428" s="7" t="s">
        <v>10116</v>
      </c>
      <c r="D2428" s="7" t="s">
        <v>8581</v>
      </c>
      <c r="E2428" s="7" t="s">
        <v>10117</v>
      </c>
      <c r="F2428" s="7" t="s">
        <v>32</v>
      </c>
      <c r="G2428" s="7" t="s">
        <v>33</v>
      </c>
      <c r="H2428" s="7" t="s">
        <v>10118</v>
      </c>
      <c r="I2428" s="8" t="s">
        <v>6</v>
      </c>
      <c r="J2428" s="8" t="s">
        <v>1244</v>
      </c>
      <c r="K2428" s="8" t="s">
        <v>4595</v>
      </c>
    </row>
    <row r="2429" spans="1:11" ht="105" x14ac:dyDescent="0.15">
      <c r="A2429" s="8"/>
      <c r="B2429" s="8">
        <v>2006</v>
      </c>
      <c r="C2429" s="7" t="s">
        <v>10119</v>
      </c>
      <c r="D2429" s="7" t="s">
        <v>7120</v>
      </c>
      <c r="E2429" s="7" t="s">
        <v>10120</v>
      </c>
      <c r="F2429" s="7" t="s">
        <v>32</v>
      </c>
      <c r="G2429" s="7" t="s">
        <v>33</v>
      </c>
      <c r="H2429" s="7" t="s">
        <v>10121</v>
      </c>
      <c r="I2429" s="8" t="s">
        <v>6</v>
      </c>
      <c r="J2429" s="8" t="s">
        <v>1244</v>
      </c>
      <c r="K2429" s="8" t="s">
        <v>4595</v>
      </c>
    </row>
    <row r="2430" spans="1:11" ht="105" x14ac:dyDescent="0.15">
      <c r="A2430" s="7" t="s">
        <v>10122</v>
      </c>
      <c r="B2430" s="8">
        <v>2012</v>
      </c>
      <c r="C2430" s="7" t="s">
        <v>10123</v>
      </c>
      <c r="D2430" s="7" t="s">
        <v>10124</v>
      </c>
      <c r="E2430" s="7" t="s">
        <v>10125</v>
      </c>
      <c r="F2430" s="7" t="s">
        <v>32</v>
      </c>
      <c r="G2430" s="7" t="s">
        <v>33</v>
      </c>
      <c r="H2430" s="8"/>
      <c r="I2430" s="8" t="s">
        <v>6</v>
      </c>
      <c r="J2430" s="8" t="s">
        <v>1244</v>
      </c>
      <c r="K2430" s="8" t="s">
        <v>4595</v>
      </c>
    </row>
    <row r="2431" spans="1:11" ht="165" x14ac:dyDescent="0.15">
      <c r="A2431" s="7" t="s">
        <v>10126</v>
      </c>
      <c r="B2431" s="8">
        <v>2005</v>
      </c>
      <c r="C2431" s="7" t="s">
        <v>10127</v>
      </c>
      <c r="D2431" s="7" t="s">
        <v>142</v>
      </c>
      <c r="E2431" s="7" t="s">
        <v>10128</v>
      </c>
      <c r="F2431" s="7" t="s">
        <v>32</v>
      </c>
      <c r="G2431" s="7" t="s">
        <v>33</v>
      </c>
      <c r="H2431" s="7" t="s">
        <v>10129</v>
      </c>
      <c r="I2431" s="8" t="s">
        <v>6</v>
      </c>
      <c r="J2431" s="8" t="s">
        <v>1244</v>
      </c>
      <c r="K2431" s="8" t="s">
        <v>7092</v>
      </c>
    </row>
    <row r="2432" spans="1:11" ht="342" x14ac:dyDescent="0.15">
      <c r="A2432" s="7" t="s">
        <v>10130</v>
      </c>
      <c r="B2432" s="8">
        <v>1998</v>
      </c>
      <c r="C2432" s="7" t="s">
        <v>10131</v>
      </c>
      <c r="D2432" s="7" t="s">
        <v>2344</v>
      </c>
      <c r="E2432" s="7" t="s">
        <v>10132</v>
      </c>
      <c r="F2432" s="7" t="s">
        <v>32</v>
      </c>
      <c r="G2432" s="7" t="s">
        <v>33</v>
      </c>
      <c r="H2432" s="7" t="s">
        <v>10133</v>
      </c>
      <c r="I2432" s="8" t="s">
        <v>6</v>
      </c>
      <c r="J2432" s="8" t="s">
        <v>1244</v>
      </c>
      <c r="K2432" s="8" t="s">
        <v>7092</v>
      </c>
    </row>
    <row r="2433" spans="1:11" ht="255" x14ac:dyDescent="0.15">
      <c r="A2433" s="7" t="s">
        <v>10134</v>
      </c>
      <c r="B2433" s="8">
        <v>2013</v>
      </c>
      <c r="C2433" s="7" t="s">
        <v>10135</v>
      </c>
      <c r="D2433" s="7" t="s">
        <v>5534</v>
      </c>
      <c r="E2433" s="7" t="s">
        <v>10136</v>
      </c>
      <c r="F2433" s="7" t="s">
        <v>32</v>
      </c>
      <c r="G2433" s="7" t="s">
        <v>33</v>
      </c>
      <c r="H2433" s="7" t="s">
        <v>10137</v>
      </c>
      <c r="I2433" s="8" t="s">
        <v>6</v>
      </c>
      <c r="J2433" s="8" t="s">
        <v>1244</v>
      </c>
      <c r="K2433" s="8" t="s">
        <v>4575</v>
      </c>
    </row>
    <row r="2434" spans="1:11" ht="255" x14ac:dyDescent="0.15">
      <c r="A2434" s="7" t="s">
        <v>10138</v>
      </c>
      <c r="B2434" s="8">
        <v>2011</v>
      </c>
      <c r="C2434" s="7" t="s">
        <v>10139</v>
      </c>
      <c r="D2434" s="7" t="s">
        <v>10140</v>
      </c>
      <c r="E2434" s="7" t="s">
        <v>10141</v>
      </c>
      <c r="F2434" s="7" t="s">
        <v>438</v>
      </c>
      <c r="G2434" s="7" t="s">
        <v>33</v>
      </c>
      <c r="H2434" s="7" t="s">
        <v>10142</v>
      </c>
      <c r="I2434" s="8" t="s">
        <v>6</v>
      </c>
      <c r="J2434" s="8" t="s">
        <v>1244</v>
      </c>
      <c r="K2434" s="8" t="s">
        <v>9464</v>
      </c>
    </row>
    <row r="2435" spans="1:11" ht="398" x14ac:dyDescent="0.15">
      <c r="A2435" s="7" t="s">
        <v>10143</v>
      </c>
      <c r="B2435" s="8">
        <v>2006</v>
      </c>
      <c r="C2435" s="7" t="s">
        <v>10144</v>
      </c>
      <c r="D2435" s="7" t="s">
        <v>2676</v>
      </c>
      <c r="E2435" s="7" t="s">
        <v>10145</v>
      </c>
      <c r="F2435" s="7" t="s">
        <v>32</v>
      </c>
      <c r="G2435" s="7" t="s">
        <v>33</v>
      </c>
      <c r="H2435" s="7" t="s">
        <v>10146</v>
      </c>
      <c r="I2435" s="8" t="s">
        <v>6</v>
      </c>
      <c r="J2435" s="8" t="s">
        <v>1244</v>
      </c>
      <c r="K2435" s="8" t="s">
        <v>7101</v>
      </c>
    </row>
    <row r="2436" spans="1:11" ht="285" x14ac:dyDescent="0.15">
      <c r="A2436" s="7" t="s">
        <v>10147</v>
      </c>
      <c r="B2436" s="8">
        <v>2002</v>
      </c>
      <c r="C2436" s="7" t="s">
        <v>10148</v>
      </c>
      <c r="D2436" s="7" t="s">
        <v>1627</v>
      </c>
      <c r="E2436" s="7" t="s">
        <v>10149</v>
      </c>
      <c r="F2436" s="7" t="s">
        <v>32</v>
      </c>
      <c r="G2436" s="7" t="s">
        <v>33</v>
      </c>
      <c r="H2436" s="8"/>
      <c r="I2436" s="8" t="s">
        <v>6</v>
      </c>
      <c r="J2436" s="8" t="s">
        <v>1244</v>
      </c>
      <c r="K2436" s="8" t="s">
        <v>9032</v>
      </c>
    </row>
    <row r="2437" spans="1:11" ht="135" x14ac:dyDescent="0.15">
      <c r="A2437" s="7" t="s">
        <v>10150</v>
      </c>
      <c r="B2437" s="8">
        <v>2008</v>
      </c>
      <c r="C2437" s="7" t="s">
        <v>10151</v>
      </c>
      <c r="D2437" s="7" t="s">
        <v>3337</v>
      </c>
      <c r="E2437" s="7" t="s">
        <v>10152</v>
      </c>
      <c r="F2437" s="7" t="s">
        <v>32</v>
      </c>
      <c r="G2437" s="7" t="s">
        <v>33</v>
      </c>
      <c r="H2437" s="7" t="s">
        <v>10153</v>
      </c>
      <c r="I2437" s="8" t="s">
        <v>6</v>
      </c>
      <c r="J2437" s="8" t="s">
        <v>1244</v>
      </c>
      <c r="K2437" s="8" t="s">
        <v>4595</v>
      </c>
    </row>
    <row r="2438" spans="1:11" ht="45" x14ac:dyDescent="0.15">
      <c r="A2438" s="7" t="s">
        <v>10154</v>
      </c>
      <c r="B2438" s="8">
        <v>2009</v>
      </c>
      <c r="C2438" s="7" t="s">
        <v>10155</v>
      </c>
      <c r="D2438" s="7" t="s">
        <v>1425</v>
      </c>
      <c r="E2438" s="8"/>
      <c r="F2438" s="7" t="s">
        <v>32</v>
      </c>
      <c r="G2438" s="7" t="s">
        <v>33</v>
      </c>
      <c r="H2438" s="7" t="s">
        <v>10156</v>
      </c>
      <c r="I2438" s="8" t="s">
        <v>6</v>
      </c>
      <c r="J2438" s="8" t="s">
        <v>1244</v>
      </c>
      <c r="K2438" s="8" t="s">
        <v>9069</v>
      </c>
    </row>
    <row r="2439" spans="1:11" ht="225" x14ac:dyDescent="0.15">
      <c r="A2439" s="7" t="s">
        <v>10157</v>
      </c>
      <c r="B2439" s="8">
        <v>2009</v>
      </c>
      <c r="C2439" s="7" t="s">
        <v>10158</v>
      </c>
      <c r="D2439" s="7" t="s">
        <v>2348</v>
      </c>
      <c r="E2439" s="7" t="s">
        <v>10159</v>
      </c>
      <c r="F2439" s="7" t="s">
        <v>32</v>
      </c>
      <c r="G2439" s="7" t="s">
        <v>33</v>
      </c>
      <c r="H2439" s="7" t="s">
        <v>10160</v>
      </c>
      <c r="I2439" s="8" t="s">
        <v>6</v>
      </c>
      <c r="J2439" s="8" t="s">
        <v>1244</v>
      </c>
      <c r="K2439" s="8" t="s">
        <v>7220</v>
      </c>
    </row>
    <row r="2440" spans="1:11" ht="285" x14ac:dyDescent="0.15">
      <c r="A2440" s="7" t="s">
        <v>10161</v>
      </c>
      <c r="B2440" s="8">
        <v>2004</v>
      </c>
      <c r="C2440" s="7" t="s">
        <v>10162</v>
      </c>
      <c r="D2440" s="7" t="s">
        <v>4661</v>
      </c>
      <c r="E2440" s="7" t="s">
        <v>10163</v>
      </c>
      <c r="F2440" s="7" t="s">
        <v>32</v>
      </c>
      <c r="G2440" s="7" t="s">
        <v>33</v>
      </c>
      <c r="H2440" s="7" t="s">
        <v>10164</v>
      </c>
      <c r="I2440" s="8" t="s">
        <v>6</v>
      </c>
      <c r="J2440" s="8" t="s">
        <v>1244</v>
      </c>
      <c r="K2440" s="8" t="s">
        <v>5852</v>
      </c>
    </row>
    <row r="2441" spans="1:11" ht="270" x14ac:dyDescent="0.15">
      <c r="A2441" s="7" t="s">
        <v>10165</v>
      </c>
      <c r="B2441" s="8">
        <v>2022</v>
      </c>
      <c r="C2441" s="7" t="s">
        <v>10166</v>
      </c>
      <c r="D2441" s="7" t="s">
        <v>8256</v>
      </c>
      <c r="E2441" s="7" t="s">
        <v>10167</v>
      </c>
      <c r="F2441" s="7" t="s">
        <v>32</v>
      </c>
      <c r="G2441" s="7" t="s">
        <v>33</v>
      </c>
      <c r="H2441" s="7" t="s">
        <v>10168</v>
      </c>
      <c r="I2441" s="8" t="s">
        <v>6</v>
      </c>
      <c r="J2441" s="8" t="s">
        <v>1244</v>
      </c>
      <c r="K2441" s="8" t="s">
        <v>4595</v>
      </c>
    </row>
    <row r="2442" spans="1:11" ht="285" x14ac:dyDescent="0.15">
      <c r="A2442" s="7" t="s">
        <v>10169</v>
      </c>
      <c r="B2442" s="8">
        <v>2003</v>
      </c>
      <c r="C2442" s="7" t="s">
        <v>10170</v>
      </c>
      <c r="D2442" s="7" t="s">
        <v>8145</v>
      </c>
      <c r="E2442" s="7" t="s">
        <v>10171</v>
      </c>
      <c r="F2442" s="7" t="s">
        <v>32</v>
      </c>
      <c r="G2442" s="7" t="s">
        <v>33</v>
      </c>
      <c r="H2442" s="7" t="s">
        <v>10172</v>
      </c>
      <c r="I2442" s="8" t="s">
        <v>6</v>
      </c>
      <c r="J2442" s="8" t="s">
        <v>1244</v>
      </c>
      <c r="K2442" s="8" t="s">
        <v>4595</v>
      </c>
    </row>
    <row r="2443" spans="1:11" ht="90" x14ac:dyDescent="0.15">
      <c r="A2443" s="7" t="s">
        <v>10173</v>
      </c>
      <c r="B2443" s="8">
        <v>2021</v>
      </c>
      <c r="C2443" s="7" t="s">
        <v>10174</v>
      </c>
      <c r="D2443" s="7" t="s">
        <v>7836</v>
      </c>
      <c r="E2443" s="7" t="s">
        <v>10175</v>
      </c>
      <c r="F2443" s="7" t="s">
        <v>32</v>
      </c>
      <c r="G2443" s="7" t="s">
        <v>33</v>
      </c>
      <c r="H2443" s="7" t="s">
        <v>10176</v>
      </c>
      <c r="I2443" s="8" t="s">
        <v>6</v>
      </c>
      <c r="J2443" s="8" t="s">
        <v>1244</v>
      </c>
      <c r="K2443" s="8" t="s">
        <v>3067</v>
      </c>
    </row>
    <row r="2444" spans="1:11" ht="150" x14ac:dyDescent="0.15">
      <c r="A2444" s="7" t="s">
        <v>3855</v>
      </c>
      <c r="B2444" s="8">
        <v>2011</v>
      </c>
      <c r="C2444" s="7" t="s">
        <v>10177</v>
      </c>
      <c r="D2444" s="7" t="s">
        <v>1241</v>
      </c>
      <c r="E2444" s="7" t="s">
        <v>10178</v>
      </c>
      <c r="F2444" s="7" t="s">
        <v>32</v>
      </c>
      <c r="G2444" s="7" t="s">
        <v>33</v>
      </c>
      <c r="H2444" s="7" t="s">
        <v>10179</v>
      </c>
      <c r="I2444" s="8" t="s">
        <v>6</v>
      </c>
      <c r="J2444" s="8" t="s">
        <v>1244</v>
      </c>
      <c r="K2444" s="8" t="s">
        <v>10180</v>
      </c>
    </row>
    <row r="2445" spans="1:11" ht="30" x14ac:dyDescent="0.15">
      <c r="A2445" s="7" t="s">
        <v>10181</v>
      </c>
      <c r="B2445" s="8">
        <v>2011</v>
      </c>
      <c r="C2445" s="7" t="s">
        <v>10182</v>
      </c>
      <c r="D2445" s="7" t="s">
        <v>10183</v>
      </c>
      <c r="E2445" s="8" t="s">
        <v>213</v>
      </c>
      <c r="F2445" s="7" t="s">
        <v>32</v>
      </c>
      <c r="G2445" s="7" t="s">
        <v>33</v>
      </c>
      <c r="H2445" s="7" t="s">
        <v>10184</v>
      </c>
      <c r="I2445" s="8" t="s">
        <v>6</v>
      </c>
      <c r="J2445" s="8" t="s">
        <v>1244</v>
      </c>
      <c r="K2445" s="8" t="s">
        <v>10185</v>
      </c>
    </row>
    <row r="2446" spans="1:11" ht="225" x14ac:dyDescent="0.15">
      <c r="A2446" s="7" t="s">
        <v>10186</v>
      </c>
      <c r="B2446" s="8">
        <v>2016</v>
      </c>
      <c r="C2446" s="7" t="s">
        <v>10187</v>
      </c>
      <c r="D2446" s="7" t="s">
        <v>5307</v>
      </c>
      <c r="E2446" s="7" t="s">
        <v>10188</v>
      </c>
      <c r="F2446" s="7" t="s">
        <v>32</v>
      </c>
      <c r="G2446" s="7" t="s">
        <v>33</v>
      </c>
      <c r="H2446" s="7" t="s">
        <v>10189</v>
      </c>
      <c r="I2446" s="8" t="s">
        <v>6</v>
      </c>
      <c r="J2446" s="8" t="s">
        <v>1244</v>
      </c>
      <c r="K2446" s="8" t="s">
        <v>4595</v>
      </c>
    </row>
    <row r="2447" spans="1:11" ht="45" x14ac:dyDescent="0.15">
      <c r="A2447" s="7" t="s">
        <v>10190</v>
      </c>
      <c r="B2447" s="8">
        <v>2004</v>
      </c>
      <c r="C2447" s="7" t="s">
        <v>10191</v>
      </c>
      <c r="D2447" s="7" t="s">
        <v>614</v>
      </c>
      <c r="E2447" s="8" t="s">
        <v>213</v>
      </c>
      <c r="F2447" s="7" t="s">
        <v>32</v>
      </c>
      <c r="G2447" s="7" t="s">
        <v>33</v>
      </c>
      <c r="H2447" s="7" t="s">
        <v>10192</v>
      </c>
      <c r="I2447" s="8" t="s">
        <v>6</v>
      </c>
      <c r="J2447" s="8" t="s">
        <v>1244</v>
      </c>
      <c r="K2447" s="8" t="s">
        <v>6103</v>
      </c>
    </row>
    <row r="2448" spans="1:11" ht="270" x14ac:dyDescent="0.15">
      <c r="A2448" s="7" t="s">
        <v>10193</v>
      </c>
      <c r="B2448" s="8">
        <v>2011</v>
      </c>
      <c r="C2448" s="7" t="s">
        <v>10194</v>
      </c>
      <c r="D2448" s="7" t="s">
        <v>10195</v>
      </c>
      <c r="E2448" s="7" t="s">
        <v>10196</v>
      </c>
      <c r="F2448" s="7" t="s">
        <v>32</v>
      </c>
      <c r="G2448" s="7" t="s">
        <v>33</v>
      </c>
      <c r="H2448" s="7" t="s">
        <v>10197</v>
      </c>
      <c r="I2448" s="8" t="s">
        <v>6</v>
      </c>
      <c r="J2448" s="8" t="s">
        <v>1244</v>
      </c>
      <c r="K2448" s="8" t="s">
        <v>7215</v>
      </c>
    </row>
    <row r="2449" spans="1:11" ht="255" x14ac:dyDescent="0.15">
      <c r="A2449" s="7" t="s">
        <v>10198</v>
      </c>
      <c r="B2449" s="8">
        <v>2003</v>
      </c>
      <c r="C2449" s="7" t="s">
        <v>10199</v>
      </c>
      <c r="D2449" s="7" t="s">
        <v>212</v>
      </c>
      <c r="E2449" s="7" t="s">
        <v>10200</v>
      </c>
      <c r="F2449" s="7" t="s">
        <v>32</v>
      </c>
      <c r="G2449" s="7" t="s">
        <v>33</v>
      </c>
      <c r="H2449" s="7" t="s">
        <v>10201</v>
      </c>
      <c r="I2449" s="8" t="s">
        <v>6</v>
      </c>
      <c r="J2449" s="8" t="s">
        <v>1244</v>
      </c>
      <c r="K2449" s="8" t="s">
        <v>10202</v>
      </c>
    </row>
    <row r="2450" spans="1:11" ht="270" x14ac:dyDescent="0.15">
      <c r="A2450" s="7" t="s">
        <v>10203</v>
      </c>
      <c r="B2450" s="8">
        <v>2004</v>
      </c>
      <c r="C2450" s="7" t="s">
        <v>10204</v>
      </c>
      <c r="D2450" s="7" t="s">
        <v>9357</v>
      </c>
      <c r="E2450" s="7" t="s">
        <v>10205</v>
      </c>
      <c r="F2450" s="7" t="s">
        <v>32</v>
      </c>
      <c r="G2450" s="7" t="s">
        <v>33</v>
      </c>
      <c r="H2450" s="7" t="s">
        <v>10206</v>
      </c>
      <c r="I2450" s="8" t="s">
        <v>6</v>
      </c>
      <c r="J2450" s="8" t="s">
        <v>1244</v>
      </c>
      <c r="K2450" s="8" t="s">
        <v>7220</v>
      </c>
    </row>
    <row r="2451" spans="1:11" ht="60" x14ac:dyDescent="0.15">
      <c r="A2451" s="7" t="s">
        <v>10207</v>
      </c>
      <c r="B2451" s="8">
        <v>2004</v>
      </c>
      <c r="C2451" s="7" t="s">
        <v>10208</v>
      </c>
      <c r="D2451" s="7" t="s">
        <v>10209</v>
      </c>
      <c r="E2451" s="7" t="s">
        <v>10210</v>
      </c>
      <c r="F2451" s="7" t="s">
        <v>32</v>
      </c>
      <c r="G2451" s="7" t="s">
        <v>33</v>
      </c>
      <c r="H2451" s="7" t="s">
        <v>10211</v>
      </c>
      <c r="I2451" s="8" t="s">
        <v>6</v>
      </c>
      <c r="J2451" s="8" t="s">
        <v>1244</v>
      </c>
      <c r="K2451" s="8" t="s">
        <v>10212</v>
      </c>
    </row>
    <row r="2452" spans="1:11" ht="75" x14ac:dyDescent="0.15">
      <c r="A2452" s="7" t="s">
        <v>10213</v>
      </c>
      <c r="B2452" s="8">
        <v>2005</v>
      </c>
      <c r="C2452" s="7" t="s">
        <v>10214</v>
      </c>
      <c r="D2452" s="7" t="s">
        <v>7786</v>
      </c>
      <c r="E2452" s="7" t="s">
        <v>10215</v>
      </c>
      <c r="F2452" s="7" t="s">
        <v>32</v>
      </c>
      <c r="G2452" s="7" t="s">
        <v>33</v>
      </c>
      <c r="H2452" s="7" t="s">
        <v>10216</v>
      </c>
      <c r="I2452" s="8" t="s">
        <v>6</v>
      </c>
      <c r="J2452" s="8" t="s">
        <v>1244</v>
      </c>
      <c r="K2452" s="8" t="s">
        <v>7215</v>
      </c>
    </row>
    <row r="2453" spans="1:11" ht="255" x14ac:dyDescent="0.15">
      <c r="A2453" s="7" t="s">
        <v>10217</v>
      </c>
      <c r="B2453" s="8">
        <v>1998</v>
      </c>
      <c r="C2453" s="7" t="s">
        <v>10218</v>
      </c>
      <c r="D2453" s="7" t="s">
        <v>10219</v>
      </c>
      <c r="E2453" s="7" t="s">
        <v>10220</v>
      </c>
      <c r="F2453" s="7" t="s">
        <v>32</v>
      </c>
      <c r="G2453" s="7" t="s">
        <v>33</v>
      </c>
      <c r="H2453" s="8"/>
      <c r="I2453" s="8" t="s">
        <v>6</v>
      </c>
      <c r="J2453" s="8" t="s">
        <v>1244</v>
      </c>
      <c r="K2453" s="8" t="s">
        <v>7092</v>
      </c>
    </row>
    <row r="2454" spans="1:11" ht="409.6" x14ac:dyDescent="0.15">
      <c r="A2454" s="7" t="s">
        <v>10221</v>
      </c>
      <c r="B2454" s="8">
        <v>1996</v>
      </c>
      <c r="C2454" s="7" t="s">
        <v>10222</v>
      </c>
      <c r="D2454" s="7" t="s">
        <v>1215</v>
      </c>
      <c r="E2454" s="7" t="s">
        <v>10223</v>
      </c>
      <c r="F2454" s="7" t="s">
        <v>32</v>
      </c>
      <c r="G2454" s="7" t="s">
        <v>33</v>
      </c>
      <c r="H2454" s="7" t="s">
        <v>10224</v>
      </c>
      <c r="I2454" s="8" t="s">
        <v>6</v>
      </c>
      <c r="J2454" s="8" t="s">
        <v>1244</v>
      </c>
      <c r="K2454" s="8" t="s">
        <v>8197</v>
      </c>
    </row>
    <row r="2455" spans="1:11" ht="45" x14ac:dyDescent="0.15">
      <c r="A2455" s="7" t="s">
        <v>10225</v>
      </c>
      <c r="B2455" s="8">
        <v>2007</v>
      </c>
      <c r="C2455" s="7" t="s">
        <v>10226</v>
      </c>
      <c r="D2455" s="7" t="s">
        <v>1215</v>
      </c>
      <c r="E2455" s="8" t="s">
        <v>213</v>
      </c>
      <c r="F2455" s="7" t="s">
        <v>32</v>
      </c>
      <c r="G2455" s="7" t="s">
        <v>33</v>
      </c>
      <c r="H2455" s="8"/>
      <c r="I2455" s="8" t="s">
        <v>6</v>
      </c>
      <c r="J2455" s="8" t="s">
        <v>1244</v>
      </c>
      <c r="K2455" s="8" t="s">
        <v>7855</v>
      </c>
    </row>
    <row r="2456" spans="1:11" ht="285" x14ac:dyDescent="0.15">
      <c r="A2456" s="7" t="s">
        <v>10227</v>
      </c>
      <c r="B2456" s="8">
        <v>2022</v>
      </c>
      <c r="C2456" s="7" t="s">
        <v>10228</v>
      </c>
      <c r="D2456" s="7" t="s">
        <v>10229</v>
      </c>
      <c r="E2456" s="7" t="s">
        <v>10230</v>
      </c>
      <c r="F2456" s="7" t="s">
        <v>32</v>
      </c>
      <c r="G2456" s="7" t="s">
        <v>33</v>
      </c>
      <c r="H2456" s="7" t="s">
        <v>10231</v>
      </c>
      <c r="I2456" s="8" t="s">
        <v>6</v>
      </c>
      <c r="J2456" s="8" t="s">
        <v>1244</v>
      </c>
      <c r="K2456" s="8" t="s">
        <v>7135</v>
      </c>
    </row>
    <row r="2457" spans="1:11" ht="150" x14ac:dyDescent="0.15">
      <c r="A2457" s="7" t="s">
        <v>10232</v>
      </c>
      <c r="B2457" s="8">
        <v>1992</v>
      </c>
      <c r="C2457" s="7" t="s">
        <v>10233</v>
      </c>
      <c r="D2457" s="7" t="s">
        <v>74</v>
      </c>
      <c r="E2457" s="7" t="s">
        <v>10234</v>
      </c>
      <c r="F2457" s="7" t="s">
        <v>32</v>
      </c>
      <c r="G2457" s="7" t="s">
        <v>33</v>
      </c>
      <c r="H2457" s="7" t="s">
        <v>10235</v>
      </c>
      <c r="I2457" s="8" t="s">
        <v>6</v>
      </c>
      <c r="J2457" s="8" t="s">
        <v>1244</v>
      </c>
      <c r="K2457" s="8" t="s">
        <v>4595</v>
      </c>
    </row>
    <row r="2458" spans="1:11" ht="45" x14ac:dyDescent="0.15">
      <c r="A2458" s="7" t="s">
        <v>10236</v>
      </c>
      <c r="B2458" s="8">
        <v>2009</v>
      </c>
      <c r="C2458" s="7" t="s">
        <v>10237</v>
      </c>
      <c r="D2458" s="7" t="s">
        <v>2676</v>
      </c>
      <c r="E2458" s="8" t="s">
        <v>213</v>
      </c>
      <c r="F2458" s="7" t="s">
        <v>32</v>
      </c>
      <c r="G2458" s="7" t="s">
        <v>33</v>
      </c>
      <c r="H2458" s="7" t="s">
        <v>10238</v>
      </c>
      <c r="I2458" s="8" t="s">
        <v>6</v>
      </c>
      <c r="J2458" s="8" t="s">
        <v>1244</v>
      </c>
      <c r="K2458" s="8" t="s">
        <v>10239</v>
      </c>
    </row>
    <row r="2459" spans="1:11" ht="165" x14ac:dyDescent="0.15">
      <c r="A2459" s="7" t="s">
        <v>10240</v>
      </c>
      <c r="B2459" s="8">
        <v>2008</v>
      </c>
      <c r="C2459" s="7" t="s">
        <v>10241</v>
      </c>
      <c r="D2459" s="7" t="s">
        <v>10242</v>
      </c>
      <c r="E2459" s="7" t="s">
        <v>10243</v>
      </c>
      <c r="F2459" s="7" t="s">
        <v>32</v>
      </c>
      <c r="G2459" s="7" t="s">
        <v>33</v>
      </c>
      <c r="H2459" s="7" t="s">
        <v>10244</v>
      </c>
      <c r="I2459" s="8" t="s">
        <v>6</v>
      </c>
      <c r="J2459" s="8" t="s">
        <v>1244</v>
      </c>
      <c r="K2459" s="8" t="s">
        <v>10241</v>
      </c>
    </row>
    <row r="2460" spans="1:11" ht="105" x14ac:dyDescent="0.15">
      <c r="A2460" s="7" t="s">
        <v>10245</v>
      </c>
      <c r="B2460" s="8">
        <v>2003</v>
      </c>
      <c r="C2460" s="7" t="s">
        <v>10246</v>
      </c>
      <c r="D2460" s="7" t="s">
        <v>7174</v>
      </c>
      <c r="E2460" s="7" t="s">
        <v>10247</v>
      </c>
      <c r="F2460" s="7" t="s">
        <v>32</v>
      </c>
      <c r="G2460" s="7" t="s">
        <v>33</v>
      </c>
      <c r="H2460" s="7" t="s">
        <v>10248</v>
      </c>
      <c r="I2460" s="8" t="s">
        <v>6</v>
      </c>
      <c r="J2460" s="8" t="s">
        <v>1244</v>
      </c>
      <c r="K2460" s="8" t="s">
        <v>7092</v>
      </c>
    </row>
    <row r="2461" spans="1:11" ht="150" x14ac:dyDescent="0.15">
      <c r="A2461" s="7" t="s">
        <v>10249</v>
      </c>
      <c r="B2461" s="8">
        <v>2015</v>
      </c>
      <c r="C2461" s="7" t="s">
        <v>10250</v>
      </c>
      <c r="D2461" s="7" t="s">
        <v>10251</v>
      </c>
      <c r="E2461" s="7" t="s">
        <v>10252</v>
      </c>
      <c r="F2461" s="7" t="s">
        <v>438</v>
      </c>
      <c r="G2461" s="7" t="s">
        <v>33</v>
      </c>
      <c r="H2461" s="7" t="s">
        <v>10253</v>
      </c>
      <c r="I2461" s="8" t="s">
        <v>6</v>
      </c>
      <c r="J2461" s="8" t="s">
        <v>1244</v>
      </c>
      <c r="K2461" s="8" t="s">
        <v>10254</v>
      </c>
    </row>
    <row r="2462" spans="1:11" ht="195" x14ac:dyDescent="0.15">
      <c r="A2462" s="7" t="s">
        <v>10255</v>
      </c>
      <c r="B2462" s="8">
        <v>2013</v>
      </c>
      <c r="C2462" s="7" t="s">
        <v>10256</v>
      </c>
      <c r="D2462" s="7" t="s">
        <v>86</v>
      </c>
      <c r="E2462" s="7" t="s">
        <v>10257</v>
      </c>
      <c r="F2462" s="7" t="s">
        <v>32</v>
      </c>
      <c r="G2462" s="7" t="s">
        <v>33</v>
      </c>
      <c r="H2462" s="7" t="s">
        <v>10258</v>
      </c>
      <c r="I2462" s="8" t="s">
        <v>6</v>
      </c>
      <c r="J2462" s="8" t="s">
        <v>1244</v>
      </c>
      <c r="K2462" s="8" t="s">
        <v>10254</v>
      </c>
    </row>
    <row r="2463" spans="1:11" ht="210" x14ac:dyDescent="0.15">
      <c r="A2463" s="7" t="s">
        <v>10259</v>
      </c>
      <c r="B2463" s="8">
        <v>2003</v>
      </c>
      <c r="C2463" s="7" t="s">
        <v>10260</v>
      </c>
      <c r="D2463" s="7" t="s">
        <v>8484</v>
      </c>
      <c r="E2463" s="7" t="s">
        <v>10261</v>
      </c>
      <c r="F2463" s="7" t="s">
        <v>438</v>
      </c>
      <c r="G2463" s="7" t="s">
        <v>33</v>
      </c>
      <c r="H2463" s="8"/>
      <c r="I2463" s="8" t="s">
        <v>6</v>
      </c>
      <c r="J2463" s="8" t="s">
        <v>1244</v>
      </c>
      <c r="K2463" s="8" t="s">
        <v>8487</v>
      </c>
    </row>
    <row r="2464" spans="1:11" ht="135" x14ac:dyDescent="0.15">
      <c r="A2464" s="7" t="s">
        <v>10262</v>
      </c>
      <c r="B2464" s="8">
        <v>2004</v>
      </c>
      <c r="C2464" s="7" t="s">
        <v>10263</v>
      </c>
      <c r="D2464" s="7" t="s">
        <v>10264</v>
      </c>
      <c r="E2464" s="7" t="s">
        <v>10265</v>
      </c>
      <c r="F2464" s="7" t="s">
        <v>32</v>
      </c>
      <c r="G2464" s="7" t="s">
        <v>33</v>
      </c>
      <c r="H2464" s="8"/>
      <c r="I2464" s="8" t="s">
        <v>6</v>
      </c>
      <c r="J2464" s="8" t="s">
        <v>1244</v>
      </c>
      <c r="K2464" s="8" t="s">
        <v>7092</v>
      </c>
    </row>
    <row r="2465" spans="1:11" ht="240" x14ac:dyDescent="0.15">
      <c r="A2465" s="7" t="s">
        <v>10266</v>
      </c>
      <c r="B2465" s="8">
        <v>2013</v>
      </c>
      <c r="C2465" s="7" t="s">
        <v>10267</v>
      </c>
      <c r="D2465" s="7" t="s">
        <v>10268</v>
      </c>
      <c r="E2465" s="7" t="s">
        <v>10269</v>
      </c>
      <c r="F2465" s="7" t="s">
        <v>32</v>
      </c>
      <c r="G2465" s="7" t="s">
        <v>33</v>
      </c>
      <c r="H2465" s="7" t="s">
        <v>10270</v>
      </c>
      <c r="I2465" s="8" t="s">
        <v>6</v>
      </c>
      <c r="J2465" s="8" t="s">
        <v>1244</v>
      </c>
      <c r="K2465" s="8" t="s">
        <v>8173</v>
      </c>
    </row>
    <row r="2466" spans="1:11" ht="150" x14ac:dyDescent="0.15">
      <c r="A2466" s="7" t="s">
        <v>10271</v>
      </c>
      <c r="B2466" s="8">
        <v>2020</v>
      </c>
      <c r="C2466" s="7" t="s">
        <v>10272</v>
      </c>
      <c r="D2466" s="7" t="s">
        <v>10273</v>
      </c>
      <c r="E2466" s="7" t="s">
        <v>10274</v>
      </c>
      <c r="F2466" s="7" t="s">
        <v>32</v>
      </c>
      <c r="G2466" s="7" t="s">
        <v>33</v>
      </c>
      <c r="H2466" s="7" t="s">
        <v>10275</v>
      </c>
      <c r="I2466" s="8" t="s">
        <v>6</v>
      </c>
      <c r="J2466" s="8" t="s">
        <v>1244</v>
      </c>
      <c r="K2466" s="8" t="s">
        <v>8011</v>
      </c>
    </row>
    <row r="2467" spans="1:11" ht="150" x14ac:dyDescent="0.15">
      <c r="A2467" s="7" t="s">
        <v>10276</v>
      </c>
      <c r="B2467" s="8">
        <v>2013</v>
      </c>
      <c r="C2467" s="7" t="s">
        <v>10277</v>
      </c>
      <c r="D2467" s="7" t="s">
        <v>10278</v>
      </c>
      <c r="E2467" s="7" t="s">
        <v>10279</v>
      </c>
      <c r="F2467" s="7" t="s">
        <v>32</v>
      </c>
      <c r="G2467" s="7" t="s">
        <v>33</v>
      </c>
      <c r="H2467" s="7" t="s">
        <v>10280</v>
      </c>
      <c r="I2467" s="8" t="s">
        <v>6</v>
      </c>
      <c r="J2467" s="8" t="s">
        <v>1244</v>
      </c>
      <c r="K2467" s="8" t="s">
        <v>10281</v>
      </c>
    </row>
    <row r="2468" spans="1:11" ht="195" x14ac:dyDescent="0.15">
      <c r="A2468" s="7" t="s">
        <v>10282</v>
      </c>
      <c r="B2468" s="8">
        <v>1999</v>
      </c>
      <c r="C2468" s="7" t="s">
        <v>10283</v>
      </c>
      <c r="D2468" s="7" t="s">
        <v>60</v>
      </c>
      <c r="E2468" s="7" t="s">
        <v>10284</v>
      </c>
      <c r="F2468" s="7" t="s">
        <v>32</v>
      </c>
      <c r="G2468" s="7" t="s">
        <v>33</v>
      </c>
      <c r="H2468" s="7" t="s">
        <v>10285</v>
      </c>
      <c r="I2468" s="8" t="s">
        <v>6</v>
      </c>
      <c r="J2468" s="8" t="s">
        <v>1244</v>
      </c>
      <c r="K2468" s="8" t="s">
        <v>4595</v>
      </c>
    </row>
    <row r="2469" spans="1:11" ht="240" x14ac:dyDescent="0.15">
      <c r="A2469" s="7" t="s">
        <v>10286</v>
      </c>
      <c r="B2469" s="8">
        <v>1994</v>
      </c>
      <c r="C2469" s="7" t="s">
        <v>10287</v>
      </c>
      <c r="D2469" s="7" t="s">
        <v>60</v>
      </c>
      <c r="E2469" s="7" t="s">
        <v>10288</v>
      </c>
      <c r="F2469" s="7" t="s">
        <v>32</v>
      </c>
      <c r="G2469" s="7" t="s">
        <v>33</v>
      </c>
      <c r="H2469" s="7" t="s">
        <v>10289</v>
      </c>
      <c r="I2469" s="8" t="s">
        <v>6</v>
      </c>
      <c r="J2469" s="8" t="s">
        <v>1244</v>
      </c>
      <c r="K2469" s="8" t="s">
        <v>4595</v>
      </c>
    </row>
    <row r="2470" spans="1:11" ht="314" x14ac:dyDescent="0.15">
      <c r="A2470" s="7" t="s">
        <v>10290</v>
      </c>
      <c r="B2470" s="8">
        <v>1996</v>
      </c>
      <c r="C2470" s="7" t="s">
        <v>10291</v>
      </c>
      <c r="D2470" s="7" t="s">
        <v>10292</v>
      </c>
      <c r="E2470" s="7" t="s">
        <v>10293</v>
      </c>
      <c r="F2470" s="7" t="s">
        <v>32</v>
      </c>
      <c r="G2470" s="7" t="s">
        <v>33</v>
      </c>
      <c r="H2470" s="7" t="s">
        <v>10294</v>
      </c>
      <c r="I2470" s="8" t="s">
        <v>6</v>
      </c>
      <c r="J2470" s="8" t="s">
        <v>1244</v>
      </c>
      <c r="K2470" s="8" t="s">
        <v>3067</v>
      </c>
    </row>
    <row r="2471" spans="1:11" ht="180" x14ac:dyDescent="0.15">
      <c r="A2471" s="7" t="s">
        <v>10295</v>
      </c>
      <c r="B2471" s="8">
        <v>2007</v>
      </c>
      <c r="C2471" s="7" t="s">
        <v>10296</v>
      </c>
      <c r="D2471" s="7" t="s">
        <v>10297</v>
      </c>
      <c r="E2471" s="7" t="s">
        <v>10298</v>
      </c>
      <c r="F2471" s="7" t="s">
        <v>32</v>
      </c>
      <c r="G2471" s="7" t="s">
        <v>33</v>
      </c>
      <c r="H2471" s="7" t="s">
        <v>10299</v>
      </c>
      <c r="I2471" s="8" t="s">
        <v>6</v>
      </c>
      <c r="J2471" s="8" t="s">
        <v>1244</v>
      </c>
      <c r="K2471" s="8" t="s">
        <v>7135</v>
      </c>
    </row>
    <row r="2472" spans="1:11" ht="342" x14ac:dyDescent="0.15">
      <c r="A2472" s="7" t="s">
        <v>10300</v>
      </c>
      <c r="B2472" s="8">
        <v>2020</v>
      </c>
      <c r="C2472" s="7" t="s">
        <v>10301</v>
      </c>
      <c r="D2472" s="7" t="s">
        <v>1215</v>
      </c>
      <c r="E2472" s="7" t="s">
        <v>10302</v>
      </c>
      <c r="F2472" s="7" t="s">
        <v>32</v>
      </c>
      <c r="G2472" s="7" t="s">
        <v>33</v>
      </c>
      <c r="H2472" s="7" t="s">
        <v>10303</v>
      </c>
      <c r="I2472" s="8" t="s">
        <v>6</v>
      </c>
      <c r="J2472" s="8" t="s">
        <v>1244</v>
      </c>
      <c r="K2472" s="8" t="s">
        <v>10304</v>
      </c>
    </row>
    <row r="2473" spans="1:11" ht="135" x14ac:dyDescent="0.15">
      <c r="A2473" s="7" t="s">
        <v>10305</v>
      </c>
      <c r="B2473" s="8">
        <v>2009</v>
      </c>
      <c r="C2473" s="7" t="s">
        <v>10306</v>
      </c>
      <c r="D2473" s="7" t="s">
        <v>1168</v>
      </c>
      <c r="E2473" s="7" t="s">
        <v>10307</v>
      </c>
      <c r="F2473" s="7" t="s">
        <v>32</v>
      </c>
      <c r="G2473" s="7" t="s">
        <v>33</v>
      </c>
      <c r="H2473" s="7" t="s">
        <v>10308</v>
      </c>
      <c r="I2473" s="8" t="s">
        <v>6</v>
      </c>
      <c r="J2473" s="8" t="s">
        <v>1244</v>
      </c>
      <c r="K2473" s="8" t="s">
        <v>10309</v>
      </c>
    </row>
    <row r="2474" spans="1:11" ht="180" x14ac:dyDescent="0.15">
      <c r="A2474" s="7" t="s">
        <v>10310</v>
      </c>
      <c r="B2474" s="8">
        <v>2007</v>
      </c>
      <c r="C2474" s="7" t="s">
        <v>10311</v>
      </c>
      <c r="D2474" s="7" t="s">
        <v>10312</v>
      </c>
      <c r="E2474" s="7" t="s">
        <v>10313</v>
      </c>
      <c r="F2474" s="7" t="s">
        <v>32</v>
      </c>
      <c r="G2474" s="7" t="s">
        <v>33</v>
      </c>
      <c r="H2474" s="8"/>
      <c r="I2474" s="8" t="s">
        <v>6</v>
      </c>
      <c r="J2474" s="8" t="s">
        <v>1244</v>
      </c>
      <c r="K2474" s="8" t="s">
        <v>10314</v>
      </c>
    </row>
    <row r="2475" spans="1:11" ht="225" x14ac:dyDescent="0.15">
      <c r="A2475" s="7" t="s">
        <v>10315</v>
      </c>
      <c r="B2475" s="8">
        <v>2009</v>
      </c>
      <c r="C2475" s="7" t="s">
        <v>10316</v>
      </c>
      <c r="D2475" s="7" t="s">
        <v>10242</v>
      </c>
      <c r="E2475" s="7" t="s">
        <v>10317</v>
      </c>
      <c r="F2475" s="7" t="s">
        <v>32</v>
      </c>
      <c r="G2475" s="7" t="s">
        <v>33</v>
      </c>
      <c r="H2475" s="7" t="s">
        <v>10318</v>
      </c>
      <c r="I2475" s="8" t="s">
        <v>6</v>
      </c>
      <c r="J2475" s="8" t="s">
        <v>1244</v>
      </c>
      <c r="K2475" s="8" t="s">
        <v>8015</v>
      </c>
    </row>
    <row r="2476" spans="1:11" ht="409.6" x14ac:dyDescent="0.15">
      <c r="A2476" s="7" t="s">
        <v>10319</v>
      </c>
      <c r="B2476" s="8">
        <v>2004</v>
      </c>
      <c r="C2476" s="7" t="s">
        <v>10316</v>
      </c>
      <c r="D2476" s="7" t="s">
        <v>7654</v>
      </c>
      <c r="E2476" s="61" t="s">
        <v>14299</v>
      </c>
      <c r="F2476" s="7" t="s">
        <v>32</v>
      </c>
      <c r="G2476" s="7" t="s">
        <v>33</v>
      </c>
      <c r="H2476" s="7" t="s">
        <v>10320</v>
      </c>
      <c r="I2476" s="8" t="s">
        <v>6</v>
      </c>
      <c r="J2476" s="8" t="s">
        <v>1244</v>
      </c>
      <c r="K2476" s="8" t="s">
        <v>8015</v>
      </c>
    </row>
    <row r="2477" spans="1:11" ht="180" x14ac:dyDescent="0.15">
      <c r="A2477" s="7" t="s">
        <v>10321</v>
      </c>
      <c r="B2477" s="8">
        <v>1979</v>
      </c>
      <c r="C2477" s="7" t="s">
        <v>10322</v>
      </c>
      <c r="D2477" s="7" t="s">
        <v>10323</v>
      </c>
      <c r="E2477" s="7" t="s">
        <v>10324</v>
      </c>
      <c r="F2477" s="7" t="s">
        <v>32</v>
      </c>
      <c r="G2477" s="7" t="s">
        <v>33</v>
      </c>
      <c r="H2477" s="8"/>
      <c r="I2477" s="8" t="s">
        <v>6</v>
      </c>
      <c r="J2477" s="8" t="s">
        <v>1244</v>
      </c>
      <c r="K2477" s="8" t="s">
        <v>8015</v>
      </c>
    </row>
    <row r="2478" spans="1:11" ht="195" x14ac:dyDescent="0.15">
      <c r="A2478" s="7" t="s">
        <v>10325</v>
      </c>
      <c r="B2478" s="8">
        <v>2018</v>
      </c>
      <c r="C2478" s="7" t="s">
        <v>10326</v>
      </c>
      <c r="D2478" s="7" t="s">
        <v>3557</v>
      </c>
      <c r="E2478" s="7" t="s">
        <v>10327</v>
      </c>
      <c r="F2478" s="7" t="s">
        <v>32</v>
      </c>
      <c r="G2478" s="7" t="s">
        <v>33</v>
      </c>
      <c r="H2478" s="7" t="s">
        <v>10328</v>
      </c>
      <c r="I2478" s="8" t="s">
        <v>6</v>
      </c>
      <c r="J2478" s="8" t="s">
        <v>1244</v>
      </c>
      <c r="K2478" s="8" t="s">
        <v>8015</v>
      </c>
    </row>
    <row r="2479" spans="1:11" ht="120" x14ac:dyDescent="0.15">
      <c r="A2479" s="7" t="s">
        <v>10329</v>
      </c>
      <c r="B2479" s="8">
        <v>2004</v>
      </c>
      <c r="C2479" s="7" t="s">
        <v>10330</v>
      </c>
      <c r="D2479" s="7" t="s">
        <v>1248</v>
      </c>
      <c r="E2479" s="7" t="s">
        <v>10331</v>
      </c>
      <c r="F2479" s="7" t="s">
        <v>32</v>
      </c>
      <c r="G2479" s="7" t="s">
        <v>33</v>
      </c>
      <c r="H2479" s="7" t="s">
        <v>10332</v>
      </c>
      <c r="I2479" s="8" t="s">
        <v>6</v>
      </c>
      <c r="J2479" s="8" t="s">
        <v>1244</v>
      </c>
      <c r="K2479" s="8" t="s">
        <v>8015</v>
      </c>
    </row>
    <row r="2480" spans="1:11" ht="328" x14ac:dyDescent="0.15">
      <c r="A2480" s="7" t="s">
        <v>10333</v>
      </c>
      <c r="B2480" s="8">
        <v>2019</v>
      </c>
      <c r="C2480" s="7" t="s">
        <v>10334</v>
      </c>
      <c r="D2480" s="7" t="s">
        <v>10334</v>
      </c>
      <c r="E2480" s="7" t="s">
        <v>10335</v>
      </c>
      <c r="F2480" s="7" t="s">
        <v>32</v>
      </c>
      <c r="G2480" s="7" t="s">
        <v>269</v>
      </c>
      <c r="H2480" s="7" t="s">
        <v>10336</v>
      </c>
      <c r="I2480" s="8" t="s">
        <v>6</v>
      </c>
      <c r="J2480" s="8" t="s">
        <v>1244</v>
      </c>
      <c r="K2480" s="8" t="s">
        <v>8015</v>
      </c>
    </row>
    <row r="2481" spans="1:11" ht="210" x14ac:dyDescent="0.15">
      <c r="A2481" s="7" t="s">
        <v>10337</v>
      </c>
      <c r="B2481" s="8">
        <v>2021</v>
      </c>
      <c r="C2481" s="7" t="s">
        <v>10338</v>
      </c>
      <c r="D2481" s="7" t="s">
        <v>588</v>
      </c>
      <c r="E2481" s="7" t="s">
        <v>10339</v>
      </c>
      <c r="F2481" s="7" t="s">
        <v>32</v>
      </c>
      <c r="G2481" s="7" t="s">
        <v>33</v>
      </c>
      <c r="H2481" s="7" t="s">
        <v>10340</v>
      </c>
      <c r="I2481" s="8" t="s">
        <v>6</v>
      </c>
      <c r="J2481" s="8" t="s">
        <v>1244</v>
      </c>
      <c r="K2481" s="8" t="s">
        <v>8015</v>
      </c>
    </row>
    <row r="2482" spans="1:11" ht="105" x14ac:dyDescent="0.15">
      <c r="A2482" s="7" t="s">
        <v>10341</v>
      </c>
      <c r="B2482" s="8">
        <v>2012</v>
      </c>
      <c r="C2482" s="7" t="s">
        <v>10342</v>
      </c>
      <c r="D2482" s="7" t="s">
        <v>1253</v>
      </c>
      <c r="E2482" s="7" t="s">
        <v>10343</v>
      </c>
      <c r="F2482" s="7" t="s">
        <v>32</v>
      </c>
      <c r="G2482" s="7" t="s">
        <v>310</v>
      </c>
      <c r="H2482" s="7" t="s">
        <v>10344</v>
      </c>
      <c r="I2482" s="8" t="s">
        <v>6</v>
      </c>
      <c r="J2482" s="8" t="s">
        <v>1244</v>
      </c>
      <c r="K2482" s="8" t="s">
        <v>4595</v>
      </c>
    </row>
    <row r="2483" spans="1:11" ht="225" x14ac:dyDescent="0.15">
      <c r="A2483" s="7" t="s">
        <v>10345</v>
      </c>
      <c r="B2483" s="8">
        <v>2014</v>
      </c>
      <c r="C2483" s="7" t="s">
        <v>10346</v>
      </c>
      <c r="D2483" s="7" t="s">
        <v>428</v>
      </c>
      <c r="E2483" s="7" t="s">
        <v>10347</v>
      </c>
      <c r="F2483" s="7" t="s">
        <v>32</v>
      </c>
      <c r="G2483" s="7" t="s">
        <v>257</v>
      </c>
      <c r="H2483" s="7" t="s">
        <v>10348</v>
      </c>
      <c r="I2483" s="8" t="s">
        <v>6</v>
      </c>
      <c r="J2483" s="8" t="s">
        <v>1244</v>
      </c>
      <c r="K2483" s="8" t="s">
        <v>4595</v>
      </c>
    </row>
    <row r="2484" spans="1:11" ht="150" x14ac:dyDescent="0.15">
      <c r="A2484" s="7" t="s">
        <v>10349</v>
      </c>
      <c r="B2484" s="8">
        <v>2013</v>
      </c>
      <c r="C2484" s="7" t="s">
        <v>10350</v>
      </c>
      <c r="D2484" s="7" t="s">
        <v>10351</v>
      </c>
      <c r="E2484" s="7" t="s">
        <v>10352</v>
      </c>
      <c r="F2484" s="7" t="s">
        <v>32</v>
      </c>
      <c r="G2484" s="7" t="s">
        <v>33</v>
      </c>
      <c r="H2484" s="7" t="s">
        <v>10353</v>
      </c>
      <c r="I2484" s="8" t="s">
        <v>6</v>
      </c>
      <c r="J2484" s="8" t="s">
        <v>1244</v>
      </c>
      <c r="K2484" s="8" t="s">
        <v>10354</v>
      </c>
    </row>
    <row r="2485" spans="1:11" ht="255" x14ac:dyDescent="0.15">
      <c r="A2485" s="7" t="s">
        <v>10355</v>
      </c>
      <c r="B2485" s="8">
        <v>2014</v>
      </c>
      <c r="C2485" s="7" t="s">
        <v>10356</v>
      </c>
      <c r="D2485" s="7" t="s">
        <v>7198</v>
      </c>
      <c r="E2485" s="7" t="s">
        <v>10357</v>
      </c>
      <c r="F2485" s="7" t="s">
        <v>32</v>
      </c>
      <c r="G2485" s="7" t="s">
        <v>33</v>
      </c>
      <c r="H2485" s="7" t="s">
        <v>10358</v>
      </c>
      <c r="I2485" s="8" t="s">
        <v>6</v>
      </c>
      <c r="J2485" s="8" t="s">
        <v>1244</v>
      </c>
      <c r="K2485" s="8" t="s">
        <v>7193</v>
      </c>
    </row>
    <row r="2486" spans="1:11" ht="210" x14ac:dyDescent="0.15">
      <c r="A2486" s="7" t="s">
        <v>10359</v>
      </c>
      <c r="B2486" s="8">
        <v>2001</v>
      </c>
      <c r="C2486" s="7" t="s">
        <v>10360</v>
      </c>
      <c r="D2486" s="7" t="s">
        <v>8581</v>
      </c>
      <c r="E2486" s="7" t="s">
        <v>10361</v>
      </c>
      <c r="F2486" s="7" t="s">
        <v>32</v>
      </c>
      <c r="G2486" s="7" t="s">
        <v>33</v>
      </c>
      <c r="H2486" s="7" t="s">
        <v>10362</v>
      </c>
      <c r="I2486" s="8" t="s">
        <v>6</v>
      </c>
      <c r="J2486" s="8" t="s">
        <v>1244</v>
      </c>
      <c r="K2486" s="8" t="s">
        <v>4595</v>
      </c>
    </row>
    <row r="2487" spans="1:11" ht="240" x14ac:dyDescent="0.15">
      <c r="A2487" s="7" t="s">
        <v>10363</v>
      </c>
      <c r="B2487" s="8">
        <v>1977</v>
      </c>
      <c r="C2487" s="7" t="s">
        <v>10364</v>
      </c>
      <c r="D2487" s="7" t="s">
        <v>9841</v>
      </c>
      <c r="E2487" s="7" t="s">
        <v>10365</v>
      </c>
      <c r="F2487" s="7" t="s">
        <v>32</v>
      </c>
      <c r="G2487" s="7" t="s">
        <v>33</v>
      </c>
      <c r="H2487" s="8"/>
      <c r="I2487" s="8" t="s">
        <v>6</v>
      </c>
      <c r="J2487" s="8" t="s">
        <v>1244</v>
      </c>
      <c r="K2487" s="8" t="s">
        <v>8742</v>
      </c>
    </row>
    <row r="2488" spans="1:11" ht="342" x14ac:dyDescent="0.15">
      <c r="A2488" s="7" t="s">
        <v>10366</v>
      </c>
      <c r="B2488" s="8">
        <v>2021</v>
      </c>
      <c r="C2488" s="7" t="s">
        <v>10367</v>
      </c>
      <c r="D2488" s="7" t="s">
        <v>10368</v>
      </c>
      <c r="E2488" s="7" t="s">
        <v>10369</v>
      </c>
      <c r="F2488" s="7" t="s">
        <v>32</v>
      </c>
      <c r="G2488" s="7" t="s">
        <v>33</v>
      </c>
      <c r="H2488" s="7" t="s">
        <v>10370</v>
      </c>
      <c r="I2488" s="8" t="s">
        <v>6</v>
      </c>
      <c r="J2488" s="8" t="s">
        <v>1244</v>
      </c>
      <c r="K2488" s="8" t="s">
        <v>7215</v>
      </c>
    </row>
    <row r="2489" spans="1:11" ht="30" x14ac:dyDescent="0.15">
      <c r="A2489" s="7" t="s">
        <v>10371</v>
      </c>
      <c r="B2489" s="8">
        <v>1982</v>
      </c>
      <c r="C2489" s="7" t="s">
        <v>10372</v>
      </c>
      <c r="D2489" s="7" t="s">
        <v>10373</v>
      </c>
      <c r="E2489" s="8" t="s">
        <v>213</v>
      </c>
      <c r="F2489" s="7" t="s">
        <v>32</v>
      </c>
      <c r="G2489" s="7" t="s">
        <v>900</v>
      </c>
      <c r="H2489" s="8"/>
      <c r="I2489" s="8" t="s">
        <v>6</v>
      </c>
      <c r="J2489" s="8" t="s">
        <v>1244</v>
      </c>
      <c r="K2489" s="8" t="s">
        <v>4595</v>
      </c>
    </row>
    <row r="2490" spans="1:11" ht="285" x14ac:dyDescent="0.15">
      <c r="A2490" s="7" t="s">
        <v>10374</v>
      </c>
      <c r="B2490" s="8">
        <v>2018</v>
      </c>
      <c r="C2490" s="7" t="s">
        <v>10375</v>
      </c>
      <c r="D2490" s="7" t="s">
        <v>10376</v>
      </c>
      <c r="E2490" s="7" t="s">
        <v>10377</v>
      </c>
      <c r="F2490" s="7" t="s">
        <v>32</v>
      </c>
      <c r="G2490" s="7" t="s">
        <v>33</v>
      </c>
      <c r="H2490" s="7" t="s">
        <v>10378</v>
      </c>
      <c r="I2490" s="8" t="s">
        <v>6</v>
      </c>
      <c r="J2490" s="8" t="s">
        <v>1244</v>
      </c>
      <c r="K2490" s="8" t="s">
        <v>4595</v>
      </c>
    </row>
    <row r="2491" spans="1:11" ht="270" x14ac:dyDescent="0.15">
      <c r="A2491" s="7" t="s">
        <v>10379</v>
      </c>
      <c r="B2491" s="8">
        <v>2005</v>
      </c>
      <c r="C2491" s="7" t="s">
        <v>10380</v>
      </c>
      <c r="D2491" s="7" t="s">
        <v>368</v>
      </c>
      <c r="E2491" s="7" t="s">
        <v>10381</v>
      </c>
      <c r="F2491" s="7" t="s">
        <v>32</v>
      </c>
      <c r="G2491" s="7" t="s">
        <v>33</v>
      </c>
      <c r="H2491" s="7" t="s">
        <v>10382</v>
      </c>
      <c r="I2491" s="8" t="s">
        <v>6</v>
      </c>
      <c r="J2491" s="8" t="s">
        <v>1244</v>
      </c>
      <c r="K2491" s="8" t="s">
        <v>4595</v>
      </c>
    </row>
    <row r="2492" spans="1:11" ht="240" x14ac:dyDescent="0.15">
      <c r="A2492" s="7" t="s">
        <v>10383</v>
      </c>
      <c r="B2492" s="8">
        <v>2009</v>
      </c>
      <c r="C2492" s="7" t="s">
        <v>10384</v>
      </c>
      <c r="D2492" s="7" t="s">
        <v>10385</v>
      </c>
      <c r="E2492" s="7" t="s">
        <v>10386</v>
      </c>
      <c r="F2492" s="7" t="s">
        <v>32</v>
      </c>
      <c r="G2492" s="7" t="s">
        <v>33</v>
      </c>
      <c r="H2492" s="7" t="s">
        <v>10387</v>
      </c>
      <c r="I2492" s="8" t="s">
        <v>6</v>
      </c>
      <c r="J2492" s="8" t="s">
        <v>1244</v>
      </c>
      <c r="K2492" s="8" t="s">
        <v>10388</v>
      </c>
    </row>
    <row r="2493" spans="1:11" ht="45" x14ac:dyDescent="0.15">
      <c r="A2493" s="7" t="s">
        <v>10389</v>
      </c>
      <c r="B2493" s="8">
        <v>2012</v>
      </c>
      <c r="C2493" s="7" t="s">
        <v>10390</v>
      </c>
      <c r="D2493" s="7" t="s">
        <v>2676</v>
      </c>
      <c r="E2493" s="8" t="s">
        <v>213</v>
      </c>
      <c r="F2493" s="7" t="s">
        <v>32</v>
      </c>
      <c r="G2493" s="7" t="s">
        <v>33</v>
      </c>
      <c r="H2493" s="7" t="s">
        <v>10391</v>
      </c>
      <c r="I2493" s="8" t="s">
        <v>6</v>
      </c>
      <c r="J2493" s="8" t="s">
        <v>1244</v>
      </c>
      <c r="K2493" s="8" t="s">
        <v>9032</v>
      </c>
    </row>
    <row r="2494" spans="1:11" ht="75" x14ac:dyDescent="0.15">
      <c r="A2494" s="7" t="s">
        <v>10392</v>
      </c>
      <c r="B2494" s="8">
        <v>2012</v>
      </c>
      <c r="C2494" s="7" t="s">
        <v>10393</v>
      </c>
      <c r="D2494" s="7" t="s">
        <v>2676</v>
      </c>
      <c r="E2494" s="7" t="s">
        <v>10394</v>
      </c>
      <c r="F2494" s="7" t="s">
        <v>32</v>
      </c>
      <c r="G2494" s="7" t="s">
        <v>33</v>
      </c>
      <c r="H2494" s="7" t="s">
        <v>10395</v>
      </c>
      <c r="I2494" s="8" t="s">
        <v>6</v>
      </c>
      <c r="J2494" s="8" t="s">
        <v>1244</v>
      </c>
      <c r="K2494" s="8" t="s">
        <v>4595</v>
      </c>
    </row>
    <row r="2495" spans="1:11" ht="180" x14ac:dyDescent="0.15">
      <c r="A2495" s="7" t="s">
        <v>10396</v>
      </c>
      <c r="B2495" s="8">
        <v>2008</v>
      </c>
      <c r="C2495" s="7" t="s">
        <v>10397</v>
      </c>
      <c r="D2495" s="7" t="s">
        <v>2676</v>
      </c>
      <c r="E2495" s="7" t="s">
        <v>10398</v>
      </c>
      <c r="F2495" s="7" t="s">
        <v>32</v>
      </c>
      <c r="G2495" s="7" t="s">
        <v>33</v>
      </c>
      <c r="H2495" s="7" t="s">
        <v>10399</v>
      </c>
      <c r="I2495" s="8" t="s">
        <v>6</v>
      </c>
      <c r="J2495" s="8" t="s">
        <v>1244</v>
      </c>
      <c r="K2495" s="8" t="s">
        <v>7092</v>
      </c>
    </row>
    <row r="2496" spans="1:11" ht="210" x14ac:dyDescent="0.15">
      <c r="A2496" s="7" t="s">
        <v>10400</v>
      </c>
      <c r="B2496" s="8">
        <v>2011</v>
      </c>
      <c r="C2496" s="7" t="s">
        <v>10401</v>
      </c>
      <c r="D2496" s="7" t="s">
        <v>1818</v>
      </c>
      <c r="E2496" s="7" t="s">
        <v>10402</v>
      </c>
      <c r="F2496" s="7" t="s">
        <v>32</v>
      </c>
      <c r="G2496" s="7" t="s">
        <v>33</v>
      </c>
      <c r="H2496" s="7" t="s">
        <v>10403</v>
      </c>
      <c r="I2496" s="8" t="s">
        <v>6</v>
      </c>
      <c r="J2496" s="8" t="s">
        <v>1244</v>
      </c>
      <c r="K2496" s="8" t="s">
        <v>4575</v>
      </c>
    </row>
    <row r="2497" spans="1:11" ht="150" x14ac:dyDescent="0.15">
      <c r="A2497" s="7" t="s">
        <v>10404</v>
      </c>
      <c r="B2497" s="8">
        <v>2006</v>
      </c>
      <c r="C2497" s="7" t="s">
        <v>10405</v>
      </c>
      <c r="D2497" s="7" t="s">
        <v>2676</v>
      </c>
      <c r="E2497" s="7" t="s">
        <v>10406</v>
      </c>
      <c r="F2497" s="7" t="s">
        <v>32</v>
      </c>
      <c r="G2497" s="7" t="s">
        <v>33</v>
      </c>
      <c r="H2497" s="7" t="s">
        <v>10407</v>
      </c>
      <c r="I2497" s="8" t="s">
        <v>6</v>
      </c>
      <c r="J2497" s="8" t="s">
        <v>1244</v>
      </c>
      <c r="K2497" s="8" t="s">
        <v>7193</v>
      </c>
    </row>
    <row r="2498" spans="1:11" ht="255" x14ac:dyDescent="0.15">
      <c r="A2498" s="7" t="s">
        <v>10408</v>
      </c>
      <c r="B2498" s="8">
        <v>1989</v>
      </c>
      <c r="C2498" s="7" t="s">
        <v>10409</v>
      </c>
      <c r="D2498" s="7" t="s">
        <v>10410</v>
      </c>
      <c r="E2498" s="7" t="s">
        <v>10411</v>
      </c>
      <c r="F2498" s="7" t="s">
        <v>32</v>
      </c>
      <c r="G2498" s="7" t="s">
        <v>33</v>
      </c>
      <c r="H2498" s="8"/>
      <c r="I2498" s="8" t="s">
        <v>6</v>
      </c>
      <c r="J2498" s="8" t="s">
        <v>1244</v>
      </c>
      <c r="K2498" s="8" t="s">
        <v>10412</v>
      </c>
    </row>
    <row r="2499" spans="1:11" ht="165" x14ac:dyDescent="0.15">
      <c r="A2499" s="7" t="s">
        <v>10413</v>
      </c>
      <c r="B2499" s="8">
        <v>2009</v>
      </c>
      <c r="C2499" s="7" t="s">
        <v>10414</v>
      </c>
      <c r="D2499" s="7" t="s">
        <v>10415</v>
      </c>
      <c r="E2499" s="7" t="s">
        <v>10416</v>
      </c>
      <c r="F2499" s="7" t="s">
        <v>32</v>
      </c>
      <c r="G2499" s="7" t="s">
        <v>33</v>
      </c>
      <c r="H2499" s="7" t="s">
        <v>10417</v>
      </c>
      <c r="I2499" s="8" t="s">
        <v>6</v>
      </c>
      <c r="J2499" s="8" t="s">
        <v>1244</v>
      </c>
      <c r="K2499" s="8" t="s">
        <v>10418</v>
      </c>
    </row>
    <row r="2500" spans="1:11" ht="30" x14ac:dyDescent="0.15">
      <c r="A2500" s="7" t="s">
        <v>10419</v>
      </c>
      <c r="B2500" s="8">
        <v>1972</v>
      </c>
      <c r="C2500" s="7" t="s">
        <v>10420</v>
      </c>
      <c r="D2500" s="7" t="s">
        <v>10421</v>
      </c>
      <c r="E2500" s="8" t="s">
        <v>213</v>
      </c>
      <c r="F2500" s="7" t="s">
        <v>32</v>
      </c>
      <c r="G2500" s="7" t="s">
        <v>33</v>
      </c>
      <c r="H2500" s="8"/>
      <c r="I2500" s="8" t="s">
        <v>6</v>
      </c>
      <c r="J2500" s="8" t="s">
        <v>1244</v>
      </c>
      <c r="K2500" s="8" t="s">
        <v>10418</v>
      </c>
    </row>
    <row r="2501" spans="1:11" ht="45" x14ac:dyDescent="0.15">
      <c r="A2501" s="7" t="s">
        <v>10422</v>
      </c>
      <c r="B2501" s="8">
        <v>2012</v>
      </c>
      <c r="C2501" s="7" t="s">
        <v>10423</v>
      </c>
      <c r="D2501" s="7" t="s">
        <v>10424</v>
      </c>
      <c r="E2501" s="8" t="s">
        <v>213</v>
      </c>
      <c r="F2501" s="7" t="s">
        <v>32</v>
      </c>
      <c r="G2501" s="7" t="s">
        <v>33</v>
      </c>
      <c r="H2501" s="7" t="s">
        <v>10425</v>
      </c>
      <c r="I2501" s="8" t="s">
        <v>6</v>
      </c>
      <c r="J2501" s="8" t="s">
        <v>1244</v>
      </c>
      <c r="K2501" s="8" t="s">
        <v>10426</v>
      </c>
    </row>
    <row r="2502" spans="1:11" ht="105" x14ac:dyDescent="0.15">
      <c r="A2502" s="7" t="s">
        <v>10427</v>
      </c>
      <c r="B2502" s="8">
        <v>1985</v>
      </c>
      <c r="C2502" s="7" t="s">
        <v>10428</v>
      </c>
      <c r="D2502" s="7" t="s">
        <v>510</v>
      </c>
      <c r="E2502" s="7" t="s">
        <v>10429</v>
      </c>
      <c r="F2502" s="7" t="s">
        <v>32</v>
      </c>
      <c r="G2502" s="7" t="s">
        <v>33</v>
      </c>
      <c r="H2502" s="7" t="s">
        <v>10430</v>
      </c>
      <c r="I2502" s="8" t="s">
        <v>6</v>
      </c>
      <c r="J2502" s="8" t="s">
        <v>1244</v>
      </c>
      <c r="K2502" s="8" t="s">
        <v>4595</v>
      </c>
    </row>
    <row r="2503" spans="1:11" ht="30" x14ac:dyDescent="0.15">
      <c r="A2503" s="7" t="s">
        <v>10431</v>
      </c>
      <c r="B2503" s="8">
        <v>2017</v>
      </c>
      <c r="C2503" s="7" t="s">
        <v>10432</v>
      </c>
      <c r="D2503" s="7" t="s">
        <v>1271</v>
      </c>
      <c r="E2503" s="8" t="s">
        <v>213</v>
      </c>
      <c r="F2503" s="7" t="s">
        <v>32</v>
      </c>
      <c r="G2503" s="7" t="s">
        <v>33</v>
      </c>
      <c r="H2503" s="7" t="s">
        <v>10433</v>
      </c>
      <c r="I2503" s="8" t="s">
        <v>6</v>
      </c>
      <c r="J2503" s="8" t="s">
        <v>1244</v>
      </c>
      <c r="K2503" s="8" t="s">
        <v>10434</v>
      </c>
    </row>
    <row r="2504" spans="1:11" ht="225" x14ac:dyDescent="0.15">
      <c r="A2504" s="7" t="s">
        <v>10435</v>
      </c>
      <c r="B2504" s="8">
        <v>2014</v>
      </c>
      <c r="C2504" s="7" t="s">
        <v>10436</v>
      </c>
      <c r="D2504" s="7" t="s">
        <v>30</v>
      </c>
      <c r="E2504" s="7" t="s">
        <v>10437</v>
      </c>
      <c r="F2504" s="7" t="s">
        <v>32</v>
      </c>
      <c r="G2504" s="7" t="s">
        <v>33</v>
      </c>
      <c r="H2504" s="7" t="s">
        <v>10438</v>
      </c>
      <c r="I2504" s="8" t="s">
        <v>6</v>
      </c>
      <c r="J2504" s="8" t="s">
        <v>1244</v>
      </c>
      <c r="K2504" s="8" t="s">
        <v>10439</v>
      </c>
    </row>
    <row r="2505" spans="1:11" ht="285" x14ac:dyDescent="0.15">
      <c r="A2505" s="7" t="s">
        <v>10440</v>
      </c>
      <c r="B2505" s="8">
        <v>2021</v>
      </c>
      <c r="C2505" s="7" t="s">
        <v>10441</v>
      </c>
      <c r="D2505" s="7" t="s">
        <v>1049</v>
      </c>
      <c r="E2505" s="7" t="s">
        <v>10442</v>
      </c>
      <c r="F2505" s="7" t="s">
        <v>32</v>
      </c>
      <c r="G2505" s="7" t="s">
        <v>33</v>
      </c>
      <c r="H2505" s="7" t="s">
        <v>10443</v>
      </c>
      <c r="I2505" s="8" t="s">
        <v>6</v>
      </c>
      <c r="J2505" s="8" t="s">
        <v>1244</v>
      </c>
      <c r="K2505" s="8" t="s">
        <v>10444</v>
      </c>
    </row>
    <row r="2506" spans="1:11" ht="210" x14ac:dyDescent="0.15">
      <c r="A2506" s="7" t="s">
        <v>10445</v>
      </c>
      <c r="B2506" s="8">
        <v>2010</v>
      </c>
      <c r="C2506" s="7" t="s">
        <v>10446</v>
      </c>
      <c r="D2506" s="7" t="s">
        <v>3962</v>
      </c>
      <c r="E2506" s="7" t="s">
        <v>10447</v>
      </c>
      <c r="F2506" s="7" t="s">
        <v>32</v>
      </c>
      <c r="G2506" s="7" t="s">
        <v>33</v>
      </c>
      <c r="H2506" s="7" t="s">
        <v>10448</v>
      </c>
      <c r="I2506" s="8" t="s">
        <v>6</v>
      </c>
      <c r="J2506" s="8" t="s">
        <v>1244</v>
      </c>
      <c r="K2506" s="8" t="s">
        <v>10449</v>
      </c>
    </row>
    <row r="2507" spans="1:11" ht="270" x14ac:dyDescent="0.15">
      <c r="A2507" s="7" t="s">
        <v>10450</v>
      </c>
      <c r="B2507" s="8">
        <v>2009</v>
      </c>
      <c r="C2507" s="7" t="s">
        <v>10451</v>
      </c>
      <c r="D2507" s="7" t="s">
        <v>1635</v>
      </c>
      <c r="E2507" s="7" t="s">
        <v>10452</v>
      </c>
      <c r="F2507" s="7" t="s">
        <v>32</v>
      </c>
      <c r="G2507" s="7" t="s">
        <v>33</v>
      </c>
      <c r="H2507" s="7" t="s">
        <v>10453</v>
      </c>
      <c r="I2507" s="8" t="s">
        <v>6</v>
      </c>
      <c r="J2507" s="8" t="s">
        <v>1244</v>
      </c>
      <c r="K2507" s="8" t="s">
        <v>7092</v>
      </c>
    </row>
    <row r="2508" spans="1:11" ht="165" x14ac:dyDescent="0.15">
      <c r="A2508" s="7" t="s">
        <v>10454</v>
      </c>
      <c r="B2508" s="8">
        <v>2008</v>
      </c>
      <c r="C2508" s="7" t="s">
        <v>10455</v>
      </c>
      <c r="D2508" s="7" t="s">
        <v>7220</v>
      </c>
      <c r="E2508" s="7" t="s">
        <v>10456</v>
      </c>
      <c r="F2508" s="7" t="s">
        <v>32</v>
      </c>
      <c r="G2508" s="7" t="s">
        <v>33</v>
      </c>
      <c r="H2508" s="7" t="s">
        <v>10457</v>
      </c>
      <c r="I2508" s="8" t="s">
        <v>6</v>
      </c>
      <c r="J2508" s="8" t="s">
        <v>1244</v>
      </c>
      <c r="K2508" s="8" t="s">
        <v>8487</v>
      </c>
    </row>
    <row r="2509" spans="1:11" ht="225" x14ac:dyDescent="0.15">
      <c r="A2509" s="7" t="s">
        <v>10458</v>
      </c>
      <c r="B2509" s="8">
        <v>2014</v>
      </c>
      <c r="C2509" s="7" t="s">
        <v>10459</v>
      </c>
      <c r="D2509" s="7" t="s">
        <v>74</v>
      </c>
      <c r="E2509" s="7" t="s">
        <v>10460</v>
      </c>
      <c r="F2509" s="7" t="s">
        <v>32</v>
      </c>
      <c r="G2509" s="7" t="s">
        <v>33</v>
      </c>
      <c r="H2509" s="7" t="s">
        <v>10461</v>
      </c>
      <c r="I2509" s="8" t="s">
        <v>6</v>
      </c>
      <c r="J2509" s="8" t="s">
        <v>1244</v>
      </c>
      <c r="K2509" s="8" t="s">
        <v>10462</v>
      </c>
    </row>
    <row r="2510" spans="1:11" ht="240" x14ac:dyDescent="0.15">
      <c r="A2510" s="7" t="s">
        <v>10463</v>
      </c>
      <c r="B2510" s="8">
        <v>2018</v>
      </c>
      <c r="C2510" s="7" t="s">
        <v>10464</v>
      </c>
      <c r="D2510" s="7" t="s">
        <v>3872</v>
      </c>
      <c r="E2510" s="7" t="s">
        <v>10465</v>
      </c>
      <c r="F2510" s="7" t="s">
        <v>32</v>
      </c>
      <c r="G2510" s="7" t="s">
        <v>33</v>
      </c>
      <c r="H2510" s="7" t="s">
        <v>10466</v>
      </c>
      <c r="I2510" s="8" t="s">
        <v>6</v>
      </c>
      <c r="J2510" s="8" t="s">
        <v>1244</v>
      </c>
      <c r="K2510" s="8" t="s">
        <v>8015</v>
      </c>
    </row>
    <row r="2511" spans="1:11" ht="150" x14ac:dyDescent="0.15">
      <c r="A2511" s="7" t="s">
        <v>10467</v>
      </c>
      <c r="B2511" s="8">
        <v>2002</v>
      </c>
      <c r="C2511" s="7" t="s">
        <v>10468</v>
      </c>
      <c r="D2511" s="7" t="s">
        <v>7174</v>
      </c>
      <c r="E2511" s="7" t="s">
        <v>10469</v>
      </c>
      <c r="F2511" s="7" t="s">
        <v>32</v>
      </c>
      <c r="G2511" s="7" t="s">
        <v>33</v>
      </c>
      <c r="H2511" s="7" t="s">
        <v>10470</v>
      </c>
      <c r="I2511" s="8" t="s">
        <v>6</v>
      </c>
      <c r="J2511" s="8" t="s">
        <v>1244</v>
      </c>
      <c r="K2511" s="8" t="s">
        <v>4575</v>
      </c>
    </row>
    <row r="2512" spans="1:11" ht="180" x14ac:dyDescent="0.15">
      <c r="A2512" s="7" t="s">
        <v>10471</v>
      </c>
      <c r="B2512" s="8">
        <v>2010</v>
      </c>
      <c r="C2512" s="7" t="s">
        <v>10472</v>
      </c>
      <c r="D2512" s="7" t="s">
        <v>8456</v>
      </c>
      <c r="E2512" s="7" t="s">
        <v>10473</v>
      </c>
      <c r="F2512" s="7" t="s">
        <v>32</v>
      </c>
      <c r="G2512" s="7" t="s">
        <v>33</v>
      </c>
      <c r="H2512" s="8"/>
      <c r="I2512" s="8" t="s">
        <v>6</v>
      </c>
      <c r="J2512" s="8" t="s">
        <v>1244</v>
      </c>
      <c r="K2512" s="8" t="s">
        <v>8203</v>
      </c>
    </row>
    <row r="2513" spans="1:11" ht="15" x14ac:dyDescent="0.15">
      <c r="A2513" s="7" t="s">
        <v>10474</v>
      </c>
      <c r="B2513" s="8">
        <v>2008</v>
      </c>
      <c r="C2513" s="7" t="s">
        <v>10475</v>
      </c>
      <c r="D2513" s="7" t="s">
        <v>1195</v>
      </c>
      <c r="E2513" s="8" t="s">
        <v>885</v>
      </c>
      <c r="F2513" s="7" t="s">
        <v>32</v>
      </c>
      <c r="G2513" s="7" t="s">
        <v>33</v>
      </c>
      <c r="H2513" s="8"/>
      <c r="I2513" s="8" t="s">
        <v>6</v>
      </c>
      <c r="J2513" s="8" t="s">
        <v>1244</v>
      </c>
      <c r="K2513" s="8" t="s">
        <v>7092</v>
      </c>
    </row>
    <row r="2514" spans="1:11" ht="328" x14ac:dyDescent="0.15">
      <c r="A2514" s="7" t="s">
        <v>10476</v>
      </c>
      <c r="B2514" s="8">
        <v>2006</v>
      </c>
      <c r="C2514" s="7" t="s">
        <v>10477</v>
      </c>
      <c r="D2514" s="7" t="s">
        <v>4661</v>
      </c>
      <c r="E2514" s="7" t="s">
        <v>10478</v>
      </c>
      <c r="F2514" s="7" t="s">
        <v>32</v>
      </c>
      <c r="G2514" s="7" t="s">
        <v>33</v>
      </c>
      <c r="H2514" s="7" t="s">
        <v>10479</v>
      </c>
      <c r="I2514" s="8" t="s">
        <v>6</v>
      </c>
      <c r="J2514" s="8" t="s">
        <v>1244</v>
      </c>
      <c r="K2514" s="8" t="s">
        <v>7101</v>
      </c>
    </row>
    <row r="2515" spans="1:11" ht="180" x14ac:dyDescent="0.15">
      <c r="A2515" s="7" t="s">
        <v>10480</v>
      </c>
      <c r="B2515" s="8">
        <v>2019</v>
      </c>
      <c r="C2515" s="7" t="s">
        <v>10481</v>
      </c>
      <c r="D2515" s="7" t="s">
        <v>1168</v>
      </c>
      <c r="E2515" s="7" t="s">
        <v>10482</v>
      </c>
      <c r="F2515" s="7" t="s">
        <v>32</v>
      </c>
      <c r="G2515" s="7" t="s">
        <v>33</v>
      </c>
      <c r="H2515" s="7" t="s">
        <v>10483</v>
      </c>
      <c r="I2515" s="8" t="s">
        <v>6</v>
      </c>
      <c r="J2515" s="8" t="s">
        <v>1244</v>
      </c>
      <c r="K2515" s="8" t="s">
        <v>8001</v>
      </c>
    </row>
    <row r="2516" spans="1:11" ht="180" x14ac:dyDescent="0.15">
      <c r="A2516" s="7" t="s">
        <v>10484</v>
      </c>
      <c r="B2516" s="8">
        <v>2012</v>
      </c>
      <c r="C2516" s="7" t="s">
        <v>10485</v>
      </c>
      <c r="D2516" s="7" t="s">
        <v>191</v>
      </c>
      <c r="E2516" s="7" t="s">
        <v>10486</v>
      </c>
      <c r="F2516" s="7" t="s">
        <v>32</v>
      </c>
      <c r="G2516" s="7" t="s">
        <v>33</v>
      </c>
      <c r="H2516" s="7" t="s">
        <v>10487</v>
      </c>
      <c r="I2516" s="8" t="s">
        <v>6</v>
      </c>
      <c r="J2516" s="8" t="s">
        <v>1244</v>
      </c>
      <c r="K2516" s="8" t="s">
        <v>4595</v>
      </c>
    </row>
    <row r="2517" spans="1:11" ht="45" x14ac:dyDescent="0.15">
      <c r="A2517" s="7" t="s">
        <v>10488</v>
      </c>
      <c r="B2517" s="8">
        <v>2016</v>
      </c>
      <c r="C2517" s="7" t="s">
        <v>10489</v>
      </c>
      <c r="D2517" s="7" t="s">
        <v>614</v>
      </c>
      <c r="E2517" s="8" t="s">
        <v>885</v>
      </c>
      <c r="F2517" s="7" t="s">
        <v>32</v>
      </c>
      <c r="G2517" s="7" t="s">
        <v>33</v>
      </c>
      <c r="H2517" s="7" t="s">
        <v>10490</v>
      </c>
      <c r="I2517" s="8" t="s">
        <v>6</v>
      </c>
      <c r="J2517" s="8" t="s">
        <v>1244</v>
      </c>
      <c r="K2517" s="8" t="s">
        <v>8343</v>
      </c>
    </row>
    <row r="2518" spans="1:11" ht="135" x14ac:dyDescent="0.15">
      <c r="A2518" s="7" t="s">
        <v>10491</v>
      </c>
      <c r="B2518" s="8">
        <v>2011</v>
      </c>
      <c r="C2518" s="7" t="s">
        <v>10492</v>
      </c>
      <c r="D2518" s="7" t="s">
        <v>4816</v>
      </c>
      <c r="E2518" s="7" t="s">
        <v>10493</v>
      </c>
      <c r="F2518" s="7" t="s">
        <v>32</v>
      </c>
      <c r="G2518" s="7" t="s">
        <v>33</v>
      </c>
      <c r="H2518" s="8"/>
      <c r="I2518" s="8" t="s">
        <v>6</v>
      </c>
      <c r="J2518" s="8" t="s">
        <v>1244</v>
      </c>
      <c r="K2518" s="8" t="s">
        <v>10494</v>
      </c>
    </row>
    <row r="2519" spans="1:11" ht="240" x14ac:dyDescent="0.15">
      <c r="A2519" s="7" t="s">
        <v>10495</v>
      </c>
      <c r="B2519" s="8">
        <v>2002</v>
      </c>
      <c r="C2519" s="7" t="s">
        <v>10496</v>
      </c>
      <c r="D2519" s="7" t="s">
        <v>1271</v>
      </c>
      <c r="E2519" s="7" t="s">
        <v>10497</v>
      </c>
      <c r="F2519" s="7" t="s">
        <v>32</v>
      </c>
      <c r="G2519" s="7" t="s">
        <v>33</v>
      </c>
      <c r="H2519" s="7" t="s">
        <v>10498</v>
      </c>
      <c r="I2519" s="8" t="s">
        <v>6</v>
      </c>
      <c r="J2519" s="8" t="s">
        <v>1244</v>
      </c>
      <c r="K2519" s="8" t="s">
        <v>10499</v>
      </c>
    </row>
    <row r="2520" spans="1:11" ht="285" x14ac:dyDescent="0.15">
      <c r="A2520" s="7" t="s">
        <v>10500</v>
      </c>
      <c r="B2520" s="8">
        <v>2005</v>
      </c>
      <c r="C2520" s="7" t="s">
        <v>10501</v>
      </c>
      <c r="D2520" s="7" t="s">
        <v>8210</v>
      </c>
      <c r="E2520" s="7" t="s">
        <v>10502</v>
      </c>
      <c r="F2520" s="7" t="s">
        <v>32</v>
      </c>
      <c r="G2520" s="7" t="s">
        <v>33</v>
      </c>
      <c r="H2520" s="7" t="s">
        <v>10503</v>
      </c>
      <c r="I2520" s="8" t="s">
        <v>6</v>
      </c>
      <c r="J2520" s="8" t="s">
        <v>1244</v>
      </c>
      <c r="K2520" s="8" t="s">
        <v>7135</v>
      </c>
    </row>
    <row r="2521" spans="1:11" ht="105" x14ac:dyDescent="0.15">
      <c r="A2521" s="7" t="s">
        <v>10504</v>
      </c>
      <c r="B2521" s="8">
        <v>1998</v>
      </c>
      <c r="C2521" s="7" t="s">
        <v>10505</v>
      </c>
      <c r="D2521" s="7" t="s">
        <v>3482</v>
      </c>
      <c r="E2521" s="7" t="s">
        <v>10506</v>
      </c>
      <c r="F2521" s="7" t="s">
        <v>32</v>
      </c>
      <c r="G2521" s="7" t="s">
        <v>33</v>
      </c>
      <c r="H2521" s="7" t="s">
        <v>10507</v>
      </c>
      <c r="I2521" s="8" t="s">
        <v>6</v>
      </c>
      <c r="J2521" s="8" t="s">
        <v>1244</v>
      </c>
      <c r="K2521" s="8" t="s">
        <v>10508</v>
      </c>
    </row>
    <row r="2522" spans="1:11" ht="409.6" x14ac:dyDescent="0.15">
      <c r="A2522" s="7" t="s">
        <v>10509</v>
      </c>
      <c r="B2522" s="8">
        <v>2022</v>
      </c>
      <c r="C2522" s="7" t="s">
        <v>10510</v>
      </c>
      <c r="D2522" s="7" t="s">
        <v>10511</v>
      </c>
      <c r="E2522" s="7" t="s">
        <v>10512</v>
      </c>
      <c r="F2522" s="7" t="s">
        <v>32</v>
      </c>
      <c r="G2522" s="7" t="s">
        <v>33</v>
      </c>
      <c r="H2522" s="7" t="s">
        <v>10513</v>
      </c>
      <c r="I2522" s="8" t="s">
        <v>6</v>
      </c>
      <c r="J2522" s="8" t="s">
        <v>1244</v>
      </c>
      <c r="K2522" s="8" t="s">
        <v>7912</v>
      </c>
    </row>
    <row r="2523" spans="1:11" ht="75" x14ac:dyDescent="0.15">
      <c r="A2523" s="7" t="s">
        <v>864</v>
      </c>
      <c r="B2523" s="8">
        <v>2023</v>
      </c>
      <c r="C2523" s="7" t="s">
        <v>10514</v>
      </c>
      <c r="D2523" s="7" t="s">
        <v>866</v>
      </c>
      <c r="E2523" s="8" t="s">
        <v>885</v>
      </c>
      <c r="F2523" s="7" t="s">
        <v>32</v>
      </c>
      <c r="G2523" s="7" t="s">
        <v>33</v>
      </c>
      <c r="H2523" s="7" t="s">
        <v>10515</v>
      </c>
      <c r="I2523" s="8" t="s">
        <v>6</v>
      </c>
      <c r="J2523" s="8" t="s">
        <v>1244</v>
      </c>
      <c r="K2523" s="8" t="s">
        <v>10516</v>
      </c>
    </row>
    <row r="2524" spans="1:11" ht="45" x14ac:dyDescent="0.15">
      <c r="A2524" s="7" t="s">
        <v>10517</v>
      </c>
      <c r="B2524" s="8">
        <v>2022</v>
      </c>
      <c r="C2524" s="7" t="s">
        <v>10518</v>
      </c>
      <c r="D2524" s="7" t="s">
        <v>2515</v>
      </c>
      <c r="E2524" s="8" t="s">
        <v>885</v>
      </c>
      <c r="F2524" s="7" t="s">
        <v>32</v>
      </c>
      <c r="G2524" s="7" t="s">
        <v>33</v>
      </c>
      <c r="H2524" s="7" t="s">
        <v>10519</v>
      </c>
      <c r="I2524" s="8" t="s">
        <v>6</v>
      </c>
      <c r="J2524" s="8" t="s">
        <v>1244</v>
      </c>
      <c r="K2524" s="8" t="s">
        <v>10516</v>
      </c>
    </row>
    <row r="2525" spans="1:11" ht="75" x14ac:dyDescent="0.15">
      <c r="A2525" s="7" t="s">
        <v>10520</v>
      </c>
      <c r="B2525" s="8">
        <v>2016</v>
      </c>
      <c r="C2525" s="7" t="s">
        <v>10521</v>
      </c>
      <c r="D2525" s="7" t="s">
        <v>8750</v>
      </c>
      <c r="E2525" s="8" t="s">
        <v>885</v>
      </c>
      <c r="F2525" s="7" t="s">
        <v>32</v>
      </c>
      <c r="G2525" s="7" t="s">
        <v>33</v>
      </c>
      <c r="H2525" s="7" t="s">
        <v>10522</v>
      </c>
      <c r="I2525" s="8" t="s">
        <v>6</v>
      </c>
      <c r="J2525" s="8" t="s">
        <v>1244</v>
      </c>
      <c r="K2525" s="8" t="s">
        <v>10516</v>
      </c>
    </row>
    <row r="2526" spans="1:11" ht="180" x14ac:dyDescent="0.15">
      <c r="A2526" s="7" t="s">
        <v>10523</v>
      </c>
      <c r="B2526" s="8">
        <v>2011</v>
      </c>
      <c r="C2526" s="7" t="s">
        <v>10524</v>
      </c>
      <c r="D2526" s="7" t="s">
        <v>1105</v>
      </c>
      <c r="E2526" s="7" t="s">
        <v>10525</v>
      </c>
      <c r="F2526" s="7" t="s">
        <v>32</v>
      </c>
      <c r="G2526" s="7" t="s">
        <v>545</v>
      </c>
      <c r="H2526" s="7" t="s">
        <v>10526</v>
      </c>
      <c r="I2526" s="8" t="s">
        <v>6</v>
      </c>
      <c r="J2526" s="8" t="s">
        <v>1244</v>
      </c>
      <c r="K2526" s="8" t="s">
        <v>4595</v>
      </c>
    </row>
    <row r="2527" spans="1:11" ht="30" x14ac:dyDescent="0.15">
      <c r="A2527" s="8"/>
      <c r="B2527" s="8">
        <v>2019</v>
      </c>
      <c r="C2527" s="7" t="s">
        <v>10527</v>
      </c>
      <c r="D2527" s="7" t="s">
        <v>3743</v>
      </c>
      <c r="E2527" s="8" t="s">
        <v>885</v>
      </c>
      <c r="F2527" s="7" t="s">
        <v>32</v>
      </c>
      <c r="G2527" s="7" t="s">
        <v>33</v>
      </c>
      <c r="H2527" s="7" t="s">
        <v>10528</v>
      </c>
      <c r="I2527" s="8" t="s">
        <v>6</v>
      </c>
      <c r="J2527" s="8" t="s">
        <v>1244</v>
      </c>
      <c r="K2527" s="8" t="s">
        <v>10529</v>
      </c>
    </row>
    <row r="2528" spans="1:11" ht="30" x14ac:dyDescent="0.15">
      <c r="A2528" s="7" t="s">
        <v>10530</v>
      </c>
      <c r="B2528" s="8">
        <v>2004</v>
      </c>
      <c r="C2528" s="7" t="s">
        <v>10531</v>
      </c>
      <c r="D2528" s="7" t="s">
        <v>10532</v>
      </c>
      <c r="E2528" s="8" t="s">
        <v>885</v>
      </c>
      <c r="F2528" s="7" t="s">
        <v>32</v>
      </c>
      <c r="G2528" s="7" t="s">
        <v>33</v>
      </c>
      <c r="H2528" s="7" t="s">
        <v>10533</v>
      </c>
      <c r="I2528" s="8" t="s">
        <v>6</v>
      </c>
      <c r="J2528" s="8" t="s">
        <v>1244</v>
      </c>
      <c r="K2528" s="8" t="s">
        <v>10030</v>
      </c>
    </row>
    <row r="2529" spans="1:11" ht="240" x14ac:dyDescent="0.15">
      <c r="A2529" s="7" t="s">
        <v>10534</v>
      </c>
      <c r="B2529" s="8">
        <v>2009</v>
      </c>
      <c r="C2529" s="7" t="s">
        <v>10535</v>
      </c>
      <c r="D2529" s="7" t="s">
        <v>10536</v>
      </c>
      <c r="E2529" s="7" t="s">
        <v>10537</v>
      </c>
      <c r="F2529" s="7" t="s">
        <v>32</v>
      </c>
      <c r="G2529" s="7" t="s">
        <v>33</v>
      </c>
      <c r="H2529" s="7" t="s">
        <v>10538</v>
      </c>
      <c r="I2529" s="8" t="s">
        <v>6</v>
      </c>
      <c r="J2529" s="8" t="s">
        <v>1244</v>
      </c>
      <c r="K2529" s="8" t="s">
        <v>7135</v>
      </c>
    </row>
    <row r="2530" spans="1:11" ht="165" x14ac:dyDescent="0.15">
      <c r="A2530" s="7" t="s">
        <v>10539</v>
      </c>
      <c r="B2530" s="8">
        <v>2018</v>
      </c>
      <c r="C2530" s="7" t="s">
        <v>10540</v>
      </c>
      <c r="D2530" s="7" t="s">
        <v>1232</v>
      </c>
      <c r="E2530" s="7" t="s">
        <v>10541</v>
      </c>
      <c r="F2530" s="7" t="s">
        <v>32</v>
      </c>
      <c r="G2530" s="7" t="s">
        <v>33</v>
      </c>
      <c r="H2530" s="7" t="s">
        <v>10542</v>
      </c>
      <c r="I2530" s="8" t="s">
        <v>6</v>
      </c>
      <c r="J2530" s="8" t="s">
        <v>1244</v>
      </c>
      <c r="K2530" s="8" t="s">
        <v>9501</v>
      </c>
    </row>
    <row r="2531" spans="1:11" ht="225" x14ac:dyDescent="0.15">
      <c r="A2531" s="7" t="s">
        <v>10543</v>
      </c>
      <c r="B2531" s="8">
        <v>1994</v>
      </c>
      <c r="C2531" s="7" t="s">
        <v>10544</v>
      </c>
      <c r="D2531" s="7" t="s">
        <v>60</v>
      </c>
      <c r="E2531" s="7" t="s">
        <v>10545</v>
      </c>
      <c r="F2531" s="7" t="s">
        <v>32</v>
      </c>
      <c r="G2531" s="7" t="s">
        <v>33</v>
      </c>
      <c r="H2531" s="7" t="s">
        <v>10546</v>
      </c>
      <c r="I2531" s="8" t="s">
        <v>6</v>
      </c>
      <c r="J2531" s="8" t="s">
        <v>1244</v>
      </c>
      <c r="K2531" s="8" t="s">
        <v>5192</v>
      </c>
    </row>
    <row r="2532" spans="1:11" ht="150" x14ac:dyDescent="0.15">
      <c r="A2532" s="7" t="s">
        <v>10547</v>
      </c>
      <c r="B2532" s="8">
        <v>2009</v>
      </c>
      <c r="C2532" s="7" t="s">
        <v>10548</v>
      </c>
      <c r="D2532" s="7" t="s">
        <v>1181</v>
      </c>
      <c r="E2532" s="7" t="s">
        <v>10549</v>
      </c>
      <c r="F2532" s="7" t="s">
        <v>32</v>
      </c>
      <c r="G2532" s="7" t="s">
        <v>33</v>
      </c>
      <c r="H2532" s="7" t="s">
        <v>10550</v>
      </c>
      <c r="I2532" s="8" t="s">
        <v>6</v>
      </c>
      <c r="J2532" s="8" t="s">
        <v>1244</v>
      </c>
      <c r="K2532" s="8" t="s">
        <v>7092</v>
      </c>
    </row>
    <row r="2533" spans="1:11" ht="314" x14ac:dyDescent="0.15">
      <c r="A2533" s="7" t="s">
        <v>10551</v>
      </c>
      <c r="B2533" s="8">
        <v>2012</v>
      </c>
      <c r="C2533" s="7" t="s">
        <v>10552</v>
      </c>
      <c r="D2533" s="7" t="s">
        <v>2152</v>
      </c>
      <c r="E2533" s="7" t="s">
        <v>10553</v>
      </c>
      <c r="F2533" s="7" t="s">
        <v>32</v>
      </c>
      <c r="G2533" s="7" t="s">
        <v>33</v>
      </c>
      <c r="H2533" s="8"/>
      <c r="I2533" s="8" t="s">
        <v>6</v>
      </c>
      <c r="J2533" s="8" t="s">
        <v>1244</v>
      </c>
      <c r="K2533" s="8" t="s">
        <v>10554</v>
      </c>
    </row>
    <row r="2534" spans="1:11" ht="300" x14ac:dyDescent="0.15">
      <c r="A2534" s="7" t="s">
        <v>10555</v>
      </c>
      <c r="B2534" s="8">
        <v>2009</v>
      </c>
      <c r="C2534" s="7" t="s">
        <v>10556</v>
      </c>
      <c r="D2534" s="7" t="s">
        <v>10557</v>
      </c>
      <c r="E2534" s="7" t="s">
        <v>10558</v>
      </c>
      <c r="F2534" s="7" t="s">
        <v>32</v>
      </c>
      <c r="G2534" s="7" t="s">
        <v>33</v>
      </c>
      <c r="H2534" s="7" t="s">
        <v>10559</v>
      </c>
      <c r="I2534" s="8" t="s">
        <v>6</v>
      </c>
      <c r="J2534" s="8" t="s">
        <v>1244</v>
      </c>
      <c r="K2534" s="8" t="s">
        <v>10560</v>
      </c>
    </row>
    <row r="2535" spans="1:11" ht="165" x14ac:dyDescent="0.15">
      <c r="A2535" s="7" t="s">
        <v>10561</v>
      </c>
      <c r="B2535" s="8">
        <v>2007</v>
      </c>
      <c r="C2535" s="7" t="s">
        <v>10562</v>
      </c>
      <c r="D2535" s="7" t="s">
        <v>10563</v>
      </c>
      <c r="E2535" s="7" t="s">
        <v>10564</v>
      </c>
      <c r="F2535" s="7" t="s">
        <v>32</v>
      </c>
      <c r="G2535" s="7" t="s">
        <v>33</v>
      </c>
      <c r="H2535" s="8"/>
      <c r="I2535" s="8" t="s">
        <v>6</v>
      </c>
      <c r="J2535" s="8" t="s">
        <v>1244</v>
      </c>
      <c r="K2535" s="8" t="s">
        <v>8197</v>
      </c>
    </row>
    <row r="2536" spans="1:11" ht="314" x14ac:dyDescent="0.15">
      <c r="A2536" s="7" t="s">
        <v>10565</v>
      </c>
      <c r="B2536" s="8">
        <v>2022</v>
      </c>
      <c r="C2536" s="7" t="s">
        <v>10566</v>
      </c>
      <c r="D2536" s="7" t="s">
        <v>1215</v>
      </c>
      <c r="E2536" s="7" t="s">
        <v>10567</v>
      </c>
      <c r="F2536" s="7" t="s">
        <v>32</v>
      </c>
      <c r="G2536" s="7" t="s">
        <v>33</v>
      </c>
      <c r="H2536" s="7" t="s">
        <v>10568</v>
      </c>
      <c r="I2536" s="8" t="s">
        <v>6</v>
      </c>
      <c r="J2536" s="8" t="s">
        <v>1244</v>
      </c>
      <c r="K2536" s="8" t="s">
        <v>8011</v>
      </c>
    </row>
    <row r="2537" spans="1:11" ht="165" x14ac:dyDescent="0.15">
      <c r="A2537" s="7" t="s">
        <v>10569</v>
      </c>
      <c r="B2537" s="8">
        <v>2016</v>
      </c>
      <c r="C2537" s="7" t="s">
        <v>10570</v>
      </c>
      <c r="D2537" s="7" t="s">
        <v>1728</v>
      </c>
      <c r="E2537" s="7" t="s">
        <v>10571</v>
      </c>
      <c r="F2537" s="7" t="s">
        <v>32</v>
      </c>
      <c r="G2537" s="7" t="s">
        <v>33</v>
      </c>
      <c r="H2537" s="7" t="s">
        <v>10572</v>
      </c>
      <c r="I2537" s="8" t="s">
        <v>6</v>
      </c>
      <c r="J2537" s="8" t="s">
        <v>1244</v>
      </c>
      <c r="K2537" s="8" t="s">
        <v>10030</v>
      </c>
    </row>
    <row r="2538" spans="1:11" ht="225" x14ac:dyDescent="0.15">
      <c r="A2538" s="7" t="s">
        <v>10573</v>
      </c>
      <c r="B2538" s="8">
        <v>2003</v>
      </c>
      <c r="C2538" s="7" t="s">
        <v>10574</v>
      </c>
      <c r="D2538" s="7" t="s">
        <v>1627</v>
      </c>
      <c r="E2538" s="7" t="s">
        <v>10575</v>
      </c>
      <c r="F2538" s="7" t="s">
        <v>32</v>
      </c>
      <c r="G2538" s="7" t="s">
        <v>33</v>
      </c>
      <c r="H2538" s="8"/>
      <c r="I2538" s="8" t="s">
        <v>6</v>
      </c>
      <c r="J2538" s="8" t="s">
        <v>1244</v>
      </c>
      <c r="K2538" s="8" t="s">
        <v>7092</v>
      </c>
    </row>
    <row r="2539" spans="1:11" ht="409.6" x14ac:dyDescent="0.15">
      <c r="A2539" s="7" t="s">
        <v>10576</v>
      </c>
      <c r="B2539" s="8">
        <v>2003</v>
      </c>
      <c r="C2539" s="7" t="s">
        <v>10577</v>
      </c>
      <c r="D2539" s="7" t="s">
        <v>1818</v>
      </c>
      <c r="E2539" s="7" t="s">
        <v>10578</v>
      </c>
      <c r="F2539" s="7" t="s">
        <v>32</v>
      </c>
      <c r="G2539" s="7" t="s">
        <v>33</v>
      </c>
      <c r="H2539" s="7" t="s">
        <v>10579</v>
      </c>
      <c r="I2539" s="8" t="s">
        <v>6</v>
      </c>
      <c r="J2539" s="8" t="s">
        <v>1244</v>
      </c>
      <c r="K2539" s="8" t="s">
        <v>10580</v>
      </c>
    </row>
    <row r="2540" spans="1:11" ht="135" x14ac:dyDescent="0.15">
      <c r="A2540" s="7" t="s">
        <v>10581</v>
      </c>
      <c r="B2540" s="8">
        <v>2010</v>
      </c>
      <c r="C2540" s="7" t="s">
        <v>10582</v>
      </c>
      <c r="D2540" s="7" t="s">
        <v>10583</v>
      </c>
      <c r="E2540" s="7" t="s">
        <v>10584</v>
      </c>
      <c r="F2540" s="7" t="s">
        <v>32</v>
      </c>
      <c r="G2540" s="7" t="s">
        <v>33</v>
      </c>
      <c r="H2540" s="7" t="s">
        <v>10585</v>
      </c>
      <c r="I2540" s="8" t="s">
        <v>6</v>
      </c>
      <c r="J2540" s="8" t="s">
        <v>1244</v>
      </c>
      <c r="K2540" s="8" t="s">
        <v>10586</v>
      </c>
    </row>
    <row r="2541" spans="1:11" ht="165" x14ac:dyDescent="0.15">
      <c r="A2541" s="7" t="s">
        <v>10587</v>
      </c>
      <c r="B2541" s="8">
        <v>1997</v>
      </c>
      <c r="C2541" s="7" t="s">
        <v>10588</v>
      </c>
      <c r="D2541" s="7" t="s">
        <v>3343</v>
      </c>
      <c r="E2541" s="7" t="s">
        <v>10589</v>
      </c>
      <c r="F2541" s="7" t="s">
        <v>32</v>
      </c>
      <c r="G2541" s="7" t="s">
        <v>33</v>
      </c>
      <c r="H2541" s="7" t="s">
        <v>10590</v>
      </c>
      <c r="I2541" s="8" t="s">
        <v>6</v>
      </c>
      <c r="J2541" s="8" t="s">
        <v>1244</v>
      </c>
      <c r="K2541" s="8" t="s">
        <v>4595</v>
      </c>
    </row>
    <row r="2542" spans="1:11" ht="270" x14ac:dyDescent="0.15">
      <c r="A2542" s="7" t="s">
        <v>10591</v>
      </c>
      <c r="B2542" s="8">
        <v>2003</v>
      </c>
      <c r="C2542" s="7" t="s">
        <v>10592</v>
      </c>
      <c r="D2542" s="7" t="s">
        <v>3116</v>
      </c>
      <c r="E2542" s="7" t="s">
        <v>10593</v>
      </c>
      <c r="F2542" s="7" t="s">
        <v>32</v>
      </c>
      <c r="G2542" s="7" t="s">
        <v>33</v>
      </c>
      <c r="H2542" s="7" t="s">
        <v>10594</v>
      </c>
      <c r="I2542" s="8" t="s">
        <v>6</v>
      </c>
      <c r="J2542" s="8" t="s">
        <v>1244</v>
      </c>
      <c r="K2542" s="8" t="s">
        <v>4595</v>
      </c>
    </row>
    <row r="2543" spans="1:11" ht="195" x14ac:dyDescent="0.15">
      <c r="A2543" s="7" t="s">
        <v>10595</v>
      </c>
      <c r="B2543" s="8">
        <v>2009</v>
      </c>
      <c r="C2543" s="7" t="s">
        <v>10596</v>
      </c>
      <c r="D2543" s="7" t="s">
        <v>10597</v>
      </c>
      <c r="E2543" s="7" t="s">
        <v>10598</v>
      </c>
      <c r="F2543" s="7" t="s">
        <v>32</v>
      </c>
      <c r="G2543" s="7" t="s">
        <v>33</v>
      </c>
      <c r="H2543" s="7" t="s">
        <v>10599</v>
      </c>
      <c r="I2543" s="8" t="s">
        <v>6</v>
      </c>
      <c r="J2543" s="8" t="s">
        <v>1244</v>
      </c>
      <c r="K2543" s="8" t="s">
        <v>8203</v>
      </c>
    </row>
    <row r="2544" spans="1:11" ht="225" x14ac:dyDescent="0.15">
      <c r="A2544" s="7" t="s">
        <v>10600</v>
      </c>
      <c r="B2544" s="8">
        <v>2008</v>
      </c>
      <c r="C2544" s="7" t="s">
        <v>10601</v>
      </c>
      <c r="D2544" s="7" t="s">
        <v>8734</v>
      </c>
      <c r="E2544" s="7" t="s">
        <v>10602</v>
      </c>
      <c r="F2544" s="7" t="s">
        <v>32</v>
      </c>
      <c r="G2544" s="7" t="s">
        <v>33</v>
      </c>
      <c r="H2544" s="7" t="s">
        <v>10603</v>
      </c>
      <c r="I2544" s="8" t="s">
        <v>6</v>
      </c>
      <c r="J2544" s="8" t="s">
        <v>1244</v>
      </c>
      <c r="K2544" s="8" t="s">
        <v>10604</v>
      </c>
    </row>
    <row r="2545" spans="1:11" ht="135" x14ac:dyDescent="0.15">
      <c r="A2545" s="7" t="s">
        <v>10605</v>
      </c>
      <c r="B2545" s="8">
        <v>2021</v>
      </c>
      <c r="C2545" s="7" t="s">
        <v>10606</v>
      </c>
      <c r="D2545" s="7" t="s">
        <v>1979</v>
      </c>
      <c r="E2545" s="7" t="s">
        <v>10607</v>
      </c>
      <c r="F2545" s="7" t="s">
        <v>32</v>
      </c>
      <c r="G2545" s="7" t="s">
        <v>33</v>
      </c>
      <c r="H2545" s="7" t="s">
        <v>10608</v>
      </c>
      <c r="I2545" s="8" t="s">
        <v>6</v>
      </c>
      <c r="J2545" s="8" t="s">
        <v>1244</v>
      </c>
      <c r="K2545" s="8" t="s">
        <v>8742</v>
      </c>
    </row>
    <row r="2546" spans="1:11" ht="270" x14ac:dyDescent="0.15">
      <c r="A2546" s="7" t="s">
        <v>3391</v>
      </c>
      <c r="B2546" s="8">
        <v>2003</v>
      </c>
      <c r="C2546" s="7" t="s">
        <v>10609</v>
      </c>
      <c r="D2546" s="7" t="s">
        <v>10610</v>
      </c>
      <c r="E2546" s="7" t="s">
        <v>10611</v>
      </c>
      <c r="F2546" s="7" t="s">
        <v>32</v>
      </c>
      <c r="G2546" s="7" t="s">
        <v>33</v>
      </c>
      <c r="H2546" s="7" t="s">
        <v>10612</v>
      </c>
      <c r="I2546" s="8" t="s">
        <v>6</v>
      </c>
      <c r="J2546" s="8" t="s">
        <v>1244</v>
      </c>
      <c r="K2546" s="8" t="s">
        <v>10613</v>
      </c>
    </row>
    <row r="2547" spans="1:11" ht="90" x14ac:dyDescent="0.15">
      <c r="A2547" s="7" t="s">
        <v>10614</v>
      </c>
      <c r="B2547" s="8">
        <v>2005</v>
      </c>
      <c r="C2547" s="7" t="s">
        <v>10615</v>
      </c>
      <c r="D2547" s="7" t="s">
        <v>10036</v>
      </c>
      <c r="E2547" s="7" t="s">
        <v>10616</v>
      </c>
      <c r="F2547" s="7" t="s">
        <v>32</v>
      </c>
      <c r="G2547" s="7" t="s">
        <v>33</v>
      </c>
      <c r="H2547" s="8"/>
      <c r="I2547" s="8" t="s">
        <v>6</v>
      </c>
      <c r="J2547" s="8" t="s">
        <v>1244</v>
      </c>
      <c r="K2547" s="8" t="s">
        <v>8253</v>
      </c>
    </row>
    <row r="2548" spans="1:11" ht="150" x14ac:dyDescent="0.15">
      <c r="A2548" s="7" t="s">
        <v>10617</v>
      </c>
      <c r="B2548" s="8">
        <v>2022</v>
      </c>
      <c r="C2548" s="7" t="s">
        <v>10618</v>
      </c>
      <c r="D2548" s="7" t="s">
        <v>8057</v>
      </c>
      <c r="E2548" s="7" t="s">
        <v>10619</v>
      </c>
      <c r="F2548" s="7" t="s">
        <v>32</v>
      </c>
      <c r="G2548" s="7" t="s">
        <v>33</v>
      </c>
      <c r="H2548" s="7" t="s">
        <v>10620</v>
      </c>
      <c r="I2548" s="8" t="s">
        <v>6</v>
      </c>
      <c r="J2548" s="8" t="s">
        <v>1244</v>
      </c>
      <c r="K2548" s="8" t="s">
        <v>10621</v>
      </c>
    </row>
    <row r="2549" spans="1:11" ht="398" x14ac:dyDescent="0.15">
      <c r="A2549" s="7" t="s">
        <v>10622</v>
      </c>
      <c r="B2549" s="8">
        <v>2020</v>
      </c>
      <c r="C2549" s="7" t="s">
        <v>10623</v>
      </c>
      <c r="D2549" s="7" t="s">
        <v>6183</v>
      </c>
      <c r="E2549" s="61" t="s">
        <v>14300</v>
      </c>
      <c r="F2549" s="7" t="s">
        <v>32</v>
      </c>
      <c r="G2549" s="7" t="s">
        <v>33</v>
      </c>
      <c r="H2549" s="7" t="s">
        <v>10624</v>
      </c>
      <c r="I2549" s="8" t="s">
        <v>6</v>
      </c>
      <c r="J2549" s="8" t="s">
        <v>1244</v>
      </c>
      <c r="K2549" s="8" t="s">
        <v>9032</v>
      </c>
    </row>
    <row r="2550" spans="1:11" ht="225" x14ac:dyDescent="0.15">
      <c r="A2550" s="7" t="s">
        <v>10625</v>
      </c>
      <c r="B2550" s="8">
        <v>2020</v>
      </c>
      <c r="C2550" s="7" t="s">
        <v>10626</v>
      </c>
      <c r="D2550" s="7" t="s">
        <v>10627</v>
      </c>
      <c r="E2550" s="7" t="s">
        <v>10628</v>
      </c>
      <c r="F2550" s="7" t="s">
        <v>32</v>
      </c>
      <c r="G2550" s="7" t="s">
        <v>33</v>
      </c>
      <c r="H2550" s="7" t="s">
        <v>10629</v>
      </c>
      <c r="I2550" s="8" t="s">
        <v>6</v>
      </c>
      <c r="J2550" s="8" t="s">
        <v>1244</v>
      </c>
      <c r="K2550" s="8" t="s">
        <v>7092</v>
      </c>
    </row>
    <row r="2551" spans="1:11" ht="15" x14ac:dyDescent="0.15">
      <c r="A2551" s="7" t="s">
        <v>10630</v>
      </c>
      <c r="B2551" s="8">
        <v>2003</v>
      </c>
      <c r="C2551" s="7" t="s">
        <v>10631</v>
      </c>
      <c r="D2551" s="7" t="s">
        <v>2831</v>
      </c>
      <c r="E2551" s="8" t="s">
        <v>885</v>
      </c>
      <c r="F2551" s="7" t="s">
        <v>32</v>
      </c>
      <c r="G2551" s="7" t="s">
        <v>33</v>
      </c>
      <c r="H2551" s="8"/>
      <c r="I2551" s="8" t="s">
        <v>6</v>
      </c>
      <c r="J2551" s="8" t="s">
        <v>1244</v>
      </c>
      <c r="K2551" s="8" t="s">
        <v>8197</v>
      </c>
    </row>
    <row r="2552" spans="1:11" ht="180" x14ac:dyDescent="0.15">
      <c r="A2552" s="7" t="s">
        <v>10632</v>
      </c>
      <c r="B2552" s="8">
        <v>2010</v>
      </c>
      <c r="C2552" s="7" t="s">
        <v>10633</v>
      </c>
      <c r="D2552" s="7" t="s">
        <v>1186</v>
      </c>
      <c r="E2552" s="7" t="s">
        <v>10634</v>
      </c>
      <c r="F2552" s="7" t="s">
        <v>32</v>
      </c>
      <c r="G2552" s="7" t="s">
        <v>33</v>
      </c>
      <c r="H2552" s="7" t="s">
        <v>10635</v>
      </c>
      <c r="I2552" s="8" t="s">
        <v>6</v>
      </c>
      <c r="J2552" s="8" t="s">
        <v>1244</v>
      </c>
      <c r="K2552" s="8" t="s">
        <v>9664</v>
      </c>
    </row>
    <row r="2553" spans="1:11" ht="210" x14ac:dyDescent="0.15">
      <c r="A2553" s="7" t="s">
        <v>10636</v>
      </c>
      <c r="B2553" s="8">
        <v>1995</v>
      </c>
      <c r="C2553" s="7" t="s">
        <v>10637</v>
      </c>
      <c r="D2553" s="7" t="s">
        <v>60</v>
      </c>
      <c r="E2553" s="7" t="s">
        <v>10638</v>
      </c>
      <c r="F2553" s="7" t="s">
        <v>32</v>
      </c>
      <c r="G2553" s="7" t="s">
        <v>33</v>
      </c>
      <c r="H2553" s="7" t="s">
        <v>10639</v>
      </c>
      <c r="I2553" s="8" t="s">
        <v>6</v>
      </c>
      <c r="J2553" s="8" t="s">
        <v>1244</v>
      </c>
      <c r="K2553" s="8" t="s">
        <v>7855</v>
      </c>
    </row>
    <row r="2554" spans="1:11" ht="45" x14ac:dyDescent="0.15">
      <c r="A2554" s="7" t="s">
        <v>10640</v>
      </c>
      <c r="B2554" s="8">
        <v>2022</v>
      </c>
      <c r="C2554" s="7" t="s">
        <v>10641</v>
      </c>
      <c r="D2554" s="7" t="s">
        <v>10351</v>
      </c>
      <c r="E2554" s="8" t="s">
        <v>885</v>
      </c>
      <c r="F2554" s="7" t="s">
        <v>32</v>
      </c>
      <c r="G2554" s="7" t="s">
        <v>33</v>
      </c>
      <c r="H2554" s="7" t="s">
        <v>10642</v>
      </c>
      <c r="I2554" s="8" t="s">
        <v>6</v>
      </c>
      <c r="J2554" s="8" t="s">
        <v>1244</v>
      </c>
      <c r="K2554" s="8" t="s">
        <v>10643</v>
      </c>
    </row>
    <row r="2555" spans="1:11" ht="270" x14ac:dyDescent="0.15">
      <c r="A2555" s="7" t="s">
        <v>10644</v>
      </c>
      <c r="B2555" s="8">
        <v>1984</v>
      </c>
      <c r="C2555" s="7" t="s">
        <v>10645</v>
      </c>
      <c r="D2555" s="7" t="s">
        <v>171</v>
      </c>
      <c r="E2555" s="7" t="s">
        <v>10646</v>
      </c>
      <c r="F2555" s="7" t="s">
        <v>32</v>
      </c>
      <c r="G2555" s="7" t="s">
        <v>33</v>
      </c>
      <c r="H2555" s="7" t="s">
        <v>10647</v>
      </c>
      <c r="I2555" s="8" t="s">
        <v>6</v>
      </c>
      <c r="J2555" s="8" t="s">
        <v>1244</v>
      </c>
      <c r="K2555" s="8" t="s">
        <v>10648</v>
      </c>
    </row>
    <row r="2556" spans="1:11" ht="30" x14ac:dyDescent="0.15">
      <c r="A2556" s="7" t="s">
        <v>10649</v>
      </c>
      <c r="B2556" s="8">
        <v>2020</v>
      </c>
      <c r="C2556" s="7" t="s">
        <v>10650</v>
      </c>
      <c r="D2556" s="7" t="s">
        <v>7586</v>
      </c>
      <c r="E2556" s="8" t="s">
        <v>885</v>
      </c>
      <c r="F2556" s="7" t="s">
        <v>32</v>
      </c>
      <c r="G2556" s="7" t="s">
        <v>33</v>
      </c>
      <c r="H2556" s="7" t="s">
        <v>10651</v>
      </c>
      <c r="I2556" s="8" t="s">
        <v>6</v>
      </c>
      <c r="J2556" s="8" t="s">
        <v>1244</v>
      </c>
      <c r="K2556" s="8" t="s">
        <v>8487</v>
      </c>
    </row>
    <row r="2557" spans="1:11" ht="60" x14ac:dyDescent="0.15">
      <c r="A2557" s="7" t="s">
        <v>10652</v>
      </c>
      <c r="B2557" s="8">
        <v>1987</v>
      </c>
      <c r="C2557" s="7" t="s">
        <v>10653</v>
      </c>
      <c r="D2557" s="7" t="s">
        <v>894</v>
      </c>
      <c r="E2557" s="7" t="s">
        <v>10654</v>
      </c>
      <c r="F2557" s="7" t="s">
        <v>32</v>
      </c>
      <c r="G2557" s="7" t="s">
        <v>900</v>
      </c>
      <c r="H2557" s="8"/>
      <c r="I2557" s="8" t="s">
        <v>6</v>
      </c>
      <c r="J2557" s="8" t="s">
        <v>1244</v>
      </c>
      <c r="K2557" s="8" t="s">
        <v>4595</v>
      </c>
    </row>
    <row r="2558" spans="1:11" ht="314" x14ac:dyDescent="0.15">
      <c r="A2558" s="7" t="s">
        <v>10655</v>
      </c>
      <c r="B2558" s="8">
        <v>2003</v>
      </c>
      <c r="C2558" s="7" t="s">
        <v>10656</v>
      </c>
      <c r="D2558" s="7" t="s">
        <v>86</v>
      </c>
      <c r="E2558" s="7" t="s">
        <v>10657</v>
      </c>
      <c r="F2558" s="7" t="s">
        <v>32</v>
      </c>
      <c r="G2558" s="7" t="s">
        <v>33</v>
      </c>
      <c r="H2558" s="7" t="s">
        <v>10658</v>
      </c>
      <c r="I2558" s="8" t="s">
        <v>6</v>
      </c>
      <c r="J2558" s="8" t="s">
        <v>1244</v>
      </c>
      <c r="K2558" s="8" t="s">
        <v>4595</v>
      </c>
    </row>
    <row r="2559" spans="1:11" ht="45" x14ac:dyDescent="0.15">
      <c r="A2559" s="7" t="s">
        <v>10659</v>
      </c>
      <c r="B2559" s="8">
        <v>2002</v>
      </c>
      <c r="C2559" s="7" t="s">
        <v>10660</v>
      </c>
      <c r="D2559" s="7" t="s">
        <v>1425</v>
      </c>
      <c r="E2559" s="8" t="s">
        <v>885</v>
      </c>
      <c r="F2559" s="7" t="s">
        <v>32</v>
      </c>
      <c r="G2559" s="7" t="s">
        <v>33</v>
      </c>
      <c r="H2559" s="7" t="s">
        <v>10661</v>
      </c>
      <c r="I2559" s="8" t="s">
        <v>6</v>
      </c>
      <c r="J2559" s="8" t="s">
        <v>1244</v>
      </c>
      <c r="K2559" s="8" t="s">
        <v>4595</v>
      </c>
    </row>
    <row r="2560" spans="1:11" ht="285" x14ac:dyDescent="0.15">
      <c r="A2560" s="7" t="s">
        <v>10662</v>
      </c>
      <c r="B2560" s="8">
        <v>2007</v>
      </c>
      <c r="C2560" s="7" t="s">
        <v>10663</v>
      </c>
      <c r="D2560" s="7" t="s">
        <v>7836</v>
      </c>
      <c r="E2560" s="7" t="s">
        <v>10664</v>
      </c>
      <c r="F2560" s="7" t="s">
        <v>32</v>
      </c>
      <c r="G2560" s="7" t="s">
        <v>33</v>
      </c>
      <c r="H2560" s="7" t="s">
        <v>10665</v>
      </c>
      <c r="I2560" s="8" t="s">
        <v>6</v>
      </c>
      <c r="J2560" s="8" t="s">
        <v>1244</v>
      </c>
      <c r="K2560" s="8" t="s">
        <v>4595</v>
      </c>
    </row>
    <row r="2561" spans="1:11" ht="180" x14ac:dyDescent="0.15">
      <c r="A2561" s="7" t="s">
        <v>10666</v>
      </c>
      <c r="B2561" s="8">
        <v>2008</v>
      </c>
      <c r="C2561" s="7" t="s">
        <v>10667</v>
      </c>
      <c r="D2561" s="7" t="s">
        <v>2348</v>
      </c>
      <c r="E2561" s="7" t="s">
        <v>10668</v>
      </c>
      <c r="F2561" s="7" t="s">
        <v>32</v>
      </c>
      <c r="G2561" s="7" t="s">
        <v>33</v>
      </c>
      <c r="H2561" s="7" t="s">
        <v>10669</v>
      </c>
      <c r="I2561" s="8" t="s">
        <v>6</v>
      </c>
      <c r="J2561" s="8" t="s">
        <v>1244</v>
      </c>
      <c r="K2561" s="8" t="s">
        <v>9566</v>
      </c>
    </row>
    <row r="2562" spans="1:11" ht="285" x14ac:dyDescent="0.15">
      <c r="A2562" s="7" t="s">
        <v>10670</v>
      </c>
      <c r="B2562" s="8">
        <v>2012</v>
      </c>
      <c r="C2562" s="7" t="s">
        <v>10671</v>
      </c>
      <c r="D2562" s="7" t="s">
        <v>10672</v>
      </c>
      <c r="E2562" s="7" t="s">
        <v>10673</v>
      </c>
      <c r="F2562" s="7" t="s">
        <v>32</v>
      </c>
      <c r="G2562" s="7" t="s">
        <v>33</v>
      </c>
      <c r="H2562" s="7" t="s">
        <v>10674</v>
      </c>
      <c r="I2562" s="8" t="s">
        <v>6</v>
      </c>
      <c r="J2562" s="8" t="s">
        <v>1244</v>
      </c>
      <c r="K2562" s="8" t="s">
        <v>8742</v>
      </c>
    </row>
    <row r="2563" spans="1:11" ht="45" x14ac:dyDescent="0.15">
      <c r="A2563" s="7" t="s">
        <v>10675</v>
      </c>
      <c r="B2563" s="8">
        <v>1999</v>
      </c>
      <c r="C2563" s="7" t="s">
        <v>10676</v>
      </c>
      <c r="D2563" s="7" t="s">
        <v>10292</v>
      </c>
      <c r="E2563" s="8" t="s">
        <v>885</v>
      </c>
      <c r="F2563" s="7" t="s">
        <v>32</v>
      </c>
      <c r="G2563" s="7" t="s">
        <v>33</v>
      </c>
      <c r="H2563" s="7" t="s">
        <v>10677</v>
      </c>
      <c r="I2563" s="8" t="s">
        <v>6</v>
      </c>
      <c r="J2563" s="8" t="s">
        <v>1244</v>
      </c>
      <c r="K2563" s="8" t="s">
        <v>4595</v>
      </c>
    </row>
    <row r="2564" spans="1:11" ht="240" x14ac:dyDescent="0.15">
      <c r="A2564" s="7" t="s">
        <v>10678</v>
      </c>
      <c r="B2564" s="8">
        <v>1997</v>
      </c>
      <c r="C2564" s="7" t="s">
        <v>10679</v>
      </c>
      <c r="D2564" s="7" t="s">
        <v>60</v>
      </c>
      <c r="E2564" s="7" t="s">
        <v>10680</v>
      </c>
      <c r="F2564" s="7" t="s">
        <v>32</v>
      </c>
      <c r="G2564" s="7" t="s">
        <v>33</v>
      </c>
      <c r="H2564" s="7" t="s">
        <v>10681</v>
      </c>
      <c r="I2564" s="8" t="s">
        <v>6</v>
      </c>
      <c r="J2564" s="8" t="s">
        <v>1244</v>
      </c>
      <c r="K2564" s="8" t="s">
        <v>4595</v>
      </c>
    </row>
    <row r="2565" spans="1:11" ht="240" x14ac:dyDescent="0.15">
      <c r="A2565" s="7" t="s">
        <v>10682</v>
      </c>
      <c r="B2565" s="8">
        <v>2023</v>
      </c>
      <c r="C2565" s="7" t="s">
        <v>10683</v>
      </c>
      <c r="D2565" s="7" t="s">
        <v>1547</v>
      </c>
      <c r="E2565" s="7" t="s">
        <v>10684</v>
      </c>
      <c r="F2565" s="7" t="s">
        <v>32</v>
      </c>
      <c r="G2565" s="7" t="s">
        <v>33</v>
      </c>
      <c r="H2565" s="7" t="s">
        <v>10685</v>
      </c>
      <c r="I2565" s="8" t="s">
        <v>6</v>
      </c>
      <c r="J2565" s="8" t="s">
        <v>1244</v>
      </c>
      <c r="K2565" s="8" t="s">
        <v>5876</v>
      </c>
    </row>
    <row r="2566" spans="1:11" ht="225" x14ac:dyDescent="0.15">
      <c r="A2566" s="7" t="s">
        <v>10686</v>
      </c>
      <c r="B2566" s="8">
        <v>2016</v>
      </c>
      <c r="C2566" s="7" t="s">
        <v>10687</v>
      </c>
      <c r="D2566" s="7" t="s">
        <v>5302</v>
      </c>
      <c r="E2566" s="7" t="s">
        <v>10688</v>
      </c>
      <c r="F2566" s="7" t="s">
        <v>32</v>
      </c>
      <c r="G2566" s="7" t="s">
        <v>33</v>
      </c>
      <c r="H2566" s="7" t="s">
        <v>10689</v>
      </c>
      <c r="I2566" s="8" t="s">
        <v>6</v>
      </c>
      <c r="J2566" s="8" t="s">
        <v>1244</v>
      </c>
      <c r="K2566" s="8" t="s">
        <v>7092</v>
      </c>
    </row>
    <row r="2567" spans="1:11" ht="409.6" x14ac:dyDescent="0.15">
      <c r="A2567" s="7" t="s">
        <v>10690</v>
      </c>
      <c r="B2567" s="8">
        <v>2011</v>
      </c>
      <c r="C2567" s="7" t="s">
        <v>10691</v>
      </c>
      <c r="D2567" s="7" t="s">
        <v>10672</v>
      </c>
      <c r="E2567" s="7" t="s">
        <v>10692</v>
      </c>
      <c r="F2567" s="7" t="s">
        <v>32</v>
      </c>
      <c r="G2567" s="7" t="s">
        <v>33</v>
      </c>
      <c r="H2567" s="7" t="s">
        <v>10693</v>
      </c>
      <c r="I2567" s="8" t="s">
        <v>6</v>
      </c>
      <c r="J2567" s="8" t="s">
        <v>1244</v>
      </c>
      <c r="K2567" s="8" t="s">
        <v>7135</v>
      </c>
    </row>
    <row r="2568" spans="1:11" ht="180" x14ac:dyDescent="0.15">
      <c r="A2568" s="7" t="s">
        <v>10694</v>
      </c>
      <c r="B2568" s="8">
        <v>2012</v>
      </c>
      <c r="C2568" s="7" t="s">
        <v>10695</v>
      </c>
      <c r="D2568" s="7" t="s">
        <v>10696</v>
      </c>
      <c r="E2568" s="7" t="s">
        <v>10697</v>
      </c>
      <c r="F2568" s="7" t="s">
        <v>32</v>
      </c>
      <c r="G2568" s="7" t="s">
        <v>33</v>
      </c>
      <c r="H2568" s="7" t="s">
        <v>10698</v>
      </c>
      <c r="I2568" s="8" t="s">
        <v>6</v>
      </c>
      <c r="J2568" s="8" t="s">
        <v>1244</v>
      </c>
      <c r="K2568" s="8" t="s">
        <v>5192</v>
      </c>
    </row>
    <row r="2569" spans="1:11" ht="240" x14ac:dyDescent="0.15">
      <c r="A2569" s="7" t="s">
        <v>10699</v>
      </c>
      <c r="B2569" s="8">
        <v>2007</v>
      </c>
      <c r="C2569" s="7" t="s">
        <v>10700</v>
      </c>
      <c r="D2569" s="7" t="s">
        <v>9357</v>
      </c>
      <c r="E2569" s="7" t="s">
        <v>10701</v>
      </c>
      <c r="F2569" s="7" t="s">
        <v>32</v>
      </c>
      <c r="G2569" s="7" t="s">
        <v>33</v>
      </c>
      <c r="H2569" s="7" t="s">
        <v>10702</v>
      </c>
      <c r="I2569" s="8" t="s">
        <v>6</v>
      </c>
      <c r="J2569" s="8" t="s">
        <v>1244</v>
      </c>
      <c r="K2569" s="8" t="s">
        <v>5192</v>
      </c>
    </row>
    <row r="2570" spans="1:11" ht="105" x14ac:dyDescent="0.15">
      <c r="A2570" s="7" t="s">
        <v>10703</v>
      </c>
      <c r="B2570" s="8">
        <v>2012</v>
      </c>
      <c r="C2570" s="7" t="s">
        <v>10704</v>
      </c>
      <c r="D2570" s="7" t="s">
        <v>7654</v>
      </c>
      <c r="E2570" s="7" t="s">
        <v>10705</v>
      </c>
      <c r="F2570" s="7" t="s">
        <v>32</v>
      </c>
      <c r="G2570" s="7" t="s">
        <v>33</v>
      </c>
      <c r="H2570" s="7" t="s">
        <v>10706</v>
      </c>
      <c r="I2570" s="8" t="s">
        <v>6</v>
      </c>
      <c r="J2570" s="8" t="s">
        <v>1244</v>
      </c>
      <c r="K2570" s="8" t="s">
        <v>5192</v>
      </c>
    </row>
    <row r="2571" spans="1:11" ht="120" x14ac:dyDescent="0.15">
      <c r="A2571" s="7" t="s">
        <v>10707</v>
      </c>
      <c r="B2571" s="8">
        <v>2018</v>
      </c>
      <c r="C2571" s="7" t="s">
        <v>10708</v>
      </c>
      <c r="D2571" s="7" t="s">
        <v>7791</v>
      </c>
      <c r="E2571" s="7" t="s">
        <v>10709</v>
      </c>
      <c r="F2571" s="7" t="s">
        <v>32</v>
      </c>
      <c r="G2571" s="7" t="s">
        <v>33</v>
      </c>
      <c r="H2571" s="7" t="s">
        <v>10710</v>
      </c>
      <c r="I2571" s="8" t="s">
        <v>6</v>
      </c>
      <c r="J2571" s="8" t="s">
        <v>1244</v>
      </c>
      <c r="K2571" s="8" t="s">
        <v>5192</v>
      </c>
    </row>
    <row r="2572" spans="1:11" ht="120" x14ac:dyDescent="0.15">
      <c r="A2572" s="7" t="s">
        <v>10711</v>
      </c>
      <c r="B2572" s="8">
        <v>2005</v>
      </c>
      <c r="C2572" s="7" t="s">
        <v>10712</v>
      </c>
      <c r="D2572" s="7" t="s">
        <v>9913</v>
      </c>
      <c r="E2572" s="7" t="s">
        <v>10713</v>
      </c>
      <c r="F2572" s="7" t="s">
        <v>32</v>
      </c>
      <c r="G2572" s="7" t="s">
        <v>33</v>
      </c>
      <c r="H2572" s="7" t="s">
        <v>10714</v>
      </c>
      <c r="I2572" s="8" t="s">
        <v>6</v>
      </c>
      <c r="J2572" s="8" t="s">
        <v>1244</v>
      </c>
      <c r="K2572" s="8" t="s">
        <v>5192</v>
      </c>
    </row>
    <row r="2573" spans="1:11" ht="180" x14ac:dyDescent="0.15">
      <c r="A2573" s="8"/>
      <c r="B2573" s="8">
        <v>2001</v>
      </c>
      <c r="C2573" s="7" t="s">
        <v>10715</v>
      </c>
      <c r="D2573" s="7" t="s">
        <v>9400</v>
      </c>
      <c r="E2573" s="7" t="s">
        <v>10716</v>
      </c>
      <c r="F2573" s="7" t="s">
        <v>32</v>
      </c>
      <c r="G2573" s="7" t="s">
        <v>33</v>
      </c>
      <c r="H2573" s="8"/>
      <c r="I2573" s="8" t="s">
        <v>6</v>
      </c>
      <c r="J2573" s="8" t="s">
        <v>1244</v>
      </c>
      <c r="K2573" s="8" t="s">
        <v>4595</v>
      </c>
    </row>
    <row r="2574" spans="1:11" ht="195" x14ac:dyDescent="0.15">
      <c r="A2574" s="7" t="s">
        <v>10717</v>
      </c>
      <c r="B2574" s="8">
        <v>2007</v>
      </c>
      <c r="C2574" s="7" t="s">
        <v>10718</v>
      </c>
      <c r="D2574" s="7" t="s">
        <v>1843</v>
      </c>
      <c r="E2574" s="7" t="s">
        <v>10719</v>
      </c>
      <c r="F2574" s="7" t="s">
        <v>32</v>
      </c>
      <c r="G2574" s="7" t="s">
        <v>33</v>
      </c>
      <c r="H2574" s="7" t="s">
        <v>10720</v>
      </c>
      <c r="I2574" s="8" t="s">
        <v>6</v>
      </c>
      <c r="J2574" s="8" t="s">
        <v>1244</v>
      </c>
      <c r="K2574" s="8" t="s">
        <v>9032</v>
      </c>
    </row>
    <row r="2575" spans="1:11" ht="195" x14ac:dyDescent="0.15">
      <c r="A2575" s="7" t="s">
        <v>10721</v>
      </c>
      <c r="B2575" s="8">
        <v>2007</v>
      </c>
      <c r="C2575" s="7" t="s">
        <v>10722</v>
      </c>
      <c r="D2575" s="7" t="s">
        <v>9233</v>
      </c>
      <c r="E2575" s="7" t="s">
        <v>10723</v>
      </c>
      <c r="F2575" s="7" t="s">
        <v>32</v>
      </c>
      <c r="G2575" s="7" t="s">
        <v>33</v>
      </c>
      <c r="H2575" s="7" t="s">
        <v>10724</v>
      </c>
      <c r="I2575" s="8" t="s">
        <v>6</v>
      </c>
      <c r="J2575" s="8" t="s">
        <v>1244</v>
      </c>
      <c r="K2575" s="8" t="s">
        <v>9032</v>
      </c>
    </row>
    <row r="2576" spans="1:11" ht="165" x14ac:dyDescent="0.15">
      <c r="A2576" s="7" t="s">
        <v>10725</v>
      </c>
      <c r="B2576" s="8">
        <v>2013</v>
      </c>
      <c r="C2576" s="7" t="s">
        <v>10726</v>
      </c>
      <c r="D2576" s="7" t="s">
        <v>60</v>
      </c>
      <c r="E2576" s="7" t="s">
        <v>10727</v>
      </c>
      <c r="F2576" s="7" t="s">
        <v>32</v>
      </c>
      <c r="G2576" s="7" t="s">
        <v>33</v>
      </c>
      <c r="H2576" s="7" t="s">
        <v>10728</v>
      </c>
      <c r="I2576" s="8" t="s">
        <v>6</v>
      </c>
      <c r="J2576" s="8" t="s">
        <v>1244</v>
      </c>
      <c r="K2576" s="8" t="s">
        <v>4595</v>
      </c>
    </row>
    <row r="2577" spans="1:11" ht="270" x14ac:dyDescent="0.15">
      <c r="A2577" s="7" t="s">
        <v>10729</v>
      </c>
      <c r="B2577" s="8">
        <v>2021</v>
      </c>
      <c r="C2577" s="7" t="s">
        <v>10730</v>
      </c>
      <c r="D2577" s="7" t="s">
        <v>10731</v>
      </c>
      <c r="E2577" s="7" t="s">
        <v>10732</v>
      </c>
      <c r="F2577" s="7" t="s">
        <v>32</v>
      </c>
      <c r="G2577" s="7" t="s">
        <v>33</v>
      </c>
      <c r="H2577" s="7" t="s">
        <v>10733</v>
      </c>
      <c r="I2577" s="8" t="s">
        <v>6</v>
      </c>
      <c r="J2577" s="8" t="s">
        <v>1244</v>
      </c>
      <c r="K2577" s="8" t="s">
        <v>5192</v>
      </c>
    </row>
    <row r="2578" spans="1:11" ht="240" x14ac:dyDescent="0.15">
      <c r="A2578" s="7" t="s">
        <v>10734</v>
      </c>
      <c r="B2578" s="8">
        <v>2008</v>
      </c>
      <c r="C2578" s="7" t="s">
        <v>10735</v>
      </c>
      <c r="D2578" s="7" t="s">
        <v>3465</v>
      </c>
      <c r="E2578" s="7" t="s">
        <v>10736</v>
      </c>
      <c r="F2578" s="7" t="s">
        <v>32</v>
      </c>
      <c r="G2578" s="7" t="s">
        <v>33</v>
      </c>
      <c r="H2578" s="7" t="s">
        <v>10737</v>
      </c>
      <c r="I2578" s="8" t="s">
        <v>6</v>
      </c>
      <c r="J2578" s="8" t="s">
        <v>1244</v>
      </c>
      <c r="K2578" s="8" t="s">
        <v>10738</v>
      </c>
    </row>
    <row r="2579" spans="1:11" ht="225" x14ac:dyDescent="0.15">
      <c r="A2579" s="7" t="s">
        <v>10739</v>
      </c>
      <c r="B2579" s="8">
        <v>2006</v>
      </c>
      <c r="C2579" s="7" t="s">
        <v>10740</v>
      </c>
      <c r="D2579" s="7" t="s">
        <v>3042</v>
      </c>
      <c r="E2579" s="7" t="s">
        <v>10741</v>
      </c>
      <c r="F2579" s="7" t="s">
        <v>32</v>
      </c>
      <c r="G2579" s="7" t="s">
        <v>33</v>
      </c>
      <c r="H2579" s="7" t="s">
        <v>10742</v>
      </c>
      <c r="I2579" s="8" t="s">
        <v>6</v>
      </c>
      <c r="J2579" s="8" t="s">
        <v>1244</v>
      </c>
      <c r="K2579" s="8" t="s">
        <v>7135</v>
      </c>
    </row>
    <row r="2580" spans="1:11" ht="300" x14ac:dyDescent="0.15">
      <c r="A2580" s="7" t="s">
        <v>10743</v>
      </c>
      <c r="B2580" s="8">
        <v>2007</v>
      </c>
      <c r="C2580" s="7" t="s">
        <v>10744</v>
      </c>
      <c r="D2580" s="7" t="s">
        <v>2831</v>
      </c>
      <c r="E2580" s="7" t="s">
        <v>10745</v>
      </c>
      <c r="F2580" s="7" t="s">
        <v>32</v>
      </c>
      <c r="G2580" s="7" t="s">
        <v>33</v>
      </c>
      <c r="H2580" s="8"/>
      <c r="I2580" s="8" t="s">
        <v>6</v>
      </c>
      <c r="J2580" s="8" t="s">
        <v>1244</v>
      </c>
      <c r="K2580" s="8" t="s">
        <v>7092</v>
      </c>
    </row>
    <row r="2581" spans="1:11" ht="180" x14ac:dyDescent="0.15">
      <c r="A2581" s="7" t="s">
        <v>9474</v>
      </c>
      <c r="B2581" s="8">
        <v>2007</v>
      </c>
      <c r="C2581" s="7" t="s">
        <v>10746</v>
      </c>
      <c r="D2581" s="7" t="s">
        <v>2344</v>
      </c>
      <c r="E2581" s="7" t="s">
        <v>10747</v>
      </c>
      <c r="F2581" s="7" t="s">
        <v>32</v>
      </c>
      <c r="G2581" s="7" t="s">
        <v>33</v>
      </c>
      <c r="H2581" s="7" t="s">
        <v>10748</v>
      </c>
      <c r="I2581" s="8" t="s">
        <v>6</v>
      </c>
      <c r="J2581" s="8" t="s">
        <v>1244</v>
      </c>
      <c r="K2581" s="8" t="s">
        <v>7092</v>
      </c>
    </row>
    <row r="2582" spans="1:11" ht="195" x14ac:dyDescent="0.15">
      <c r="A2582" s="7" t="s">
        <v>10749</v>
      </c>
      <c r="B2582" s="8">
        <v>1993</v>
      </c>
      <c r="C2582" s="7" t="s">
        <v>10750</v>
      </c>
      <c r="D2582" s="7" t="s">
        <v>1885</v>
      </c>
      <c r="E2582" s="7" t="s">
        <v>10751</v>
      </c>
      <c r="F2582" s="7" t="s">
        <v>32</v>
      </c>
      <c r="G2582" s="7" t="s">
        <v>33</v>
      </c>
      <c r="H2582" s="7" t="s">
        <v>10752</v>
      </c>
      <c r="I2582" s="8" t="s">
        <v>6</v>
      </c>
      <c r="J2582" s="8" t="s">
        <v>1244</v>
      </c>
      <c r="K2582" s="8" t="s">
        <v>4595</v>
      </c>
    </row>
    <row r="2583" spans="1:11" ht="120" x14ac:dyDescent="0.15">
      <c r="A2583" s="7" t="s">
        <v>10753</v>
      </c>
      <c r="B2583" s="8">
        <v>1984</v>
      </c>
      <c r="C2583" s="7" t="s">
        <v>10754</v>
      </c>
      <c r="D2583" s="7" t="s">
        <v>1697</v>
      </c>
      <c r="E2583" s="7" t="s">
        <v>10755</v>
      </c>
      <c r="F2583" s="7" t="s">
        <v>32</v>
      </c>
      <c r="G2583" s="7" t="s">
        <v>33</v>
      </c>
      <c r="H2583" s="7" t="s">
        <v>10756</v>
      </c>
      <c r="I2583" s="8" t="s">
        <v>6</v>
      </c>
      <c r="J2583" s="8" t="s">
        <v>1244</v>
      </c>
      <c r="K2583" s="8" t="s">
        <v>10757</v>
      </c>
    </row>
    <row r="2584" spans="1:11" ht="210" x14ac:dyDescent="0.15">
      <c r="A2584" s="7" t="s">
        <v>10758</v>
      </c>
      <c r="B2584" s="8">
        <v>2023</v>
      </c>
      <c r="C2584" s="7" t="s">
        <v>10759</v>
      </c>
      <c r="D2584" s="7" t="s">
        <v>1526</v>
      </c>
      <c r="E2584" s="7" t="s">
        <v>10760</v>
      </c>
      <c r="F2584" s="7" t="s">
        <v>32</v>
      </c>
      <c r="G2584" s="7" t="s">
        <v>33</v>
      </c>
      <c r="H2584" s="7" t="s">
        <v>10761</v>
      </c>
      <c r="I2584" s="8" t="s">
        <v>6</v>
      </c>
      <c r="J2584" s="8" t="s">
        <v>1244</v>
      </c>
      <c r="K2584" s="8" t="s">
        <v>10762</v>
      </c>
    </row>
    <row r="2585" spans="1:11" ht="30" x14ac:dyDescent="0.15">
      <c r="A2585" s="7" t="s">
        <v>10763</v>
      </c>
      <c r="B2585" s="8">
        <v>2020</v>
      </c>
      <c r="C2585" s="7" t="s">
        <v>10764</v>
      </c>
      <c r="D2585" s="7" t="s">
        <v>284</v>
      </c>
      <c r="E2585" s="8" t="s">
        <v>885</v>
      </c>
      <c r="F2585" s="7" t="s">
        <v>32</v>
      </c>
      <c r="G2585" s="7" t="s">
        <v>33</v>
      </c>
      <c r="H2585" s="7" t="s">
        <v>10765</v>
      </c>
      <c r="I2585" s="8" t="s">
        <v>6</v>
      </c>
      <c r="J2585" s="8" t="s">
        <v>1244</v>
      </c>
      <c r="K2585" s="8" t="s">
        <v>10766</v>
      </c>
    </row>
    <row r="2586" spans="1:11" ht="270" x14ac:dyDescent="0.15">
      <c r="A2586" s="7" t="s">
        <v>10767</v>
      </c>
      <c r="B2586" s="8">
        <v>2011</v>
      </c>
      <c r="C2586" s="7" t="s">
        <v>10768</v>
      </c>
      <c r="D2586" s="7" t="s">
        <v>676</v>
      </c>
      <c r="E2586" s="61" t="s">
        <v>14301</v>
      </c>
      <c r="F2586" s="7" t="s">
        <v>32</v>
      </c>
      <c r="G2586" s="7" t="s">
        <v>545</v>
      </c>
      <c r="H2586" s="7" t="s">
        <v>10769</v>
      </c>
      <c r="I2586" s="8" t="s">
        <v>6</v>
      </c>
      <c r="J2586" s="8" t="s">
        <v>1244</v>
      </c>
      <c r="K2586" s="8" t="s">
        <v>4595</v>
      </c>
    </row>
    <row r="2587" spans="1:11" ht="120" x14ac:dyDescent="0.15">
      <c r="A2587" s="8"/>
      <c r="B2587" s="8">
        <v>2001</v>
      </c>
      <c r="C2587" s="7" t="s">
        <v>10770</v>
      </c>
      <c r="D2587" s="7" t="s">
        <v>4791</v>
      </c>
      <c r="E2587" s="7" t="s">
        <v>10771</v>
      </c>
      <c r="F2587" s="7" t="s">
        <v>32</v>
      </c>
      <c r="G2587" s="7" t="s">
        <v>33</v>
      </c>
      <c r="H2587" s="7" t="s">
        <v>10772</v>
      </c>
      <c r="I2587" s="8" t="s">
        <v>6</v>
      </c>
      <c r="J2587" s="8" t="s">
        <v>1244</v>
      </c>
      <c r="K2587" s="8" t="s">
        <v>10773</v>
      </c>
    </row>
    <row r="2588" spans="1:11" ht="270" x14ac:dyDescent="0.15">
      <c r="A2588" s="7" t="s">
        <v>10774</v>
      </c>
      <c r="B2588" s="8">
        <v>2011</v>
      </c>
      <c r="C2588" s="7" t="s">
        <v>10775</v>
      </c>
      <c r="D2588" s="7" t="s">
        <v>10776</v>
      </c>
      <c r="E2588" s="7" t="s">
        <v>10777</v>
      </c>
      <c r="F2588" s="7" t="s">
        <v>32</v>
      </c>
      <c r="G2588" s="7" t="s">
        <v>33</v>
      </c>
      <c r="H2588" s="7" t="s">
        <v>10778</v>
      </c>
      <c r="I2588" s="8" t="s">
        <v>6</v>
      </c>
      <c r="J2588" s="8" t="s">
        <v>1244</v>
      </c>
      <c r="K2588" s="8" t="s">
        <v>10773</v>
      </c>
    </row>
    <row r="2589" spans="1:11" ht="285" x14ac:dyDescent="0.15">
      <c r="A2589" s="7" t="s">
        <v>10779</v>
      </c>
      <c r="B2589" s="8">
        <v>2012</v>
      </c>
      <c r="C2589" s="7" t="s">
        <v>10780</v>
      </c>
      <c r="D2589" s="7" t="s">
        <v>10781</v>
      </c>
      <c r="E2589" s="7" t="s">
        <v>10782</v>
      </c>
      <c r="F2589" s="7" t="s">
        <v>32</v>
      </c>
      <c r="G2589" s="7" t="s">
        <v>33</v>
      </c>
      <c r="H2589" s="7" t="s">
        <v>10783</v>
      </c>
      <c r="I2589" s="8" t="s">
        <v>6</v>
      </c>
      <c r="J2589" s="8" t="s">
        <v>1244</v>
      </c>
      <c r="K2589" s="8" t="s">
        <v>10784</v>
      </c>
    </row>
    <row r="2590" spans="1:11" ht="30" x14ac:dyDescent="0.15">
      <c r="A2590" s="8"/>
      <c r="B2590" s="8">
        <v>2003</v>
      </c>
      <c r="C2590" s="7" t="s">
        <v>10785</v>
      </c>
      <c r="D2590" s="7" t="s">
        <v>10786</v>
      </c>
      <c r="E2590" s="8" t="s">
        <v>885</v>
      </c>
      <c r="F2590" s="7" t="s">
        <v>32</v>
      </c>
      <c r="G2590" s="7" t="s">
        <v>33</v>
      </c>
      <c r="H2590" s="8"/>
      <c r="I2590" s="8" t="s">
        <v>6</v>
      </c>
      <c r="J2590" s="8" t="s">
        <v>1244</v>
      </c>
      <c r="K2590" s="8" t="s">
        <v>10529</v>
      </c>
    </row>
    <row r="2591" spans="1:11" ht="120" x14ac:dyDescent="0.15">
      <c r="A2591" s="7" t="s">
        <v>10787</v>
      </c>
      <c r="B2591" s="8">
        <v>2022</v>
      </c>
      <c r="C2591" s="7" t="s">
        <v>10788</v>
      </c>
      <c r="D2591" s="7" t="s">
        <v>7699</v>
      </c>
      <c r="E2591" s="7" t="s">
        <v>10789</v>
      </c>
      <c r="F2591" s="7" t="s">
        <v>32</v>
      </c>
      <c r="G2591" s="7" t="s">
        <v>33</v>
      </c>
      <c r="H2591" s="7" t="s">
        <v>10790</v>
      </c>
      <c r="I2591" s="8" t="s">
        <v>6</v>
      </c>
      <c r="J2591" s="8" t="s">
        <v>1244</v>
      </c>
      <c r="K2591" s="8" t="s">
        <v>4595</v>
      </c>
    </row>
    <row r="2592" spans="1:11" ht="90" x14ac:dyDescent="0.15">
      <c r="A2592" s="7" t="s">
        <v>10791</v>
      </c>
      <c r="B2592" s="8">
        <v>2000</v>
      </c>
      <c r="C2592" s="7" t="s">
        <v>10792</v>
      </c>
      <c r="D2592" s="7" t="s">
        <v>5903</v>
      </c>
      <c r="E2592" s="7" t="s">
        <v>10793</v>
      </c>
      <c r="F2592" s="7" t="s">
        <v>32</v>
      </c>
      <c r="G2592" s="7" t="s">
        <v>33</v>
      </c>
      <c r="H2592" s="8"/>
      <c r="I2592" s="8" t="s">
        <v>6</v>
      </c>
      <c r="J2592" s="8" t="s">
        <v>1244</v>
      </c>
      <c r="K2592" s="8" t="s">
        <v>10794</v>
      </c>
    </row>
    <row r="2593" spans="1:11" ht="270" x14ac:dyDescent="0.15">
      <c r="A2593" s="7" t="s">
        <v>10795</v>
      </c>
      <c r="B2593" s="8">
        <v>2023</v>
      </c>
      <c r="C2593" s="7" t="s">
        <v>10796</v>
      </c>
      <c r="D2593" s="7" t="s">
        <v>1279</v>
      </c>
      <c r="E2593" s="7" t="s">
        <v>10797</v>
      </c>
      <c r="F2593" s="7" t="s">
        <v>32</v>
      </c>
      <c r="G2593" s="7" t="s">
        <v>33</v>
      </c>
      <c r="H2593" s="7" t="s">
        <v>10798</v>
      </c>
      <c r="I2593" s="8" t="s">
        <v>6</v>
      </c>
      <c r="J2593" s="8" t="s">
        <v>1244</v>
      </c>
      <c r="K2593" s="8" t="s">
        <v>5876</v>
      </c>
    </row>
    <row r="2594" spans="1:11" ht="270" x14ac:dyDescent="0.15">
      <c r="A2594" s="7" t="s">
        <v>10799</v>
      </c>
      <c r="B2594" s="8">
        <v>2022</v>
      </c>
      <c r="C2594" s="7" t="s">
        <v>10800</v>
      </c>
      <c r="D2594" s="7" t="s">
        <v>10801</v>
      </c>
      <c r="E2594" s="7" t="s">
        <v>10802</v>
      </c>
      <c r="F2594" s="7" t="s">
        <v>32</v>
      </c>
      <c r="G2594" s="7" t="s">
        <v>33</v>
      </c>
      <c r="H2594" s="7" t="s">
        <v>10803</v>
      </c>
      <c r="I2594" s="8" t="s">
        <v>6</v>
      </c>
      <c r="J2594" s="8" t="s">
        <v>1244</v>
      </c>
      <c r="K2594" s="8" t="s">
        <v>4595</v>
      </c>
    </row>
    <row r="2595" spans="1:11" ht="300" x14ac:dyDescent="0.15">
      <c r="A2595" s="7" t="s">
        <v>10804</v>
      </c>
      <c r="B2595" s="8">
        <v>2023</v>
      </c>
      <c r="C2595" s="7" t="s">
        <v>10805</v>
      </c>
      <c r="D2595" s="7" t="s">
        <v>6358</v>
      </c>
      <c r="E2595" s="7" t="s">
        <v>10806</v>
      </c>
      <c r="F2595" s="7" t="s">
        <v>32</v>
      </c>
      <c r="G2595" s="7" t="s">
        <v>33</v>
      </c>
      <c r="H2595" s="7" t="s">
        <v>10807</v>
      </c>
      <c r="I2595" s="8" t="s">
        <v>6</v>
      </c>
      <c r="J2595" s="8" t="s">
        <v>1244</v>
      </c>
      <c r="K2595" s="8" t="s">
        <v>7897</v>
      </c>
    </row>
    <row r="2596" spans="1:11" ht="225" x14ac:dyDescent="0.15">
      <c r="A2596" s="7" t="s">
        <v>10808</v>
      </c>
      <c r="B2596" s="8">
        <v>2007</v>
      </c>
      <c r="C2596" s="7" t="s">
        <v>10809</v>
      </c>
      <c r="D2596" s="7" t="s">
        <v>10810</v>
      </c>
      <c r="E2596" s="7" t="s">
        <v>10811</v>
      </c>
      <c r="F2596" s="7" t="s">
        <v>32</v>
      </c>
      <c r="G2596" s="7" t="s">
        <v>33</v>
      </c>
      <c r="H2596" s="7" t="s">
        <v>10812</v>
      </c>
      <c r="I2596" s="8" t="s">
        <v>6</v>
      </c>
      <c r="J2596" s="8" t="s">
        <v>1244</v>
      </c>
      <c r="K2596" s="8" t="s">
        <v>10813</v>
      </c>
    </row>
    <row r="2597" spans="1:11" ht="195" x14ac:dyDescent="0.15">
      <c r="A2597" s="7" t="s">
        <v>10814</v>
      </c>
      <c r="B2597" s="8">
        <v>2013</v>
      </c>
      <c r="C2597" s="7" t="s">
        <v>10815</v>
      </c>
      <c r="D2597" s="7" t="s">
        <v>10816</v>
      </c>
      <c r="E2597" s="7" t="s">
        <v>10817</v>
      </c>
      <c r="F2597" s="7" t="s">
        <v>32</v>
      </c>
      <c r="G2597" s="7" t="s">
        <v>33</v>
      </c>
      <c r="H2597" s="8"/>
      <c r="I2597" s="8" t="s">
        <v>6</v>
      </c>
      <c r="J2597" s="8" t="s">
        <v>1244</v>
      </c>
      <c r="K2597" s="8" t="s">
        <v>10818</v>
      </c>
    </row>
    <row r="2598" spans="1:11" ht="90" x14ac:dyDescent="0.15">
      <c r="A2598" s="7" t="s">
        <v>10819</v>
      </c>
      <c r="B2598" s="8">
        <v>1982</v>
      </c>
      <c r="C2598" s="7" t="s">
        <v>10820</v>
      </c>
      <c r="D2598" s="7" t="s">
        <v>10821</v>
      </c>
      <c r="E2598" s="7" t="s">
        <v>10822</v>
      </c>
      <c r="F2598" s="7" t="s">
        <v>32</v>
      </c>
      <c r="G2598" s="7" t="s">
        <v>33</v>
      </c>
      <c r="H2598" s="7" t="s">
        <v>10823</v>
      </c>
      <c r="I2598" s="8" t="s">
        <v>6</v>
      </c>
      <c r="J2598" s="8" t="s">
        <v>1244</v>
      </c>
      <c r="K2598" s="8" t="s">
        <v>4595</v>
      </c>
    </row>
    <row r="2599" spans="1:11" ht="225" x14ac:dyDescent="0.15">
      <c r="A2599" s="7" t="s">
        <v>10824</v>
      </c>
      <c r="B2599" s="8">
        <v>1993</v>
      </c>
      <c r="C2599" s="7" t="s">
        <v>10825</v>
      </c>
      <c r="D2599" s="7" t="s">
        <v>91</v>
      </c>
      <c r="E2599" s="7" t="s">
        <v>10826</v>
      </c>
      <c r="F2599" s="7" t="s">
        <v>32</v>
      </c>
      <c r="G2599" s="7" t="s">
        <v>33</v>
      </c>
      <c r="H2599" s="7" t="s">
        <v>10827</v>
      </c>
      <c r="I2599" s="8" t="s">
        <v>6</v>
      </c>
      <c r="J2599" s="8" t="s">
        <v>1244</v>
      </c>
      <c r="K2599" s="8" t="s">
        <v>10828</v>
      </c>
    </row>
    <row r="2600" spans="1:11" ht="30" x14ac:dyDescent="0.15">
      <c r="A2600" s="8"/>
      <c r="B2600" s="8">
        <v>2006</v>
      </c>
      <c r="C2600" s="7" t="s">
        <v>10829</v>
      </c>
      <c r="D2600" s="7" t="s">
        <v>10830</v>
      </c>
      <c r="E2600" s="8" t="s">
        <v>885</v>
      </c>
      <c r="F2600" s="7" t="s">
        <v>32</v>
      </c>
      <c r="G2600" s="7" t="s">
        <v>33</v>
      </c>
      <c r="H2600" s="8"/>
      <c r="I2600" s="8" t="s">
        <v>6</v>
      </c>
      <c r="J2600" s="8" t="s">
        <v>1244</v>
      </c>
      <c r="K2600" s="8" t="s">
        <v>4595</v>
      </c>
    </row>
    <row r="2601" spans="1:11" ht="120" x14ac:dyDescent="0.15">
      <c r="A2601" s="7" t="s">
        <v>10831</v>
      </c>
      <c r="B2601" s="8">
        <v>2022</v>
      </c>
      <c r="C2601" s="7" t="s">
        <v>10832</v>
      </c>
      <c r="D2601" s="7" t="s">
        <v>10833</v>
      </c>
      <c r="E2601" s="7" t="s">
        <v>10834</v>
      </c>
      <c r="F2601" s="7" t="s">
        <v>32</v>
      </c>
      <c r="G2601" s="7" t="s">
        <v>33</v>
      </c>
      <c r="H2601" s="7" t="s">
        <v>10835</v>
      </c>
      <c r="I2601" s="8" t="s">
        <v>6</v>
      </c>
      <c r="J2601" s="8" t="s">
        <v>1244</v>
      </c>
      <c r="K2601" s="8" t="s">
        <v>10836</v>
      </c>
    </row>
    <row r="2602" spans="1:11" ht="285" x14ac:dyDescent="0.15">
      <c r="A2602" s="7" t="s">
        <v>10837</v>
      </c>
      <c r="B2602" s="8">
        <v>2023</v>
      </c>
      <c r="C2602" s="7" t="s">
        <v>10838</v>
      </c>
      <c r="D2602" s="7" t="s">
        <v>1869</v>
      </c>
      <c r="E2602" s="7" t="s">
        <v>10839</v>
      </c>
      <c r="F2602" s="7" t="s">
        <v>32</v>
      </c>
      <c r="G2602" s="7" t="s">
        <v>33</v>
      </c>
      <c r="H2602" s="7" t="s">
        <v>10840</v>
      </c>
      <c r="I2602" s="8" t="s">
        <v>6</v>
      </c>
      <c r="J2602" s="8" t="s">
        <v>1244</v>
      </c>
      <c r="K2602" s="8" t="s">
        <v>10841</v>
      </c>
    </row>
    <row r="2603" spans="1:11" ht="180" x14ac:dyDescent="0.15">
      <c r="A2603" s="7" t="s">
        <v>10842</v>
      </c>
      <c r="B2603" s="8">
        <v>2003</v>
      </c>
      <c r="C2603" s="7" t="s">
        <v>10843</v>
      </c>
      <c r="D2603" s="7" t="s">
        <v>10844</v>
      </c>
      <c r="E2603" s="7" t="s">
        <v>10845</v>
      </c>
      <c r="F2603" s="7" t="s">
        <v>32</v>
      </c>
      <c r="G2603" s="7" t="s">
        <v>33</v>
      </c>
      <c r="H2603" s="7" t="s">
        <v>10846</v>
      </c>
      <c r="I2603" s="8" t="s">
        <v>6</v>
      </c>
      <c r="J2603" s="8" t="s">
        <v>1244</v>
      </c>
      <c r="K2603" s="8" t="s">
        <v>4595</v>
      </c>
    </row>
    <row r="2604" spans="1:11" ht="60" x14ac:dyDescent="0.15">
      <c r="A2604" s="7" t="s">
        <v>10847</v>
      </c>
      <c r="B2604" s="8">
        <v>2009</v>
      </c>
      <c r="C2604" s="7" t="s">
        <v>10848</v>
      </c>
      <c r="D2604" s="7" t="s">
        <v>2904</v>
      </c>
      <c r="E2604" s="8" t="s">
        <v>885</v>
      </c>
      <c r="F2604" s="7" t="s">
        <v>32</v>
      </c>
      <c r="G2604" s="7" t="s">
        <v>33</v>
      </c>
      <c r="H2604" s="8"/>
      <c r="I2604" s="8" t="s">
        <v>6</v>
      </c>
      <c r="J2604" s="8" t="s">
        <v>1244</v>
      </c>
      <c r="K2604" s="8" t="s">
        <v>10849</v>
      </c>
    </row>
    <row r="2605" spans="1:11" ht="210" x14ac:dyDescent="0.15">
      <c r="A2605" s="7" t="s">
        <v>10850</v>
      </c>
      <c r="B2605" s="8">
        <v>2017</v>
      </c>
      <c r="C2605" s="7" t="s">
        <v>10851</v>
      </c>
      <c r="D2605" s="7" t="s">
        <v>10852</v>
      </c>
      <c r="E2605" s="7" t="s">
        <v>10853</v>
      </c>
      <c r="F2605" s="7" t="s">
        <v>32</v>
      </c>
      <c r="G2605" s="7" t="s">
        <v>33</v>
      </c>
      <c r="H2605" s="7" t="s">
        <v>10854</v>
      </c>
      <c r="I2605" s="8" t="s">
        <v>6</v>
      </c>
      <c r="J2605" s="8" t="s">
        <v>1244</v>
      </c>
      <c r="K2605" s="8" t="s">
        <v>10855</v>
      </c>
    </row>
    <row r="2606" spans="1:11" ht="105" x14ac:dyDescent="0.15">
      <c r="A2606" s="7" t="s">
        <v>10856</v>
      </c>
      <c r="B2606" s="8">
        <v>2016</v>
      </c>
      <c r="C2606" s="7" t="s">
        <v>10857</v>
      </c>
      <c r="D2606" s="7" t="s">
        <v>3050</v>
      </c>
      <c r="E2606" s="7" t="s">
        <v>10858</v>
      </c>
      <c r="F2606" s="7" t="s">
        <v>32</v>
      </c>
      <c r="G2606" s="7" t="s">
        <v>33</v>
      </c>
      <c r="H2606" s="7" t="s">
        <v>10859</v>
      </c>
      <c r="I2606" s="8" t="s">
        <v>6</v>
      </c>
      <c r="J2606" s="8" t="s">
        <v>1244</v>
      </c>
      <c r="K2606" s="8" t="s">
        <v>10860</v>
      </c>
    </row>
    <row r="2607" spans="1:11" ht="180" x14ac:dyDescent="0.15">
      <c r="A2607" s="7" t="s">
        <v>10861</v>
      </c>
      <c r="B2607" s="8">
        <v>2010</v>
      </c>
      <c r="C2607" s="7" t="s">
        <v>10862</v>
      </c>
      <c r="D2607" s="7" t="s">
        <v>3203</v>
      </c>
      <c r="E2607" s="7" t="s">
        <v>10863</v>
      </c>
      <c r="F2607" s="7" t="s">
        <v>32</v>
      </c>
      <c r="G2607" s="7" t="s">
        <v>33</v>
      </c>
      <c r="H2607" s="7" t="s">
        <v>10864</v>
      </c>
      <c r="I2607" s="8" t="s">
        <v>6</v>
      </c>
      <c r="J2607" s="8" t="s">
        <v>1244</v>
      </c>
      <c r="K2607" s="8" t="s">
        <v>8251</v>
      </c>
    </row>
    <row r="2608" spans="1:11" ht="300" x14ac:dyDescent="0.15">
      <c r="A2608" s="7" t="s">
        <v>10865</v>
      </c>
      <c r="B2608" s="8">
        <v>2012</v>
      </c>
      <c r="C2608" s="7" t="s">
        <v>10866</v>
      </c>
      <c r="D2608" s="7" t="s">
        <v>3615</v>
      </c>
      <c r="E2608" s="7" t="s">
        <v>10867</v>
      </c>
      <c r="F2608" s="7" t="s">
        <v>32</v>
      </c>
      <c r="G2608" s="7" t="s">
        <v>33</v>
      </c>
      <c r="H2608" s="7" t="s">
        <v>10868</v>
      </c>
      <c r="I2608" s="8" t="s">
        <v>6</v>
      </c>
      <c r="J2608" s="8" t="s">
        <v>1244</v>
      </c>
      <c r="K2608" s="8" t="s">
        <v>10869</v>
      </c>
    </row>
    <row r="2609" spans="1:11" ht="45" x14ac:dyDescent="0.15">
      <c r="A2609" s="7" t="s">
        <v>10870</v>
      </c>
      <c r="B2609" s="8">
        <v>2006</v>
      </c>
      <c r="C2609" s="7" t="s">
        <v>10871</v>
      </c>
      <c r="D2609" s="7" t="s">
        <v>3050</v>
      </c>
      <c r="E2609" s="8" t="s">
        <v>885</v>
      </c>
      <c r="F2609" s="7" t="s">
        <v>32</v>
      </c>
      <c r="G2609" s="7" t="s">
        <v>33</v>
      </c>
      <c r="H2609" s="7" t="s">
        <v>10872</v>
      </c>
      <c r="I2609" s="8" t="s">
        <v>6</v>
      </c>
      <c r="J2609" s="8" t="s">
        <v>1244</v>
      </c>
      <c r="K2609" s="8" t="s">
        <v>8251</v>
      </c>
    </row>
    <row r="2610" spans="1:11" ht="240" x14ac:dyDescent="0.15">
      <c r="A2610" s="7" t="s">
        <v>10873</v>
      </c>
      <c r="B2610" s="8">
        <v>2011</v>
      </c>
      <c r="C2610" s="7" t="s">
        <v>10874</v>
      </c>
      <c r="D2610" s="7" t="s">
        <v>10875</v>
      </c>
      <c r="E2610" s="7" t="s">
        <v>10876</v>
      </c>
      <c r="F2610" s="7" t="s">
        <v>32</v>
      </c>
      <c r="G2610" s="7" t="s">
        <v>33</v>
      </c>
      <c r="H2610" s="7" t="s">
        <v>10877</v>
      </c>
      <c r="I2610" s="8" t="s">
        <v>6</v>
      </c>
      <c r="J2610" s="8" t="s">
        <v>1244</v>
      </c>
      <c r="K2610" s="8" t="s">
        <v>9501</v>
      </c>
    </row>
    <row r="2611" spans="1:11" ht="135" x14ac:dyDescent="0.15">
      <c r="A2611" s="7" t="s">
        <v>10878</v>
      </c>
      <c r="B2611" s="8">
        <v>2007</v>
      </c>
      <c r="C2611" s="7" t="s">
        <v>10879</v>
      </c>
      <c r="D2611" s="8"/>
      <c r="E2611" s="7" t="s">
        <v>10880</v>
      </c>
      <c r="F2611" s="7" t="s">
        <v>6847</v>
      </c>
      <c r="G2611" s="7" t="s">
        <v>33</v>
      </c>
      <c r="H2611" s="8"/>
      <c r="I2611" s="8" t="s">
        <v>6</v>
      </c>
      <c r="J2611" s="8" t="s">
        <v>1244</v>
      </c>
      <c r="K2611" s="8" t="s">
        <v>10881</v>
      </c>
    </row>
    <row r="2612" spans="1:11" ht="30" x14ac:dyDescent="0.15">
      <c r="A2612" s="7" t="s">
        <v>8303</v>
      </c>
      <c r="B2612" s="8">
        <v>2021</v>
      </c>
      <c r="C2612" s="7" t="s">
        <v>10882</v>
      </c>
      <c r="D2612" s="7" t="s">
        <v>10883</v>
      </c>
      <c r="E2612" s="8" t="s">
        <v>885</v>
      </c>
      <c r="F2612" s="7" t="s">
        <v>32</v>
      </c>
      <c r="G2612" s="7" t="s">
        <v>33</v>
      </c>
      <c r="H2612" s="7" t="s">
        <v>10884</v>
      </c>
      <c r="I2612" s="8" t="s">
        <v>6</v>
      </c>
      <c r="J2612" s="8" t="s">
        <v>1244</v>
      </c>
      <c r="K2612" s="8" t="s">
        <v>10885</v>
      </c>
    </row>
    <row r="2613" spans="1:11" ht="328" x14ac:dyDescent="0.15">
      <c r="A2613" s="7" t="s">
        <v>10886</v>
      </c>
      <c r="B2613" s="8">
        <v>2022</v>
      </c>
      <c r="C2613" s="7" t="s">
        <v>10887</v>
      </c>
      <c r="D2613" s="7" t="s">
        <v>866</v>
      </c>
      <c r="E2613" s="61" t="s">
        <v>14302</v>
      </c>
      <c r="F2613" s="7" t="s">
        <v>32</v>
      </c>
      <c r="G2613" s="7" t="s">
        <v>33</v>
      </c>
      <c r="H2613" s="7" t="s">
        <v>10888</v>
      </c>
      <c r="I2613" s="8" t="s">
        <v>6</v>
      </c>
      <c r="J2613" s="8" t="s">
        <v>1244</v>
      </c>
      <c r="K2613" s="8" t="s">
        <v>10889</v>
      </c>
    </row>
    <row r="2614" spans="1:11" ht="398" x14ac:dyDescent="0.15">
      <c r="A2614" s="7" t="s">
        <v>10890</v>
      </c>
      <c r="B2614" s="8">
        <v>2020</v>
      </c>
      <c r="C2614" s="7" t="s">
        <v>10891</v>
      </c>
      <c r="D2614" s="7" t="s">
        <v>10892</v>
      </c>
      <c r="E2614" s="7" t="s">
        <v>10893</v>
      </c>
      <c r="F2614" s="7" t="s">
        <v>32</v>
      </c>
      <c r="G2614" s="7" t="s">
        <v>33</v>
      </c>
      <c r="H2614" s="7" t="s">
        <v>10894</v>
      </c>
      <c r="I2614" s="8" t="s">
        <v>6</v>
      </c>
      <c r="J2614" s="8" t="s">
        <v>1244</v>
      </c>
      <c r="K2614" s="8" t="s">
        <v>7101</v>
      </c>
    </row>
    <row r="2615" spans="1:11" ht="150" x14ac:dyDescent="0.15">
      <c r="A2615" s="7" t="s">
        <v>10895</v>
      </c>
      <c r="B2615" s="8">
        <v>2005</v>
      </c>
      <c r="C2615" s="7" t="s">
        <v>10896</v>
      </c>
      <c r="D2615" s="7" t="s">
        <v>171</v>
      </c>
      <c r="E2615" s="7" t="s">
        <v>10897</v>
      </c>
      <c r="F2615" s="7" t="s">
        <v>32</v>
      </c>
      <c r="G2615" s="7" t="s">
        <v>33</v>
      </c>
      <c r="H2615" s="7" t="s">
        <v>10898</v>
      </c>
      <c r="I2615" s="8" t="s">
        <v>6</v>
      </c>
      <c r="J2615" s="8" t="s">
        <v>1244</v>
      </c>
      <c r="K2615" s="8" t="s">
        <v>4595</v>
      </c>
    </row>
    <row r="2616" spans="1:11" ht="255" x14ac:dyDescent="0.15">
      <c r="A2616" s="7" t="s">
        <v>10899</v>
      </c>
      <c r="B2616" s="8">
        <v>2023</v>
      </c>
      <c r="C2616" s="7" t="s">
        <v>10900</v>
      </c>
      <c r="D2616" s="7" t="s">
        <v>40</v>
      </c>
      <c r="E2616" s="7" t="s">
        <v>10901</v>
      </c>
      <c r="F2616" s="7" t="s">
        <v>32</v>
      </c>
      <c r="G2616" s="7" t="s">
        <v>33</v>
      </c>
      <c r="H2616" s="7" t="s">
        <v>10902</v>
      </c>
      <c r="I2616" s="8" t="s">
        <v>6</v>
      </c>
      <c r="J2616" s="8" t="s">
        <v>1244</v>
      </c>
      <c r="K2616" s="8" t="s">
        <v>9431</v>
      </c>
    </row>
    <row r="2617" spans="1:11" ht="150" x14ac:dyDescent="0.15">
      <c r="A2617" s="7" t="s">
        <v>10903</v>
      </c>
      <c r="B2617" s="8">
        <v>2010</v>
      </c>
      <c r="C2617" s="7" t="s">
        <v>10904</v>
      </c>
      <c r="D2617" s="7" t="s">
        <v>10905</v>
      </c>
      <c r="E2617" s="7" t="s">
        <v>10906</v>
      </c>
      <c r="F2617" s="7" t="s">
        <v>32</v>
      </c>
      <c r="G2617" s="7" t="s">
        <v>33</v>
      </c>
      <c r="H2617" s="7" t="s">
        <v>10907</v>
      </c>
      <c r="I2617" s="8" t="s">
        <v>6</v>
      </c>
      <c r="J2617" s="8" t="s">
        <v>1244</v>
      </c>
      <c r="K2617" s="8" t="s">
        <v>10908</v>
      </c>
    </row>
    <row r="2618" spans="1:11" ht="135" x14ac:dyDescent="0.15">
      <c r="A2618" s="7" t="s">
        <v>10909</v>
      </c>
      <c r="B2618" s="8">
        <v>2012</v>
      </c>
      <c r="C2618" s="7" t="s">
        <v>10910</v>
      </c>
      <c r="D2618" s="7" t="s">
        <v>1547</v>
      </c>
      <c r="E2618" s="7" t="s">
        <v>10911</v>
      </c>
      <c r="F2618" s="7" t="s">
        <v>32</v>
      </c>
      <c r="G2618" s="7" t="s">
        <v>33</v>
      </c>
      <c r="H2618" s="7" t="s">
        <v>10912</v>
      </c>
      <c r="I2618" s="8" t="s">
        <v>6</v>
      </c>
      <c r="J2618" s="8" t="s">
        <v>1244</v>
      </c>
      <c r="K2618" s="8" t="s">
        <v>10913</v>
      </c>
    </row>
    <row r="2619" spans="1:11" ht="328" x14ac:dyDescent="0.15">
      <c r="A2619" s="7" t="s">
        <v>10914</v>
      </c>
      <c r="B2619" s="8">
        <v>2015</v>
      </c>
      <c r="C2619" s="7" t="s">
        <v>10915</v>
      </c>
      <c r="D2619" s="7" t="s">
        <v>4760</v>
      </c>
      <c r="E2619" s="7" t="s">
        <v>10916</v>
      </c>
      <c r="F2619" s="7" t="s">
        <v>32</v>
      </c>
      <c r="G2619" s="7" t="s">
        <v>33</v>
      </c>
      <c r="H2619" s="7" t="s">
        <v>10917</v>
      </c>
      <c r="I2619" s="8" t="s">
        <v>6</v>
      </c>
      <c r="J2619" s="8" t="s">
        <v>1244</v>
      </c>
      <c r="K2619" s="8" t="s">
        <v>4595</v>
      </c>
    </row>
    <row r="2620" spans="1:11" ht="210" x14ac:dyDescent="0.15">
      <c r="A2620" s="7" t="s">
        <v>10918</v>
      </c>
      <c r="B2620" s="8">
        <v>2015</v>
      </c>
      <c r="C2620" s="7" t="s">
        <v>10919</v>
      </c>
      <c r="D2620" s="7" t="s">
        <v>10920</v>
      </c>
      <c r="E2620" s="7" t="s">
        <v>10921</v>
      </c>
      <c r="F2620" s="7" t="s">
        <v>32</v>
      </c>
      <c r="G2620" s="7" t="s">
        <v>33</v>
      </c>
      <c r="H2620" s="7" t="s">
        <v>10922</v>
      </c>
      <c r="I2620" s="8" t="s">
        <v>6</v>
      </c>
      <c r="J2620" s="8" t="s">
        <v>1244</v>
      </c>
      <c r="K2620" s="8" t="s">
        <v>7092</v>
      </c>
    </row>
    <row r="2621" spans="1:11" ht="180" x14ac:dyDescent="0.15">
      <c r="A2621" s="7" t="s">
        <v>10923</v>
      </c>
      <c r="B2621" s="8">
        <v>2020</v>
      </c>
      <c r="C2621" s="7" t="s">
        <v>10924</v>
      </c>
      <c r="D2621" s="7" t="s">
        <v>8176</v>
      </c>
      <c r="E2621" s="7" t="s">
        <v>10925</v>
      </c>
      <c r="F2621" s="7" t="s">
        <v>32</v>
      </c>
      <c r="G2621" s="7" t="s">
        <v>33</v>
      </c>
      <c r="H2621" s="7" t="s">
        <v>10926</v>
      </c>
      <c r="I2621" s="8" t="s">
        <v>6</v>
      </c>
      <c r="J2621" s="8" t="s">
        <v>1244</v>
      </c>
      <c r="K2621" s="8" t="s">
        <v>10927</v>
      </c>
    </row>
    <row r="2622" spans="1:11" ht="210" x14ac:dyDescent="0.15">
      <c r="A2622" s="7" t="s">
        <v>10928</v>
      </c>
      <c r="B2622" s="8">
        <v>2005</v>
      </c>
      <c r="C2622" s="7" t="s">
        <v>10929</v>
      </c>
      <c r="D2622" s="7" t="s">
        <v>368</v>
      </c>
      <c r="E2622" s="7" t="s">
        <v>10930</v>
      </c>
      <c r="F2622" s="7" t="s">
        <v>32</v>
      </c>
      <c r="G2622" s="7" t="s">
        <v>33</v>
      </c>
      <c r="H2622" s="7" t="s">
        <v>10931</v>
      </c>
      <c r="I2622" s="8" t="s">
        <v>6</v>
      </c>
      <c r="J2622" s="8" t="s">
        <v>1244</v>
      </c>
      <c r="K2622" s="8" t="s">
        <v>4595</v>
      </c>
    </row>
    <row r="2623" spans="1:11" ht="240" x14ac:dyDescent="0.15">
      <c r="A2623" s="7" t="s">
        <v>10932</v>
      </c>
      <c r="B2623" s="8">
        <v>2015</v>
      </c>
      <c r="C2623" s="7" t="s">
        <v>10933</v>
      </c>
      <c r="D2623" s="7" t="s">
        <v>4480</v>
      </c>
      <c r="E2623" s="7" t="s">
        <v>10934</v>
      </c>
      <c r="F2623" s="7" t="s">
        <v>32</v>
      </c>
      <c r="G2623" s="7" t="s">
        <v>61</v>
      </c>
      <c r="H2623" s="7" t="s">
        <v>10935</v>
      </c>
      <c r="I2623" s="8" t="s">
        <v>6</v>
      </c>
      <c r="J2623" s="8" t="s">
        <v>1244</v>
      </c>
      <c r="K2623" s="8" t="s">
        <v>4595</v>
      </c>
    </row>
    <row r="2624" spans="1:11" ht="210" x14ac:dyDescent="0.15">
      <c r="A2624" s="7" t="s">
        <v>10936</v>
      </c>
      <c r="B2624" s="8">
        <v>2023</v>
      </c>
      <c r="C2624" s="7" t="s">
        <v>10937</v>
      </c>
      <c r="D2624" s="7" t="s">
        <v>10938</v>
      </c>
      <c r="E2624" s="7" t="s">
        <v>10939</v>
      </c>
      <c r="F2624" s="7" t="s">
        <v>32</v>
      </c>
      <c r="G2624" s="7" t="s">
        <v>33</v>
      </c>
      <c r="H2624" s="7" t="s">
        <v>10940</v>
      </c>
      <c r="I2624" s="8" t="s">
        <v>6</v>
      </c>
      <c r="J2624" s="8" t="s">
        <v>1244</v>
      </c>
      <c r="K2624" s="8" t="s">
        <v>7101</v>
      </c>
    </row>
    <row r="2625" spans="1:11" ht="165" x14ac:dyDescent="0.15">
      <c r="A2625" s="7" t="s">
        <v>10941</v>
      </c>
      <c r="B2625" s="8">
        <v>2007</v>
      </c>
      <c r="C2625" s="7" t="s">
        <v>10942</v>
      </c>
      <c r="D2625" s="7" t="s">
        <v>533</v>
      </c>
      <c r="E2625" s="7" t="s">
        <v>10943</v>
      </c>
      <c r="F2625" s="7" t="s">
        <v>32</v>
      </c>
      <c r="G2625" s="7" t="s">
        <v>33</v>
      </c>
      <c r="H2625" s="7" t="s">
        <v>10944</v>
      </c>
      <c r="I2625" s="8" t="s">
        <v>6</v>
      </c>
      <c r="J2625" s="8" t="s">
        <v>1244</v>
      </c>
      <c r="K2625" s="8" t="s">
        <v>7092</v>
      </c>
    </row>
    <row r="2626" spans="1:11" ht="150" x14ac:dyDescent="0.15">
      <c r="A2626" s="7" t="s">
        <v>10945</v>
      </c>
      <c r="B2626" s="8">
        <v>2005</v>
      </c>
      <c r="C2626" s="7" t="s">
        <v>10946</v>
      </c>
      <c r="D2626" s="7" t="s">
        <v>1547</v>
      </c>
      <c r="E2626" s="7" t="s">
        <v>10947</v>
      </c>
      <c r="F2626" s="7" t="s">
        <v>32</v>
      </c>
      <c r="G2626" s="7" t="s">
        <v>33</v>
      </c>
      <c r="H2626" s="7" t="s">
        <v>10948</v>
      </c>
      <c r="I2626" s="8" t="s">
        <v>6</v>
      </c>
      <c r="J2626" s="8" t="s">
        <v>1244</v>
      </c>
      <c r="K2626" s="8" t="s">
        <v>7855</v>
      </c>
    </row>
    <row r="2627" spans="1:11" ht="255" x14ac:dyDescent="0.15">
      <c r="A2627" s="7" t="s">
        <v>10949</v>
      </c>
      <c r="B2627" s="8">
        <v>2023</v>
      </c>
      <c r="C2627" s="7" t="s">
        <v>10950</v>
      </c>
      <c r="D2627" s="7" t="s">
        <v>2348</v>
      </c>
      <c r="E2627" s="7" t="s">
        <v>10951</v>
      </c>
      <c r="F2627" s="7" t="s">
        <v>32</v>
      </c>
      <c r="G2627" s="7" t="s">
        <v>33</v>
      </c>
      <c r="H2627" s="7" t="s">
        <v>10952</v>
      </c>
      <c r="I2627" s="8" t="s">
        <v>6</v>
      </c>
      <c r="J2627" s="8" t="s">
        <v>1244</v>
      </c>
      <c r="K2627" s="8" t="s">
        <v>9032</v>
      </c>
    </row>
    <row r="2628" spans="1:11" ht="165" x14ac:dyDescent="0.15">
      <c r="A2628" s="7" t="s">
        <v>10953</v>
      </c>
      <c r="B2628" s="8">
        <v>2006</v>
      </c>
      <c r="C2628" s="7" t="s">
        <v>10954</v>
      </c>
      <c r="D2628" s="7" t="s">
        <v>345</v>
      </c>
      <c r="E2628" s="7" t="s">
        <v>10955</v>
      </c>
      <c r="F2628" s="7" t="s">
        <v>32</v>
      </c>
      <c r="G2628" s="7" t="s">
        <v>534</v>
      </c>
      <c r="H2628" s="8"/>
      <c r="I2628" s="8" t="s">
        <v>6</v>
      </c>
      <c r="J2628" s="8" t="s">
        <v>1244</v>
      </c>
      <c r="K2628" s="8" t="s">
        <v>3067</v>
      </c>
    </row>
    <row r="2629" spans="1:11" ht="409.6" x14ac:dyDescent="0.15">
      <c r="A2629" s="7" t="s">
        <v>10956</v>
      </c>
      <c r="B2629" s="8">
        <v>2006</v>
      </c>
      <c r="C2629" s="7" t="s">
        <v>10957</v>
      </c>
      <c r="D2629" s="7" t="s">
        <v>4820</v>
      </c>
      <c r="E2629" s="7" t="s">
        <v>10958</v>
      </c>
      <c r="F2629" s="7" t="s">
        <v>32</v>
      </c>
      <c r="G2629" s="7" t="s">
        <v>33</v>
      </c>
      <c r="H2629" s="7" t="s">
        <v>10959</v>
      </c>
      <c r="I2629" s="8" t="s">
        <v>6</v>
      </c>
      <c r="J2629" s="8" t="s">
        <v>1244</v>
      </c>
      <c r="K2629" s="8" t="s">
        <v>7092</v>
      </c>
    </row>
    <row r="2630" spans="1:11" ht="314" x14ac:dyDescent="0.15">
      <c r="A2630" s="7" t="s">
        <v>10960</v>
      </c>
      <c r="B2630" s="8">
        <v>2021</v>
      </c>
      <c r="C2630" s="7" t="s">
        <v>10961</v>
      </c>
      <c r="D2630" s="7" t="s">
        <v>10816</v>
      </c>
      <c r="E2630" s="7" t="s">
        <v>10962</v>
      </c>
      <c r="F2630" s="7" t="s">
        <v>32</v>
      </c>
      <c r="G2630" s="7" t="s">
        <v>33</v>
      </c>
      <c r="H2630" s="8"/>
      <c r="I2630" s="8" t="s">
        <v>6</v>
      </c>
      <c r="J2630" s="8" t="s">
        <v>1244</v>
      </c>
      <c r="K2630" s="8" t="s">
        <v>8011</v>
      </c>
    </row>
    <row r="2631" spans="1:11" ht="328" x14ac:dyDescent="0.15">
      <c r="A2631" s="7" t="s">
        <v>10963</v>
      </c>
      <c r="B2631" s="8">
        <v>2009</v>
      </c>
      <c r="C2631" s="7" t="s">
        <v>10964</v>
      </c>
      <c r="D2631" s="7" t="s">
        <v>345</v>
      </c>
      <c r="E2631" s="7" t="s">
        <v>10965</v>
      </c>
      <c r="F2631" s="7" t="s">
        <v>32</v>
      </c>
      <c r="G2631" s="7" t="s">
        <v>299</v>
      </c>
      <c r="H2631" s="8"/>
      <c r="I2631" s="8" t="s">
        <v>6</v>
      </c>
      <c r="J2631" s="8" t="s">
        <v>1244</v>
      </c>
      <c r="K2631" s="8" t="s">
        <v>4595</v>
      </c>
    </row>
    <row r="2632" spans="1:11" ht="45" x14ac:dyDescent="0.15">
      <c r="A2632" s="7" t="s">
        <v>8303</v>
      </c>
      <c r="B2632" s="8">
        <v>2017</v>
      </c>
      <c r="C2632" s="7" t="s">
        <v>10966</v>
      </c>
      <c r="D2632" s="7" t="s">
        <v>7534</v>
      </c>
      <c r="E2632" s="8" t="s">
        <v>213</v>
      </c>
      <c r="F2632" s="7" t="s">
        <v>32</v>
      </c>
      <c r="G2632" s="7" t="s">
        <v>33</v>
      </c>
      <c r="H2632" s="7" t="s">
        <v>10967</v>
      </c>
      <c r="I2632" s="8" t="s">
        <v>6</v>
      </c>
      <c r="J2632" s="8" t="s">
        <v>1244</v>
      </c>
      <c r="K2632" s="8" t="s">
        <v>7101</v>
      </c>
    </row>
    <row r="2633" spans="1:11" ht="270" x14ac:dyDescent="0.15">
      <c r="A2633" s="7" t="s">
        <v>10968</v>
      </c>
      <c r="B2633" s="8">
        <v>2007</v>
      </c>
      <c r="C2633" s="7" t="s">
        <v>10969</v>
      </c>
      <c r="D2633" s="7" t="s">
        <v>10970</v>
      </c>
      <c r="E2633" s="7" t="s">
        <v>10971</v>
      </c>
      <c r="F2633" s="7" t="s">
        <v>32</v>
      </c>
      <c r="G2633" s="7" t="s">
        <v>33</v>
      </c>
      <c r="H2633" s="7" t="s">
        <v>10972</v>
      </c>
      <c r="I2633" s="8" t="s">
        <v>6</v>
      </c>
      <c r="J2633" s="8" t="s">
        <v>1244</v>
      </c>
      <c r="K2633" s="8" t="s">
        <v>10973</v>
      </c>
    </row>
    <row r="2634" spans="1:11" ht="300" x14ac:dyDescent="0.15">
      <c r="A2634" s="7" t="s">
        <v>10974</v>
      </c>
      <c r="B2634" s="8">
        <v>2008</v>
      </c>
      <c r="C2634" s="7" t="s">
        <v>10975</v>
      </c>
      <c r="D2634" s="7" t="s">
        <v>1635</v>
      </c>
      <c r="E2634" s="7" t="s">
        <v>10976</v>
      </c>
      <c r="F2634" s="7" t="s">
        <v>32</v>
      </c>
      <c r="G2634" s="7" t="s">
        <v>33</v>
      </c>
      <c r="H2634" s="7" t="s">
        <v>10977</v>
      </c>
      <c r="I2634" s="8" t="s">
        <v>6</v>
      </c>
      <c r="J2634" s="8" t="s">
        <v>1244</v>
      </c>
      <c r="K2634" s="8" t="s">
        <v>7092</v>
      </c>
    </row>
    <row r="2635" spans="1:11" ht="270" x14ac:dyDescent="0.15">
      <c r="A2635" s="7" t="s">
        <v>10978</v>
      </c>
      <c r="B2635" s="8">
        <v>2017</v>
      </c>
      <c r="C2635" s="7" t="s">
        <v>10979</v>
      </c>
      <c r="D2635" s="7" t="s">
        <v>2515</v>
      </c>
      <c r="E2635" s="7" t="s">
        <v>10980</v>
      </c>
      <c r="F2635" s="7" t="s">
        <v>32</v>
      </c>
      <c r="G2635" s="7" t="s">
        <v>33</v>
      </c>
      <c r="H2635" s="7" t="s">
        <v>10981</v>
      </c>
      <c r="I2635" s="8" t="s">
        <v>6</v>
      </c>
      <c r="J2635" s="8" t="s">
        <v>1244</v>
      </c>
      <c r="K2635" s="8" t="s">
        <v>10982</v>
      </c>
    </row>
    <row r="2636" spans="1:11" ht="398" x14ac:dyDescent="0.15">
      <c r="A2636" s="7" t="s">
        <v>10983</v>
      </c>
      <c r="B2636" s="8">
        <v>2022</v>
      </c>
      <c r="C2636" s="7" t="s">
        <v>10984</v>
      </c>
      <c r="D2636" s="7" t="s">
        <v>6358</v>
      </c>
      <c r="E2636" s="7" t="s">
        <v>10985</v>
      </c>
      <c r="F2636" s="7" t="s">
        <v>32</v>
      </c>
      <c r="G2636" s="7" t="s">
        <v>33</v>
      </c>
      <c r="H2636" s="7" t="s">
        <v>10986</v>
      </c>
      <c r="I2636" s="8" t="s">
        <v>6</v>
      </c>
      <c r="J2636" s="8" t="s">
        <v>1244</v>
      </c>
      <c r="K2636" s="8" t="s">
        <v>10987</v>
      </c>
    </row>
    <row r="2637" spans="1:11" ht="30" x14ac:dyDescent="0.15">
      <c r="A2637" s="7" t="s">
        <v>10988</v>
      </c>
      <c r="B2637" s="8">
        <v>2003</v>
      </c>
      <c r="C2637" s="7" t="s">
        <v>10989</v>
      </c>
      <c r="D2637" s="7" t="s">
        <v>7852</v>
      </c>
      <c r="E2637" s="8" t="s">
        <v>885</v>
      </c>
      <c r="F2637" s="7" t="s">
        <v>32</v>
      </c>
      <c r="G2637" s="7" t="s">
        <v>33</v>
      </c>
      <c r="H2637" s="7" t="s">
        <v>10990</v>
      </c>
      <c r="I2637" s="8" t="s">
        <v>6</v>
      </c>
      <c r="J2637" s="8" t="s">
        <v>1244</v>
      </c>
      <c r="K2637" s="8" t="s">
        <v>4595</v>
      </c>
    </row>
    <row r="2638" spans="1:11" ht="300" x14ac:dyDescent="0.15">
      <c r="A2638" s="7" t="s">
        <v>10991</v>
      </c>
      <c r="B2638" s="8">
        <v>2015</v>
      </c>
      <c r="C2638" s="7" t="s">
        <v>10992</v>
      </c>
      <c r="D2638" s="7" t="s">
        <v>212</v>
      </c>
      <c r="E2638" s="7" t="s">
        <v>10993</v>
      </c>
      <c r="F2638" s="7" t="s">
        <v>32</v>
      </c>
      <c r="G2638" s="7" t="s">
        <v>33</v>
      </c>
      <c r="H2638" s="7" t="s">
        <v>10994</v>
      </c>
      <c r="I2638" s="8" t="s">
        <v>6</v>
      </c>
      <c r="J2638" s="8" t="s">
        <v>1244</v>
      </c>
      <c r="K2638" s="8" t="s">
        <v>10995</v>
      </c>
    </row>
    <row r="2639" spans="1:11" ht="285" x14ac:dyDescent="0.15">
      <c r="A2639" s="7" t="s">
        <v>10996</v>
      </c>
      <c r="B2639" s="8">
        <v>2022</v>
      </c>
      <c r="C2639" s="7" t="s">
        <v>10997</v>
      </c>
      <c r="D2639" s="7" t="s">
        <v>10229</v>
      </c>
      <c r="E2639" s="7" t="s">
        <v>10998</v>
      </c>
      <c r="F2639" s="7" t="s">
        <v>32</v>
      </c>
      <c r="G2639" s="7" t="s">
        <v>33</v>
      </c>
      <c r="H2639" s="7" t="s">
        <v>10999</v>
      </c>
      <c r="I2639" s="8" t="s">
        <v>6</v>
      </c>
      <c r="J2639" s="8" t="s">
        <v>1244</v>
      </c>
      <c r="K2639" s="8" t="s">
        <v>8742</v>
      </c>
    </row>
    <row r="2640" spans="1:11" ht="30" x14ac:dyDescent="0.15">
      <c r="A2640" s="7" t="s">
        <v>5911</v>
      </c>
      <c r="B2640" s="8">
        <v>2006</v>
      </c>
      <c r="C2640" s="7" t="s">
        <v>11000</v>
      </c>
      <c r="D2640" s="7" t="s">
        <v>4733</v>
      </c>
      <c r="E2640" s="8" t="s">
        <v>885</v>
      </c>
      <c r="F2640" s="7" t="s">
        <v>32</v>
      </c>
      <c r="G2640" s="7" t="s">
        <v>33</v>
      </c>
      <c r="H2640" s="7" t="s">
        <v>11001</v>
      </c>
      <c r="I2640" s="8" t="s">
        <v>6</v>
      </c>
      <c r="J2640" s="8" t="s">
        <v>1244</v>
      </c>
      <c r="K2640" s="8" t="s">
        <v>4595</v>
      </c>
    </row>
    <row r="2641" spans="1:11" ht="180" x14ac:dyDescent="0.15">
      <c r="A2641" s="7" t="s">
        <v>11002</v>
      </c>
      <c r="B2641" s="8">
        <v>2006</v>
      </c>
      <c r="C2641" s="7" t="s">
        <v>11003</v>
      </c>
      <c r="D2641" s="7" t="s">
        <v>8313</v>
      </c>
      <c r="E2641" s="7" t="s">
        <v>11004</v>
      </c>
      <c r="F2641" s="7" t="s">
        <v>32</v>
      </c>
      <c r="G2641" s="7" t="s">
        <v>33</v>
      </c>
      <c r="H2641" s="7" t="s">
        <v>11005</v>
      </c>
      <c r="I2641" s="8" t="s">
        <v>6</v>
      </c>
      <c r="J2641" s="8" t="s">
        <v>1244</v>
      </c>
      <c r="K2641" s="8" t="s">
        <v>7135</v>
      </c>
    </row>
    <row r="2642" spans="1:11" ht="45" x14ac:dyDescent="0.15">
      <c r="A2642" s="7" t="s">
        <v>11006</v>
      </c>
      <c r="B2642" s="8">
        <v>2015</v>
      </c>
      <c r="C2642" s="7" t="s">
        <v>11007</v>
      </c>
      <c r="D2642" s="7" t="s">
        <v>1635</v>
      </c>
      <c r="E2642" s="8" t="s">
        <v>885</v>
      </c>
      <c r="F2642" s="7" t="s">
        <v>32</v>
      </c>
      <c r="G2642" s="7" t="s">
        <v>33</v>
      </c>
      <c r="H2642" s="7" t="s">
        <v>11008</v>
      </c>
      <c r="I2642" s="8" t="s">
        <v>6</v>
      </c>
      <c r="J2642" s="8" t="s">
        <v>1244</v>
      </c>
      <c r="K2642" s="8" t="s">
        <v>7855</v>
      </c>
    </row>
    <row r="2643" spans="1:11" ht="45" x14ac:dyDescent="0.15">
      <c r="A2643" s="7" t="s">
        <v>11009</v>
      </c>
      <c r="B2643" s="8">
        <v>2013</v>
      </c>
      <c r="C2643" s="7" t="s">
        <v>11010</v>
      </c>
      <c r="D2643" s="7" t="s">
        <v>11011</v>
      </c>
      <c r="E2643" s="8" t="s">
        <v>885</v>
      </c>
      <c r="F2643" s="7" t="s">
        <v>32</v>
      </c>
      <c r="G2643" s="7" t="s">
        <v>33</v>
      </c>
      <c r="H2643" s="7" t="s">
        <v>11012</v>
      </c>
      <c r="I2643" s="8" t="s">
        <v>6</v>
      </c>
      <c r="J2643" s="8" t="s">
        <v>1244</v>
      </c>
      <c r="K2643" s="8" t="s">
        <v>4595</v>
      </c>
    </row>
    <row r="2644" spans="1:11" ht="270" x14ac:dyDescent="0.15">
      <c r="A2644" s="7" t="s">
        <v>11013</v>
      </c>
      <c r="B2644" s="8">
        <v>2021</v>
      </c>
      <c r="C2644" s="7" t="s">
        <v>11014</v>
      </c>
      <c r="D2644" s="7" t="s">
        <v>187</v>
      </c>
      <c r="E2644" s="7" t="s">
        <v>11015</v>
      </c>
      <c r="F2644" s="7" t="s">
        <v>32</v>
      </c>
      <c r="G2644" s="7" t="s">
        <v>33</v>
      </c>
      <c r="H2644" s="7" t="s">
        <v>11016</v>
      </c>
      <c r="I2644" s="8" t="s">
        <v>6</v>
      </c>
      <c r="J2644" s="8" t="s">
        <v>1244</v>
      </c>
      <c r="K2644" s="8" t="s">
        <v>11017</v>
      </c>
    </row>
    <row r="2645" spans="1:11" ht="328" x14ac:dyDescent="0.15">
      <c r="A2645" s="7" t="s">
        <v>11018</v>
      </c>
      <c r="B2645" s="8">
        <v>2016</v>
      </c>
      <c r="C2645" s="7" t="s">
        <v>11019</v>
      </c>
      <c r="D2645" s="7" t="s">
        <v>2290</v>
      </c>
      <c r="E2645" s="7" t="s">
        <v>11020</v>
      </c>
      <c r="F2645" s="7" t="s">
        <v>849</v>
      </c>
      <c r="G2645" s="7" t="s">
        <v>33</v>
      </c>
      <c r="H2645" s="8"/>
      <c r="I2645" s="8" t="s">
        <v>6</v>
      </c>
      <c r="J2645" s="8" t="s">
        <v>1244</v>
      </c>
      <c r="K2645" s="8" t="s">
        <v>4595</v>
      </c>
    </row>
    <row r="2646" spans="1:11" ht="180" x14ac:dyDescent="0.15">
      <c r="A2646" s="7" t="s">
        <v>11021</v>
      </c>
      <c r="B2646" s="8">
        <v>2012</v>
      </c>
      <c r="C2646" s="7" t="s">
        <v>11022</v>
      </c>
      <c r="D2646" s="7" t="s">
        <v>7389</v>
      </c>
      <c r="E2646" s="7" t="s">
        <v>11023</v>
      </c>
      <c r="F2646" s="7" t="s">
        <v>32</v>
      </c>
      <c r="G2646" s="7" t="s">
        <v>33</v>
      </c>
      <c r="H2646" s="8"/>
      <c r="I2646" s="8" t="s">
        <v>6</v>
      </c>
      <c r="J2646" s="8" t="s">
        <v>1244</v>
      </c>
      <c r="K2646" s="8" t="s">
        <v>7092</v>
      </c>
    </row>
    <row r="2647" spans="1:11" ht="75" x14ac:dyDescent="0.15">
      <c r="A2647" s="8"/>
      <c r="B2647" s="8">
        <v>1995</v>
      </c>
      <c r="C2647" s="7" t="s">
        <v>11024</v>
      </c>
      <c r="D2647" s="7" t="s">
        <v>4791</v>
      </c>
      <c r="E2647" s="7" t="s">
        <v>11025</v>
      </c>
      <c r="F2647" s="7" t="s">
        <v>32</v>
      </c>
      <c r="G2647" s="7" t="s">
        <v>33</v>
      </c>
      <c r="H2647" s="7" t="s">
        <v>11026</v>
      </c>
      <c r="I2647" s="8" t="s">
        <v>6</v>
      </c>
      <c r="J2647" s="8" t="s">
        <v>1244</v>
      </c>
      <c r="K2647" s="8" t="s">
        <v>11027</v>
      </c>
    </row>
    <row r="2648" spans="1:11" ht="180" x14ac:dyDescent="0.15">
      <c r="A2648" s="7" t="s">
        <v>11028</v>
      </c>
      <c r="B2648" s="8">
        <v>2008</v>
      </c>
      <c r="C2648" s="7" t="s">
        <v>11029</v>
      </c>
      <c r="D2648" s="7" t="s">
        <v>1390</v>
      </c>
      <c r="E2648" s="7" t="s">
        <v>11030</v>
      </c>
      <c r="F2648" s="7" t="s">
        <v>32</v>
      </c>
      <c r="G2648" s="7" t="s">
        <v>33</v>
      </c>
      <c r="H2648" s="7" t="s">
        <v>11031</v>
      </c>
      <c r="I2648" s="8" t="s">
        <v>6</v>
      </c>
      <c r="J2648" s="8" t="s">
        <v>1244</v>
      </c>
      <c r="K2648" s="8" t="s">
        <v>7855</v>
      </c>
    </row>
    <row r="2649" spans="1:11" ht="105" x14ac:dyDescent="0.15">
      <c r="A2649" s="7" t="s">
        <v>11032</v>
      </c>
      <c r="B2649" s="8">
        <v>2012</v>
      </c>
      <c r="C2649" s="7" t="s">
        <v>11033</v>
      </c>
      <c r="D2649" s="7" t="s">
        <v>2676</v>
      </c>
      <c r="E2649" s="7" t="s">
        <v>11034</v>
      </c>
      <c r="F2649" s="7" t="s">
        <v>32</v>
      </c>
      <c r="G2649" s="7" t="s">
        <v>33</v>
      </c>
      <c r="H2649" s="7" t="s">
        <v>11035</v>
      </c>
      <c r="I2649" s="8" t="s">
        <v>6</v>
      </c>
      <c r="J2649" s="8" t="s">
        <v>1244</v>
      </c>
      <c r="K2649" s="8" t="s">
        <v>11036</v>
      </c>
    </row>
    <row r="2650" spans="1:11" ht="195" x14ac:dyDescent="0.15">
      <c r="A2650" s="7" t="s">
        <v>11037</v>
      </c>
      <c r="B2650" s="8">
        <v>2010</v>
      </c>
      <c r="C2650" s="7" t="s">
        <v>11038</v>
      </c>
      <c r="D2650" s="7" t="s">
        <v>11039</v>
      </c>
      <c r="E2650" s="7" t="s">
        <v>11040</v>
      </c>
      <c r="F2650" s="7" t="s">
        <v>32</v>
      </c>
      <c r="G2650" s="7" t="s">
        <v>33</v>
      </c>
      <c r="H2650" s="7" t="s">
        <v>11041</v>
      </c>
      <c r="I2650" s="8" t="s">
        <v>6</v>
      </c>
      <c r="J2650" s="8" t="s">
        <v>1244</v>
      </c>
      <c r="K2650" s="8" t="s">
        <v>7092</v>
      </c>
    </row>
    <row r="2651" spans="1:11" ht="210" x14ac:dyDescent="0.15">
      <c r="A2651" s="7" t="s">
        <v>11042</v>
      </c>
      <c r="B2651" s="8">
        <v>2010</v>
      </c>
      <c r="C2651" s="7" t="s">
        <v>11043</v>
      </c>
      <c r="D2651" s="7" t="s">
        <v>8734</v>
      </c>
      <c r="E2651" s="7" t="s">
        <v>11044</v>
      </c>
      <c r="F2651" s="7" t="s">
        <v>32</v>
      </c>
      <c r="G2651" s="7" t="s">
        <v>33</v>
      </c>
      <c r="H2651" s="7" t="s">
        <v>11045</v>
      </c>
      <c r="I2651" s="8" t="s">
        <v>6</v>
      </c>
      <c r="J2651" s="8" t="s">
        <v>1244</v>
      </c>
      <c r="K2651" s="8" t="s">
        <v>5852</v>
      </c>
    </row>
    <row r="2652" spans="1:11" ht="90" x14ac:dyDescent="0.15">
      <c r="A2652" s="7" t="s">
        <v>11046</v>
      </c>
      <c r="B2652" s="8">
        <v>2006</v>
      </c>
      <c r="C2652" s="7" t="s">
        <v>11047</v>
      </c>
      <c r="D2652" s="7" t="s">
        <v>5302</v>
      </c>
      <c r="E2652" s="7" t="s">
        <v>11048</v>
      </c>
      <c r="F2652" s="7" t="s">
        <v>32</v>
      </c>
      <c r="G2652" s="7" t="s">
        <v>33</v>
      </c>
      <c r="H2652" s="7" t="s">
        <v>11049</v>
      </c>
      <c r="I2652" s="8" t="s">
        <v>6</v>
      </c>
      <c r="J2652" s="8" t="s">
        <v>1244</v>
      </c>
      <c r="K2652" s="8" t="s">
        <v>4595</v>
      </c>
    </row>
    <row r="2653" spans="1:11" ht="409.6" x14ac:dyDescent="0.15">
      <c r="A2653" s="7" t="s">
        <v>11050</v>
      </c>
      <c r="B2653" s="8">
        <v>2020</v>
      </c>
      <c r="C2653" s="7" t="s">
        <v>11051</v>
      </c>
      <c r="D2653" s="7" t="s">
        <v>11052</v>
      </c>
      <c r="E2653" s="7" t="s">
        <v>11053</v>
      </c>
      <c r="F2653" s="7" t="s">
        <v>32</v>
      </c>
      <c r="G2653" s="7" t="s">
        <v>33</v>
      </c>
      <c r="H2653" s="7" t="s">
        <v>11054</v>
      </c>
      <c r="I2653" s="8" t="s">
        <v>6</v>
      </c>
      <c r="J2653" s="8" t="s">
        <v>1244</v>
      </c>
      <c r="K2653" s="8" t="s">
        <v>4595</v>
      </c>
    </row>
    <row r="2654" spans="1:11" ht="30" x14ac:dyDescent="0.15">
      <c r="A2654" s="7" t="s">
        <v>4029</v>
      </c>
      <c r="B2654" s="8">
        <v>2003</v>
      </c>
      <c r="C2654" s="7" t="s">
        <v>11055</v>
      </c>
      <c r="D2654" s="7" t="s">
        <v>153</v>
      </c>
      <c r="E2654" s="8" t="s">
        <v>885</v>
      </c>
      <c r="F2654" s="7" t="s">
        <v>32</v>
      </c>
      <c r="G2654" s="7" t="s">
        <v>33</v>
      </c>
      <c r="H2654" s="7" t="s">
        <v>11056</v>
      </c>
      <c r="I2654" s="8" t="s">
        <v>6</v>
      </c>
      <c r="J2654" s="8" t="s">
        <v>1244</v>
      </c>
      <c r="K2654" s="8" t="s">
        <v>11057</v>
      </c>
    </row>
    <row r="2655" spans="1:11" ht="409.6" x14ac:dyDescent="0.15">
      <c r="A2655" s="7" t="s">
        <v>11058</v>
      </c>
      <c r="B2655" s="8">
        <v>2017</v>
      </c>
      <c r="C2655" s="7" t="s">
        <v>11059</v>
      </c>
      <c r="D2655" s="7" t="s">
        <v>2013</v>
      </c>
      <c r="E2655" s="7" t="s">
        <v>11060</v>
      </c>
      <c r="F2655" s="7" t="s">
        <v>32</v>
      </c>
      <c r="G2655" s="7" t="s">
        <v>33</v>
      </c>
      <c r="H2655" s="7" t="s">
        <v>11061</v>
      </c>
      <c r="I2655" s="8" t="s">
        <v>6</v>
      </c>
      <c r="J2655" s="8" t="s">
        <v>1244</v>
      </c>
      <c r="K2655" s="8" t="s">
        <v>7092</v>
      </c>
    </row>
    <row r="2656" spans="1:11" ht="409.6" x14ac:dyDescent="0.15">
      <c r="A2656" s="7" t="s">
        <v>11062</v>
      </c>
      <c r="B2656" s="8">
        <v>2015</v>
      </c>
      <c r="C2656" s="7" t="s">
        <v>11063</v>
      </c>
      <c r="D2656" s="7" t="s">
        <v>4322</v>
      </c>
      <c r="E2656" s="7" t="s">
        <v>11064</v>
      </c>
      <c r="F2656" s="7" t="s">
        <v>32</v>
      </c>
      <c r="G2656" s="7" t="s">
        <v>33</v>
      </c>
      <c r="H2656" s="7" t="s">
        <v>11065</v>
      </c>
      <c r="I2656" s="8" t="s">
        <v>6</v>
      </c>
      <c r="J2656" s="8" t="s">
        <v>1244</v>
      </c>
      <c r="K2656" s="8" t="s">
        <v>7092</v>
      </c>
    </row>
    <row r="2657" spans="1:11" ht="150" x14ac:dyDescent="0.15">
      <c r="A2657" s="7" t="s">
        <v>11066</v>
      </c>
      <c r="B2657" s="8">
        <v>2011</v>
      </c>
      <c r="C2657" s="7" t="s">
        <v>11067</v>
      </c>
      <c r="D2657" s="7" t="s">
        <v>7628</v>
      </c>
      <c r="E2657" s="7" t="s">
        <v>11068</v>
      </c>
      <c r="F2657" s="7" t="s">
        <v>32</v>
      </c>
      <c r="G2657" s="7" t="s">
        <v>33</v>
      </c>
      <c r="H2657" s="7" t="s">
        <v>11069</v>
      </c>
      <c r="I2657" s="8" t="s">
        <v>6</v>
      </c>
      <c r="J2657" s="8" t="s">
        <v>1244</v>
      </c>
      <c r="K2657" s="8" t="s">
        <v>4595</v>
      </c>
    </row>
    <row r="2658" spans="1:11" ht="30" x14ac:dyDescent="0.15">
      <c r="A2658" s="7" t="s">
        <v>11070</v>
      </c>
      <c r="B2658" s="8">
        <v>1997</v>
      </c>
      <c r="C2658" s="7" t="s">
        <v>11071</v>
      </c>
      <c r="D2658" s="7" t="s">
        <v>10292</v>
      </c>
      <c r="E2658" s="8" t="s">
        <v>213</v>
      </c>
      <c r="F2658" s="7" t="s">
        <v>32</v>
      </c>
      <c r="G2658" s="7" t="s">
        <v>33</v>
      </c>
      <c r="H2658" s="7" t="s">
        <v>11072</v>
      </c>
      <c r="I2658" s="8" t="s">
        <v>6</v>
      </c>
      <c r="J2658" s="8" t="s">
        <v>1244</v>
      </c>
      <c r="K2658" s="8" t="s">
        <v>4595</v>
      </c>
    </row>
    <row r="2659" spans="1:11" ht="60" x14ac:dyDescent="0.15">
      <c r="A2659" s="7" t="s">
        <v>11073</v>
      </c>
      <c r="B2659" s="8">
        <v>2012</v>
      </c>
      <c r="C2659" s="7" t="s">
        <v>11074</v>
      </c>
      <c r="D2659" s="7" t="s">
        <v>11075</v>
      </c>
      <c r="E2659" s="7" t="s">
        <v>11076</v>
      </c>
      <c r="F2659" s="7" t="s">
        <v>32</v>
      </c>
      <c r="G2659" s="7" t="s">
        <v>33</v>
      </c>
      <c r="H2659" s="8"/>
      <c r="I2659" s="8" t="s">
        <v>6</v>
      </c>
      <c r="J2659" s="8" t="s">
        <v>1244</v>
      </c>
      <c r="K2659" s="8" t="s">
        <v>4595</v>
      </c>
    </row>
    <row r="2660" spans="1:11" ht="30" x14ac:dyDescent="0.15">
      <c r="A2660" s="7" t="s">
        <v>11077</v>
      </c>
      <c r="B2660" s="8">
        <v>2007</v>
      </c>
      <c r="C2660" s="7" t="s">
        <v>11078</v>
      </c>
      <c r="D2660" s="7" t="s">
        <v>3583</v>
      </c>
      <c r="E2660" s="8" t="s">
        <v>213</v>
      </c>
      <c r="F2660" s="7" t="s">
        <v>32</v>
      </c>
      <c r="G2660" s="7" t="s">
        <v>33</v>
      </c>
      <c r="H2660" s="7" t="s">
        <v>11079</v>
      </c>
      <c r="I2660" s="8" t="s">
        <v>6</v>
      </c>
      <c r="J2660" s="8" t="s">
        <v>1244</v>
      </c>
      <c r="K2660" s="8" t="s">
        <v>7855</v>
      </c>
    </row>
    <row r="2661" spans="1:11" ht="210" x14ac:dyDescent="0.15">
      <c r="A2661" s="7" t="s">
        <v>11080</v>
      </c>
      <c r="B2661" s="8">
        <v>2016</v>
      </c>
      <c r="C2661" s="7" t="s">
        <v>11081</v>
      </c>
      <c r="D2661" s="7" t="s">
        <v>3361</v>
      </c>
      <c r="E2661" s="7" t="s">
        <v>11082</v>
      </c>
      <c r="F2661" s="7" t="s">
        <v>32</v>
      </c>
      <c r="G2661" s="7" t="s">
        <v>33</v>
      </c>
      <c r="H2661" s="7" t="s">
        <v>11083</v>
      </c>
      <c r="I2661" s="8" t="s">
        <v>6</v>
      </c>
      <c r="J2661" s="8" t="s">
        <v>1244</v>
      </c>
      <c r="K2661" s="8" t="s">
        <v>11084</v>
      </c>
    </row>
    <row r="2662" spans="1:11" ht="270" x14ac:dyDescent="0.15">
      <c r="A2662" s="7" t="s">
        <v>11085</v>
      </c>
      <c r="B2662" s="8">
        <v>2011</v>
      </c>
      <c r="C2662" s="7" t="s">
        <v>11086</v>
      </c>
      <c r="D2662" s="7" t="s">
        <v>11087</v>
      </c>
      <c r="E2662" s="7" t="s">
        <v>11088</v>
      </c>
      <c r="F2662" s="7" t="s">
        <v>32</v>
      </c>
      <c r="G2662" s="7" t="s">
        <v>33</v>
      </c>
      <c r="H2662" s="7" t="s">
        <v>11089</v>
      </c>
      <c r="I2662" s="8" t="s">
        <v>6</v>
      </c>
      <c r="J2662" s="8" t="s">
        <v>1244</v>
      </c>
      <c r="K2662" s="8" t="s">
        <v>11090</v>
      </c>
    </row>
    <row r="2663" spans="1:11" ht="370" x14ac:dyDescent="0.15">
      <c r="A2663" s="7" t="s">
        <v>11091</v>
      </c>
      <c r="B2663" s="8">
        <v>2007</v>
      </c>
      <c r="C2663" s="7" t="s">
        <v>11092</v>
      </c>
      <c r="D2663" s="7" t="s">
        <v>9357</v>
      </c>
      <c r="E2663" s="7" t="s">
        <v>11093</v>
      </c>
      <c r="F2663" s="7" t="s">
        <v>32</v>
      </c>
      <c r="G2663" s="7" t="s">
        <v>33</v>
      </c>
      <c r="H2663" s="7" t="s">
        <v>11094</v>
      </c>
      <c r="I2663" s="8" t="s">
        <v>6</v>
      </c>
      <c r="J2663" s="8" t="s">
        <v>1244</v>
      </c>
      <c r="K2663" s="8" t="s">
        <v>5852</v>
      </c>
    </row>
    <row r="2664" spans="1:11" ht="165" x14ac:dyDescent="0.15">
      <c r="A2664" s="7" t="s">
        <v>2691</v>
      </c>
      <c r="B2664" s="8">
        <v>2003</v>
      </c>
      <c r="C2664" s="7" t="s">
        <v>11095</v>
      </c>
      <c r="D2664" s="7" t="s">
        <v>11095</v>
      </c>
      <c r="E2664" s="7" t="s">
        <v>11096</v>
      </c>
      <c r="F2664" s="7" t="s">
        <v>32</v>
      </c>
      <c r="G2664" s="7" t="s">
        <v>429</v>
      </c>
      <c r="H2664" s="7" t="s">
        <v>11097</v>
      </c>
      <c r="I2664" s="8" t="s">
        <v>6</v>
      </c>
      <c r="J2664" s="8" t="s">
        <v>1244</v>
      </c>
      <c r="K2664" s="8" t="s">
        <v>4595</v>
      </c>
    </row>
    <row r="2665" spans="1:11" ht="75" x14ac:dyDescent="0.15">
      <c r="A2665" s="7" t="s">
        <v>11098</v>
      </c>
      <c r="B2665" s="8">
        <v>2012</v>
      </c>
      <c r="C2665" s="7" t="s">
        <v>11099</v>
      </c>
      <c r="D2665" s="7" t="s">
        <v>11100</v>
      </c>
      <c r="E2665" s="7" t="s">
        <v>11101</v>
      </c>
      <c r="F2665" s="7" t="s">
        <v>32</v>
      </c>
      <c r="G2665" s="7" t="s">
        <v>33</v>
      </c>
      <c r="H2665" s="7" t="s">
        <v>11102</v>
      </c>
      <c r="I2665" s="8" t="s">
        <v>6</v>
      </c>
      <c r="J2665" s="8" t="s">
        <v>1244</v>
      </c>
      <c r="K2665" s="8" t="s">
        <v>4595</v>
      </c>
    </row>
    <row r="2666" spans="1:11" ht="165" x14ac:dyDescent="0.15">
      <c r="A2666" s="7" t="s">
        <v>11103</v>
      </c>
      <c r="B2666" s="8">
        <v>2001</v>
      </c>
      <c r="C2666" s="7" t="s">
        <v>11104</v>
      </c>
      <c r="D2666" s="7" t="s">
        <v>115</v>
      </c>
      <c r="E2666" s="7" t="s">
        <v>11105</v>
      </c>
      <c r="F2666" s="7" t="s">
        <v>32</v>
      </c>
      <c r="G2666" s="7" t="s">
        <v>33</v>
      </c>
      <c r="H2666" s="7" t="s">
        <v>11106</v>
      </c>
      <c r="I2666" s="8" t="s">
        <v>6</v>
      </c>
      <c r="J2666" s="8" t="s">
        <v>1244</v>
      </c>
      <c r="K2666" s="8" t="s">
        <v>4595</v>
      </c>
    </row>
    <row r="2667" spans="1:11" ht="15" x14ac:dyDescent="0.15">
      <c r="A2667" s="7" t="s">
        <v>11107</v>
      </c>
      <c r="B2667" s="8">
        <v>1992</v>
      </c>
      <c r="C2667" s="7" t="s">
        <v>11108</v>
      </c>
      <c r="D2667" s="7" t="s">
        <v>11109</v>
      </c>
      <c r="E2667" s="8" t="s">
        <v>213</v>
      </c>
      <c r="F2667" s="7" t="s">
        <v>438</v>
      </c>
      <c r="G2667" s="7" t="s">
        <v>33</v>
      </c>
      <c r="H2667" s="8"/>
      <c r="I2667" s="8" t="s">
        <v>6</v>
      </c>
      <c r="J2667" s="8" t="s">
        <v>1244</v>
      </c>
      <c r="K2667" s="8" t="s">
        <v>11110</v>
      </c>
    </row>
    <row r="2668" spans="1:11" ht="165" x14ac:dyDescent="0.15">
      <c r="A2668" s="7" t="s">
        <v>11111</v>
      </c>
      <c r="B2668" s="8">
        <v>1997</v>
      </c>
      <c r="C2668" s="7" t="s">
        <v>11112</v>
      </c>
      <c r="D2668" s="7" t="s">
        <v>2838</v>
      </c>
      <c r="E2668" s="7" t="s">
        <v>11113</v>
      </c>
      <c r="F2668" s="7" t="s">
        <v>32</v>
      </c>
      <c r="G2668" s="7" t="s">
        <v>33</v>
      </c>
      <c r="H2668" s="7" t="s">
        <v>11114</v>
      </c>
      <c r="I2668" s="8" t="s">
        <v>6</v>
      </c>
      <c r="J2668" s="8" t="s">
        <v>1244</v>
      </c>
      <c r="K2668" s="8" t="s">
        <v>8197</v>
      </c>
    </row>
    <row r="2669" spans="1:11" ht="195" x14ac:dyDescent="0.15">
      <c r="A2669" s="7" t="s">
        <v>11115</v>
      </c>
      <c r="B2669" s="8">
        <v>2023</v>
      </c>
      <c r="C2669" s="7" t="s">
        <v>11116</v>
      </c>
      <c r="D2669" s="7" t="s">
        <v>11117</v>
      </c>
      <c r="E2669" s="7" t="s">
        <v>11118</v>
      </c>
      <c r="F2669" s="7" t="s">
        <v>32</v>
      </c>
      <c r="G2669" s="7" t="s">
        <v>33</v>
      </c>
      <c r="H2669" s="7" t="s">
        <v>11119</v>
      </c>
      <c r="I2669" s="8" t="s">
        <v>6</v>
      </c>
      <c r="J2669" s="8" t="s">
        <v>1244</v>
      </c>
      <c r="K2669" s="8" t="s">
        <v>7101</v>
      </c>
    </row>
    <row r="2670" spans="1:11" ht="285" x14ac:dyDescent="0.15">
      <c r="A2670" s="7" t="s">
        <v>11120</v>
      </c>
      <c r="B2670" s="8">
        <v>2022</v>
      </c>
      <c r="C2670" s="7" t="s">
        <v>11121</v>
      </c>
      <c r="D2670" s="7" t="s">
        <v>7998</v>
      </c>
      <c r="E2670" s="7" t="s">
        <v>11122</v>
      </c>
      <c r="F2670" s="7" t="s">
        <v>32</v>
      </c>
      <c r="G2670" s="7" t="s">
        <v>33</v>
      </c>
      <c r="H2670" s="7" t="s">
        <v>11123</v>
      </c>
      <c r="I2670" s="8" t="s">
        <v>6</v>
      </c>
      <c r="J2670" s="8" t="s">
        <v>1244</v>
      </c>
      <c r="K2670" s="8" t="s">
        <v>11124</v>
      </c>
    </row>
    <row r="2671" spans="1:11" ht="328" x14ac:dyDescent="0.15">
      <c r="A2671" s="7" t="s">
        <v>11125</v>
      </c>
      <c r="B2671" s="8">
        <v>2020</v>
      </c>
      <c r="C2671" s="7" t="s">
        <v>11126</v>
      </c>
      <c r="D2671" s="7" t="s">
        <v>4322</v>
      </c>
      <c r="E2671" s="7" t="s">
        <v>11127</v>
      </c>
      <c r="F2671" s="7" t="s">
        <v>32</v>
      </c>
      <c r="G2671" s="7" t="s">
        <v>33</v>
      </c>
      <c r="H2671" s="7" t="s">
        <v>11128</v>
      </c>
      <c r="I2671" s="8" t="s">
        <v>6</v>
      </c>
      <c r="J2671" s="8" t="s">
        <v>1244</v>
      </c>
      <c r="K2671" s="8" t="s">
        <v>11129</v>
      </c>
    </row>
    <row r="2672" spans="1:11" ht="270" x14ac:dyDescent="0.15">
      <c r="A2672" s="7" t="s">
        <v>11130</v>
      </c>
      <c r="B2672" s="8">
        <v>2021</v>
      </c>
      <c r="C2672" s="7" t="s">
        <v>11131</v>
      </c>
      <c r="D2672" s="7" t="s">
        <v>2432</v>
      </c>
      <c r="E2672" s="7" t="s">
        <v>11132</v>
      </c>
      <c r="F2672" s="7" t="s">
        <v>849</v>
      </c>
      <c r="G2672" s="7" t="s">
        <v>33</v>
      </c>
      <c r="H2672" s="8"/>
      <c r="I2672" s="8" t="s">
        <v>6</v>
      </c>
      <c r="J2672" s="8" t="s">
        <v>1244</v>
      </c>
      <c r="K2672" s="8" t="s">
        <v>7933</v>
      </c>
    </row>
    <row r="2673" spans="1:11" ht="328" x14ac:dyDescent="0.15">
      <c r="A2673" s="7" t="s">
        <v>11133</v>
      </c>
      <c r="B2673" s="8">
        <v>2023</v>
      </c>
      <c r="C2673" s="7" t="s">
        <v>11134</v>
      </c>
      <c r="D2673" s="7" t="s">
        <v>60</v>
      </c>
      <c r="E2673" s="7" t="s">
        <v>11135</v>
      </c>
      <c r="F2673" s="7" t="s">
        <v>32</v>
      </c>
      <c r="G2673" s="7" t="s">
        <v>33</v>
      </c>
      <c r="H2673" s="7" t="s">
        <v>11136</v>
      </c>
      <c r="I2673" s="8" t="s">
        <v>6</v>
      </c>
      <c r="J2673" s="8" t="s">
        <v>1244</v>
      </c>
      <c r="K2673" s="8" t="s">
        <v>8524</v>
      </c>
    </row>
    <row r="2674" spans="1:11" ht="270" x14ac:dyDescent="0.15">
      <c r="A2674" s="7" t="s">
        <v>11137</v>
      </c>
      <c r="B2674" s="8">
        <v>2016</v>
      </c>
      <c r="C2674" s="7" t="s">
        <v>11138</v>
      </c>
      <c r="D2674" s="7" t="s">
        <v>11139</v>
      </c>
      <c r="E2674" s="7" t="s">
        <v>11140</v>
      </c>
      <c r="F2674" s="7" t="s">
        <v>849</v>
      </c>
      <c r="G2674" s="7" t="s">
        <v>33</v>
      </c>
      <c r="H2674" s="8"/>
      <c r="I2674" s="8" t="s">
        <v>6</v>
      </c>
      <c r="J2674" s="8" t="s">
        <v>1244</v>
      </c>
      <c r="K2674" s="8" t="s">
        <v>11141</v>
      </c>
    </row>
    <row r="2675" spans="1:11" ht="30" x14ac:dyDescent="0.15">
      <c r="A2675" s="7" t="s">
        <v>11142</v>
      </c>
      <c r="B2675" s="8">
        <v>2010</v>
      </c>
      <c r="C2675" s="7" t="s">
        <v>11143</v>
      </c>
      <c r="D2675" s="7" t="s">
        <v>7220</v>
      </c>
      <c r="E2675" s="8" t="s">
        <v>885</v>
      </c>
      <c r="F2675" s="7" t="s">
        <v>32</v>
      </c>
      <c r="G2675" s="7" t="s">
        <v>33</v>
      </c>
      <c r="H2675" s="7" t="s">
        <v>11144</v>
      </c>
      <c r="I2675" s="8" t="s">
        <v>6</v>
      </c>
      <c r="J2675" s="8" t="s">
        <v>1244</v>
      </c>
      <c r="K2675" s="8" t="s">
        <v>7220</v>
      </c>
    </row>
    <row r="2676" spans="1:11" ht="105" x14ac:dyDescent="0.15">
      <c r="A2676" s="7" t="s">
        <v>11145</v>
      </c>
      <c r="B2676" s="8">
        <v>1985</v>
      </c>
      <c r="C2676" s="7" t="s">
        <v>11146</v>
      </c>
      <c r="D2676" s="7" t="s">
        <v>510</v>
      </c>
      <c r="E2676" s="7" t="s">
        <v>11147</v>
      </c>
      <c r="F2676" s="7" t="s">
        <v>32</v>
      </c>
      <c r="G2676" s="7" t="s">
        <v>33</v>
      </c>
      <c r="H2676" s="7" t="s">
        <v>11148</v>
      </c>
      <c r="I2676" s="8" t="s">
        <v>6</v>
      </c>
      <c r="J2676" s="8" t="s">
        <v>1244</v>
      </c>
      <c r="K2676" s="8" t="s">
        <v>4595</v>
      </c>
    </row>
    <row r="2677" spans="1:11" ht="30" x14ac:dyDescent="0.15">
      <c r="A2677" s="7" t="s">
        <v>11149</v>
      </c>
      <c r="B2677" s="8">
        <v>1984</v>
      </c>
      <c r="C2677" s="7" t="s">
        <v>11150</v>
      </c>
      <c r="D2677" s="7" t="s">
        <v>1181</v>
      </c>
      <c r="E2677" s="8" t="s">
        <v>885</v>
      </c>
      <c r="F2677" s="7" t="s">
        <v>32</v>
      </c>
      <c r="G2677" s="7" t="s">
        <v>33</v>
      </c>
      <c r="H2677" s="7" t="s">
        <v>11151</v>
      </c>
      <c r="I2677" s="8" t="s">
        <v>6</v>
      </c>
      <c r="J2677" s="8" t="s">
        <v>1244</v>
      </c>
      <c r="K2677" s="8" t="s">
        <v>7146</v>
      </c>
    </row>
    <row r="2678" spans="1:11" ht="60" x14ac:dyDescent="0.15">
      <c r="A2678" s="7" t="s">
        <v>3018</v>
      </c>
      <c r="B2678" s="8">
        <v>2014</v>
      </c>
      <c r="C2678" s="7" t="s">
        <v>11152</v>
      </c>
      <c r="D2678" s="7" t="s">
        <v>11153</v>
      </c>
      <c r="E2678" s="8"/>
      <c r="F2678" s="7" t="s">
        <v>32</v>
      </c>
      <c r="G2678" s="7" t="s">
        <v>33</v>
      </c>
      <c r="H2678" s="7" t="s">
        <v>11154</v>
      </c>
      <c r="I2678" s="8" t="s">
        <v>6</v>
      </c>
      <c r="J2678" s="8" t="s">
        <v>1244</v>
      </c>
      <c r="K2678" s="8" t="s">
        <v>4595</v>
      </c>
    </row>
    <row r="2679" spans="1:11" ht="240" x14ac:dyDescent="0.15">
      <c r="A2679" s="7" t="s">
        <v>11155</v>
      </c>
      <c r="B2679" s="8">
        <v>1997</v>
      </c>
      <c r="C2679" s="7" t="s">
        <v>11156</v>
      </c>
      <c r="D2679" s="7" t="s">
        <v>8581</v>
      </c>
      <c r="E2679" s="61" t="s">
        <v>14303</v>
      </c>
      <c r="F2679" s="7" t="s">
        <v>32</v>
      </c>
      <c r="G2679" s="7" t="s">
        <v>33</v>
      </c>
      <c r="H2679" s="7" t="s">
        <v>11157</v>
      </c>
      <c r="I2679" s="8" t="s">
        <v>6</v>
      </c>
      <c r="J2679" s="8" t="s">
        <v>1244</v>
      </c>
      <c r="K2679" s="8" t="s">
        <v>7146</v>
      </c>
    </row>
    <row r="2680" spans="1:11" ht="314" x14ac:dyDescent="0.15">
      <c r="A2680" s="7" t="s">
        <v>11158</v>
      </c>
      <c r="B2680" s="8">
        <v>1999</v>
      </c>
      <c r="C2680" s="7" t="s">
        <v>11159</v>
      </c>
      <c r="D2680" s="7" t="s">
        <v>2358</v>
      </c>
      <c r="E2680" s="7" t="s">
        <v>11160</v>
      </c>
      <c r="F2680" s="7" t="s">
        <v>32</v>
      </c>
      <c r="G2680" s="7" t="s">
        <v>33</v>
      </c>
      <c r="H2680" s="7" t="s">
        <v>11161</v>
      </c>
      <c r="I2680" s="8" t="s">
        <v>6</v>
      </c>
      <c r="J2680" s="8" t="s">
        <v>1244</v>
      </c>
      <c r="K2680" s="8" t="s">
        <v>7092</v>
      </c>
    </row>
    <row r="2681" spans="1:11" ht="409.6" x14ac:dyDescent="0.15">
      <c r="A2681" s="8"/>
      <c r="B2681" s="8">
        <v>2007</v>
      </c>
      <c r="C2681" s="7" t="s">
        <v>11162</v>
      </c>
      <c r="D2681" s="7" t="s">
        <v>11163</v>
      </c>
      <c r="E2681" s="7" t="s">
        <v>11164</v>
      </c>
      <c r="F2681" s="7" t="s">
        <v>32</v>
      </c>
      <c r="G2681" s="7" t="s">
        <v>33</v>
      </c>
      <c r="H2681" s="8"/>
      <c r="I2681" s="8" t="s">
        <v>6</v>
      </c>
      <c r="J2681" s="8" t="s">
        <v>1244</v>
      </c>
      <c r="K2681" s="8" t="s">
        <v>8253</v>
      </c>
    </row>
    <row r="2682" spans="1:11" ht="195" x14ac:dyDescent="0.15">
      <c r="A2682" s="7" t="s">
        <v>11165</v>
      </c>
      <c r="B2682" s="8">
        <v>1999</v>
      </c>
      <c r="C2682" s="7" t="s">
        <v>11166</v>
      </c>
      <c r="D2682" s="7" t="s">
        <v>4437</v>
      </c>
      <c r="E2682" s="7" t="s">
        <v>11167</v>
      </c>
      <c r="F2682" s="7" t="s">
        <v>32</v>
      </c>
      <c r="G2682" s="7" t="s">
        <v>33</v>
      </c>
      <c r="H2682" s="7" t="s">
        <v>11168</v>
      </c>
      <c r="I2682" s="8" t="s">
        <v>6</v>
      </c>
      <c r="J2682" s="8" t="s">
        <v>1244</v>
      </c>
      <c r="K2682" s="8" t="s">
        <v>4595</v>
      </c>
    </row>
    <row r="2683" spans="1:11" ht="225" x14ac:dyDescent="0.15">
      <c r="A2683" s="7" t="s">
        <v>11169</v>
      </c>
      <c r="B2683" s="8">
        <v>2015</v>
      </c>
      <c r="C2683" s="7" t="s">
        <v>11170</v>
      </c>
      <c r="D2683" s="7" t="s">
        <v>345</v>
      </c>
      <c r="E2683" s="7" t="s">
        <v>11171</v>
      </c>
      <c r="F2683" s="7" t="s">
        <v>32</v>
      </c>
      <c r="G2683" s="7" t="s">
        <v>61</v>
      </c>
      <c r="H2683" s="8"/>
      <c r="I2683" s="8" t="s">
        <v>6</v>
      </c>
      <c r="J2683" s="8" t="s">
        <v>1244</v>
      </c>
      <c r="K2683" s="8" t="s">
        <v>4595</v>
      </c>
    </row>
    <row r="2684" spans="1:11" ht="150" x14ac:dyDescent="0.15">
      <c r="A2684" s="7" t="s">
        <v>11172</v>
      </c>
      <c r="B2684" s="8">
        <v>2005</v>
      </c>
      <c r="C2684" s="7" t="s">
        <v>11173</v>
      </c>
      <c r="D2684" s="7" t="s">
        <v>6126</v>
      </c>
      <c r="E2684" s="7" t="s">
        <v>11174</v>
      </c>
      <c r="F2684" s="7" t="s">
        <v>32</v>
      </c>
      <c r="G2684" s="7" t="s">
        <v>33</v>
      </c>
      <c r="H2684" s="8"/>
      <c r="I2684" s="8" t="s">
        <v>6</v>
      </c>
      <c r="J2684" s="8" t="s">
        <v>1244</v>
      </c>
      <c r="K2684" s="8" t="s">
        <v>5876</v>
      </c>
    </row>
    <row r="2685" spans="1:11" ht="15" x14ac:dyDescent="0.15">
      <c r="A2685" s="7" t="s">
        <v>11175</v>
      </c>
      <c r="B2685" s="8">
        <v>1985</v>
      </c>
      <c r="C2685" s="7" t="s">
        <v>11176</v>
      </c>
      <c r="D2685" s="7" t="s">
        <v>11177</v>
      </c>
      <c r="E2685" s="8" t="s">
        <v>885</v>
      </c>
      <c r="F2685" s="7" t="s">
        <v>32</v>
      </c>
      <c r="G2685" s="7" t="s">
        <v>33</v>
      </c>
      <c r="H2685" s="7" t="s">
        <v>11178</v>
      </c>
      <c r="I2685" s="8" t="s">
        <v>6</v>
      </c>
      <c r="J2685" s="8" t="s">
        <v>1244</v>
      </c>
      <c r="K2685" s="8" t="s">
        <v>11179</v>
      </c>
    </row>
    <row r="2686" spans="1:11" ht="409.6" x14ac:dyDescent="0.15">
      <c r="A2686" s="7" t="s">
        <v>11180</v>
      </c>
      <c r="B2686" s="8">
        <v>2023</v>
      </c>
      <c r="C2686" s="7" t="s">
        <v>11181</v>
      </c>
      <c r="D2686" s="7" t="s">
        <v>769</v>
      </c>
      <c r="E2686" s="7" t="s">
        <v>11182</v>
      </c>
      <c r="F2686" s="7" t="s">
        <v>32</v>
      </c>
      <c r="G2686" s="7" t="s">
        <v>33</v>
      </c>
      <c r="H2686" s="7" t="s">
        <v>11183</v>
      </c>
      <c r="I2686" s="8" t="s">
        <v>6</v>
      </c>
      <c r="J2686" s="8" t="s">
        <v>1244</v>
      </c>
      <c r="K2686" s="8" t="s">
        <v>10869</v>
      </c>
    </row>
    <row r="2687" spans="1:11" ht="409.6" x14ac:dyDescent="0.15">
      <c r="A2687" s="7" t="s">
        <v>11184</v>
      </c>
      <c r="B2687" s="8">
        <v>2021</v>
      </c>
      <c r="C2687" s="7" t="s">
        <v>11185</v>
      </c>
      <c r="D2687" s="7" t="s">
        <v>2214</v>
      </c>
      <c r="E2687" s="7" t="s">
        <v>11186</v>
      </c>
      <c r="F2687" s="7" t="s">
        <v>32</v>
      </c>
      <c r="G2687" s="7" t="s">
        <v>33</v>
      </c>
      <c r="H2687" s="7" t="s">
        <v>11187</v>
      </c>
      <c r="I2687" s="8" t="s">
        <v>6</v>
      </c>
      <c r="J2687" s="8" t="s">
        <v>1244</v>
      </c>
      <c r="K2687" s="8" t="s">
        <v>7092</v>
      </c>
    </row>
    <row r="2688" spans="1:11" ht="225" x14ac:dyDescent="0.15">
      <c r="A2688" s="7" t="s">
        <v>11188</v>
      </c>
      <c r="B2688" s="8">
        <v>2007</v>
      </c>
      <c r="C2688" s="7" t="s">
        <v>11189</v>
      </c>
      <c r="D2688" s="7" t="s">
        <v>11190</v>
      </c>
      <c r="E2688" s="7" t="s">
        <v>11191</v>
      </c>
      <c r="F2688" s="7" t="s">
        <v>32</v>
      </c>
      <c r="G2688" s="7" t="s">
        <v>33</v>
      </c>
      <c r="H2688" s="7" t="s">
        <v>11192</v>
      </c>
      <c r="I2688" s="8" t="s">
        <v>6</v>
      </c>
      <c r="J2688" s="8" t="s">
        <v>1244</v>
      </c>
      <c r="K2688" s="8" t="s">
        <v>5192</v>
      </c>
    </row>
    <row r="2689" spans="1:11" ht="225" x14ac:dyDescent="0.15">
      <c r="A2689" s="7" t="s">
        <v>11193</v>
      </c>
      <c r="B2689" s="8">
        <v>2014</v>
      </c>
      <c r="C2689" s="7" t="s">
        <v>11194</v>
      </c>
      <c r="D2689" s="7" t="s">
        <v>74</v>
      </c>
      <c r="E2689" s="7" t="s">
        <v>11195</v>
      </c>
      <c r="F2689" s="7" t="s">
        <v>32</v>
      </c>
      <c r="G2689" s="7" t="s">
        <v>33</v>
      </c>
      <c r="H2689" s="7" t="s">
        <v>11196</v>
      </c>
      <c r="I2689" s="8" t="s">
        <v>6</v>
      </c>
      <c r="J2689" s="8" t="s">
        <v>1244</v>
      </c>
      <c r="K2689" s="8" t="s">
        <v>4595</v>
      </c>
    </row>
    <row r="2690" spans="1:11" ht="165" x14ac:dyDescent="0.15">
      <c r="A2690" s="7" t="s">
        <v>11197</v>
      </c>
      <c r="B2690" s="8">
        <v>2010</v>
      </c>
      <c r="C2690" s="7" t="s">
        <v>11198</v>
      </c>
      <c r="D2690" s="7" t="s">
        <v>11199</v>
      </c>
      <c r="E2690" s="7" t="s">
        <v>11200</v>
      </c>
      <c r="F2690" s="7" t="s">
        <v>32</v>
      </c>
      <c r="G2690" s="7" t="s">
        <v>33</v>
      </c>
      <c r="H2690" s="8"/>
      <c r="I2690" s="8" t="s">
        <v>6</v>
      </c>
      <c r="J2690" s="8" t="s">
        <v>1244</v>
      </c>
      <c r="K2690" s="8" t="s">
        <v>8253</v>
      </c>
    </row>
    <row r="2691" spans="1:11" ht="270" x14ac:dyDescent="0.15">
      <c r="A2691" s="7" t="s">
        <v>11201</v>
      </c>
      <c r="B2691" s="8">
        <v>2004</v>
      </c>
      <c r="C2691" s="7" t="s">
        <v>11202</v>
      </c>
      <c r="D2691" s="7" t="s">
        <v>11203</v>
      </c>
      <c r="E2691" s="7" t="s">
        <v>11204</v>
      </c>
      <c r="F2691" s="7" t="s">
        <v>32</v>
      </c>
      <c r="G2691" s="7" t="s">
        <v>33</v>
      </c>
      <c r="H2691" s="7" t="s">
        <v>11205</v>
      </c>
      <c r="I2691" s="8" t="s">
        <v>6</v>
      </c>
      <c r="J2691" s="8" t="s">
        <v>1244</v>
      </c>
      <c r="K2691" s="8" t="s">
        <v>7092</v>
      </c>
    </row>
    <row r="2692" spans="1:11" ht="285" x14ac:dyDescent="0.15">
      <c r="A2692" s="7" t="s">
        <v>11206</v>
      </c>
      <c r="B2692" s="8">
        <v>2016</v>
      </c>
      <c r="C2692" s="7" t="s">
        <v>11207</v>
      </c>
      <c r="D2692" s="7" t="s">
        <v>1592</v>
      </c>
      <c r="E2692" s="7" t="s">
        <v>14172</v>
      </c>
      <c r="F2692" s="7" t="s">
        <v>32</v>
      </c>
      <c r="G2692" s="7" t="s">
        <v>33</v>
      </c>
      <c r="H2692" s="7" t="s">
        <v>11208</v>
      </c>
      <c r="I2692" s="8" t="s">
        <v>6</v>
      </c>
      <c r="J2692" s="8" t="s">
        <v>1244</v>
      </c>
      <c r="K2692" s="8" t="s">
        <v>11209</v>
      </c>
    </row>
    <row r="2693" spans="1:11" ht="398" x14ac:dyDescent="0.15">
      <c r="A2693" s="7" t="s">
        <v>11210</v>
      </c>
      <c r="B2693" s="8">
        <v>2021</v>
      </c>
      <c r="C2693" s="7" t="s">
        <v>11211</v>
      </c>
      <c r="D2693" s="7" t="s">
        <v>501</v>
      </c>
      <c r="E2693" s="7" t="s">
        <v>11212</v>
      </c>
      <c r="F2693" s="7" t="s">
        <v>32</v>
      </c>
      <c r="G2693" s="7" t="s">
        <v>33</v>
      </c>
      <c r="H2693" s="7" t="s">
        <v>11213</v>
      </c>
      <c r="I2693" s="8" t="s">
        <v>6</v>
      </c>
      <c r="J2693" s="8" t="s">
        <v>1244</v>
      </c>
      <c r="K2693" s="8" t="s">
        <v>7855</v>
      </c>
    </row>
    <row r="2694" spans="1:11" ht="285" x14ac:dyDescent="0.15">
      <c r="A2694" s="7" t="s">
        <v>11214</v>
      </c>
      <c r="B2694" s="8">
        <v>2011</v>
      </c>
      <c r="C2694" s="7" t="s">
        <v>11215</v>
      </c>
      <c r="D2694" s="7" t="s">
        <v>6448</v>
      </c>
      <c r="E2694" s="7" t="s">
        <v>11216</v>
      </c>
      <c r="F2694" s="7" t="s">
        <v>32</v>
      </c>
      <c r="G2694" s="7" t="s">
        <v>33</v>
      </c>
      <c r="H2694" s="7" t="s">
        <v>11217</v>
      </c>
      <c r="I2694" s="8" t="s">
        <v>6</v>
      </c>
      <c r="J2694" s="8" t="s">
        <v>1244</v>
      </c>
      <c r="K2694" s="8" t="s">
        <v>9322</v>
      </c>
    </row>
    <row r="2695" spans="1:11" ht="409.6" x14ac:dyDescent="0.15">
      <c r="A2695" s="7" t="s">
        <v>11218</v>
      </c>
      <c r="B2695" s="8">
        <v>2021</v>
      </c>
      <c r="C2695" s="7" t="s">
        <v>11219</v>
      </c>
      <c r="D2695" s="7" t="s">
        <v>284</v>
      </c>
      <c r="E2695" s="61" t="s">
        <v>14304</v>
      </c>
      <c r="F2695" s="7" t="s">
        <v>32</v>
      </c>
      <c r="G2695" s="7" t="s">
        <v>33</v>
      </c>
      <c r="H2695" s="7" t="s">
        <v>11220</v>
      </c>
      <c r="I2695" s="8" t="s">
        <v>6</v>
      </c>
      <c r="J2695" s="8" t="s">
        <v>1244</v>
      </c>
      <c r="K2695" s="8" t="s">
        <v>9111</v>
      </c>
    </row>
    <row r="2696" spans="1:11" ht="195" x14ac:dyDescent="0.15">
      <c r="A2696" s="7" t="s">
        <v>11221</v>
      </c>
      <c r="B2696" s="8">
        <v>1995</v>
      </c>
      <c r="C2696" s="7" t="s">
        <v>11222</v>
      </c>
      <c r="D2696" s="7" t="s">
        <v>1143</v>
      </c>
      <c r="E2696" s="7" t="s">
        <v>11223</v>
      </c>
      <c r="F2696" s="7" t="s">
        <v>32</v>
      </c>
      <c r="G2696" s="7" t="s">
        <v>33</v>
      </c>
      <c r="H2696" s="7" t="s">
        <v>11224</v>
      </c>
      <c r="I2696" s="8" t="s">
        <v>6</v>
      </c>
      <c r="J2696" s="8" t="s">
        <v>1244</v>
      </c>
      <c r="K2696" s="8" t="s">
        <v>11225</v>
      </c>
    </row>
    <row r="2697" spans="1:11" ht="210" x14ac:dyDescent="0.15">
      <c r="A2697" s="7" t="s">
        <v>11226</v>
      </c>
      <c r="B2697" s="8">
        <v>2011</v>
      </c>
      <c r="C2697" s="7" t="s">
        <v>11227</v>
      </c>
      <c r="D2697" s="7" t="s">
        <v>3482</v>
      </c>
      <c r="E2697" s="7" t="s">
        <v>11228</v>
      </c>
      <c r="F2697" s="7" t="s">
        <v>32</v>
      </c>
      <c r="G2697" s="7" t="s">
        <v>545</v>
      </c>
      <c r="H2697" s="7" t="s">
        <v>11229</v>
      </c>
      <c r="I2697" s="8" t="s">
        <v>6</v>
      </c>
      <c r="J2697" s="8" t="s">
        <v>1244</v>
      </c>
      <c r="K2697" s="8" t="s">
        <v>11230</v>
      </c>
    </row>
    <row r="2698" spans="1:11" ht="210" x14ac:dyDescent="0.15">
      <c r="A2698" s="7" t="s">
        <v>11231</v>
      </c>
      <c r="B2698" s="8">
        <v>2004</v>
      </c>
      <c r="C2698" s="7" t="s">
        <v>11232</v>
      </c>
      <c r="D2698" s="7" t="s">
        <v>86</v>
      </c>
      <c r="E2698" s="7" t="s">
        <v>11233</v>
      </c>
      <c r="F2698" s="7" t="s">
        <v>32</v>
      </c>
      <c r="G2698" s="7" t="s">
        <v>33</v>
      </c>
      <c r="H2698" s="7" t="s">
        <v>11234</v>
      </c>
      <c r="I2698" s="8" t="s">
        <v>6</v>
      </c>
      <c r="J2698" s="8" t="s">
        <v>1244</v>
      </c>
      <c r="K2698" s="8" t="s">
        <v>4595</v>
      </c>
    </row>
    <row r="2699" spans="1:11" ht="195" x14ac:dyDescent="0.15">
      <c r="A2699" s="7" t="s">
        <v>11235</v>
      </c>
      <c r="B2699" s="8">
        <v>2009</v>
      </c>
      <c r="C2699" s="7" t="s">
        <v>11236</v>
      </c>
      <c r="D2699" s="7" t="s">
        <v>153</v>
      </c>
      <c r="E2699" s="7" t="s">
        <v>11237</v>
      </c>
      <c r="F2699" s="7" t="s">
        <v>32</v>
      </c>
      <c r="G2699" s="7" t="s">
        <v>33</v>
      </c>
      <c r="H2699" s="7" t="s">
        <v>11238</v>
      </c>
      <c r="I2699" s="8" t="s">
        <v>6</v>
      </c>
      <c r="J2699" s="8" t="s">
        <v>1244</v>
      </c>
      <c r="K2699" s="8" t="s">
        <v>11239</v>
      </c>
    </row>
    <row r="2700" spans="1:11" ht="30" x14ac:dyDescent="0.15">
      <c r="A2700" s="7" t="s">
        <v>11240</v>
      </c>
      <c r="B2700" s="8">
        <v>1992</v>
      </c>
      <c r="C2700" s="7" t="s">
        <v>11241</v>
      </c>
      <c r="D2700" s="7" t="s">
        <v>2419</v>
      </c>
      <c r="E2700" s="8" t="s">
        <v>885</v>
      </c>
      <c r="F2700" s="7" t="s">
        <v>32</v>
      </c>
      <c r="G2700" s="7" t="s">
        <v>33</v>
      </c>
      <c r="H2700" s="7" t="s">
        <v>11242</v>
      </c>
      <c r="I2700" s="8" t="s">
        <v>6</v>
      </c>
      <c r="J2700" s="8" t="s">
        <v>1244</v>
      </c>
      <c r="K2700" s="8" t="s">
        <v>11243</v>
      </c>
    </row>
    <row r="2701" spans="1:11" ht="30" x14ac:dyDescent="0.15">
      <c r="A2701" s="7" t="s">
        <v>11244</v>
      </c>
      <c r="B2701" s="8">
        <v>1993</v>
      </c>
      <c r="C2701" s="7" t="s">
        <v>11245</v>
      </c>
      <c r="D2701" s="7" t="s">
        <v>86</v>
      </c>
      <c r="E2701" s="8" t="s">
        <v>885</v>
      </c>
      <c r="F2701" s="7" t="s">
        <v>32</v>
      </c>
      <c r="G2701" s="7" t="s">
        <v>33</v>
      </c>
      <c r="H2701" s="7" t="s">
        <v>11246</v>
      </c>
      <c r="I2701" s="8" t="s">
        <v>6</v>
      </c>
      <c r="J2701" s="8" t="s">
        <v>1244</v>
      </c>
      <c r="K2701" s="8" t="s">
        <v>11243</v>
      </c>
    </row>
    <row r="2702" spans="1:11" ht="150" x14ac:dyDescent="0.15">
      <c r="A2702" s="7" t="s">
        <v>4067</v>
      </c>
      <c r="B2702" s="8">
        <v>2009</v>
      </c>
      <c r="C2702" s="7" t="s">
        <v>11247</v>
      </c>
      <c r="D2702" s="7" t="s">
        <v>11248</v>
      </c>
      <c r="E2702" s="7" t="s">
        <v>11249</v>
      </c>
      <c r="F2702" s="7" t="s">
        <v>32</v>
      </c>
      <c r="G2702" s="7" t="s">
        <v>299</v>
      </c>
      <c r="H2702" s="8"/>
      <c r="I2702" s="8" t="s">
        <v>6</v>
      </c>
      <c r="J2702" s="8" t="s">
        <v>1244</v>
      </c>
      <c r="K2702" s="8" t="s">
        <v>4595</v>
      </c>
    </row>
    <row r="2703" spans="1:11" ht="356" x14ac:dyDescent="0.15">
      <c r="A2703" s="7" t="s">
        <v>11250</v>
      </c>
      <c r="B2703" s="8">
        <v>2010</v>
      </c>
      <c r="C2703" s="7" t="s">
        <v>11251</v>
      </c>
      <c r="D2703" s="7" t="s">
        <v>9357</v>
      </c>
      <c r="E2703" s="7" t="s">
        <v>11252</v>
      </c>
      <c r="F2703" s="7" t="s">
        <v>32</v>
      </c>
      <c r="G2703" s="7" t="s">
        <v>33</v>
      </c>
      <c r="H2703" s="7" t="s">
        <v>11253</v>
      </c>
      <c r="I2703" s="8" t="s">
        <v>6</v>
      </c>
      <c r="J2703" s="8" t="s">
        <v>1244</v>
      </c>
      <c r="K2703" s="8" t="s">
        <v>11254</v>
      </c>
    </row>
    <row r="2704" spans="1:11" ht="30" x14ac:dyDescent="0.15">
      <c r="A2704" s="7" t="s">
        <v>11255</v>
      </c>
      <c r="B2704" s="8">
        <v>1987</v>
      </c>
      <c r="C2704" s="7" t="s">
        <v>11256</v>
      </c>
      <c r="D2704" s="7" t="s">
        <v>6058</v>
      </c>
      <c r="E2704" s="8" t="s">
        <v>885</v>
      </c>
      <c r="F2704" s="7" t="s">
        <v>32</v>
      </c>
      <c r="G2704" s="7" t="s">
        <v>33</v>
      </c>
      <c r="H2704" s="8"/>
      <c r="I2704" s="8" t="s">
        <v>6</v>
      </c>
      <c r="J2704" s="8" t="s">
        <v>1244</v>
      </c>
      <c r="K2704" s="8" t="s">
        <v>4595</v>
      </c>
    </row>
    <row r="2705" spans="1:11" ht="195" x14ac:dyDescent="0.15">
      <c r="A2705" s="7" t="s">
        <v>11257</v>
      </c>
      <c r="B2705" s="8">
        <v>2009</v>
      </c>
      <c r="C2705" s="7" t="s">
        <v>11258</v>
      </c>
      <c r="D2705" s="7" t="s">
        <v>7174</v>
      </c>
      <c r="E2705" s="7" t="s">
        <v>11259</v>
      </c>
      <c r="F2705" s="7" t="s">
        <v>32</v>
      </c>
      <c r="G2705" s="7" t="s">
        <v>33</v>
      </c>
      <c r="H2705" s="7" t="s">
        <v>11260</v>
      </c>
      <c r="I2705" s="8" t="s">
        <v>6</v>
      </c>
      <c r="J2705" s="8" t="s">
        <v>1244</v>
      </c>
      <c r="K2705" s="8" t="s">
        <v>5192</v>
      </c>
    </row>
    <row r="2706" spans="1:11" ht="135" x14ac:dyDescent="0.15">
      <c r="A2706" s="7" t="s">
        <v>11261</v>
      </c>
      <c r="B2706" s="8">
        <v>2006</v>
      </c>
      <c r="C2706" s="7" t="s">
        <v>11262</v>
      </c>
      <c r="D2706" s="7" t="s">
        <v>7174</v>
      </c>
      <c r="E2706" s="7" t="s">
        <v>11263</v>
      </c>
      <c r="F2706" s="7" t="s">
        <v>32</v>
      </c>
      <c r="G2706" s="7" t="s">
        <v>33</v>
      </c>
      <c r="H2706" s="7" t="s">
        <v>11264</v>
      </c>
      <c r="I2706" s="8" t="s">
        <v>6</v>
      </c>
      <c r="J2706" s="8" t="s">
        <v>1244</v>
      </c>
      <c r="K2706" s="8" t="s">
        <v>11265</v>
      </c>
    </row>
    <row r="2707" spans="1:11" ht="150" x14ac:dyDescent="0.15">
      <c r="A2707" s="7" t="s">
        <v>11266</v>
      </c>
      <c r="B2707" s="8">
        <v>2005</v>
      </c>
      <c r="C2707" s="7" t="s">
        <v>11267</v>
      </c>
      <c r="D2707" s="7" t="s">
        <v>7174</v>
      </c>
      <c r="E2707" s="7" t="s">
        <v>11268</v>
      </c>
      <c r="F2707" s="7" t="s">
        <v>32</v>
      </c>
      <c r="G2707" s="7" t="s">
        <v>33</v>
      </c>
      <c r="H2707" s="7" t="s">
        <v>11269</v>
      </c>
      <c r="I2707" s="8" t="s">
        <v>6</v>
      </c>
      <c r="J2707" s="8" t="s">
        <v>1244</v>
      </c>
      <c r="K2707" s="8" t="s">
        <v>11265</v>
      </c>
    </row>
    <row r="2708" spans="1:11" ht="150" x14ac:dyDescent="0.15">
      <c r="A2708" s="7" t="s">
        <v>11270</v>
      </c>
      <c r="B2708" s="8">
        <v>2011</v>
      </c>
      <c r="C2708" s="7" t="s">
        <v>11271</v>
      </c>
      <c r="D2708" s="7" t="s">
        <v>1181</v>
      </c>
      <c r="E2708" s="7" t="s">
        <v>11272</v>
      </c>
      <c r="F2708" s="7" t="s">
        <v>32</v>
      </c>
      <c r="G2708" s="7" t="s">
        <v>545</v>
      </c>
      <c r="H2708" s="7" t="s">
        <v>11273</v>
      </c>
      <c r="I2708" s="8" t="s">
        <v>6</v>
      </c>
      <c r="J2708" s="8" t="s">
        <v>1244</v>
      </c>
      <c r="K2708" s="8" t="s">
        <v>4595</v>
      </c>
    </row>
    <row r="2709" spans="1:11" ht="135" x14ac:dyDescent="0.15">
      <c r="A2709" s="7" t="s">
        <v>11274</v>
      </c>
      <c r="B2709" s="8">
        <v>2012</v>
      </c>
      <c r="C2709" s="7" t="s">
        <v>11275</v>
      </c>
      <c r="D2709" s="7" t="s">
        <v>11276</v>
      </c>
      <c r="E2709" s="7" t="s">
        <v>11277</v>
      </c>
      <c r="F2709" s="7" t="s">
        <v>32</v>
      </c>
      <c r="G2709" s="7" t="s">
        <v>33</v>
      </c>
      <c r="H2709" s="8"/>
      <c r="I2709" s="8" t="s">
        <v>6</v>
      </c>
      <c r="J2709" s="8" t="s">
        <v>1244</v>
      </c>
      <c r="K2709" s="8" t="s">
        <v>4595</v>
      </c>
    </row>
    <row r="2710" spans="1:11" ht="105" x14ac:dyDescent="0.15">
      <c r="A2710" s="7" t="s">
        <v>9747</v>
      </c>
      <c r="B2710" s="8">
        <v>1996</v>
      </c>
      <c r="C2710" s="7" t="s">
        <v>11278</v>
      </c>
      <c r="D2710" s="7" t="s">
        <v>3232</v>
      </c>
      <c r="E2710" s="7" t="s">
        <v>11279</v>
      </c>
      <c r="F2710" s="7" t="s">
        <v>32</v>
      </c>
      <c r="G2710" s="7" t="s">
        <v>33</v>
      </c>
      <c r="H2710" s="7" t="s">
        <v>11280</v>
      </c>
      <c r="I2710" s="8" t="s">
        <v>6</v>
      </c>
      <c r="J2710" s="8" t="s">
        <v>1244</v>
      </c>
      <c r="K2710" s="8" t="s">
        <v>7855</v>
      </c>
    </row>
    <row r="2711" spans="1:11" ht="255" x14ac:dyDescent="0.15">
      <c r="A2711" s="7" t="s">
        <v>11281</v>
      </c>
      <c r="B2711" s="8">
        <v>2020</v>
      </c>
      <c r="C2711" s="7" t="s">
        <v>11282</v>
      </c>
      <c r="D2711" s="7" t="s">
        <v>11283</v>
      </c>
      <c r="E2711" s="7" t="s">
        <v>11284</v>
      </c>
      <c r="F2711" s="7" t="s">
        <v>32</v>
      </c>
      <c r="G2711" s="7" t="s">
        <v>246</v>
      </c>
      <c r="H2711" s="7" t="s">
        <v>11285</v>
      </c>
      <c r="I2711" s="8" t="s">
        <v>6</v>
      </c>
      <c r="J2711" s="8" t="s">
        <v>1244</v>
      </c>
      <c r="K2711" s="8" t="s">
        <v>4595</v>
      </c>
    </row>
    <row r="2712" spans="1:11" ht="328" x14ac:dyDescent="0.15">
      <c r="A2712" s="7" t="s">
        <v>11286</v>
      </c>
      <c r="B2712" s="8">
        <v>2017</v>
      </c>
      <c r="C2712" s="7" t="s">
        <v>11287</v>
      </c>
      <c r="D2712" s="7" t="s">
        <v>3217</v>
      </c>
      <c r="E2712" s="7" t="s">
        <v>11288</v>
      </c>
      <c r="F2712" s="7" t="s">
        <v>32</v>
      </c>
      <c r="G2712" s="7" t="s">
        <v>33</v>
      </c>
      <c r="H2712" s="7" t="s">
        <v>11289</v>
      </c>
      <c r="I2712" s="8" t="s">
        <v>6</v>
      </c>
      <c r="J2712" s="8" t="s">
        <v>1244</v>
      </c>
      <c r="K2712" s="8" t="s">
        <v>4595</v>
      </c>
    </row>
    <row r="2713" spans="1:11" ht="210" x14ac:dyDescent="0.15">
      <c r="A2713" s="7" t="s">
        <v>11290</v>
      </c>
      <c r="B2713" s="8">
        <v>1998</v>
      </c>
      <c r="C2713" s="7" t="s">
        <v>11291</v>
      </c>
      <c r="D2713" s="7" t="s">
        <v>11292</v>
      </c>
      <c r="E2713" s="7" t="s">
        <v>11293</v>
      </c>
      <c r="F2713" s="7" t="s">
        <v>32</v>
      </c>
      <c r="G2713" s="7" t="s">
        <v>347</v>
      </c>
      <c r="H2713" s="7" t="s">
        <v>11294</v>
      </c>
      <c r="I2713" s="8" t="s">
        <v>6</v>
      </c>
      <c r="J2713" s="8" t="s">
        <v>1244</v>
      </c>
      <c r="K2713" s="8" t="s">
        <v>11295</v>
      </c>
    </row>
    <row r="2714" spans="1:11" ht="384" x14ac:dyDescent="0.15">
      <c r="A2714" s="7" t="s">
        <v>11296</v>
      </c>
      <c r="B2714" s="8">
        <v>2012</v>
      </c>
      <c r="C2714" s="7" t="s">
        <v>11297</v>
      </c>
      <c r="D2714" s="7" t="s">
        <v>9357</v>
      </c>
      <c r="E2714" s="7" t="s">
        <v>11298</v>
      </c>
      <c r="F2714" s="7" t="s">
        <v>32</v>
      </c>
      <c r="G2714" s="7" t="s">
        <v>33</v>
      </c>
      <c r="H2714" s="7" t="s">
        <v>11299</v>
      </c>
      <c r="I2714" s="8" t="s">
        <v>6</v>
      </c>
      <c r="J2714" s="8" t="s">
        <v>1244</v>
      </c>
      <c r="K2714" s="8" t="s">
        <v>11300</v>
      </c>
    </row>
    <row r="2715" spans="1:11" ht="180" x14ac:dyDescent="0.15">
      <c r="A2715" s="7" t="s">
        <v>11301</v>
      </c>
      <c r="B2715" s="8">
        <v>2010</v>
      </c>
      <c r="C2715" s="7" t="s">
        <v>11302</v>
      </c>
      <c r="D2715" s="7" t="s">
        <v>1168</v>
      </c>
      <c r="E2715" s="7" t="s">
        <v>11303</v>
      </c>
      <c r="F2715" s="7" t="s">
        <v>32</v>
      </c>
      <c r="G2715" s="7" t="s">
        <v>33</v>
      </c>
      <c r="H2715" s="7" t="s">
        <v>11304</v>
      </c>
      <c r="I2715" s="8" t="s">
        <v>6</v>
      </c>
      <c r="J2715" s="8" t="s">
        <v>1244</v>
      </c>
      <c r="K2715" s="8" t="s">
        <v>11305</v>
      </c>
    </row>
    <row r="2716" spans="1:11" ht="195" x14ac:dyDescent="0.15">
      <c r="A2716" s="7" t="s">
        <v>11306</v>
      </c>
      <c r="B2716" s="8">
        <v>2006</v>
      </c>
      <c r="C2716" s="7" t="s">
        <v>11307</v>
      </c>
      <c r="D2716" s="7" t="s">
        <v>3042</v>
      </c>
      <c r="E2716" s="7" t="s">
        <v>11308</v>
      </c>
      <c r="F2716" s="7" t="s">
        <v>32</v>
      </c>
      <c r="G2716" s="7" t="s">
        <v>33</v>
      </c>
      <c r="H2716" s="7" t="s">
        <v>11309</v>
      </c>
      <c r="I2716" s="8" t="s">
        <v>6</v>
      </c>
      <c r="J2716" s="8" t="s">
        <v>1244</v>
      </c>
      <c r="K2716" s="8" t="s">
        <v>11310</v>
      </c>
    </row>
    <row r="2717" spans="1:11" ht="45" x14ac:dyDescent="0.15">
      <c r="A2717" s="7" t="s">
        <v>11311</v>
      </c>
      <c r="B2717" s="8">
        <v>1987</v>
      </c>
      <c r="C2717" s="7" t="s">
        <v>11312</v>
      </c>
      <c r="D2717" s="7" t="s">
        <v>11313</v>
      </c>
      <c r="E2717" s="8" t="s">
        <v>885</v>
      </c>
      <c r="F2717" s="7" t="s">
        <v>32</v>
      </c>
      <c r="G2717" s="7" t="s">
        <v>33</v>
      </c>
      <c r="H2717" s="8"/>
      <c r="I2717" s="8" t="s">
        <v>6</v>
      </c>
      <c r="J2717" s="8" t="s">
        <v>1244</v>
      </c>
      <c r="K2717" s="8" t="s">
        <v>8203</v>
      </c>
    </row>
    <row r="2718" spans="1:11" ht="135" x14ac:dyDescent="0.15">
      <c r="A2718" s="7" t="s">
        <v>11314</v>
      </c>
      <c r="B2718" s="8">
        <v>2007</v>
      </c>
      <c r="C2718" s="7" t="s">
        <v>11315</v>
      </c>
      <c r="D2718" s="7" t="s">
        <v>9357</v>
      </c>
      <c r="E2718" s="7" t="s">
        <v>11316</v>
      </c>
      <c r="F2718" s="7" t="s">
        <v>32</v>
      </c>
      <c r="G2718" s="7" t="s">
        <v>33</v>
      </c>
      <c r="H2718" s="7" t="s">
        <v>11317</v>
      </c>
      <c r="I2718" s="8" t="s">
        <v>6</v>
      </c>
      <c r="J2718" s="8" t="s">
        <v>1244</v>
      </c>
      <c r="K2718" s="8" t="s">
        <v>5192</v>
      </c>
    </row>
    <row r="2719" spans="1:11" ht="30" x14ac:dyDescent="0.15">
      <c r="A2719" s="7" t="s">
        <v>11318</v>
      </c>
      <c r="B2719" s="8">
        <v>2023</v>
      </c>
      <c r="C2719" s="7" t="s">
        <v>11319</v>
      </c>
      <c r="D2719" s="7" t="s">
        <v>8057</v>
      </c>
      <c r="E2719" s="8" t="s">
        <v>885</v>
      </c>
      <c r="F2719" s="7" t="s">
        <v>32</v>
      </c>
      <c r="G2719" s="7" t="s">
        <v>33</v>
      </c>
      <c r="H2719" s="7" t="s">
        <v>11320</v>
      </c>
      <c r="I2719" s="8" t="s">
        <v>6</v>
      </c>
      <c r="J2719" s="8" t="s">
        <v>1244</v>
      </c>
      <c r="K2719" s="8" t="s">
        <v>8253</v>
      </c>
    </row>
    <row r="2720" spans="1:11" ht="30" x14ac:dyDescent="0.15">
      <c r="A2720" s="7" t="s">
        <v>11321</v>
      </c>
      <c r="B2720" s="8">
        <v>2010</v>
      </c>
      <c r="C2720" s="7" t="s">
        <v>11322</v>
      </c>
      <c r="D2720" s="7" t="s">
        <v>1195</v>
      </c>
      <c r="E2720" s="8" t="s">
        <v>885</v>
      </c>
      <c r="F2720" s="7" t="s">
        <v>32</v>
      </c>
      <c r="G2720" s="7" t="s">
        <v>33</v>
      </c>
      <c r="H2720" s="8"/>
      <c r="I2720" s="8" t="s">
        <v>6</v>
      </c>
      <c r="J2720" s="8" t="s">
        <v>1244</v>
      </c>
      <c r="K2720" s="8" t="s">
        <v>7092</v>
      </c>
    </row>
    <row r="2721" spans="1:11" ht="225" x14ac:dyDescent="0.15">
      <c r="A2721" s="7" t="s">
        <v>11323</v>
      </c>
      <c r="B2721" s="8">
        <v>2008</v>
      </c>
      <c r="C2721" s="7" t="s">
        <v>11324</v>
      </c>
      <c r="D2721" s="7" t="s">
        <v>11325</v>
      </c>
      <c r="E2721" s="7" t="s">
        <v>11326</v>
      </c>
      <c r="F2721" s="7" t="s">
        <v>32</v>
      </c>
      <c r="G2721" s="7" t="s">
        <v>33</v>
      </c>
      <c r="H2721" s="7" t="s">
        <v>11327</v>
      </c>
      <c r="I2721" s="8" t="s">
        <v>6</v>
      </c>
      <c r="J2721" s="8" t="s">
        <v>1244</v>
      </c>
      <c r="K2721" s="8" t="s">
        <v>7918</v>
      </c>
    </row>
    <row r="2722" spans="1:11" ht="195" x14ac:dyDescent="0.15">
      <c r="A2722" s="7" t="s">
        <v>11328</v>
      </c>
      <c r="B2722" s="8">
        <v>2004</v>
      </c>
      <c r="C2722" s="7" t="s">
        <v>11329</v>
      </c>
      <c r="D2722" s="7" t="s">
        <v>1390</v>
      </c>
      <c r="E2722" s="7" t="s">
        <v>11330</v>
      </c>
      <c r="F2722" s="7" t="s">
        <v>32</v>
      </c>
      <c r="G2722" s="7" t="s">
        <v>33</v>
      </c>
      <c r="H2722" s="7" t="s">
        <v>11331</v>
      </c>
      <c r="I2722" s="8" t="s">
        <v>6</v>
      </c>
      <c r="J2722" s="8" t="s">
        <v>1244</v>
      </c>
      <c r="K2722" s="8" t="s">
        <v>9431</v>
      </c>
    </row>
    <row r="2723" spans="1:11" ht="120" x14ac:dyDescent="0.15">
      <c r="A2723" s="7" t="s">
        <v>11332</v>
      </c>
      <c r="B2723" s="8">
        <v>2013</v>
      </c>
      <c r="C2723" s="7" t="s">
        <v>11333</v>
      </c>
      <c r="D2723" s="7" t="s">
        <v>11334</v>
      </c>
      <c r="E2723" s="7" t="s">
        <v>11335</v>
      </c>
      <c r="F2723" s="7" t="s">
        <v>32</v>
      </c>
      <c r="G2723" s="7" t="s">
        <v>228</v>
      </c>
      <c r="H2723" s="7" t="s">
        <v>11336</v>
      </c>
      <c r="I2723" s="8" t="s">
        <v>6</v>
      </c>
      <c r="J2723" s="8" t="s">
        <v>1244</v>
      </c>
      <c r="K2723" s="8" t="s">
        <v>11337</v>
      </c>
    </row>
    <row r="2724" spans="1:11" ht="165" x14ac:dyDescent="0.15">
      <c r="A2724" s="7" t="s">
        <v>11338</v>
      </c>
      <c r="B2724" s="8">
        <v>2009</v>
      </c>
      <c r="C2724" s="7" t="s">
        <v>11339</v>
      </c>
      <c r="D2724" s="7" t="s">
        <v>11340</v>
      </c>
      <c r="E2724" s="7" t="s">
        <v>11341</v>
      </c>
      <c r="F2724" s="7" t="s">
        <v>32</v>
      </c>
      <c r="G2724" s="7" t="s">
        <v>33</v>
      </c>
      <c r="H2724" s="7" t="s">
        <v>11342</v>
      </c>
      <c r="I2724" s="8" t="s">
        <v>6</v>
      </c>
      <c r="J2724" s="8" t="s">
        <v>1244</v>
      </c>
      <c r="K2724" s="8" t="s">
        <v>11343</v>
      </c>
    </row>
    <row r="2725" spans="1:11" ht="409.6" x14ac:dyDescent="0.15">
      <c r="A2725" s="7" t="s">
        <v>11344</v>
      </c>
      <c r="B2725" s="8">
        <v>2006</v>
      </c>
      <c r="C2725" s="7" t="s">
        <v>11345</v>
      </c>
      <c r="D2725" s="7" t="s">
        <v>11346</v>
      </c>
      <c r="E2725" s="7" t="s">
        <v>11347</v>
      </c>
      <c r="F2725" s="7" t="s">
        <v>32</v>
      </c>
      <c r="G2725" s="7" t="s">
        <v>33</v>
      </c>
      <c r="H2725" s="7" t="s">
        <v>11348</v>
      </c>
      <c r="I2725" s="8" t="s">
        <v>6</v>
      </c>
      <c r="J2725" s="8" t="s">
        <v>1244</v>
      </c>
      <c r="K2725" s="8" t="s">
        <v>11349</v>
      </c>
    </row>
    <row r="2726" spans="1:11" ht="30" x14ac:dyDescent="0.15">
      <c r="A2726" s="7" t="s">
        <v>11350</v>
      </c>
      <c r="B2726" s="8">
        <v>2022</v>
      </c>
      <c r="C2726" s="7" t="s">
        <v>11351</v>
      </c>
      <c r="D2726" s="7" t="s">
        <v>11352</v>
      </c>
      <c r="E2726" s="8" t="s">
        <v>885</v>
      </c>
      <c r="F2726" s="7" t="s">
        <v>32</v>
      </c>
      <c r="G2726" s="7" t="s">
        <v>33</v>
      </c>
      <c r="H2726" s="7" t="s">
        <v>11353</v>
      </c>
      <c r="I2726" s="8" t="s">
        <v>6</v>
      </c>
      <c r="J2726" s="8" t="s">
        <v>1244</v>
      </c>
      <c r="K2726" s="8" t="s">
        <v>4595</v>
      </c>
    </row>
    <row r="2727" spans="1:11" ht="120" x14ac:dyDescent="0.15">
      <c r="A2727" s="7" t="s">
        <v>11354</v>
      </c>
      <c r="B2727" s="8">
        <v>2010</v>
      </c>
      <c r="C2727" s="7" t="s">
        <v>11355</v>
      </c>
      <c r="D2727" s="7" t="s">
        <v>1161</v>
      </c>
      <c r="E2727" s="7" t="s">
        <v>11356</v>
      </c>
      <c r="F2727" s="7" t="s">
        <v>32</v>
      </c>
      <c r="G2727" s="7" t="s">
        <v>33</v>
      </c>
      <c r="H2727" s="8"/>
      <c r="I2727" s="8" t="s">
        <v>6</v>
      </c>
      <c r="J2727" s="8" t="s">
        <v>1244</v>
      </c>
      <c r="K2727" s="8"/>
    </row>
    <row r="2728" spans="1:11" ht="45" x14ac:dyDescent="0.15">
      <c r="A2728" s="7" t="s">
        <v>11357</v>
      </c>
      <c r="B2728" s="8">
        <v>2003</v>
      </c>
      <c r="C2728" s="7" t="s">
        <v>9510</v>
      </c>
      <c r="D2728" s="7" t="s">
        <v>11358</v>
      </c>
      <c r="E2728" s="8" t="s">
        <v>885</v>
      </c>
      <c r="F2728" s="7" t="s">
        <v>438</v>
      </c>
      <c r="G2728" s="7" t="s">
        <v>33</v>
      </c>
      <c r="H2728" s="7" t="s">
        <v>11359</v>
      </c>
      <c r="I2728" s="8" t="s">
        <v>6</v>
      </c>
      <c r="J2728" s="8" t="s">
        <v>1244</v>
      </c>
      <c r="K2728" s="8" t="s">
        <v>9510</v>
      </c>
    </row>
    <row r="2729" spans="1:11" ht="225" x14ac:dyDescent="0.15">
      <c r="A2729" s="7" t="s">
        <v>10678</v>
      </c>
      <c r="B2729" s="8">
        <v>2004</v>
      </c>
      <c r="C2729" s="7" t="s">
        <v>11360</v>
      </c>
      <c r="D2729" s="7" t="s">
        <v>160</v>
      </c>
      <c r="E2729" s="7" t="s">
        <v>11361</v>
      </c>
      <c r="F2729" s="7" t="s">
        <v>32</v>
      </c>
      <c r="G2729" s="7" t="s">
        <v>33</v>
      </c>
      <c r="H2729" s="7" t="s">
        <v>11362</v>
      </c>
      <c r="I2729" s="8" t="s">
        <v>6</v>
      </c>
      <c r="J2729" s="8" t="s">
        <v>1244</v>
      </c>
      <c r="K2729" s="8" t="s">
        <v>4595</v>
      </c>
    </row>
    <row r="2730" spans="1:11" ht="240" x14ac:dyDescent="0.15">
      <c r="A2730" s="7" t="s">
        <v>11363</v>
      </c>
      <c r="B2730" s="8">
        <v>2023</v>
      </c>
      <c r="C2730" s="7" t="s">
        <v>11364</v>
      </c>
      <c r="D2730" s="7" t="s">
        <v>11365</v>
      </c>
      <c r="E2730" s="7" t="s">
        <v>11366</v>
      </c>
      <c r="F2730" s="7" t="s">
        <v>32</v>
      </c>
      <c r="G2730" s="7" t="s">
        <v>33</v>
      </c>
      <c r="H2730" s="7" t="s">
        <v>11367</v>
      </c>
      <c r="I2730" s="8" t="s">
        <v>6</v>
      </c>
      <c r="J2730" s="8" t="s">
        <v>1244</v>
      </c>
      <c r="K2730" s="8" t="s">
        <v>5868</v>
      </c>
    </row>
    <row r="2731" spans="1:11" ht="180" x14ac:dyDescent="0.15">
      <c r="A2731" s="7" t="s">
        <v>11368</v>
      </c>
      <c r="B2731" s="8">
        <v>2012</v>
      </c>
      <c r="C2731" s="7" t="s">
        <v>11369</v>
      </c>
      <c r="D2731" s="7" t="s">
        <v>769</v>
      </c>
      <c r="E2731" s="7" t="s">
        <v>11370</v>
      </c>
      <c r="F2731" s="7" t="s">
        <v>32</v>
      </c>
      <c r="G2731" s="7" t="s">
        <v>33</v>
      </c>
      <c r="H2731" s="7" t="s">
        <v>11371</v>
      </c>
      <c r="I2731" s="8" t="s">
        <v>6</v>
      </c>
      <c r="J2731" s="8" t="s">
        <v>1244</v>
      </c>
      <c r="K2731" s="8" t="s">
        <v>4595</v>
      </c>
    </row>
    <row r="2732" spans="1:11" ht="30" x14ac:dyDescent="0.15">
      <c r="A2732" s="7" t="s">
        <v>11372</v>
      </c>
      <c r="B2732" s="8">
        <v>1998</v>
      </c>
      <c r="C2732" s="7" t="s">
        <v>11373</v>
      </c>
      <c r="D2732" s="7" t="s">
        <v>11374</v>
      </c>
      <c r="E2732" s="8" t="s">
        <v>213</v>
      </c>
      <c r="F2732" s="7" t="s">
        <v>438</v>
      </c>
      <c r="G2732" s="7" t="s">
        <v>33</v>
      </c>
      <c r="H2732" s="7" t="s">
        <v>11375</v>
      </c>
      <c r="I2732" s="8" t="s">
        <v>6</v>
      </c>
      <c r="J2732" s="8" t="s">
        <v>1244</v>
      </c>
      <c r="K2732" s="8" t="s">
        <v>11376</v>
      </c>
    </row>
    <row r="2733" spans="1:11" ht="135" x14ac:dyDescent="0.15">
      <c r="A2733" s="7" t="s">
        <v>11377</v>
      </c>
      <c r="B2733" s="8">
        <v>2000</v>
      </c>
      <c r="C2733" s="7" t="s">
        <v>11378</v>
      </c>
      <c r="D2733" s="7" t="s">
        <v>11379</v>
      </c>
      <c r="E2733" s="7" t="s">
        <v>11380</v>
      </c>
      <c r="F2733" s="7" t="s">
        <v>32</v>
      </c>
      <c r="G2733" s="7" t="s">
        <v>33</v>
      </c>
      <c r="H2733" s="7" t="s">
        <v>11381</v>
      </c>
      <c r="I2733" s="8" t="s">
        <v>6</v>
      </c>
      <c r="J2733" s="8" t="s">
        <v>1244</v>
      </c>
      <c r="K2733" s="8" t="s">
        <v>11376</v>
      </c>
    </row>
    <row r="2734" spans="1:11" ht="30" x14ac:dyDescent="0.15">
      <c r="A2734" s="7" t="s">
        <v>11382</v>
      </c>
      <c r="B2734" s="8">
        <v>2013</v>
      </c>
      <c r="C2734" s="7" t="s">
        <v>11383</v>
      </c>
      <c r="D2734" s="7" t="s">
        <v>11384</v>
      </c>
      <c r="E2734" s="8" t="s">
        <v>213</v>
      </c>
      <c r="F2734" s="7" t="s">
        <v>438</v>
      </c>
      <c r="G2734" s="7" t="s">
        <v>33</v>
      </c>
      <c r="H2734" s="7" t="s">
        <v>11385</v>
      </c>
      <c r="I2734" s="8" t="s">
        <v>6</v>
      </c>
      <c r="J2734" s="8" t="s">
        <v>1244</v>
      </c>
      <c r="K2734" s="8" t="s">
        <v>11386</v>
      </c>
    </row>
    <row r="2735" spans="1:11" ht="240" x14ac:dyDescent="0.15">
      <c r="A2735" s="7" t="s">
        <v>11387</v>
      </c>
      <c r="B2735" s="8">
        <v>2019</v>
      </c>
      <c r="C2735" s="7" t="s">
        <v>11388</v>
      </c>
      <c r="D2735" s="7" t="s">
        <v>11389</v>
      </c>
      <c r="E2735" s="7" t="s">
        <v>11390</v>
      </c>
      <c r="F2735" s="7" t="s">
        <v>32</v>
      </c>
      <c r="G2735" s="7" t="s">
        <v>33</v>
      </c>
      <c r="H2735" s="7" t="s">
        <v>11391</v>
      </c>
      <c r="I2735" s="8" t="s">
        <v>6</v>
      </c>
      <c r="J2735" s="8" t="s">
        <v>1244</v>
      </c>
      <c r="K2735" s="8" t="s">
        <v>7135</v>
      </c>
    </row>
    <row r="2736" spans="1:11" ht="240" x14ac:dyDescent="0.15">
      <c r="A2736" s="7" t="s">
        <v>11392</v>
      </c>
      <c r="B2736" s="8">
        <v>2013</v>
      </c>
      <c r="C2736" s="7" t="s">
        <v>11393</v>
      </c>
      <c r="D2736" s="7" t="s">
        <v>60</v>
      </c>
      <c r="E2736" s="7" t="s">
        <v>11394</v>
      </c>
      <c r="F2736" s="7" t="s">
        <v>32</v>
      </c>
      <c r="G2736" s="7" t="s">
        <v>33</v>
      </c>
      <c r="H2736" s="7" t="s">
        <v>11395</v>
      </c>
      <c r="I2736" s="8" t="s">
        <v>6</v>
      </c>
      <c r="J2736" s="8" t="s">
        <v>1244</v>
      </c>
      <c r="K2736" s="8" t="s">
        <v>11396</v>
      </c>
    </row>
    <row r="2737" spans="1:11" ht="75" x14ac:dyDescent="0.15">
      <c r="A2737" s="7" t="s">
        <v>11397</v>
      </c>
      <c r="B2737" s="8">
        <v>2002</v>
      </c>
      <c r="C2737" s="7" t="s">
        <v>11398</v>
      </c>
      <c r="D2737" s="7" t="s">
        <v>11399</v>
      </c>
      <c r="E2737" s="7" t="s">
        <v>11400</v>
      </c>
      <c r="F2737" s="7" t="s">
        <v>32</v>
      </c>
      <c r="G2737" s="7" t="s">
        <v>33</v>
      </c>
      <c r="H2737" s="7" t="s">
        <v>11401</v>
      </c>
      <c r="I2737" s="8" t="s">
        <v>6</v>
      </c>
      <c r="J2737" s="8" t="s">
        <v>1244</v>
      </c>
      <c r="K2737" s="8" t="s">
        <v>7101</v>
      </c>
    </row>
    <row r="2738" spans="1:11" ht="370" x14ac:dyDescent="0.15">
      <c r="A2738" s="7" t="s">
        <v>11402</v>
      </c>
      <c r="B2738" s="8">
        <v>2021</v>
      </c>
      <c r="C2738" s="7" t="s">
        <v>11403</v>
      </c>
      <c r="D2738" s="7" t="s">
        <v>11404</v>
      </c>
      <c r="E2738" s="7" t="s">
        <v>11405</v>
      </c>
      <c r="F2738" s="7" t="s">
        <v>32</v>
      </c>
      <c r="G2738" s="7" t="s">
        <v>33</v>
      </c>
      <c r="H2738" s="7" t="s">
        <v>11406</v>
      </c>
      <c r="I2738" s="8" t="s">
        <v>6</v>
      </c>
      <c r="J2738" s="8" t="s">
        <v>1244</v>
      </c>
      <c r="K2738" s="8" t="s">
        <v>11407</v>
      </c>
    </row>
    <row r="2739" spans="1:11" ht="45" x14ac:dyDescent="0.15">
      <c r="A2739" s="7" t="s">
        <v>11408</v>
      </c>
      <c r="B2739" s="8">
        <v>2015</v>
      </c>
      <c r="C2739" s="7" t="s">
        <v>11409</v>
      </c>
      <c r="D2739" s="7" t="s">
        <v>11410</v>
      </c>
      <c r="E2739" s="8" t="s">
        <v>213</v>
      </c>
      <c r="F2739" s="7" t="s">
        <v>32</v>
      </c>
      <c r="G2739" s="7" t="s">
        <v>33</v>
      </c>
      <c r="H2739" s="7" t="s">
        <v>11411</v>
      </c>
      <c r="I2739" s="8" t="s">
        <v>6</v>
      </c>
      <c r="J2739" s="8" t="s">
        <v>1244</v>
      </c>
      <c r="K2739" s="8" t="s">
        <v>7897</v>
      </c>
    </row>
    <row r="2740" spans="1:11" ht="314" x14ac:dyDescent="0.15">
      <c r="A2740" s="7" t="s">
        <v>11412</v>
      </c>
      <c r="B2740" s="8">
        <v>2004</v>
      </c>
      <c r="C2740" s="7" t="s">
        <v>11413</v>
      </c>
      <c r="D2740" s="7" t="s">
        <v>3275</v>
      </c>
      <c r="E2740" s="7" t="s">
        <v>11414</v>
      </c>
      <c r="F2740" s="7" t="s">
        <v>32</v>
      </c>
      <c r="G2740" s="7" t="s">
        <v>33</v>
      </c>
      <c r="H2740" s="7" t="s">
        <v>11415</v>
      </c>
      <c r="I2740" s="8" t="s">
        <v>6</v>
      </c>
      <c r="J2740" s="8" t="s">
        <v>1244</v>
      </c>
      <c r="K2740" s="8" t="s">
        <v>11416</v>
      </c>
    </row>
    <row r="2741" spans="1:11" ht="105" x14ac:dyDescent="0.15">
      <c r="A2741" s="7" t="s">
        <v>4727</v>
      </c>
      <c r="B2741" s="8">
        <v>2019</v>
      </c>
      <c r="C2741" s="7" t="s">
        <v>11417</v>
      </c>
      <c r="D2741" s="7" t="s">
        <v>3050</v>
      </c>
      <c r="E2741" s="7" t="s">
        <v>11418</v>
      </c>
      <c r="F2741" s="7" t="s">
        <v>32</v>
      </c>
      <c r="G2741" s="7" t="s">
        <v>33</v>
      </c>
      <c r="H2741" s="7" t="s">
        <v>11419</v>
      </c>
      <c r="I2741" s="8" t="s">
        <v>6</v>
      </c>
      <c r="J2741" s="8" t="s">
        <v>1244</v>
      </c>
      <c r="K2741" s="8" t="s">
        <v>4595</v>
      </c>
    </row>
    <row r="2742" spans="1:11" ht="30" x14ac:dyDescent="0.15">
      <c r="A2742" s="8"/>
      <c r="B2742" s="8">
        <v>2007</v>
      </c>
      <c r="C2742" s="7" t="s">
        <v>11420</v>
      </c>
      <c r="D2742" s="7" t="s">
        <v>4791</v>
      </c>
      <c r="E2742" s="7" t="s">
        <v>7092</v>
      </c>
      <c r="F2742" s="7" t="s">
        <v>32</v>
      </c>
      <c r="G2742" s="7" t="s">
        <v>33</v>
      </c>
      <c r="H2742" s="7" t="s">
        <v>11421</v>
      </c>
      <c r="I2742" s="8" t="s">
        <v>6</v>
      </c>
      <c r="J2742" s="8" t="s">
        <v>1244</v>
      </c>
      <c r="K2742" s="8" t="s">
        <v>7092</v>
      </c>
    </row>
    <row r="2743" spans="1:11" ht="300" x14ac:dyDescent="0.15">
      <c r="A2743" s="7" t="s">
        <v>7476</v>
      </c>
      <c r="B2743" s="8">
        <v>2008</v>
      </c>
      <c r="C2743" s="7" t="s">
        <v>11422</v>
      </c>
      <c r="D2743" s="7" t="s">
        <v>11423</v>
      </c>
      <c r="E2743" s="7" t="s">
        <v>11424</v>
      </c>
      <c r="F2743" s="7" t="s">
        <v>32</v>
      </c>
      <c r="G2743" s="7" t="s">
        <v>33</v>
      </c>
      <c r="H2743" s="7" t="s">
        <v>11425</v>
      </c>
      <c r="I2743" s="8" t="s">
        <v>6</v>
      </c>
      <c r="J2743" s="8" t="s">
        <v>1244</v>
      </c>
      <c r="K2743" s="8" t="s">
        <v>10560</v>
      </c>
    </row>
    <row r="2744" spans="1:11" ht="105" x14ac:dyDescent="0.15">
      <c r="A2744" s="7" t="s">
        <v>11426</v>
      </c>
      <c r="B2744" s="8">
        <v>2006</v>
      </c>
      <c r="C2744" s="7" t="s">
        <v>11427</v>
      </c>
      <c r="D2744" s="7" t="s">
        <v>11428</v>
      </c>
      <c r="E2744" s="7" t="s">
        <v>11429</v>
      </c>
      <c r="F2744" s="7" t="s">
        <v>32</v>
      </c>
      <c r="G2744" s="7" t="s">
        <v>33</v>
      </c>
      <c r="H2744" s="7" t="s">
        <v>11430</v>
      </c>
      <c r="I2744" s="8" t="s">
        <v>6</v>
      </c>
      <c r="J2744" s="8" t="s">
        <v>1244</v>
      </c>
      <c r="K2744" s="8" t="s">
        <v>4595</v>
      </c>
    </row>
    <row r="2745" spans="1:11" ht="135" x14ac:dyDescent="0.15">
      <c r="A2745" s="7" t="s">
        <v>11431</v>
      </c>
      <c r="B2745" s="8">
        <v>1992</v>
      </c>
      <c r="C2745" s="7" t="s">
        <v>11432</v>
      </c>
      <c r="D2745" s="7" t="s">
        <v>11433</v>
      </c>
      <c r="E2745" s="7" t="s">
        <v>11434</v>
      </c>
      <c r="F2745" s="7" t="s">
        <v>32</v>
      </c>
      <c r="G2745" s="7" t="s">
        <v>33</v>
      </c>
      <c r="H2745" s="8"/>
      <c r="I2745" s="8" t="s">
        <v>6</v>
      </c>
      <c r="J2745" s="8" t="s">
        <v>1244</v>
      </c>
      <c r="K2745" s="8" t="s">
        <v>11435</v>
      </c>
    </row>
    <row r="2746" spans="1:11" ht="30" x14ac:dyDescent="0.15">
      <c r="A2746" s="7" t="s">
        <v>11436</v>
      </c>
      <c r="B2746" s="8">
        <v>1999</v>
      </c>
      <c r="C2746" s="7" t="s">
        <v>11437</v>
      </c>
      <c r="D2746" s="7" t="s">
        <v>11438</v>
      </c>
      <c r="E2746" s="8" t="s">
        <v>7042</v>
      </c>
      <c r="F2746" s="7" t="s">
        <v>32</v>
      </c>
      <c r="G2746" s="7" t="s">
        <v>33</v>
      </c>
      <c r="H2746" s="8"/>
      <c r="I2746" s="8" t="s">
        <v>6</v>
      </c>
      <c r="J2746" s="8" t="s">
        <v>1244</v>
      </c>
      <c r="K2746" s="8" t="s">
        <v>11439</v>
      </c>
    </row>
    <row r="2747" spans="1:11" ht="75" x14ac:dyDescent="0.15">
      <c r="A2747" s="7" t="s">
        <v>11440</v>
      </c>
      <c r="B2747" s="8">
        <v>2012</v>
      </c>
      <c r="C2747" s="7" t="s">
        <v>11441</v>
      </c>
      <c r="D2747" s="7" t="s">
        <v>2099</v>
      </c>
      <c r="E2747" s="7" t="s">
        <v>11442</v>
      </c>
      <c r="F2747" s="7" t="s">
        <v>32</v>
      </c>
      <c r="G2747" s="7" t="s">
        <v>33</v>
      </c>
      <c r="H2747" s="7" t="s">
        <v>11443</v>
      </c>
      <c r="I2747" s="8" t="s">
        <v>6</v>
      </c>
      <c r="J2747" s="8" t="s">
        <v>1244</v>
      </c>
      <c r="K2747" s="8" t="s">
        <v>10212</v>
      </c>
    </row>
    <row r="2748" spans="1:11" ht="165" x14ac:dyDescent="0.15">
      <c r="A2748" s="7" t="s">
        <v>11444</v>
      </c>
      <c r="B2748" s="8">
        <v>2010</v>
      </c>
      <c r="C2748" s="7" t="s">
        <v>11445</v>
      </c>
      <c r="D2748" s="7" t="s">
        <v>1168</v>
      </c>
      <c r="E2748" s="7" t="s">
        <v>11446</v>
      </c>
      <c r="F2748" s="7" t="s">
        <v>32</v>
      </c>
      <c r="G2748" s="7" t="s">
        <v>33</v>
      </c>
      <c r="H2748" s="7" t="s">
        <v>11447</v>
      </c>
      <c r="I2748" s="8" t="s">
        <v>6</v>
      </c>
      <c r="J2748" s="8" t="s">
        <v>1244</v>
      </c>
      <c r="K2748" s="8" t="s">
        <v>7092</v>
      </c>
    </row>
    <row r="2749" spans="1:11" ht="180" x14ac:dyDescent="0.15">
      <c r="A2749" s="7" t="s">
        <v>11448</v>
      </c>
      <c r="B2749" s="8">
        <v>2013</v>
      </c>
      <c r="C2749" s="7" t="s">
        <v>11449</v>
      </c>
      <c r="D2749" s="7" t="s">
        <v>1547</v>
      </c>
      <c r="E2749" s="7" t="s">
        <v>11450</v>
      </c>
      <c r="F2749" s="7" t="s">
        <v>32</v>
      </c>
      <c r="G2749" s="7" t="s">
        <v>228</v>
      </c>
      <c r="H2749" s="7" t="s">
        <v>11451</v>
      </c>
      <c r="I2749" s="8" t="s">
        <v>6</v>
      </c>
      <c r="J2749" s="8" t="s">
        <v>1244</v>
      </c>
      <c r="K2749" s="8" t="s">
        <v>11452</v>
      </c>
    </row>
    <row r="2750" spans="1:11" ht="255" x14ac:dyDescent="0.15">
      <c r="A2750" s="7" t="s">
        <v>11453</v>
      </c>
      <c r="B2750" s="8">
        <v>2000</v>
      </c>
      <c r="C2750" s="7" t="s">
        <v>11454</v>
      </c>
      <c r="D2750" s="7" t="s">
        <v>60</v>
      </c>
      <c r="E2750" s="7" t="s">
        <v>11455</v>
      </c>
      <c r="F2750" s="7" t="s">
        <v>32</v>
      </c>
      <c r="G2750" s="7" t="s">
        <v>33</v>
      </c>
      <c r="H2750" s="7" t="s">
        <v>11456</v>
      </c>
      <c r="I2750" s="8" t="s">
        <v>6</v>
      </c>
      <c r="J2750" s="8" t="s">
        <v>1244</v>
      </c>
      <c r="K2750" s="8" t="s">
        <v>4595</v>
      </c>
    </row>
    <row r="2751" spans="1:11" ht="285" x14ac:dyDescent="0.15">
      <c r="A2751" s="7" t="s">
        <v>11457</v>
      </c>
      <c r="B2751" s="8">
        <v>2011</v>
      </c>
      <c r="C2751" s="7" t="s">
        <v>11458</v>
      </c>
      <c r="D2751" s="7" t="s">
        <v>7366</v>
      </c>
      <c r="E2751" s="7" t="s">
        <v>11459</v>
      </c>
      <c r="F2751" s="7" t="s">
        <v>32</v>
      </c>
      <c r="G2751" s="7" t="s">
        <v>33</v>
      </c>
      <c r="H2751" s="7" t="s">
        <v>11460</v>
      </c>
      <c r="I2751" s="8" t="s">
        <v>6</v>
      </c>
      <c r="J2751" s="8" t="s">
        <v>1244</v>
      </c>
      <c r="K2751" s="8" t="s">
        <v>11461</v>
      </c>
    </row>
    <row r="2752" spans="1:11" ht="210" x14ac:dyDescent="0.15">
      <c r="A2752" s="7" t="s">
        <v>11462</v>
      </c>
      <c r="B2752" s="8">
        <v>2007</v>
      </c>
      <c r="C2752" s="7" t="s">
        <v>11463</v>
      </c>
      <c r="D2752" s="7" t="s">
        <v>8226</v>
      </c>
      <c r="E2752" s="7" t="s">
        <v>11464</v>
      </c>
      <c r="F2752" s="7" t="s">
        <v>32</v>
      </c>
      <c r="G2752" s="7" t="s">
        <v>33</v>
      </c>
      <c r="H2752" s="7" t="s">
        <v>11465</v>
      </c>
      <c r="I2752" s="8" t="s">
        <v>6</v>
      </c>
      <c r="J2752" s="8" t="s">
        <v>1244</v>
      </c>
      <c r="K2752" s="8" t="s">
        <v>9431</v>
      </c>
    </row>
    <row r="2753" spans="1:11" ht="135" x14ac:dyDescent="0.15">
      <c r="A2753" s="7" t="s">
        <v>11466</v>
      </c>
      <c r="B2753" s="8">
        <v>1999</v>
      </c>
      <c r="C2753" s="7" t="s">
        <v>11467</v>
      </c>
      <c r="D2753" s="7" t="s">
        <v>30</v>
      </c>
      <c r="E2753" s="7" t="s">
        <v>11468</v>
      </c>
      <c r="F2753" s="7" t="s">
        <v>32</v>
      </c>
      <c r="G2753" s="7" t="s">
        <v>33</v>
      </c>
      <c r="H2753" s="7" t="s">
        <v>11469</v>
      </c>
      <c r="I2753" s="8" t="s">
        <v>6</v>
      </c>
      <c r="J2753" s="8" t="s">
        <v>1244</v>
      </c>
      <c r="K2753" s="8" t="s">
        <v>4595</v>
      </c>
    </row>
    <row r="2754" spans="1:11" ht="270" x14ac:dyDescent="0.15">
      <c r="A2754" s="7" t="s">
        <v>11470</v>
      </c>
      <c r="B2754" s="8">
        <v>2020</v>
      </c>
      <c r="C2754" s="7" t="s">
        <v>11471</v>
      </c>
      <c r="D2754" s="7" t="s">
        <v>2273</v>
      </c>
      <c r="E2754" s="7" t="s">
        <v>11472</v>
      </c>
      <c r="F2754" s="7" t="s">
        <v>32</v>
      </c>
      <c r="G2754" s="7" t="s">
        <v>33</v>
      </c>
      <c r="H2754" s="7" t="s">
        <v>11473</v>
      </c>
      <c r="I2754" s="8" t="s">
        <v>6</v>
      </c>
      <c r="J2754" s="8" t="s">
        <v>1244</v>
      </c>
      <c r="K2754" s="8" t="s">
        <v>9891</v>
      </c>
    </row>
    <row r="2755" spans="1:11" ht="135" x14ac:dyDescent="0.15">
      <c r="A2755" s="7" t="s">
        <v>11474</v>
      </c>
      <c r="B2755" s="8">
        <v>2005</v>
      </c>
      <c r="C2755" s="7" t="s">
        <v>11475</v>
      </c>
      <c r="D2755" s="7" t="s">
        <v>53</v>
      </c>
      <c r="E2755" s="7" t="s">
        <v>11476</v>
      </c>
      <c r="F2755" s="7" t="s">
        <v>32</v>
      </c>
      <c r="G2755" s="7" t="s">
        <v>33</v>
      </c>
      <c r="H2755" s="7" t="s">
        <v>11477</v>
      </c>
      <c r="I2755" s="8" t="s">
        <v>6</v>
      </c>
      <c r="J2755" s="8" t="s">
        <v>1244</v>
      </c>
      <c r="K2755" s="8" t="s">
        <v>9891</v>
      </c>
    </row>
    <row r="2756" spans="1:11" ht="210" x14ac:dyDescent="0.15">
      <c r="A2756" s="7" t="s">
        <v>11478</v>
      </c>
      <c r="B2756" s="8">
        <v>2020</v>
      </c>
      <c r="C2756" s="7" t="s">
        <v>11479</v>
      </c>
      <c r="D2756" s="7" t="s">
        <v>11480</v>
      </c>
      <c r="E2756" s="7" t="s">
        <v>11481</v>
      </c>
      <c r="F2756" s="7" t="s">
        <v>32</v>
      </c>
      <c r="G2756" s="7" t="s">
        <v>33</v>
      </c>
      <c r="H2756" s="7" t="s">
        <v>11482</v>
      </c>
      <c r="I2756" s="8" t="s">
        <v>6</v>
      </c>
      <c r="J2756" s="8" t="s">
        <v>1244</v>
      </c>
      <c r="K2756" s="8" t="s">
        <v>11483</v>
      </c>
    </row>
    <row r="2757" spans="1:11" ht="356" x14ac:dyDescent="0.15">
      <c r="A2757" s="7" t="s">
        <v>11484</v>
      </c>
      <c r="B2757" s="8">
        <v>2003</v>
      </c>
      <c r="C2757" s="7" t="s">
        <v>11485</v>
      </c>
      <c r="D2757" s="7" t="s">
        <v>11486</v>
      </c>
      <c r="E2757" s="7" t="s">
        <v>11487</v>
      </c>
      <c r="F2757" s="7" t="s">
        <v>438</v>
      </c>
      <c r="G2757" s="7" t="s">
        <v>33</v>
      </c>
      <c r="H2757" s="7" t="s">
        <v>11488</v>
      </c>
      <c r="I2757" s="8" t="s">
        <v>6</v>
      </c>
      <c r="J2757" s="8" t="s">
        <v>1244</v>
      </c>
      <c r="K2757" s="8" t="s">
        <v>9032</v>
      </c>
    </row>
    <row r="2758" spans="1:11" ht="409.6" x14ac:dyDescent="0.15">
      <c r="A2758" s="7" t="s">
        <v>11489</v>
      </c>
      <c r="B2758" s="8">
        <v>2007</v>
      </c>
      <c r="C2758" s="7" t="s">
        <v>11490</v>
      </c>
      <c r="D2758" s="7" t="s">
        <v>11491</v>
      </c>
      <c r="E2758" s="7" t="s">
        <v>11492</v>
      </c>
      <c r="F2758" s="7" t="s">
        <v>32</v>
      </c>
      <c r="G2758" s="7" t="s">
        <v>33</v>
      </c>
      <c r="H2758" s="7" t="s">
        <v>11493</v>
      </c>
      <c r="I2758" s="8" t="s">
        <v>6</v>
      </c>
      <c r="J2758" s="8" t="s">
        <v>1244</v>
      </c>
      <c r="K2758" s="8" t="s">
        <v>11494</v>
      </c>
    </row>
    <row r="2759" spans="1:11" ht="240" x14ac:dyDescent="0.15">
      <c r="A2759" s="7" t="s">
        <v>11495</v>
      </c>
      <c r="B2759" s="8">
        <v>2021</v>
      </c>
      <c r="C2759" s="7" t="s">
        <v>11496</v>
      </c>
      <c r="D2759" s="7" t="s">
        <v>11497</v>
      </c>
      <c r="E2759" s="7" t="s">
        <v>11498</v>
      </c>
      <c r="F2759" s="7" t="s">
        <v>32</v>
      </c>
      <c r="G2759" s="7" t="s">
        <v>33</v>
      </c>
      <c r="H2759" s="7" t="s">
        <v>11499</v>
      </c>
      <c r="I2759" s="8" t="s">
        <v>6</v>
      </c>
      <c r="J2759" s="8" t="s">
        <v>1244</v>
      </c>
      <c r="K2759" s="8" t="s">
        <v>11500</v>
      </c>
    </row>
    <row r="2760" spans="1:11" ht="195" x14ac:dyDescent="0.15">
      <c r="A2760" s="7" t="s">
        <v>11501</v>
      </c>
      <c r="B2760" s="8">
        <v>2018</v>
      </c>
      <c r="C2760" s="7" t="s">
        <v>11502</v>
      </c>
      <c r="D2760" s="7" t="s">
        <v>11503</v>
      </c>
      <c r="E2760" s="7" t="s">
        <v>11504</v>
      </c>
      <c r="F2760" s="7" t="s">
        <v>32</v>
      </c>
      <c r="G2760" s="7" t="s">
        <v>33</v>
      </c>
      <c r="H2760" s="7" t="s">
        <v>11505</v>
      </c>
      <c r="I2760" s="8" t="s">
        <v>6</v>
      </c>
      <c r="J2760" s="8" t="s">
        <v>1244</v>
      </c>
      <c r="K2760" s="8" t="s">
        <v>4595</v>
      </c>
    </row>
    <row r="2761" spans="1:11" ht="30" x14ac:dyDescent="0.15">
      <c r="A2761" s="7" t="s">
        <v>11506</v>
      </c>
      <c r="B2761" s="8">
        <v>2006</v>
      </c>
      <c r="C2761" s="7" t="s">
        <v>11507</v>
      </c>
      <c r="D2761" s="7" t="s">
        <v>6183</v>
      </c>
      <c r="E2761" s="8" t="s">
        <v>213</v>
      </c>
      <c r="F2761" s="7" t="s">
        <v>32</v>
      </c>
      <c r="G2761" s="7" t="s">
        <v>33</v>
      </c>
      <c r="H2761" s="7" t="s">
        <v>11508</v>
      </c>
      <c r="I2761" s="8" t="s">
        <v>6</v>
      </c>
      <c r="J2761" s="8" t="s">
        <v>1244</v>
      </c>
      <c r="K2761" s="8" t="s">
        <v>4595</v>
      </c>
    </row>
    <row r="2762" spans="1:11" ht="300" x14ac:dyDescent="0.15">
      <c r="A2762" s="7" t="s">
        <v>11509</v>
      </c>
      <c r="B2762" s="8">
        <v>2022</v>
      </c>
      <c r="C2762" s="7" t="s">
        <v>11510</v>
      </c>
      <c r="D2762" s="7" t="s">
        <v>11511</v>
      </c>
      <c r="E2762" s="7" t="s">
        <v>11512</v>
      </c>
      <c r="F2762" s="7" t="s">
        <v>32</v>
      </c>
      <c r="G2762" s="7" t="s">
        <v>33</v>
      </c>
      <c r="H2762" s="7" t="s">
        <v>11513</v>
      </c>
      <c r="I2762" s="8" t="s">
        <v>6</v>
      </c>
      <c r="J2762" s="8" t="s">
        <v>1244</v>
      </c>
      <c r="K2762" s="8" t="s">
        <v>8670</v>
      </c>
    </row>
    <row r="2763" spans="1:11" ht="30" x14ac:dyDescent="0.15">
      <c r="A2763" s="7" t="s">
        <v>11514</v>
      </c>
      <c r="B2763" s="8">
        <v>2011</v>
      </c>
      <c r="C2763" s="7" t="s">
        <v>11515</v>
      </c>
      <c r="D2763" s="7" t="s">
        <v>3232</v>
      </c>
      <c r="E2763" s="8" t="s">
        <v>213</v>
      </c>
      <c r="F2763" s="7" t="s">
        <v>32</v>
      </c>
      <c r="G2763" s="7" t="s">
        <v>33</v>
      </c>
      <c r="H2763" s="7" t="s">
        <v>11516</v>
      </c>
      <c r="I2763" s="8" t="s">
        <v>6</v>
      </c>
      <c r="J2763" s="8" t="s">
        <v>1244</v>
      </c>
      <c r="K2763" s="8" t="s">
        <v>1229</v>
      </c>
    </row>
    <row r="2764" spans="1:11" ht="30" x14ac:dyDescent="0.15">
      <c r="A2764" s="7" t="s">
        <v>11517</v>
      </c>
      <c r="B2764" s="8">
        <v>2005</v>
      </c>
      <c r="C2764" s="7" t="s">
        <v>11518</v>
      </c>
      <c r="D2764" s="7" t="s">
        <v>2904</v>
      </c>
      <c r="E2764" s="8"/>
      <c r="F2764" s="7" t="s">
        <v>32</v>
      </c>
      <c r="G2764" s="7" t="s">
        <v>33</v>
      </c>
      <c r="H2764" s="8"/>
      <c r="I2764" s="8" t="s">
        <v>6</v>
      </c>
      <c r="J2764" s="8" t="s">
        <v>1244</v>
      </c>
      <c r="K2764" s="8" t="s">
        <v>7092</v>
      </c>
    </row>
    <row r="2765" spans="1:11" ht="60" x14ac:dyDescent="0.15">
      <c r="A2765" s="7" t="s">
        <v>11519</v>
      </c>
      <c r="B2765" s="8">
        <v>2020</v>
      </c>
      <c r="C2765" s="7" t="s">
        <v>11520</v>
      </c>
      <c r="D2765" s="7" t="s">
        <v>8210</v>
      </c>
      <c r="E2765" s="8" t="s">
        <v>11521</v>
      </c>
      <c r="F2765" s="7" t="s">
        <v>32</v>
      </c>
      <c r="G2765" s="7" t="s">
        <v>33</v>
      </c>
      <c r="H2765" s="7" t="s">
        <v>11522</v>
      </c>
      <c r="I2765" s="8" t="s">
        <v>6</v>
      </c>
      <c r="J2765" s="8" t="s">
        <v>1244</v>
      </c>
      <c r="K2765" s="8" t="s">
        <v>11523</v>
      </c>
    </row>
    <row r="2766" spans="1:11" ht="30" x14ac:dyDescent="0.15">
      <c r="A2766" s="7" t="s">
        <v>11524</v>
      </c>
      <c r="B2766" s="8">
        <v>2007</v>
      </c>
      <c r="C2766" s="7" t="s">
        <v>11525</v>
      </c>
      <c r="D2766" s="7" t="s">
        <v>2520</v>
      </c>
      <c r="E2766" s="8" t="s">
        <v>7042</v>
      </c>
      <c r="F2766" s="7" t="s">
        <v>32</v>
      </c>
      <c r="G2766" s="7" t="s">
        <v>33</v>
      </c>
      <c r="H2766" s="7" t="s">
        <v>11526</v>
      </c>
      <c r="I2766" s="8" t="s">
        <v>6</v>
      </c>
      <c r="J2766" s="8" t="s">
        <v>1244</v>
      </c>
      <c r="K2766" s="8" t="s">
        <v>7092</v>
      </c>
    </row>
    <row r="2767" spans="1:11" ht="300" x14ac:dyDescent="0.15">
      <c r="A2767" s="7" t="s">
        <v>11527</v>
      </c>
      <c r="B2767" s="8">
        <v>2010</v>
      </c>
      <c r="C2767" s="7" t="s">
        <v>11528</v>
      </c>
      <c r="D2767" s="7" t="s">
        <v>1279</v>
      </c>
      <c r="E2767" s="7" t="s">
        <v>11529</v>
      </c>
      <c r="F2767" s="7" t="s">
        <v>32</v>
      </c>
      <c r="G2767" s="7" t="s">
        <v>33</v>
      </c>
      <c r="H2767" s="7" t="s">
        <v>11530</v>
      </c>
      <c r="I2767" s="8" t="s">
        <v>6</v>
      </c>
      <c r="J2767" s="8" t="s">
        <v>1244</v>
      </c>
      <c r="K2767" s="8" t="s">
        <v>7101</v>
      </c>
    </row>
    <row r="2768" spans="1:11" ht="225" x14ac:dyDescent="0.15">
      <c r="A2768" s="7" t="s">
        <v>11531</v>
      </c>
      <c r="B2768" s="8">
        <v>2011</v>
      </c>
      <c r="C2768" s="7" t="s">
        <v>11532</v>
      </c>
      <c r="D2768" s="7" t="s">
        <v>11533</v>
      </c>
      <c r="E2768" s="7" t="s">
        <v>11534</v>
      </c>
      <c r="F2768" s="7" t="s">
        <v>32</v>
      </c>
      <c r="G2768" s="7" t="s">
        <v>33</v>
      </c>
      <c r="H2768" s="7" t="s">
        <v>11535</v>
      </c>
      <c r="I2768" s="8" t="s">
        <v>6</v>
      </c>
      <c r="J2768" s="8" t="s">
        <v>1244</v>
      </c>
      <c r="K2768" s="8" t="s">
        <v>11536</v>
      </c>
    </row>
    <row r="2769" spans="1:11" ht="180" x14ac:dyDescent="0.15">
      <c r="A2769" s="7" t="s">
        <v>11537</v>
      </c>
      <c r="B2769" s="8">
        <v>2006</v>
      </c>
      <c r="C2769" s="7" t="s">
        <v>11538</v>
      </c>
      <c r="D2769" s="7" t="s">
        <v>11539</v>
      </c>
      <c r="E2769" s="7" t="s">
        <v>11540</v>
      </c>
      <c r="F2769" s="7" t="s">
        <v>32</v>
      </c>
      <c r="G2769" s="7" t="s">
        <v>33</v>
      </c>
      <c r="H2769" s="7" t="s">
        <v>11541</v>
      </c>
      <c r="I2769" s="8" t="s">
        <v>6</v>
      </c>
      <c r="J2769" s="8" t="s">
        <v>1244</v>
      </c>
      <c r="K2769" s="8" t="s">
        <v>8011</v>
      </c>
    </row>
    <row r="2770" spans="1:11" ht="105" x14ac:dyDescent="0.15">
      <c r="A2770" s="7" t="s">
        <v>11542</v>
      </c>
      <c r="B2770" s="8">
        <v>2005</v>
      </c>
      <c r="C2770" s="7" t="s">
        <v>11543</v>
      </c>
      <c r="D2770" s="7" t="s">
        <v>7628</v>
      </c>
      <c r="E2770" s="7" t="s">
        <v>11544</v>
      </c>
      <c r="F2770" s="7" t="s">
        <v>32</v>
      </c>
      <c r="G2770" s="7" t="s">
        <v>33</v>
      </c>
      <c r="H2770" s="7" t="s">
        <v>11545</v>
      </c>
      <c r="I2770" s="8" t="s">
        <v>6</v>
      </c>
      <c r="J2770" s="8" t="s">
        <v>1244</v>
      </c>
      <c r="K2770" s="8" t="s">
        <v>11523</v>
      </c>
    </row>
    <row r="2771" spans="1:11" ht="135" x14ac:dyDescent="0.15">
      <c r="A2771" s="8"/>
      <c r="B2771" s="8">
        <v>1998</v>
      </c>
      <c r="C2771" s="7" t="s">
        <v>11546</v>
      </c>
      <c r="D2771" s="7" t="s">
        <v>4791</v>
      </c>
      <c r="E2771" s="7" t="s">
        <v>11547</v>
      </c>
      <c r="F2771" s="7" t="s">
        <v>32</v>
      </c>
      <c r="G2771" s="7" t="s">
        <v>33</v>
      </c>
      <c r="H2771" s="7" t="s">
        <v>11548</v>
      </c>
      <c r="I2771" s="8" t="s">
        <v>6</v>
      </c>
      <c r="J2771" s="8" t="s">
        <v>1244</v>
      </c>
      <c r="K2771" s="8" t="s">
        <v>11523</v>
      </c>
    </row>
    <row r="2772" spans="1:11" ht="135" x14ac:dyDescent="0.15">
      <c r="A2772" s="7" t="s">
        <v>3053</v>
      </c>
      <c r="B2772" s="8">
        <v>1999</v>
      </c>
      <c r="C2772" s="7" t="s">
        <v>11549</v>
      </c>
      <c r="D2772" s="7" t="s">
        <v>142</v>
      </c>
      <c r="E2772" s="7" t="s">
        <v>11550</v>
      </c>
      <c r="F2772" s="7" t="s">
        <v>32</v>
      </c>
      <c r="G2772" s="7" t="s">
        <v>33</v>
      </c>
      <c r="H2772" s="7" t="s">
        <v>11551</v>
      </c>
      <c r="I2772" s="8" t="s">
        <v>6</v>
      </c>
      <c r="J2772" s="8" t="s">
        <v>1244</v>
      </c>
      <c r="K2772" s="8" t="s">
        <v>11523</v>
      </c>
    </row>
    <row r="2773" spans="1:11" ht="270" x14ac:dyDescent="0.15">
      <c r="A2773" s="7" t="s">
        <v>11552</v>
      </c>
      <c r="B2773" s="8">
        <v>2005</v>
      </c>
      <c r="C2773" s="7" t="s">
        <v>11553</v>
      </c>
      <c r="D2773" s="7" t="s">
        <v>3232</v>
      </c>
      <c r="E2773" s="7" t="s">
        <v>11554</v>
      </c>
      <c r="F2773" s="7" t="s">
        <v>32</v>
      </c>
      <c r="G2773" s="7" t="s">
        <v>33</v>
      </c>
      <c r="H2773" s="7" t="s">
        <v>11555</v>
      </c>
      <c r="I2773" s="8" t="s">
        <v>6</v>
      </c>
      <c r="J2773" s="8" t="s">
        <v>1244</v>
      </c>
      <c r="K2773" s="8" t="s">
        <v>11523</v>
      </c>
    </row>
    <row r="2774" spans="1:11" ht="300" x14ac:dyDescent="0.15">
      <c r="A2774" s="7" t="s">
        <v>11556</v>
      </c>
      <c r="B2774" s="8">
        <v>2012</v>
      </c>
      <c r="C2774" s="7" t="s">
        <v>11557</v>
      </c>
      <c r="D2774" s="7" t="s">
        <v>6597</v>
      </c>
      <c r="E2774" s="7" t="s">
        <v>11558</v>
      </c>
      <c r="F2774" s="7" t="s">
        <v>32</v>
      </c>
      <c r="G2774" s="7" t="s">
        <v>33</v>
      </c>
      <c r="H2774" s="7" t="s">
        <v>11559</v>
      </c>
      <c r="I2774" s="8" t="s">
        <v>6</v>
      </c>
      <c r="J2774" s="8" t="s">
        <v>1244</v>
      </c>
      <c r="K2774" s="8" t="s">
        <v>7092</v>
      </c>
    </row>
    <row r="2775" spans="1:11" ht="45" x14ac:dyDescent="0.15">
      <c r="A2775" s="7" t="s">
        <v>2817</v>
      </c>
      <c r="B2775" s="8">
        <v>2000</v>
      </c>
      <c r="C2775" s="7" t="s">
        <v>11560</v>
      </c>
      <c r="D2775" s="7" t="s">
        <v>86</v>
      </c>
      <c r="E2775" s="8" t="s">
        <v>11561</v>
      </c>
      <c r="F2775" s="7" t="s">
        <v>32</v>
      </c>
      <c r="G2775" s="7" t="s">
        <v>33</v>
      </c>
      <c r="H2775" s="7" t="s">
        <v>11562</v>
      </c>
      <c r="I2775" s="8" t="s">
        <v>6</v>
      </c>
      <c r="J2775" s="8" t="s">
        <v>1244</v>
      </c>
      <c r="K2775" s="8" t="s">
        <v>11563</v>
      </c>
    </row>
    <row r="2776" spans="1:11" ht="30" x14ac:dyDescent="0.15">
      <c r="A2776" s="7" t="s">
        <v>2817</v>
      </c>
      <c r="B2776" s="8">
        <v>2004</v>
      </c>
      <c r="C2776" s="7" t="s">
        <v>11564</v>
      </c>
      <c r="D2776" s="7" t="s">
        <v>86</v>
      </c>
      <c r="E2776" s="8" t="s">
        <v>11561</v>
      </c>
      <c r="F2776" s="7" t="s">
        <v>32</v>
      </c>
      <c r="G2776" s="7" t="s">
        <v>33</v>
      </c>
      <c r="H2776" s="7" t="s">
        <v>11565</v>
      </c>
      <c r="I2776" s="8" t="s">
        <v>6</v>
      </c>
      <c r="J2776" s="8" t="s">
        <v>1244</v>
      </c>
      <c r="K2776" s="8" t="s">
        <v>11563</v>
      </c>
    </row>
    <row r="2777" spans="1:11" ht="300" x14ac:dyDescent="0.15">
      <c r="A2777" s="7" t="s">
        <v>11566</v>
      </c>
      <c r="B2777" s="8">
        <v>2008</v>
      </c>
      <c r="C2777" s="7" t="s">
        <v>11567</v>
      </c>
      <c r="D2777" s="7" t="s">
        <v>7511</v>
      </c>
      <c r="E2777" s="7" t="s">
        <v>11568</v>
      </c>
      <c r="F2777" s="7" t="s">
        <v>32</v>
      </c>
      <c r="G2777" s="7" t="s">
        <v>33</v>
      </c>
      <c r="H2777" s="7" t="s">
        <v>11569</v>
      </c>
      <c r="I2777" s="8" t="s">
        <v>6</v>
      </c>
      <c r="J2777" s="8" t="s">
        <v>1244</v>
      </c>
      <c r="K2777" s="8" t="s">
        <v>11570</v>
      </c>
    </row>
    <row r="2778" spans="1:11" ht="195" x14ac:dyDescent="0.15">
      <c r="A2778" s="7" t="s">
        <v>11571</v>
      </c>
      <c r="B2778" s="8">
        <v>2001</v>
      </c>
      <c r="C2778" s="7" t="s">
        <v>11572</v>
      </c>
      <c r="D2778" s="7" t="s">
        <v>676</v>
      </c>
      <c r="E2778" s="7" t="s">
        <v>11573</v>
      </c>
      <c r="F2778" s="7" t="s">
        <v>32</v>
      </c>
      <c r="G2778" s="7" t="s">
        <v>347</v>
      </c>
      <c r="H2778" s="7" t="s">
        <v>11574</v>
      </c>
      <c r="I2778" s="8" t="s">
        <v>6</v>
      </c>
      <c r="J2778" s="8" t="s">
        <v>2054</v>
      </c>
      <c r="K2778" s="8" t="s">
        <v>11575</v>
      </c>
    </row>
    <row r="2779" spans="1:11" ht="30" x14ac:dyDescent="0.15">
      <c r="A2779" s="7" t="s">
        <v>11576</v>
      </c>
      <c r="B2779" s="8">
        <v>2008</v>
      </c>
      <c r="C2779" s="7" t="s">
        <v>11577</v>
      </c>
      <c r="D2779" s="7" t="s">
        <v>1958</v>
      </c>
      <c r="E2779" s="8"/>
      <c r="F2779" s="7" t="s">
        <v>32</v>
      </c>
      <c r="G2779" s="7" t="s">
        <v>33</v>
      </c>
      <c r="H2779" s="7" t="s">
        <v>11578</v>
      </c>
      <c r="I2779" s="8" t="s">
        <v>6</v>
      </c>
      <c r="J2779" s="8" t="s">
        <v>2054</v>
      </c>
      <c r="K2779" s="8"/>
    </row>
    <row r="2780" spans="1:11" ht="105" x14ac:dyDescent="0.15">
      <c r="A2780" s="7" t="s">
        <v>11579</v>
      </c>
      <c r="B2780" s="8">
        <v>1999</v>
      </c>
      <c r="C2780" s="7" t="s">
        <v>11580</v>
      </c>
      <c r="D2780" s="7" t="s">
        <v>74</v>
      </c>
      <c r="E2780" s="7" t="s">
        <v>11581</v>
      </c>
      <c r="F2780" s="7" t="s">
        <v>32</v>
      </c>
      <c r="G2780" s="7" t="s">
        <v>33</v>
      </c>
      <c r="H2780" s="7" t="s">
        <v>11582</v>
      </c>
      <c r="I2780" s="8" t="s">
        <v>6</v>
      </c>
      <c r="J2780" s="8" t="s">
        <v>2054</v>
      </c>
      <c r="K2780" s="8"/>
    </row>
    <row r="2781" spans="1:11" ht="165" x14ac:dyDescent="0.15">
      <c r="A2781" s="7" t="s">
        <v>11583</v>
      </c>
      <c r="B2781" s="8">
        <v>1982</v>
      </c>
      <c r="C2781" s="7" t="s">
        <v>11584</v>
      </c>
      <c r="D2781" s="7" t="s">
        <v>3194</v>
      </c>
      <c r="E2781" s="7" t="s">
        <v>11585</v>
      </c>
      <c r="F2781" s="7" t="s">
        <v>32</v>
      </c>
      <c r="G2781" s="7" t="s">
        <v>554</v>
      </c>
      <c r="H2781" s="7" t="s">
        <v>11586</v>
      </c>
      <c r="I2781" s="8" t="s">
        <v>6</v>
      </c>
      <c r="J2781" s="8" t="s">
        <v>2054</v>
      </c>
      <c r="K2781" s="8"/>
    </row>
    <row r="2782" spans="1:11" ht="180" x14ac:dyDescent="0.15">
      <c r="A2782" s="7" t="s">
        <v>11587</v>
      </c>
      <c r="B2782" s="8">
        <v>2014</v>
      </c>
      <c r="C2782" s="7" t="s">
        <v>11588</v>
      </c>
      <c r="D2782" s="7" t="s">
        <v>115</v>
      </c>
      <c r="E2782" s="7" t="s">
        <v>11589</v>
      </c>
      <c r="F2782" s="7" t="s">
        <v>32</v>
      </c>
      <c r="G2782" s="7" t="s">
        <v>33</v>
      </c>
      <c r="H2782" s="7" t="s">
        <v>11590</v>
      </c>
      <c r="I2782" s="8" t="s">
        <v>6</v>
      </c>
      <c r="J2782" s="8" t="s">
        <v>2054</v>
      </c>
      <c r="K2782" s="8"/>
    </row>
    <row r="2783" spans="1:11" ht="165" x14ac:dyDescent="0.15">
      <c r="A2783" s="7" t="s">
        <v>11591</v>
      </c>
      <c r="B2783" s="8">
        <v>2012</v>
      </c>
      <c r="C2783" s="7" t="s">
        <v>11592</v>
      </c>
      <c r="D2783" s="7" t="s">
        <v>86</v>
      </c>
      <c r="E2783" s="7" t="s">
        <v>11593</v>
      </c>
      <c r="F2783" s="7" t="s">
        <v>32</v>
      </c>
      <c r="G2783" s="7" t="s">
        <v>33</v>
      </c>
      <c r="H2783" s="7" t="s">
        <v>11594</v>
      </c>
      <c r="I2783" s="8" t="s">
        <v>6</v>
      </c>
      <c r="J2783" s="8" t="s">
        <v>2054</v>
      </c>
      <c r="K2783" s="8"/>
    </row>
    <row r="2784" spans="1:11" ht="135" x14ac:dyDescent="0.15">
      <c r="A2784" s="7" t="s">
        <v>3391</v>
      </c>
      <c r="B2784" s="8">
        <v>2005</v>
      </c>
      <c r="C2784" s="7" t="s">
        <v>11595</v>
      </c>
      <c r="D2784" s="7" t="s">
        <v>86</v>
      </c>
      <c r="E2784" s="7" t="s">
        <v>11596</v>
      </c>
      <c r="F2784" s="7" t="s">
        <v>32</v>
      </c>
      <c r="G2784" s="7" t="s">
        <v>33</v>
      </c>
      <c r="H2784" s="7" t="s">
        <v>11597</v>
      </c>
      <c r="I2784" s="8" t="s">
        <v>6</v>
      </c>
      <c r="J2784" s="8" t="s">
        <v>2054</v>
      </c>
      <c r="K2784" s="8"/>
    </row>
    <row r="2785" spans="1:11" ht="135" x14ac:dyDescent="0.15">
      <c r="A2785" s="7" t="s">
        <v>11598</v>
      </c>
      <c r="B2785" s="8">
        <v>2014</v>
      </c>
      <c r="C2785" s="7" t="s">
        <v>11599</v>
      </c>
      <c r="D2785" s="7" t="s">
        <v>1219</v>
      </c>
      <c r="E2785" s="7" t="s">
        <v>11600</v>
      </c>
      <c r="F2785" s="7" t="s">
        <v>32</v>
      </c>
      <c r="G2785" s="7" t="s">
        <v>33</v>
      </c>
      <c r="H2785" s="7" t="s">
        <v>11601</v>
      </c>
      <c r="I2785" s="8" t="s">
        <v>6</v>
      </c>
      <c r="J2785" s="8" t="s">
        <v>2054</v>
      </c>
      <c r="K2785" s="8"/>
    </row>
    <row r="2786" spans="1:11" ht="135" x14ac:dyDescent="0.15">
      <c r="A2786" s="7" t="s">
        <v>11602</v>
      </c>
      <c r="B2786" s="8">
        <v>2021</v>
      </c>
      <c r="C2786" s="7" t="s">
        <v>11603</v>
      </c>
      <c r="D2786" s="7" t="s">
        <v>769</v>
      </c>
      <c r="E2786" s="7" t="s">
        <v>11604</v>
      </c>
      <c r="F2786" s="7" t="s">
        <v>32</v>
      </c>
      <c r="G2786" s="7" t="s">
        <v>33</v>
      </c>
      <c r="H2786" s="7" t="s">
        <v>11605</v>
      </c>
      <c r="I2786" s="8" t="s">
        <v>6</v>
      </c>
      <c r="J2786" s="8" t="s">
        <v>2054</v>
      </c>
      <c r="K2786" s="8"/>
    </row>
    <row r="2787" spans="1:11" ht="285" x14ac:dyDescent="0.15">
      <c r="A2787" s="7" t="s">
        <v>11606</v>
      </c>
      <c r="B2787" s="8">
        <v>2019</v>
      </c>
      <c r="C2787" s="7" t="s">
        <v>11607</v>
      </c>
      <c r="D2787" s="7" t="s">
        <v>11608</v>
      </c>
      <c r="E2787" s="7" t="s">
        <v>11609</v>
      </c>
      <c r="F2787" s="7" t="s">
        <v>32</v>
      </c>
      <c r="G2787" s="7" t="s">
        <v>33</v>
      </c>
      <c r="H2787" s="7" t="s">
        <v>11610</v>
      </c>
      <c r="I2787" s="8" t="s">
        <v>6</v>
      </c>
      <c r="J2787" s="8" t="s">
        <v>2054</v>
      </c>
      <c r="K2787" s="8"/>
    </row>
    <row r="2788" spans="1:11" ht="60" x14ac:dyDescent="0.15">
      <c r="A2788" s="7" t="s">
        <v>11611</v>
      </c>
      <c r="B2788" s="8">
        <v>1988</v>
      </c>
      <c r="C2788" s="7" t="s">
        <v>11612</v>
      </c>
      <c r="D2788" s="7" t="s">
        <v>11613</v>
      </c>
      <c r="E2788" s="7" t="s">
        <v>11614</v>
      </c>
      <c r="F2788" s="7" t="s">
        <v>32</v>
      </c>
      <c r="G2788" s="7" t="s">
        <v>347</v>
      </c>
      <c r="H2788" s="8"/>
      <c r="I2788" s="8" t="s">
        <v>6</v>
      </c>
      <c r="J2788" s="8" t="s">
        <v>2054</v>
      </c>
      <c r="K2788" s="8"/>
    </row>
    <row r="2789" spans="1:11" ht="195" x14ac:dyDescent="0.15">
      <c r="A2789" s="7" t="s">
        <v>11615</v>
      </c>
      <c r="B2789" s="8">
        <v>2023</v>
      </c>
      <c r="C2789" s="7" t="s">
        <v>11616</v>
      </c>
      <c r="D2789" s="8"/>
      <c r="E2789" s="7" t="s">
        <v>11617</v>
      </c>
      <c r="F2789" s="7" t="s">
        <v>6847</v>
      </c>
      <c r="G2789" s="7" t="s">
        <v>33</v>
      </c>
      <c r="H2789" s="8"/>
      <c r="I2789" s="8" t="s">
        <v>6</v>
      </c>
      <c r="J2789" s="8" t="s">
        <v>2054</v>
      </c>
      <c r="K2789" s="8"/>
    </row>
    <row r="2790" spans="1:11" ht="285" x14ac:dyDescent="0.15">
      <c r="A2790" s="7" t="s">
        <v>11618</v>
      </c>
      <c r="B2790" s="8">
        <v>2012</v>
      </c>
      <c r="C2790" s="7" t="s">
        <v>11619</v>
      </c>
      <c r="D2790" s="7" t="s">
        <v>11620</v>
      </c>
      <c r="E2790" s="7" t="s">
        <v>11621</v>
      </c>
      <c r="F2790" s="7" t="s">
        <v>32</v>
      </c>
      <c r="G2790" s="7" t="s">
        <v>310</v>
      </c>
      <c r="H2790" s="8"/>
      <c r="I2790" s="8" t="s">
        <v>6</v>
      </c>
      <c r="J2790" s="8" t="s">
        <v>2054</v>
      </c>
      <c r="K2790" s="8"/>
    </row>
    <row r="2791" spans="1:11" ht="150" x14ac:dyDescent="0.15">
      <c r="A2791" s="7" t="s">
        <v>11622</v>
      </c>
      <c r="B2791" s="8">
        <v>2001</v>
      </c>
      <c r="C2791" s="7" t="s">
        <v>11623</v>
      </c>
      <c r="D2791" s="7" t="s">
        <v>142</v>
      </c>
      <c r="E2791" s="7" t="s">
        <v>11624</v>
      </c>
      <c r="F2791" s="7" t="s">
        <v>32</v>
      </c>
      <c r="G2791" s="7" t="s">
        <v>33</v>
      </c>
      <c r="H2791" s="7" t="s">
        <v>11625</v>
      </c>
      <c r="I2791" s="8" t="s">
        <v>6</v>
      </c>
      <c r="J2791" s="8" t="s">
        <v>2054</v>
      </c>
      <c r="K2791" s="8"/>
    </row>
    <row r="2792" spans="1:11" ht="105" x14ac:dyDescent="0.15">
      <c r="A2792" s="7" t="s">
        <v>11626</v>
      </c>
      <c r="B2792" s="8">
        <v>1989</v>
      </c>
      <c r="C2792" s="7" t="s">
        <v>11627</v>
      </c>
      <c r="D2792" s="7" t="s">
        <v>2391</v>
      </c>
      <c r="E2792" s="7" t="s">
        <v>14173</v>
      </c>
      <c r="F2792" s="7" t="s">
        <v>32</v>
      </c>
      <c r="G2792" s="7" t="s">
        <v>347</v>
      </c>
      <c r="H2792" s="8"/>
      <c r="I2792" s="8" t="s">
        <v>6</v>
      </c>
      <c r="J2792" s="8" t="s">
        <v>2054</v>
      </c>
      <c r="K2792" s="8" t="s">
        <v>2260</v>
      </c>
    </row>
    <row r="2793" spans="1:11" ht="270" x14ac:dyDescent="0.15">
      <c r="A2793" s="7" t="s">
        <v>11628</v>
      </c>
      <c r="B2793" s="8">
        <v>2023</v>
      </c>
      <c r="C2793" s="7" t="s">
        <v>11629</v>
      </c>
      <c r="D2793" s="7" t="s">
        <v>769</v>
      </c>
      <c r="E2793" s="7" t="s">
        <v>11630</v>
      </c>
      <c r="F2793" s="7" t="s">
        <v>32</v>
      </c>
      <c r="G2793" s="7" t="s">
        <v>33</v>
      </c>
      <c r="H2793" s="7" t="s">
        <v>11631</v>
      </c>
      <c r="I2793" s="8" t="s">
        <v>6</v>
      </c>
      <c r="J2793" s="8" t="s">
        <v>2054</v>
      </c>
      <c r="K2793" s="8" t="s">
        <v>2260</v>
      </c>
    </row>
    <row r="2794" spans="1:11" ht="45" x14ac:dyDescent="0.15">
      <c r="A2794" s="7" t="s">
        <v>11632</v>
      </c>
      <c r="B2794" s="8">
        <v>2003</v>
      </c>
      <c r="C2794" s="7" t="s">
        <v>11633</v>
      </c>
      <c r="D2794" s="7" t="s">
        <v>11634</v>
      </c>
      <c r="E2794" s="7" t="s">
        <v>11635</v>
      </c>
      <c r="F2794" s="7" t="s">
        <v>32</v>
      </c>
      <c r="G2794" s="7" t="s">
        <v>33</v>
      </c>
      <c r="H2794" s="8"/>
      <c r="I2794" s="8" t="s">
        <v>6</v>
      </c>
      <c r="J2794" s="8" t="s">
        <v>2054</v>
      </c>
      <c r="K2794" s="8"/>
    </row>
    <row r="2795" spans="1:11" ht="150" x14ac:dyDescent="0.15">
      <c r="A2795" s="7" t="s">
        <v>11636</v>
      </c>
      <c r="B2795" s="8">
        <v>2003</v>
      </c>
      <c r="C2795" s="7" t="s">
        <v>11637</v>
      </c>
      <c r="D2795" s="7" t="s">
        <v>11638</v>
      </c>
      <c r="E2795" s="7" t="s">
        <v>11639</v>
      </c>
      <c r="F2795" s="7" t="s">
        <v>32</v>
      </c>
      <c r="G2795" s="7" t="s">
        <v>33</v>
      </c>
      <c r="H2795" s="7" t="s">
        <v>11640</v>
      </c>
      <c r="I2795" s="8" t="s">
        <v>6</v>
      </c>
      <c r="J2795" s="8" t="s">
        <v>2054</v>
      </c>
      <c r="K2795" s="8"/>
    </row>
    <row r="2796" spans="1:11" ht="90" x14ac:dyDescent="0.15">
      <c r="A2796" s="7" t="s">
        <v>11641</v>
      </c>
      <c r="B2796" s="8">
        <v>2017</v>
      </c>
      <c r="C2796" s="7" t="s">
        <v>11642</v>
      </c>
      <c r="D2796" s="7" t="s">
        <v>3042</v>
      </c>
      <c r="E2796" s="7" t="s">
        <v>11643</v>
      </c>
      <c r="F2796" s="7" t="s">
        <v>32</v>
      </c>
      <c r="G2796" s="7" t="s">
        <v>33</v>
      </c>
      <c r="H2796" s="7" t="s">
        <v>11644</v>
      </c>
      <c r="I2796" s="8" t="s">
        <v>6</v>
      </c>
      <c r="J2796" s="8" t="s">
        <v>2054</v>
      </c>
      <c r="K2796" s="8"/>
    </row>
    <row r="2797" spans="1:11" ht="90" x14ac:dyDescent="0.15">
      <c r="A2797" s="7" t="s">
        <v>11645</v>
      </c>
      <c r="B2797" s="8">
        <v>1985</v>
      </c>
      <c r="C2797" s="7" t="s">
        <v>11646</v>
      </c>
      <c r="D2797" s="7" t="s">
        <v>11647</v>
      </c>
      <c r="E2797" s="7" t="s">
        <v>11648</v>
      </c>
      <c r="F2797" s="7" t="s">
        <v>32</v>
      </c>
      <c r="G2797" s="7" t="s">
        <v>33</v>
      </c>
      <c r="H2797" s="7" t="s">
        <v>11649</v>
      </c>
      <c r="I2797" s="8" t="s">
        <v>6</v>
      </c>
      <c r="J2797" s="8" t="s">
        <v>2054</v>
      </c>
      <c r="K2797" s="8" t="s">
        <v>2260</v>
      </c>
    </row>
    <row r="2798" spans="1:11" ht="270" x14ac:dyDescent="0.15">
      <c r="A2798" s="7" t="s">
        <v>11650</v>
      </c>
      <c r="B2798" s="8">
        <v>1984</v>
      </c>
      <c r="C2798" s="7" t="s">
        <v>11651</v>
      </c>
      <c r="D2798" s="7" t="s">
        <v>11652</v>
      </c>
      <c r="E2798" s="7" t="s">
        <v>11653</v>
      </c>
      <c r="F2798" s="7" t="s">
        <v>32</v>
      </c>
      <c r="G2798" s="7" t="s">
        <v>33</v>
      </c>
      <c r="H2798" s="7" t="s">
        <v>11654</v>
      </c>
      <c r="I2798" s="8" t="s">
        <v>6</v>
      </c>
      <c r="J2798" s="8" t="s">
        <v>2054</v>
      </c>
      <c r="K2798" s="8" t="s">
        <v>2260</v>
      </c>
    </row>
    <row r="2799" spans="1:11" ht="165" x14ac:dyDescent="0.15">
      <c r="A2799" s="7" t="s">
        <v>11655</v>
      </c>
      <c r="B2799" s="8">
        <v>2011</v>
      </c>
      <c r="C2799" s="7" t="s">
        <v>11656</v>
      </c>
      <c r="D2799" s="7" t="s">
        <v>5017</v>
      </c>
      <c r="E2799" s="7" t="s">
        <v>11657</v>
      </c>
      <c r="F2799" s="7" t="s">
        <v>32</v>
      </c>
      <c r="G2799" s="7" t="s">
        <v>33</v>
      </c>
      <c r="H2799" s="7" t="s">
        <v>11658</v>
      </c>
      <c r="I2799" s="8" t="s">
        <v>6</v>
      </c>
      <c r="J2799" s="8" t="s">
        <v>2054</v>
      </c>
      <c r="K2799" s="8" t="s">
        <v>2260</v>
      </c>
    </row>
    <row r="2800" spans="1:11" ht="165" x14ac:dyDescent="0.15">
      <c r="A2800" s="7" t="s">
        <v>11659</v>
      </c>
      <c r="B2800" s="8">
        <v>2011</v>
      </c>
      <c r="C2800" s="7" t="s">
        <v>11660</v>
      </c>
      <c r="D2800" s="7" t="s">
        <v>5017</v>
      </c>
      <c r="E2800" s="7" t="s">
        <v>11661</v>
      </c>
      <c r="F2800" s="7" t="s">
        <v>32</v>
      </c>
      <c r="G2800" s="7" t="s">
        <v>33</v>
      </c>
      <c r="H2800" s="7" t="s">
        <v>11662</v>
      </c>
      <c r="I2800" s="8" t="s">
        <v>6</v>
      </c>
      <c r="J2800" s="8" t="s">
        <v>2054</v>
      </c>
      <c r="K2800" s="8" t="s">
        <v>2260</v>
      </c>
    </row>
    <row r="2801" spans="1:11" ht="195" x14ac:dyDescent="0.15">
      <c r="A2801" s="7" t="s">
        <v>11663</v>
      </c>
      <c r="B2801" s="8">
        <v>2013</v>
      </c>
      <c r="C2801" s="7" t="s">
        <v>11664</v>
      </c>
      <c r="D2801" s="7" t="s">
        <v>11665</v>
      </c>
      <c r="E2801" s="7" t="s">
        <v>11666</v>
      </c>
      <c r="F2801" s="7" t="s">
        <v>32</v>
      </c>
      <c r="G2801" s="7" t="s">
        <v>33</v>
      </c>
      <c r="H2801" s="7" t="s">
        <v>11667</v>
      </c>
      <c r="I2801" s="8" t="s">
        <v>6</v>
      </c>
      <c r="J2801" s="8" t="s">
        <v>2054</v>
      </c>
      <c r="K2801" s="8" t="s">
        <v>2260</v>
      </c>
    </row>
    <row r="2802" spans="1:11" ht="120" x14ac:dyDescent="0.15">
      <c r="A2802" s="7" t="s">
        <v>11668</v>
      </c>
      <c r="B2802" s="8">
        <v>1973</v>
      </c>
      <c r="C2802" s="7" t="s">
        <v>11669</v>
      </c>
      <c r="D2802" s="7" t="s">
        <v>11670</v>
      </c>
      <c r="E2802" s="7" t="s">
        <v>11671</v>
      </c>
      <c r="F2802" s="7" t="s">
        <v>32</v>
      </c>
      <c r="G2802" s="7" t="s">
        <v>554</v>
      </c>
      <c r="H2802" s="7" t="s">
        <v>11672</v>
      </c>
      <c r="I2802" s="8" t="s">
        <v>6</v>
      </c>
      <c r="J2802" s="8" t="s">
        <v>2054</v>
      </c>
      <c r="K2802" s="8"/>
    </row>
    <row r="2803" spans="1:11" ht="150" x14ac:dyDescent="0.15">
      <c r="A2803" s="7" t="s">
        <v>11673</v>
      </c>
      <c r="B2803" s="8">
        <v>2021</v>
      </c>
      <c r="C2803" s="7" t="s">
        <v>11674</v>
      </c>
      <c r="D2803" s="7" t="s">
        <v>284</v>
      </c>
      <c r="E2803" s="7" t="s">
        <v>11675</v>
      </c>
      <c r="F2803" s="7" t="s">
        <v>32</v>
      </c>
      <c r="G2803" s="7" t="s">
        <v>263</v>
      </c>
      <c r="H2803" s="7" t="s">
        <v>11676</v>
      </c>
      <c r="I2803" s="8" t="s">
        <v>6</v>
      </c>
      <c r="J2803" s="8" t="s">
        <v>2054</v>
      </c>
      <c r="K2803" s="8"/>
    </row>
    <row r="2804" spans="1:11" ht="60" x14ac:dyDescent="0.15">
      <c r="A2804" s="7" t="s">
        <v>11677</v>
      </c>
      <c r="B2804" s="8">
        <v>1999</v>
      </c>
      <c r="C2804" s="7" t="s">
        <v>11678</v>
      </c>
      <c r="D2804" s="7" t="s">
        <v>11634</v>
      </c>
      <c r="E2804" s="7" t="s">
        <v>11679</v>
      </c>
      <c r="F2804" s="7" t="s">
        <v>32</v>
      </c>
      <c r="G2804" s="7" t="s">
        <v>33</v>
      </c>
      <c r="H2804" s="7" t="s">
        <v>11680</v>
      </c>
      <c r="I2804" s="8" t="s">
        <v>6</v>
      </c>
      <c r="J2804" s="8" t="s">
        <v>2054</v>
      </c>
      <c r="K2804" s="8" t="s">
        <v>2260</v>
      </c>
    </row>
    <row r="2805" spans="1:11" ht="60" x14ac:dyDescent="0.15">
      <c r="A2805" s="7" t="s">
        <v>11681</v>
      </c>
      <c r="B2805" s="8">
        <v>1978</v>
      </c>
      <c r="C2805" s="7" t="s">
        <v>11682</v>
      </c>
      <c r="D2805" s="7" t="s">
        <v>212</v>
      </c>
      <c r="E2805" s="7" t="s">
        <v>11683</v>
      </c>
      <c r="F2805" s="7" t="s">
        <v>32</v>
      </c>
      <c r="G2805" s="7" t="s">
        <v>554</v>
      </c>
      <c r="H2805" s="7" t="s">
        <v>11684</v>
      </c>
      <c r="I2805" s="8" t="s">
        <v>6</v>
      </c>
      <c r="J2805" s="8" t="s">
        <v>2054</v>
      </c>
      <c r="K2805" s="8" t="s">
        <v>2260</v>
      </c>
    </row>
    <row r="2806" spans="1:11" ht="105" x14ac:dyDescent="0.15">
      <c r="A2806" s="7" t="s">
        <v>11685</v>
      </c>
      <c r="B2806" s="8">
        <v>1977</v>
      </c>
      <c r="C2806" s="7" t="s">
        <v>11686</v>
      </c>
      <c r="D2806" s="7" t="s">
        <v>978</v>
      </c>
      <c r="E2806" s="7" t="s">
        <v>11687</v>
      </c>
      <c r="F2806" s="7" t="s">
        <v>32</v>
      </c>
      <c r="G2806" s="7" t="s">
        <v>554</v>
      </c>
      <c r="H2806" s="7" t="s">
        <v>11688</v>
      </c>
      <c r="I2806" s="8" t="s">
        <v>6</v>
      </c>
      <c r="J2806" s="8" t="s">
        <v>2054</v>
      </c>
      <c r="K2806" s="8" t="s">
        <v>2260</v>
      </c>
    </row>
    <row r="2807" spans="1:11" ht="180" x14ac:dyDescent="0.15">
      <c r="A2807" s="7" t="s">
        <v>11689</v>
      </c>
      <c r="B2807" s="8">
        <v>2001</v>
      </c>
      <c r="C2807" s="7" t="s">
        <v>1715</v>
      </c>
      <c r="D2807" s="7" t="s">
        <v>11690</v>
      </c>
      <c r="E2807" s="7" t="s">
        <v>11691</v>
      </c>
      <c r="F2807" s="7" t="s">
        <v>32</v>
      </c>
      <c r="G2807" s="7" t="s">
        <v>347</v>
      </c>
      <c r="H2807" s="7" t="s">
        <v>11692</v>
      </c>
      <c r="I2807" s="8" t="s">
        <v>6</v>
      </c>
      <c r="J2807" s="8" t="s">
        <v>2054</v>
      </c>
      <c r="K2807" s="8" t="s">
        <v>2260</v>
      </c>
    </row>
    <row r="2808" spans="1:11" ht="75" x14ac:dyDescent="0.15">
      <c r="A2808" s="7" t="s">
        <v>11693</v>
      </c>
      <c r="B2808" s="8">
        <v>1997</v>
      </c>
      <c r="C2808" s="7" t="s">
        <v>11694</v>
      </c>
      <c r="D2808" s="7" t="s">
        <v>11695</v>
      </c>
      <c r="E2808" s="7" t="s">
        <v>11696</v>
      </c>
      <c r="F2808" s="7" t="s">
        <v>32</v>
      </c>
      <c r="G2808" s="7" t="s">
        <v>33</v>
      </c>
      <c r="H2808" s="7" t="s">
        <v>11697</v>
      </c>
      <c r="I2808" s="8" t="s">
        <v>6</v>
      </c>
      <c r="J2808" s="8" t="s">
        <v>2054</v>
      </c>
      <c r="K2808" s="8"/>
    </row>
    <row r="2809" spans="1:11" ht="225" x14ac:dyDescent="0.15">
      <c r="A2809" s="7" t="s">
        <v>11698</v>
      </c>
      <c r="B2809" s="8">
        <v>2009</v>
      </c>
      <c r="C2809" s="7" t="s">
        <v>11699</v>
      </c>
      <c r="D2809" s="7" t="s">
        <v>86</v>
      </c>
      <c r="E2809" s="7" t="s">
        <v>11700</v>
      </c>
      <c r="F2809" s="7" t="s">
        <v>32</v>
      </c>
      <c r="G2809" s="7" t="s">
        <v>33</v>
      </c>
      <c r="H2809" s="7" t="s">
        <v>11701</v>
      </c>
      <c r="I2809" s="8" t="s">
        <v>6</v>
      </c>
      <c r="J2809" s="8" t="s">
        <v>2054</v>
      </c>
      <c r="K2809" s="8" t="s">
        <v>2260</v>
      </c>
    </row>
    <row r="2810" spans="1:11" ht="75" x14ac:dyDescent="0.15">
      <c r="A2810" s="7" t="s">
        <v>6794</v>
      </c>
      <c r="B2810" s="8">
        <v>2013</v>
      </c>
      <c r="C2810" s="7" t="s">
        <v>11702</v>
      </c>
      <c r="D2810" s="7" t="s">
        <v>60</v>
      </c>
      <c r="E2810" s="8"/>
      <c r="F2810" s="7" t="s">
        <v>32</v>
      </c>
      <c r="G2810" s="7" t="s">
        <v>33</v>
      </c>
      <c r="H2810" s="7" t="s">
        <v>11703</v>
      </c>
      <c r="I2810" s="8" t="s">
        <v>6</v>
      </c>
      <c r="J2810" s="8" t="s">
        <v>2054</v>
      </c>
      <c r="K2810" s="8" t="s">
        <v>6590</v>
      </c>
    </row>
    <row r="2811" spans="1:11" ht="300" x14ac:dyDescent="0.15">
      <c r="A2811" s="7" t="s">
        <v>11704</v>
      </c>
      <c r="B2811" s="8">
        <v>2004</v>
      </c>
      <c r="C2811" s="7" t="s">
        <v>11705</v>
      </c>
      <c r="D2811" s="7" t="s">
        <v>614</v>
      </c>
      <c r="E2811" s="7" t="s">
        <v>11706</v>
      </c>
      <c r="F2811" s="7" t="s">
        <v>32</v>
      </c>
      <c r="G2811" s="7" t="s">
        <v>360</v>
      </c>
      <c r="H2811" s="7" t="s">
        <v>11707</v>
      </c>
      <c r="I2811" s="8" t="s">
        <v>6</v>
      </c>
      <c r="J2811" s="8" t="s">
        <v>2054</v>
      </c>
      <c r="K2811" s="8"/>
    </row>
    <row r="2812" spans="1:11" ht="45" x14ac:dyDescent="0.15">
      <c r="A2812" s="7" t="s">
        <v>11708</v>
      </c>
      <c r="B2812" s="8">
        <v>2005</v>
      </c>
      <c r="C2812" s="7" t="s">
        <v>11705</v>
      </c>
      <c r="D2812" s="7" t="s">
        <v>11709</v>
      </c>
      <c r="E2812" s="8"/>
      <c r="F2812" s="7" t="s">
        <v>32</v>
      </c>
      <c r="G2812" s="7" t="s">
        <v>5531</v>
      </c>
      <c r="H2812" s="8"/>
      <c r="I2812" s="8" t="s">
        <v>6</v>
      </c>
      <c r="J2812" s="8" t="s">
        <v>2054</v>
      </c>
      <c r="K2812" s="8"/>
    </row>
    <row r="2813" spans="1:11" ht="105" x14ac:dyDescent="0.15">
      <c r="A2813" s="7" t="s">
        <v>2707</v>
      </c>
      <c r="B2813" s="8">
        <v>2001</v>
      </c>
      <c r="C2813" s="7" t="s">
        <v>11710</v>
      </c>
      <c r="D2813" s="7" t="s">
        <v>3795</v>
      </c>
      <c r="E2813" s="7" t="s">
        <v>11711</v>
      </c>
      <c r="F2813" s="7" t="s">
        <v>32</v>
      </c>
      <c r="G2813" s="7" t="s">
        <v>347</v>
      </c>
      <c r="H2813" s="7" t="s">
        <v>11712</v>
      </c>
      <c r="I2813" s="8" t="s">
        <v>6</v>
      </c>
      <c r="J2813" s="8" t="s">
        <v>2054</v>
      </c>
      <c r="K2813" s="8" t="s">
        <v>2260</v>
      </c>
    </row>
    <row r="2814" spans="1:11" ht="409.6" x14ac:dyDescent="0.15">
      <c r="A2814" s="7" t="s">
        <v>11713</v>
      </c>
      <c r="B2814" s="8">
        <v>2010</v>
      </c>
      <c r="C2814" s="7" t="s">
        <v>11714</v>
      </c>
      <c r="D2814" s="8"/>
      <c r="E2814" s="7" t="s">
        <v>11715</v>
      </c>
      <c r="F2814" s="7" t="s">
        <v>6847</v>
      </c>
      <c r="G2814" s="7" t="s">
        <v>33</v>
      </c>
      <c r="H2814" s="8"/>
      <c r="I2814" s="8" t="s">
        <v>6</v>
      </c>
      <c r="J2814" s="8" t="s">
        <v>2054</v>
      </c>
      <c r="K2814" s="8" t="s">
        <v>11716</v>
      </c>
    </row>
    <row r="2815" spans="1:11" ht="150" x14ac:dyDescent="0.15">
      <c r="A2815" s="7" t="s">
        <v>11717</v>
      </c>
      <c r="B2815" s="8">
        <v>2009</v>
      </c>
      <c r="C2815" s="7" t="s">
        <v>11718</v>
      </c>
      <c r="D2815" s="7" t="s">
        <v>359</v>
      </c>
      <c r="E2815" s="7" t="s">
        <v>11719</v>
      </c>
      <c r="F2815" s="7" t="s">
        <v>32</v>
      </c>
      <c r="G2815" s="7" t="s">
        <v>299</v>
      </c>
      <c r="H2815" s="7" t="s">
        <v>11720</v>
      </c>
      <c r="I2815" s="8" t="s">
        <v>6</v>
      </c>
      <c r="J2815" s="8" t="s">
        <v>2054</v>
      </c>
      <c r="K2815" s="8" t="s">
        <v>2260</v>
      </c>
    </row>
    <row r="2816" spans="1:11" ht="45" x14ac:dyDescent="0.15">
      <c r="A2816" s="7" t="s">
        <v>6917</v>
      </c>
      <c r="B2816" s="8">
        <v>1975</v>
      </c>
      <c r="C2816" s="7" t="s">
        <v>11721</v>
      </c>
      <c r="D2816" s="7" t="s">
        <v>884</v>
      </c>
      <c r="E2816" s="8"/>
      <c r="F2816" s="7" t="s">
        <v>32</v>
      </c>
      <c r="G2816" s="7" t="s">
        <v>33</v>
      </c>
      <c r="H2816" s="7" t="s">
        <v>11722</v>
      </c>
      <c r="I2816" s="8" t="s">
        <v>6</v>
      </c>
      <c r="J2816" s="8" t="s">
        <v>2054</v>
      </c>
      <c r="K2816" s="8" t="s">
        <v>11723</v>
      </c>
    </row>
    <row r="2817" spans="1:11" ht="30" x14ac:dyDescent="0.15">
      <c r="A2817" s="7" t="s">
        <v>11724</v>
      </c>
      <c r="B2817" s="8">
        <v>1986</v>
      </c>
      <c r="C2817" s="7" t="s">
        <v>11725</v>
      </c>
      <c r="D2817" s="7" t="s">
        <v>905</v>
      </c>
      <c r="E2817" s="8"/>
      <c r="F2817" s="7" t="s">
        <v>32</v>
      </c>
      <c r="G2817" s="7" t="s">
        <v>33</v>
      </c>
      <c r="H2817" s="8"/>
      <c r="I2817" s="8" t="s">
        <v>6</v>
      </c>
      <c r="J2817" s="8" t="s">
        <v>2054</v>
      </c>
      <c r="K2817" s="8" t="s">
        <v>11726</v>
      </c>
    </row>
    <row r="2818" spans="1:11" ht="225" x14ac:dyDescent="0.15">
      <c r="A2818" s="7" t="s">
        <v>11727</v>
      </c>
      <c r="B2818" s="8">
        <v>1997</v>
      </c>
      <c r="C2818" s="7" t="s">
        <v>11728</v>
      </c>
      <c r="D2818" s="7" t="s">
        <v>11729</v>
      </c>
      <c r="E2818" s="7" t="s">
        <v>11730</v>
      </c>
      <c r="F2818" s="7" t="s">
        <v>438</v>
      </c>
      <c r="G2818" s="7" t="s">
        <v>33</v>
      </c>
      <c r="H2818" s="7" t="s">
        <v>11731</v>
      </c>
      <c r="I2818" s="8" t="s">
        <v>6</v>
      </c>
      <c r="J2818" s="8" t="s">
        <v>2054</v>
      </c>
      <c r="K2818" s="8" t="s">
        <v>2260</v>
      </c>
    </row>
    <row r="2819" spans="1:11" ht="60" x14ac:dyDescent="0.15">
      <c r="A2819" s="7" t="s">
        <v>11732</v>
      </c>
      <c r="B2819" s="8">
        <v>1987</v>
      </c>
      <c r="C2819" s="7" t="s">
        <v>11733</v>
      </c>
      <c r="D2819" s="7" t="s">
        <v>2391</v>
      </c>
      <c r="E2819" s="7" t="s">
        <v>11734</v>
      </c>
      <c r="F2819" s="7" t="s">
        <v>32</v>
      </c>
      <c r="G2819" s="7" t="s">
        <v>347</v>
      </c>
      <c r="H2819" s="8"/>
      <c r="I2819" s="8" t="s">
        <v>6</v>
      </c>
      <c r="J2819" s="8" t="s">
        <v>2054</v>
      </c>
      <c r="K2819" s="8" t="s">
        <v>2260</v>
      </c>
    </row>
    <row r="2820" spans="1:11" ht="135" x14ac:dyDescent="0.15">
      <c r="A2820" s="7" t="s">
        <v>11735</v>
      </c>
      <c r="B2820" s="8">
        <v>2009</v>
      </c>
      <c r="C2820" s="7" t="s">
        <v>11736</v>
      </c>
      <c r="D2820" s="7" t="s">
        <v>86</v>
      </c>
      <c r="E2820" s="7" t="s">
        <v>11737</v>
      </c>
      <c r="F2820" s="7" t="s">
        <v>32</v>
      </c>
      <c r="G2820" s="7" t="s">
        <v>33</v>
      </c>
      <c r="H2820" s="7" t="s">
        <v>11738</v>
      </c>
      <c r="I2820" s="8" t="s">
        <v>6</v>
      </c>
      <c r="J2820" s="8" t="s">
        <v>2054</v>
      </c>
      <c r="K2820" s="8" t="s">
        <v>2260</v>
      </c>
    </row>
    <row r="2821" spans="1:11" ht="165" x14ac:dyDescent="0.15">
      <c r="A2821" s="7" t="s">
        <v>11739</v>
      </c>
      <c r="B2821" s="8">
        <v>1983</v>
      </c>
      <c r="C2821" s="7" t="s">
        <v>11740</v>
      </c>
      <c r="D2821" s="7" t="s">
        <v>6183</v>
      </c>
      <c r="E2821" s="7" t="s">
        <v>11741</v>
      </c>
      <c r="F2821" s="7" t="s">
        <v>32</v>
      </c>
      <c r="G2821" s="7" t="s">
        <v>33</v>
      </c>
      <c r="H2821" s="7" t="s">
        <v>11742</v>
      </c>
      <c r="I2821" s="8" t="s">
        <v>6</v>
      </c>
      <c r="J2821" s="8" t="s">
        <v>2054</v>
      </c>
      <c r="K2821" s="8"/>
    </row>
    <row r="2822" spans="1:11" ht="60" x14ac:dyDescent="0.15">
      <c r="A2822" s="7" t="s">
        <v>11743</v>
      </c>
      <c r="B2822" s="8">
        <v>2007</v>
      </c>
      <c r="C2822" s="7" t="s">
        <v>11744</v>
      </c>
      <c r="D2822" s="7" t="s">
        <v>5418</v>
      </c>
      <c r="E2822" s="7" t="s">
        <v>11745</v>
      </c>
      <c r="F2822" s="7" t="s">
        <v>32</v>
      </c>
      <c r="G2822" s="7" t="s">
        <v>33</v>
      </c>
      <c r="H2822" s="8"/>
      <c r="I2822" s="8" t="s">
        <v>6</v>
      </c>
      <c r="J2822" s="8" t="s">
        <v>2054</v>
      </c>
      <c r="K2822" s="8" t="s">
        <v>7307</v>
      </c>
    </row>
    <row r="2823" spans="1:11" ht="105" x14ac:dyDescent="0.15">
      <c r="A2823" s="7" t="s">
        <v>11746</v>
      </c>
      <c r="B2823" s="8">
        <v>2015</v>
      </c>
      <c r="C2823" s="7" t="s">
        <v>11747</v>
      </c>
      <c r="D2823" s="7" t="s">
        <v>769</v>
      </c>
      <c r="E2823" s="7" t="s">
        <v>11748</v>
      </c>
      <c r="F2823" s="7" t="s">
        <v>32</v>
      </c>
      <c r="G2823" s="7" t="s">
        <v>61</v>
      </c>
      <c r="H2823" s="8"/>
      <c r="I2823" s="8" t="s">
        <v>6</v>
      </c>
      <c r="J2823" s="8" t="s">
        <v>2054</v>
      </c>
      <c r="K2823" s="8" t="s">
        <v>11749</v>
      </c>
    </row>
    <row r="2824" spans="1:11" ht="30" x14ac:dyDescent="0.15">
      <c r="A2824" s="7" t="s">
        <v>3577</v>
      </c>
      <c r="B2824" s="8">
        <v>2013</v>
      </c>
      <c r="C2824" s="7" t="s">
        <v>11750</v>
      </c>
      <c r="D2824" s="7" t="s">
        <v>2419</v>
      </c>
      <c r="E2824" s="8"/>
      <c r="F2824" s="7" t="s">
        <v>32</v>
      </c>
      <c r="G2824" s="7" t="s">
        <v>33</v>
      </c>
      <c r="H2824" s="7" t="s">
        <v>11751</v>
      </c>
      <c r="I2824" s="8" t="s">
        <v>6</v>
      </c>
      <c r="J2824" s="8" t="s">
        <v>2054</v>
      </c>
      <c r="K2824" s="8" t="s">
        <v>11752</v>
      </c>
    </row>
    <row r="2825" spans="1:11" ht="30" x14ac:dyDescent="0.15">
      <c r="A2825" s="7" t="s">
        <v>11753</v>
      </c>
      <c r="B2825" s="8">
        <v>1997</v>
      </c>
      <c r="C2825" s="7" t="s">
        <v>11754</v>
      </c>
      <c r="D2825" s="7" t="s">
        <v>11755</v>
      </c>
      <c r="E2825" s="8" t="s">
        <v>213</v>
      </c>
      <c r="F2825" s="7" t="s">
        <v>32</v>
      </c>
      <c r="G2825" s="7" t="s">
        <v>2994</v>
      </c>
      <c r="H2825" s="8"/>
      <c r="I2825" s="8" t="s">
        <v>6</v>
      </c>
      <c r="J2825" s="8" t="s">
        <v>2054</v>
      </c>
      <c r="K2825" s="8" t="s">
        <v>3129</v>
      </c>
    </row>
    <row r="2826" spans="1:11" ht="45" x14ac:dyDescent="0.15">
      <c r="A2826" s="7" t="s">
        <v>11756</v>
      </c>
      <c r="B2826" s="8">
        <v>2015</v>
      </c>
      <c r="C2826" s="7" t="s">
        <v>11757</v>
      </c>
      <c r="D2826" s="7" t="s">
        <v>614</v>
      </c>
      <c r="E2826" s="8" t="s">
        <v>213</v>
      </c>
      <c r="F2826" s="7" t="s">
        <v>32</v>
      </c>
      <c r="G2826" s="7" t="s">
        <v>33</v>
      </c>
      <c r="H2826" s="7" t="s">
        <v>11758</v>
      </c>
      <c r="I2826" s="8" t="s">
        <v>6</v>
      </c>
      <c r="J2826" s="8" t="s">
        <v>2054</v>
      </c>
      <c r="K2826" s="8" t="s">
        <v>11759</v>
      </c>
    </row>
    <row r="2827" spans="1:11" ht="90" x14ac:dyDescent="0.15">
      <c r="A2827" s="7" t="s">
        <v>11760</v>
      </c>
      <c r="B2827" s="8">
        <v>1993</v>
      </c>
      <c r="C2827" s="7" t="s">
        <v>11761</v>
      </c>
      <c r="D2827" s="7" t="s">
        <v>11762</v>
      </c>
      <c r="E2827" s="7" t="s">
        <v>11763</v>
      </c>
      <c r="F2827" s="7" t="s">
        <v>32</v>
      </c>
      <c r="G2827" s="7" t="s">
        <v>347</v>
      </c>
      <c r="H2827" s="8"/>
      <c r="I2827" s="8" t="s">
        <v>6</v>
      </c>
      <c r="J2827" s="8" t="s">
        <v>2054</v>
      </c>
      <c r="K2827" s="8" t="s">
        <v>11764</v>
      </c>
    </row>
    <row r="2828" spans="1:11" ht="150" x14ac:dyDescent="0.15">
      <c r="A2828" s="7" t="s">
        <v>2106</v>
      </c>
      <c r="B2828" s="8">
        <v>1986</v>
      </c>
      <c r="C2828" s="7" t="s">
        <v>11765</v>
      </c>
      <c r="D2828" s="7" t="s">
        <v>11766</v>
      </c>
      <c r="E2828" s="7" t="s">
        <v>11767</v>
      </c>
      <c r="F2828" s="7" t="s">
        <v>32</v>
      </c>
      <c r="G2828" s="7" t="s">
        <v>554</v>
      </c>
      <c r="H2828" s="8"/>
      <c r="I2828" s="8" t="s">
        <v>6</v>
      </c>
      <c r="J2828" s="8" t="s">
        <v>2054</v>
      </c>
      <c r="K2828" s="8" t="s">
        <v>2260</v>
      </c>
    </row>
    <row r="2829" spans="1:11" ht="195" x14ac:dyDescent="0.15">
      <c r="A2829" s="7" t="s">
        <v>11768</v>
      </c>
      <c r="B2829" s="8">
        <v>2023</v>
      </c>
      <c r="C2829" s="7" t="s">
        <v>11769</v>
      </c>
      <c r="D2829" s="7" t="s">
        <v>134</v>
      </c>
      <c r="E2829" s="7" t="s">
        <v>11770</v>
      </c>
      <c r="F2829" s="7" t="s">
        <v>32</v>
      </c>
      <c r="G2829" s="7" t="s">
        <v>33</v>
      </c>
      <c r="H2829" s="7" t="s">
        <v>11771</v>
      </c>
      <c r="I2829" s="8" t="s">
        <v>6</v>
      </c>
      <c r="J2829" s="8" t="s">
        <v>2054</v>
      </c>
      <c r="K2829" s="8" t="s">
        <v>11772</v>
      </c>
    </row>
    <row r="2830" spans="1:11" ht="75" x14ac:dyDescent="0.15">
      <c r="A2830" s="7" t="s">
        <v>11773</v>
      </c>
      <c r="B2830" s="8">
        <v>2023</v>
      </c>
      <c r="C2830" s="7" t="s">
        <v>11774</v>
      </c>
      <c r="D2830" s="7" t="s">
        <v>866</v>
      </c>
      <c r="E2830" s="8" t="s">
        <v>213</v>
      </c>
      <c r="F2830" s="7" t="s">
        <v>32</v>
      </c>
      <c r="G2830" s="7" t="s">
        <v>33</v>
      </c>
      <c r="H2830" s="7" t="s">
        <v>11775</v>
      </c>
      <c r="I2830" s="8" t="s">
        <v>6</v>
      </c>
      <c r="J2830" s="8" t="s">
        <v>2054</v>
      </c>
      <c r="K2830" s="8" t="s">
        <v>11776</v>
      </c>
    </row>
    <row r="2831" spans="1:11" ht="225" x14ac:dyDescent="0.15">
      <c r="A2831" s="7" t="s">
        <v>11777</v>
      </c>
      <c r="B2831" s="8">
        <v>2021</v>
      </c>
      <c r="C2831" s="7" t="s">
        <v>11778</v>
      </c>
      <c r="D2831" s="8"/>
      <c r="E2831" s="7" t="s">
        <v>11779</v>
      </c>
      <c r="F2831" s="7" t="s">
        <v>6847</v>
      </c>
      <c r="G2831" s="7" t="s">
        <v>33</v>
      </c>
      <c r="H2831" s="8"/>
      <c r="I2831" s="8" t="s">
        <v>6</v>
      </c>
      <c r="J2831" s="8" t="s">
        <v>2054</v>
      </c>
      <c r="K2831" s="8" t="s">
        <v>11780</v>
      </c>
    </row>
    <row r="2832" spans="1:11" ht="120" x14ac:dyDescent="0.15">
      <c r="A2832" s="7" t="s">
        <v>11781</v>
      </c>
      <c r="B2832" s="8">
        <v>2015</v>
      </c>
      <c r="C2832" s="7" t="s">
        <v>11782</v>
      </c>
      <c r="D2832" s="7" t="s">
        <v>153</v>
      </c>
      <c r="E2832" s="7" t="s">
        <v>11783</v>
      </c>
      <c r="F2832" s="7" t="s">
        <v>32</v>
      </c>
      <c r="G2832" s="7" t="s">
        <v>33</v>
      </c>
      <c r="H2832" s="7" t="s">
        <v>11784</v>
      </c>
      <c r="I2832" s="8" t="s">
        <v>6</v>
      </c>
      <c r="J2832" s="8" t="s">
        <v>2054</v>
      </c>
      <c r="K2832" s="8" t="s">
        <v>11785</v>
      </c>
    </row>
    <row r="2833" spans="1:11" ht="120" x14ac:dyDescent="0.15">
      <c r="A2833" s="7" t="s">
        <v>11786</v>
      </c>
      <c r="B2833" s="8">
        <v>2012</v>
      </c>
      <c r="C2833" s="7" t="s">
        <v>11787</v>
      </c>
      <c r="D2833" s="7" t="s">
        <v>153</v>
      </c>
      <c r="E2833" s="7" t="s">
        <v>11788</v>
      </c>
      <c r="F2833" s="7" t="s">
        <v>32</v>
      </c>
      <c r="G2833" s="7" t="s">
        <v>33</v>
      </c>
      <c r="H2833" s="7" t="s">
        <v>11789</v>
      </c>
      <c r="I2833" s="8" t="s">
        <v>6</v>
      </c>
      <c r="J2833" s="8" t="s">
        <v>2054</v>
      </c>
      <c r="K2833" s="8" t="s">
        <v>3272</v>
      </c>
    </row>
    <row r="2834" spans="1:11" ht="240" x14ac:dyDescent="0.15">
      <c r="A2834" s="7" t="s">
        <v>11790</v>
      </c>
      <c r="B2834" s="8">
        <v>2023</v>
      </c>
      <c r="C2834" s="7" t="s">
        <v>11791</v>
      </c>
      <c r="D2834" s="7" t="s">
        <v>769</v>
      </c>
      <c r="E2834" s="7" t="s">
        <v>11792</v>
      </c>
      <c r="F2834" s="7" t="s">
        <v>32</v>
      </c>
      <c r="G2834" s="7" t="s">
        <v>33</v>
      </c>
      <c r="H2834" s="7" t="s">
        <v>11793</v>
      </c>
      <c r="I2834" s="8" t="s">
        <v>6</v>
      </c>
      <c r="J2834" s="8" t="s">
        <v>2054</v>
      </c>
      <c r="K2834" s="8" t="s">
        <v>11794</v>
      </c>
    </row>
    <row r="2835" spans="1:11" ht="165" x14ac:dyDescent="0.15">
      <c r="A2835" s="7" t="s">
        <v>11795</v>
      </c>
      <c r="B2835" s="8">
        <v>2016</v>
      </c>
      <c r="C2835" s="7" t="s">
        <v>11796</v>
      </c>
      <c r="D2835" s="7" t="s">
        <v>7108</v>
      </c>
      <c r="E2835" s="7" t="s">
        <v>11797</v>
      </c>
      <c r="F2835" s="7" t="s">
        <v>32</v>
      </c>
      <c r="G2835" s="7" t="s">
        <v>655</v>
      </c>
      <c r="H2835" s="7" t="s">
        <v>11798</v>
      </c>
      <c r="I2835" s="8" t="s">
        <v>6</v>
      </c>
      <c r="J2835" s="8" t="s">
        <v>2054</v>
      </c>
      <c r="K2835" s="8" t="s">
        <v>2260</v>
      </c>
    </row>
    <row r="2836" spans="1:11" ht="300" x14ac:dyDescent="0.15">
      <c r="A2836" s="7" t="s">
        <v>11799</v>
      </c>
      <c r="B2836" s="8">
        <v>2016</v>
      </c>
      <c r="C2836" s="7" t="s">
        <v>11800</v>
      </c>
      <c r="D2836" s="7" t="s">
        <v>6895</v>
      </c>
      <c r="E2836" s="7" t="s">
        <v>11801</v>
      </c>
      <c r="F2836" s="7" t="s">
        <v>32</v>
      </c>
      <c r="G2836" s="7" t="s">
        <v>33</v>
      </c>
      <c r="H2836" s="7" t="s">
        <v>11802</v>
      </c>
      <c r="I2836" s="8" t="s">
        <v>6</v>
      </c>
      <c r="J2836" s="8" t="s">
        <v>1199</v>
      </c>
      <c r="K2836" s="8" t="s">
        <v>4869</v>
      </c>
    </row>
    <row r="2837" spans="1:11" ht="300" x14ac:dyDescent="0.15">
      <c r="A2837" s="7" t="s">
        <v>11803</v>
      </c>
      <c r="B2837" s="8">
        <v>2021</v>
      </c>
      <c r="C2837" s="7" t="s">
        <v>11804</v>
      </c>
      <c r="D2837" s="7" t="s">
        <v>571</v>
      </c>
      <c r="E2837" s="7" t="s">
        <v>11805</v>
      </c>
      <c r="F2837" s="7" t="s">
        <v>32</v>
      </c>
      <c r="G2837" s="7" t="s">
        <v>33</v>
      </c>
      <c r="H2837" s="7" t="s">
        <v>11806</v>
      </c>
      <c r="I2837" s="8" t="s">
        <v>6</v>
      </c>
      <c r="J2837" s="8" t="s">
        <v>1199</v>
      </c>
      <c r="K2837" s="8" t="s">
        <v>4922</v>
      </c>
    </row>
    <row r="2838" spans="1:11" ht="165" x14ac:dyDescent="0.15">
      <c r="A2838" s="7" t="s">
        <v>11807</v>
      </c>
      <c r="B2838" s="8">
        <v>1998</v>
      </c>
      <c r="C2838" s="7" t="s">
        <v>11808</v>
      </c>
      <c r="D2838" s="7" t="s">
        <v>11809</v>
      </c>
      <c r="E2838" s="7" t="s">
        <v>11810</v>
      </c>
      <c r="F2838" s="7" t="s">
        <v>32</v>
      </c>
      <c r="G2838" s="7" t="s">
        <v>33</v>
      </c>
      <c r="H2838" s="7" t="s">
        <v>11811</v>
      </c>
      <c r="I2838" s="8" t="s">
        <v>6</v>
      </c>
      <c r="J2838" s="8" t="s">
        <v>2054</v>
      </c>
      <c r="K2838" s="8" t="s">
        <v>2260</v>
      </c>
    </row>
    <row r="2839" spans="1:11" ht="270" x14ac:dyDescent="0.15">
      <c r="A2839" s="7" t="s">
        <v>11812</v>
      </c>
      <c r="B2839" s="8">
        <v>2009</v>
      </c>
      <c r="C2839" s="7" t="s">
        <v>11813</v>
      </c>
      <c r="D2839" s="7" t="s">
        <v>11814</v>
      </c>
      <c r="E2839" s="7" t="s">
        <v>11815</v>
      </c>
      <c r="F2839" s="7" t="s">
        <v>32</v>
      </c>
      <c r="G2839" s="7" t="s">
        <v>33</v>
      </c>
      <c r="H2839" s="7" t="s">
        <v>11816</v>
      </c>
      <c r="I2839" s="8" t="s">
        <v>6</v>
      </c>
      <c r="J2839" s="8" t="s">
        <v>2054</v>
      </c>
      <c r="K2839" s="8" t="s">
        <v>2260</v>
      </c>
    </row>
    <row r="2840" spans="1:11" ht="105" x14ac:dyDescent="0.15">
      <c r="A2840" s="7" t="s">
        <v>11817</v>
      </c>
      <c r="B2840" s="8">
        <v>2013</v>
      </c>
      <c r="C2840" s="7" t="s">
        <v>11818</v>
      </c>
      <c r="D2840" s="7" t="s">
        <v>11819</v>
      </c>
      <c r="E2840" s="7" t="s">
        <v>11820</v>
      </c>
      <c r="F2840" s="7" t="s">
        <v>849</v>
      </c>
      <c r="G2840" s="7" t="s">
        <v>33</v>
      </c>
      <c r="H2840" s="8"/>
      <c r="I2840" s="8" t="s">
        <v>6</v>
      </c>
      <c r="J2840" s="8" t="s">
        <v>2054</v>
      </c>
      <c r="K2840" s="8" t="s">
        <v>2260</v>
      </c>
    </row>
    <row r="2841" spans="1:11" ht="342" x14ac:dyDescent="0.15">
      <c r="A2841" s="7" t="s">
        <v>11821</v>
      </c>
      <c r="B2841" s="8">
        <v>2005</v>
      </c>
      <c r="C2841" s="7" t="s">
        <v>11822</v>
      </c>
      <c r="D2841" s="7" t="s">
        <v>3038</v>
      </c>
      <c r="E2841" s="7" t="s">
        <v>11823</v>
      </c>
      <c r="F2841" s="7" t="s">
        <v>32</v>
      </c>
      <c r="G2841" s="7" t="s">
        <v>33</v>
      </c>
      <c r="H2841" s="7" t="s">
        <v>11824</v>
      </c>
      <c r="I2841" s="8" t="s">
        <v>6</v>
      </c>
      <c r="J2841" s="8" t="s">
        <v>2054</v>
      </c>
      <c r="K2841" s="8" t="s">
        <v>11825</v>
      </c>
    </row>
    <row r="2842" spans="1:11" ht="300" x14ac:dyDescent="0.15">
      <c r="A2842" s="7" t="s">
        <v>11826</v>
      </c>
      <c r="B2842" s="8">
        <v>2021</v>
      </c>
      <c r="C2842" s="7" t="s">
        <v>11827</v>
      </c>
      <c r="D2842" s="7" t="s">
        <v>11828</v>
      </c>
      <c r="E2842" s="7" t="s">
        <v>11829</v>
      </c>
      <c r="F2842" s="7" t="s">
        <v>32</v>
      </c>
      <c r="G2842" s="7" t="s">
        <v>263</v>
      </c>
      <c r="H2842" s="8"/>
      <c r="I2842" s="8" t="s">
        <v>6</v>
      </c>
      <c r="J2842" s="8" t="s">
        <v>2054</v>
      </c>
      <c r="K2842" s="8" t="s">
        <v>11830</v>
      </c>
    </row>
    <row r="2843" spans="1:11" ht="270" x14ac:dyDescent="0.15">
      <c r="A2843" s="7" t="s">
        <v>11831</v>
      </c>
      <c r="B2843" s="8">
        <v>2008</v>
      </c>
      <c r="C2843" s="7" t="s">
        <v>11827</v>
      </c>
      <c r="D2843" s="7" t="s">
        <v>11832</v>
      </c>
      <c r="E2843" s="7" t="s">
        <v>11833</v>
      </c>
      <c r="F2843" s="7" t="s">
        <v>32</v>
      </c>
      <c r="G2843" s="7" t="s">
        <v>375</v>
      </c>
      <c r="H2843" s="8"/>
      <c r="I2843" s="8" t="s">
        <v>6</v>
      </c>
      <c r="J2843" s="8" t="s">
        <v>2054</v>
      </c>
      <c r="K2843" s="8" t="s">
        <v>11830</v>
      </c>
    </row>
    <row r="2844" spans="1:11" ht="135" x14ac:dyDescent="0.15">
      <c r="A2844" s="7" t="s">
        <v>11834</v>
      </c>
      <c r="B2844" s="8">
        <v>2001</v>
      </c>
      <c r="C2844" s="7" t="s">
        <v>11835</v>
      </c>
      <c r="D2844" s="7" t="s">
        <v>11836</v>
      </c>
      <c r="E2844" s="7" t="s">
        <v>11837</v>
      </c>
      <c r="F2844" s="7" t="s">
        <v>32</v>
      </c>
      <c r="G2844" s="7" t="s">
        <v>347</v>
      </c>
      <c r="H2844" s="8"/>
      <c r="I2844" s="8" t="s">
        <v>6</v>
      </c>
      <c r="J2844" s="8" t="s">
        <v>2054</v>
      </c>
      <c r="K2844" s="8" t="s">
        <v>2260</v>
      </c>
    </row>
    <row r="2845" spans="1:11" ht="210" x14ac:dyDescent="0.15">
      <c r="A2845" s="7" t="s">
        <v>11838</v>
      </c>
      <c r="B2845" s="8">
        <v>2017</v>
      </c>
      <c r="C2845" s="7" t="s">
        <v>11839</v>
      </c>
      <c r="D2845" s="7" t="s">
        <v>11840</v>
      </c>
      <c r="E2845" s="7" t="s">
        <v>11841</v>
      </c>
      <c r="F2845" s="7" t="s">
        <v>849</v>
      </c>
      <c r="G2845" s="7" t="s">
        <v>33</v>
      </c>
      <c r="H2845" s="8"/>
      <c r="I2845" s="8" t="s">
        <v>6</v>
      </c>
      <c r="J2845" s="8" t="s">
        <v>2054</v>
      </c>
      <c r="K2845" s="8" t="s">
        <v>2260</v>
      </c>
    </row>
    <row r="2846" spans="1:11" ht="270" x14ac:dyDescent="0.15">
      <c r="A2846" s="7" t="s">
        <v>11842</v>
      </c>
      <c r="B2846" s="8">
        <v>2016</v>
      </c>
      <c r="C2846" s="7" t="s">
        <v>11843</v>
      </c>
      <c r="D2846" s="7" t="s">
        <v>40</v>
      </c>
      <c r="E2846" s="7" t="s">
        <v>14174</v>
      </c>
      <c r="F2846" s="7" t="s">
        <v>32</v>
      </c>
      <c r="G2846" s="7" t="s">
        <v>655</v>
      </c>
      <c r="H2846" s="7" t="s">
        <v>11844</v>
      </c>
      <c r="I2846" s="8" t="s">
        <v>6</v>
      </c>
      <c r="J2846" s="8" t="s">
        <v>1199</v>
      </c>
      <c r="K2846" s="8" t="s">
        <v>11845</v>
      </c>
    </row>
    <row r="2847" spans="1:11" ht="45" x14ac:dyDescent="0.15">
      <c r="A2847" s="7" t="s">
        <v>11846</v>
      </c>
      <c r="B2847" s="8">
        <v>2006</v>
      </c>
      <c r="C2847" s="7" t="s">
        <v>11847</v>
      </c>
      <c r="D2847" s="7" t="s">
        <v>1105</v>
      </c>
      <c r="E2847" s="7" t="s">
        <v>11848</v>
      </c>
      <c r="F2847" s="7" t="s">
        <v>32</v>
      </c>
      <c r="G2847" s="7" t="s">
        <v>534</v>
      </c>
      <c r="H2847" s="7" t="s">
        <v>11849</v>
      </c>
      <c r="I2847" s="8" t="s">
        <v>6</v>
      </c>
      <c r="J2847" s="8" t="s">
        <v>2054</v>
      </c>
      <c r="K2847" s="8" t="s">
        <v>11850</v>
      </c>
    </row>
    <row r="2848" spans="1:11" ht="270" x14ac:dyDescent="0.15">
      <c r="A2848" s="7" t="s">
        <v>11851</v>
      </c>
      <c r="B2848" s="8">
        <v>2022</v>
      </c>
      <c r="C2848" s="7" t="s">
        <v>11852</v>
      </c>
      <c r="D2848" s="7" t="s">
        <v>30</v>
      </c>
      <c r="E2848" s="7" t="s">
        <v>11853</v>
      </c>
      <c r="F2848" s="7" t="s">
        <v>32</v>
      </c>
      <c r="G2848" s="7" t="s">
        <v>33</v>
      </c>
      <c r="H2848" s="7" t="s">
        <v>11854</v>
      </c>
      <c r="I2848" s="8" t="s">
        <v>6</v>
      </c>
      <c r="J2848" s="8" t="s">
        <v>1152</v>
      </c>
      <c r="K2848" s="8"/>
    </row>
    <row r="2849" spans="1:11" ht="255" x14ac:dyDescent="0.15">
      <c r="A2849" s="7" t="s">
        <v>11855</v>
      </c>
      <c r="B2849" s="8">
        <v>2017</v>
      </c>
      <c r="C2849" s="7" t="s">
        <v>11856</v>
      </c>
      <c r="D2849" s="7" t="s">
        <v>60</v>
      </c>
      <c r="E2849" s="7" t="s">
        <v>11857</v>
      </c>
      <c r="F2849" s="7" t="s">
        <v>32</v>
      </c>
      <c r="G2849" s="7" t="s">
        <v>33</v>
      </c>
      <c r="H2849" s="7" t="s">
        <v>11858</v>
      </c>
      <c r="I2849" s="8" t="s">
        <v>6</v>
      </c>
      <c r="J2849" s="63" t="s">
        <v>1158</v>
      </c>
      <c r="K2849" s="8" t="s">
        <v>2355</v>
      </c>
    </row>
    <row r="2850" spans="1:11" ht="225" x14ac:dyDescent="0.15">
      <c r="A2850" s="7" t="s">
        <v>11859</v>
      </c>
      <c r="B2850" s="8">
        <v>2014</v>
      </c>
      <c r="C2850" s="7" t="s">
        <v>11860</v>
      </c>
      <c r="D2850" s="7" t="s">
        <v>3203</v>
      </c>
      <c r="E2850" s="7" t="s">
        <v>11861</v>
      </c>
      <c r="F2850" s="7" t="s">
        <v>32</v>
      </c>
      <c r="G2850" s="7" t="s">
        <v>33</v>
      </c>
      <c r="H2850" s="7" t="s">
        <v>11862</v>
      </c>
      <c r="I2850" s="8" t="s">
        <v>6</v>
      </c>
      <c r="J2850" s="63" t="s">
        <v>1158</v>
      </c>
      <c r="K2850" s="8" t="s">
        <v>2355</v>
      </c>
    </row>
    <row r="2851" spans="1:11" ht="180" x14ac:dyDescent="0.15">
      <c r="A2851" s="7" t="s">
        <v>11863</v>
      </c>
      <c r="B2851" s="8">
        <v>2020</v>
      </c>
      <c r="C2851" s="7" t="s">
        <v>11864</v>
      </c>
      <c r="D2851" s="7" t="s">
        <v>829</v>
      </c>
      <c r="E2851" s="7" t="s">
        <v>11865</v>
      </c>
      <c r="F2851" s="7" t="s">
        <v>32</v>
      </c>
      <c r="G2851" s="7" t="s">
        <v>246</v>
      </c>
      <c r="H2851" s="8"/>
      <c r="I2851" s="8" t="s">
        <v>6</v>
      </c>
      <c r="J2851" s="8" t="s">
        <v>1152</v>
      </c>
      <c r="K2851" s="8"/>
    </row>
    <row r="2852" spans="1:11" ht="210" x14ac:dyDescent="0.15">
      <c r="A2852" s="7" t="s">
        <v>11866</v>
      </c>
      <c r="B2852" s="8">
        <v>2006</v>
      </c>
      <c r="C2852" s="7" t="s">
        <v>11867</v>
      </c>
      <c r="D2852" s="7" t="s">
        <v>86</v>
      </c>
      <c r="E2852" s="7" t="s">
        <v>14175</v>
      </c>
      <c r="F2852" s="7" t="s">
        <v>32</v>
      </c>
      <c r="G2852" s="7" t="s">
        <v>33</v>
      </c>
      <c r="H2852" s="7" t="s">
        <v>11868</v>
      </c>
      <c r="I2852" s="8" t="s">
        <v>6</v>
      </c>
      <c r="J2852" s="8" t="s">
        <v>1152</v>
      </c>
      <c r="K2852" s="8" t="s">
        <v>11869</v>
      </c>
    </row>
    <row r="2853" spans="1:11" ht="150" x14ac:dyDescent="0.15">
      <c r="A2853" s="7" t="s">
        <v>11870</v>
      </c>
      <c r="B2853" s="8">
        <v>1995</v>
      </c>
      <c r="C2853" s="7" t="s">
        <v>11871</v>
      </c>
      <c r="D2853" s="7" t="s">
        <v>4112</v>
      </c>
      <c r="E2853" s="7" t="s">
        <v>14176</v>
      </c>
      <c r="F2853" s="7" t="s">
        <v>32</v>
      </c>
      <c r="G2853" s="7" t="s">
        <v>347</v>
      </c>
      <c r="H2853" s="7" t="s">
        <v>11872</v>
      </c>
      <c r="I2853" s="8" t="s">
        <v>6</v>
      </c>
      <c r="J2853" s="8" t="s">
        <v>11873</v>
      </c>
      <c r="K2853" s="8"/>
    </row>
    <row r="2854" spans="1:11" ht="240" x14ac:dyDescent="0.15">
      <c r="A2854" s="7" t="s">
        <v>11874</v>
      </c>
      <c r="B2854" s="8">
        <v>2020</v>
      </c>
      <c r="C2854" s="7" t="s">
        <v>11875</v>
      </c>
      <c r="D2854" s="7" t="s">
        <v>60</v>
      </c>
      <c r="E2854" s="7" t="s">
        <v>11876</v>
      </c>
      <c r="F2854" s="7" t="s">
        <v>32</v>
      </c>
      <c r="G2854" s="7" t="s">
        <v>246</v>
      </c>
      <c r="H2854" s="7" t="s">
        <v>11877</v>
      </c>
      <c r="I2854" s="8" t="s">
        <v>6</v>
      </c>
      <c r="J2854" s="8" t="s">
        <v>11873</v>
      </c>
      <c r="K2854" s="8"/>
    </row>
    <row r="2855" spans="1:11" ht="60" x14ac:dyDescent="0.15">
      <c r="A2855" s="7" t="s">
        <v>11878</v>
      </c>
      <c r="B2855" s="8">
        <v>1982</v>
      </c>
      <c r="C2855" s="7" t="s">
        <v>11879</v>
      </c>
      <c r="D2855" s="7" t="s">
        <v>74</v>
      </c>
      <c r="E2855" s="7" t="s">
        <v>14177</v>
      </c>
      <c r="F2855" s="7" t="s">
        <v>32</v>
      </c>
      <c r="G2855" s="7" t="s">
        <v>554</v>
      </c>
      <c r="H2855" s="7" t="s">
        <v>11880</v>
      </c>
      <c r="I2855" s="8" t="s">
        <v>6</v>
      </c>
      <c r="J2855" s="8" t="s">
        <v>11873</v>
      </c>
      <c r="K2855" s="8"/>
    </row>
    <row r="2856" spans="1:11" ht="210" x14ac:dyDescent="0.15">
      <c r="A2856" s="7" t="s">
        <v>10678</v>
      </c>
      <c r="B2856" s="8">
        <v>2021</v>
      </c>
      <c r="C2856" s="7" t="s">
        <v>11881</v>
      </c>
      <c r="D2856" s="7" t="s">
        <v>60</v>
      </c>
      <c r="E2856" s="7" t="s">
        <v>11882</v>
      </c>
      <c r="F2856" s="7" t="s">
        <v>32</v>
      </c>
      <c r="G2856" s="7" t="s">
        <v>33</v>
      </c>
      <c r="H2856" s="7" t="s">
        <v>11883</v>
      </c>
      <c r="I2856" s="8" t="s">
        <v>6</v>
      </c>
      <c r="J2856" s="8" t="s">
        <v>11884</v>
      </c>
      <c r="K2856" s="8"/>
    </row>
    <row r="2857" spans="1:11" ht="285" x14ac:dyDescent="0.15">
      <c r="A2857" s="7" t="s">
        <v>11885</v>
      </c>
      <c r="B2857" s="8">
        <v>2021</v>
      </c>
      <c r="C2857" s="7" t="s">
        <v>11886</v>
      </c>
      <c r="D2857" s="7" t="s">
        <v>30</v>
      </c>
      <c r="E2857" s="7" t="s">
        <v>11887</v>
      </c>
      <c r="F2857" s="7" t="s">
        <v>32</v>
      </c>
      <c r="G2857" s="7" t="s">
        <v>33</v>
      </c>
      <c r="H2857" s="7" t="s">
        <v>11888</v>
      </c>
      <c r="I2857" s="8" t="s">
        <v>6</v>
      </c>
      <c r="J2857" s="8" t="s">
        <v>11884</v>
      </c>
      <c r="K2857" s="8"/>
    </row>
    <row r="2858" spans="1:11" ht="195" x14ac:dyDescent="0.15">
      <c r="A2858" s="7" t="s">
        <v>11889</v>
      </c>
      <c r="B2858" s="8">
        <v>2018</v>
      </c>
      <c r="C2858" s="7" t="s">
        <v>11890</v>
      </c>
      <c r="D2858" s="7" t="s">
        <v>153</v>
      </c>
      <c r="E2858" s="7" t="s">
        <v>11891</v>
      </c>
      <c r="F2858" s="7" t="s">
        <v>32</v>
      </c>
      <c r="G2858" s="7" t="s">
        <v>33</v>
      </c>
      <c r="H2858" s="7" t="s">
        <v>11892</v>
      </c>
      <c r="I2858" s="8" t="s">
        <v>6</v>
      </c>
      <c r="J2858" s="8" t="s">
        <v>11884</v>
      </c>
      <c r="K2858" s="8"/>
    </row>
    <row r="2859" spans="1:11" ht="180" x14ac:dyDescent="0.15">
      <c r="A2859" s="7" t="s">
        <v>11893</v>
      </c>
      <c r="B2859" s="8">
        <v>2014</v>
      </c>
      <c r="C2859" s="7" t="s">
        <v>11894</v>
      </c>
      <c r="D2859" s="7" t="s">
        <v>769</v>
      </c>
      <c r="E2859" s="7" t="s">
        <v>11895</v>
      </c>
      <c r="F2859" s="7" t="s">
        <v>32</v>
      </c>
      <c r="G2859" s="7" t="s">
        <v>33</v>
      </c>
      <c r="H2859" s="7" t="s">
        <v>11896</v>
      </c>
      <c r="I2859" s="8" t="s">
        <v>6</v>
      </c>
      <c r="J2859" s="8" t="s">
        <v>11884</v>
      </c>
      <c r="K2859" s="8"/>
    </row>
    <row r="2860" spans="1:11" ht="165" x14ac:dyDescent="0.15">
      <c r="A2860" s="7" t="s">
        <v>3391</v>
      </c>
      <c r="B2860" s="8">
        <v>2010</v>
      </c>
      <c r="C2860" s="7" t="s">
        <v>11897</v>
      </c>
      <c r="D2860" s="7" t="s">
        <v>11898</v>
      </c>
      <c r="E2860" s="7" t="s">
        <v>11899</v>
      </c>
      <c r="F2860" s="7" t="s">
        <v>32</v>
      </c>
      <c r="G2860" s="7" t="s">
        <v>33</v>
      </c>
      <c r="H2860" s="8"/>
      <c r="I2860" s="8" t="s">
        <v>6</v>
      </c>
      <c r="J2860" s="8" t="s">
        <v>11884</v>
      </c>
      <c r="K2860" s="8"/>
    </row>
    <row r="2861" spans="1:11" ht="255" x14ac:dyDescent="0.15">
      <c r="A2861" s="7" t="s">
        <v>11900</v>
      </c>
      <c r="B2861" s="8">
        <v>2013</v>
      </c>
      <c r="C2861" s="7" t="s">
        <v>11901</v>
      </c>
      <c r="D2861" s="7" t="s">
        <v>212</v>
      </c>
      <c r="E2861" s="7" t="s">
        <v>11902</v>
      </c>
      <c r="F2861" s="7" t="s">
        <v>32</v>
      </c>
      <c r="G2861" s="7" t="s">
        <v>228</v>
      </c>
      <c r="H2861" s="7" t="s">
        <v>11903</v>
      </c>
      <c r="I2861" s="8" t="s">
        <v>6</v>
      </c>
      <c r="J2861" s="8" t="s">
        <v>11884</v>
      </c>
      <c r="K2861" s="8"/>
    </row>
    <row r="2862" spans="1:11" ht="30" x14ac:dyDescent="0.15">
      <c r="A2862" s="7" t="s">
        <v>11904</v>
      </c>
      <c r="B2862" s="8">
        <v>1986</v>
      </c>
      <c r="C2862" s="7" t="s">
        <v>11905</v>
      </c>
      <c r="D2862" s="7" t="s">
        <v>6534</v>
      </c>
      <c r="E2862" s="8" t="s">
        <v>213</v>
      </c>
      <c r="F2862" s="7" t="s">
        <v>32</v>
      </c>
      <c r="G2862" s="7" t="s">
        <v>33</v>
      </c>
      <c r="H2862" s="8"/>
      <c r="I2862" s="8" t="s">
        <v>6</v>
      </c>
      <c r="J2862" s="8" t="s">
        <v>11884</v>
      </c>
      <c r="K2862" s="8" t="s">
        <v>11906</v>
      </c>
    </row>
    <row r="2863" spans="1:11" ht="165" x14ac:dyDescent="0.15">
      <c r="A2863" s="7" t="s">
        <v>11907</v>
      </c>
      <c r="B2863" s="8">
        <v>1990</v>
      </c>
      <c r="C2863" s="7" t="s">
        <v>11908</v>
      </c>
      <c r="D2863" s="7" t="s">
        <v>11909</v>
      </c>
      <c r="E2863" s="7" t="s">
        <v>11910</v>
      </c>
      <c r="F2863" s="7" t="s">
        <v>32</v>
      </c>
      <c r="G2863" s="7" t="s">
        <v>33</v>
      </c>
      <c r="H2863" s="7" t="s">
        <v>11911</v>
      </c>
      <c r="I2863" s="8" t="s">
        <v>6</v>
      </c>
      <c r="J2863" s="8" t="s">
        <v>11884</v>
      </c>
      <c r="K2863" s="8"/>
    </row>
    <row r="2864" spans="1:11" ht="195" x14ac:dyDescent="0.15">
      <c r="A2864" s="7" t="s">
        <v>11912</v>
      </c>
      <c r="B2864" s="8">
        <v>2016</v>
      </c>
      <c r="C2864" s="7" t="s">
        <v>11913</v>
      </c>
      <c r="D2864" s="7" t="s">
        <v>86</v>
      </c>
      <c r="E2864" s="7" t="s">
        <v>11914</v>
      </c>
      <c r="F2864" s="7" t="s">
        <v>32</v>
      </c>
      <c r="G2864" s="7" t="s">
        <v>33</v>
      </c>
      <c r="H2864" s="7" t="s">
        <v>11915</v>
      </c>
      <c r="I2864" s="8" t="s">
        <v>6</v>
      </c>
      <c r="J2864" s="8" t="s">
        <v>11884</v>
      </c>
      <c r="K2864" s="8"/>
    </row>
    <row r="2865" spans="1:11" ht="370" x14ac:dyDescent="0.15">
      <c r="A2865" s="7" t="s">
        <v>11916</v>
      </c>
      <c r="B2865" s="8">
        <v>2015</v>
      </c>
      <c r="C2865" s="7" t="s">
        <v>11917</v>
      </c>
      <c r="D2865" s="7" t="s">
        <v>533</v>
      </c>
      <c r="E2865" s="7" t="s">
        <v>11918</v>
      </c>
      <c r="F2865" s="7" t="s">
        <v>32</v>
      </c>
      <c r="G2865" s="7" t="s">
        <v>33</v>
      </c>
      <c r="H2865" s="7" t="s">
        <v>11919</v>
      </c>
      <c r="I2865" s="8" t="s">
        <v>6</v>
      </c>
      <c r="J2865" s="8" t="s">
        <v>11884</v>
      </c>
      <c r="K2865" s="8"/>
    </row>
    <row r="2866" spans="1:11" ht="328" x14ac:dyDescent="0.15">
      <c r="A2866" s="7" t="s">
        <v>11920</v>
      </c>
      <c r="B2866" s="8">
        <v>2017</v>
      </c>
      <c r="C2866" s="7" t="s">
        <v>11921</v>
      </c>
      <c r="D2866" s="7" t="s">
        <v>2967</v>
      </c>
      <c r="E2866" s="7" t="s">
        <v>11922</v>
      </c>
      <c r="F2866" s="7" t="s">
        <v>32</v>
      </c>
      <c r="G2866" s="7" t="s">
        <v>33</v>
      </c>
      <c r="H2866" s="7" t="s">
        <v>11923</v>
      </c>
      <c r="I2866" s="8" t="s">
        <v>6</v>
      </c>
      <c r="J2866" s="8" t="s">
        <v>11884</v>
      </c>
      <c r="K2866" s="8"/>
    </row>
    <row r="2867" spans="1:11" ht="120" x14ac:dyDescent="0.15">
      <c r="A2867" s="7" t="s">
        <v>4435</v>
      </c>
      <c r="B2867" s="8">
        <v>1984</v>
      </c>
      <c r="C2867" s="7" t="s">
        <v>11924</v>
      </c>
      <c r="D2867" s="7" t="s">
        <v>3632</v>
      </c>
      <c r="E2867" s="7" t="s">
        <v>11925</v>
      </c>
      <c r="F2867" s="7" t="s">
        <v>32</v>
      </c>
      <c r="G2867" s="7" t="s">
        <v>33</v>
      </c>
      <c r="H2867" s="8"/>
      <c r="I2867" s="8" t="s">
        <v>6</v>
      </c>
      <c r="J2867" s="8" t="s">
        <v>11884</v>
      </c>
      <c r="K2867" s="8" t="s">
        <v>6029</v>
      </c>
    </row>
    <row r="2868" spans="1:11" ht="195" x14ac:dyDescent="0.15">
      <c r="A2868" s="7" t="s">
        <v>11926</v>
      </c>
      <c r="B2868" s="8">
        <v>1994</v>
      </c>
      <c r="C2868" s="7" t="s">
        <v>11927</v>
      </c>
      <c r="D2868" s="7" t="s">
        <v>1271</v>
      </c>
      <c r="E2868" s="7" t="s">
        <v>11928</v>
      </c>
      <c r="F2868" s="7" t="s">
        <v>32</v>
      </c>
      <c r="G2868" s="7" t="s">
        <v>33</v>
      </c>
      <c r="H2868" s="7" t="s">
        <v>11929</v>
      </c>
      <c r="I2868" s="8" t="s">
        <v>6</v>
      </c>
      <c r="J2868" s="8" t="s">
        <v>11884</v>
      </c>
      <c r="K2868" s="8" t="s">
        <v>1708</v>
      </c>
    </row>
    <row r="2869" spans="1:11" ht="180" x14ac:dyDescent="0.15">
      <c r="A2869" s="7" t="s">
        <v>3630</v>
      </c>
      <c r="B2869" s="8">
        <v>1985</v>
      </c>
      <c r="C2869" s="7" t="s">
        <v>11930</v>
      </c>
      <c r="D2869" s="7" t="s">
        <v>510</v>
      </c>
      <c r="E2869" s="7" t="s">
        <v>11931</v>
      </c>
      <c r="F2869" s="7" t="s">
        <v>32</v>
      </c>
      <c r="G2869" s="7" t="s">
        <v>33</v>
      </c>
      <c r="H2869" s="7" t="s">
        <v>11932</v>
      </c>
      <c r="I2869" s="8" t="s">
        <v>6</v>
      </c>
      <c r="J2869" s="8" t="s">
        <v>11884</v>
      </c>
      <c r="K2869" s="8" t="s">
        <v>1708</v>
      </c>
    </row>
    <row r="2870" spans="1:11" ht="120" x14ac:dyDescent="0.15">
      <c r="A2870" s="7" t="s">
        <v>11933</v>
      </c>
      <c r="B2870" s="8">
        <v>1984</v>
      </c>
      <c r="C2870" s="7" t="s">
        <v>11934</v>
      </c>
      <c r="D2870" s="7" t="s">
        <v>11935</v>
      </c>
      <c r="E2870" s="7" t="s">
        <v>11936</v>
      </c>
      <c r="F2870" s="7" t="s">
        <v>32</v>
      </c>
      <c r="G2870" s="7" t="s">
        <v>554</v>
      </c>
      <c r="H2870" s="7" t="s">
        <v>11937</v>
      </c>
      <c r="I2870" s="8" t="s">
        <v>6</v>
      </c>
      <c r="J2870" s="8" t="s">
        <v>11884</v>
      </c>
      <c r="K2870" s="8"/>
    </row>
    <row r="2871" spans="1:11" ht="240" x14ac:dyDescent="0.15">
      <c r="A2871" s="7" t="s">
        <v>11938</v>
      </c>
      <c r="B2871" s="8">
        <v>2023</v>
      </c>
      <c r="C2871" s="7" t="s">
        <v>11939</v>
      </c>
      <c r="D2871" s="7" t="s">
        <v>2515</v>
      </c>
      <c r="E2871" s="7" t="s">
        <v>11940</v>
      </c>
      <c r="F2871" s="7" t="s">
        <v>32</v>
      </c>
      <c r="G2871" s="7" t="s">
        <v>33</v>
      </c>
      <c r="H2871" s="7" t="s">
        <v>11941</v>
      </c>
      <c r="I2871" s="8" t="s">
        <v>6</v>
      </c>
      <c r="J2871" s="8" t="s">
        <v>11884</v>
      </c>
      <c r="K2871" s="8"/>
    </row>
    <row r="2872" spans="1:11" ht="409.6" x14ac:dyDescent="0.15">
      <c r="A2872" s="7" t="s">
        <v>11942</v>
      </c>
      <c r="B2872" s="8">
        <v>2022</v>
      </c>
      <c r="C2872" s="7" t="s">
        <v>11943</v>
      </c>
      <c r="D2872" s="7" t="s">
        <v>134</v>
      </c>
      <c r="E2872" s="7" t="s">
        <v>11944</v>
      </c>
      <c r="F2872" s="7" t="s">
        <v>32</v>
      </c>
      <c r="G2872" s="7" t="s">
        <v>33</v>
      </c>
      <c r="H2872" s="7" t="s">
        <v>11945</v>
      </c>
      <c r="I2872" s="8" t="s">
        <v>6</v>
      </c>
      <c r="J2872" s="8" t="s">
        <v>11884</v>
      </c>
      <c r="K2872" s="8"/>
    </row>
    <row r="2873" spans="1:11" ht="165" x14ac:dyDescent="0.15">
      <c r="A2873" s="7" t="s">
        <v>11946</v>
      </c>
      <c r="B2873" s="8">
        <v>1983</v>
      </c>
      <c r="C2873" s="7" t="s">
        <v>11947</v>
      </c>
      <c r="D2873" s="7" t="s">
        <v>142</v>
      </c>
      <c r="E2873" s="7" t="s">
        <v>14178</v>
      </c>
      <c r="F2873" s="7" t="s">
        <v>32</v>
      </c>
      <c r="G2873" s="7" t="s">
        <v>554</v>
      </c>
      <c r="H2873" s="7" t="s">
        <v>11948</v>
      </c>
      <c r="I2873" s="8" t="s">
        <v>6</v>
      </c>
      <c r="J2873" s="8" t="s">
        <v>11884</v>
      </c>
      <c r="K2873" s="8"/>
    </row>
    <row r="2874" spans="1:11" ht="240" x14ac:dyDescent="0.15">
      <c r="A2874" s="7" t="s">
        <v>11949</v>
      </c>
      <c r="B2874" s="8">
        <v>2017</v>
      </c>
      <c r="C2874" s="7" t="s">
        <v>11950</v>
      </c>
      <c r="D2874" s="7" t="s">
        <v>74</v>
      </c>
      <c r="E2874" s="7" t="s">
        <v>14179</v>
      </c>
      <c r="F2874" s="7" t="s">
        <v>32</v>
      </c>
      <c r="G2874" s="7" t="s">
        <v>742</v>
      </c>
      <c r="H2874" s="7" t="s">
        <v>11951</v>
      </c>
      <c r="I2874" s="8" t="s">
        <v>6</v>
      </c>
      <c r="J2874" s="8" t="s">
        <v>11884</v>
      </c>
      <c r="K2874" s="8"/>
    </row>
    <row r="2875" spans="1:11" ht="255" x14ac:dyDescent="0.15">
      <c r="A2875" s="7" t="s">
        <v>11952</v>
      </c>
      <c r="B2875" s="8">
        <v>2021</v>
      </c>
      <c r="C2875" s="7" t="s">
        <v>11953</v>
      </c>
      <c r="D2875" s="7" t="s">
        <v>1885</v>
      </c>
      <c r="E2875" s="7" t="s">
        <v>14180</v>
      </c>
      <c r="F2875" s="7" t="s">
        <v>32</v>
      </c>
      <c r="G2875" s="7" t="s">
        <v>33</v>
      </c>
      <c r="H2875" s="7" t="s">
        <v>11954</v>
      </c>
      <c r="I2875" s="8" t="s">
        <v>6</v>
      </c>
      <c r="J2875" s="8" t="s">
        <v>11884</v>
      </c>
      <c r="K2875" s="8"/>
    </row>
    <row r="2876" spans="1:11" ht="180" x14ac:dyDescent="0.15">
      <c r="A2876" s="7" t="s">
        <v>9743</v>
      </c>
      <c r="B2876" s="8">
        <v>2008</v>
      </c>
      <c r="C2876" s="7" t="s">
        <v>11955</v>
      </c>
      <c r="D2876" s="7" t="s">
        <v>74</v>
      </c>
      <c r="E2876" s="7" t="s">
        <v>14181</v>
      </c>
      <c r="F2876" s="7" t="s">
        <v>32</v>
      </c>
      <c r="G2876" s="7" t="s">
        <v>375</v>
      </c>
      <c r="H2876" s="7" t="s">
        <v>11956</v>
      </c>
      <c r="I2876" s="8" t="s">
        <v>6</v>
      </c>
      <c r="J2876" s="8" t="s">
        <v>11884</v>
      </c>
      <c r="K2876" s="8"/>
    </row>
    <row r="2877" spans="1:11" ht="270" x14ac:dyDescent="0.15">
      <c r="A2877" s="7" t="s">
        <v>11957</v>
      </c>
      <c r="B2877" s="8">
        <v>2017</v>
      </c>
      <c r="C2877" s="7" t="s">
        <v>11958</v>
      </c>
      <c r="D2877" s="7" t="s">
        <v>11959</v>
      </c>
      <c r="E2877" s="7" t="s">
        <v>11960</v>
      </c>
      <c r="F2877" s="7" t="s">
        <v>32</v>
      </c>
      <c r="G2877" s="7" t="s">
        <v>33</v>
      </c>
      <c r="H2877" s="7" t="s">
        <v>11961</v>
      </c>
      <c r="I2877" s="8" t="s">
        <v>6</v>
      </c>
      <c r="J2877" s="8" t="s">
        <v>11884</v>
      </c>
      <c r="K2877" s="8"/>
    </row>
    <row r="2878" spans="1:11" ht="314" x14ac:dyDescent="0.15">
      <c r="A2878" s="7" t="s">
        <v>11962</v>
      </c>
      <c r="B2878" s="8">
        <v>1994</v>
      </c>
      <c r="C2878" s="7" t="s">
        <v>11963</v>
      </c>
      <c r="D2878" s="7" t="s">
        <v>905</v>
      </c>
      <c r="E2878" s="7" t="s">
        <v>14182</v>
      </c>
      <c r="F2878" s="7" t="s">
        <v>32</v>
      </c>
      <c r="G2878" s="7" t="s">
        <v>33</v>
      </c>
      <c r="H2878" s="8"/>
      <c r="I2878" s="8" t="s">
        <v>6</v>
      </c>
      <c r="J2878" s="8" t="s">
        <v>11884</v>
      </c>
      <c r="K2878" s="8"/>
    </row>
    <row r="2879" spans="1:11" ht="135" x14ac:dyDescent="0.15">
      <c r="A2879" s="7" t="s">
        <v>11964</v>
      </c>
      <c r="B2879" s="8">
        <v>2013</v>
      </c>
      <c r="C2879" s="7" t="s">
        <v>11965</v>
      </c>
      <c r="D2879" s="7" t="s">
        <v>373</v>
      </c>
      <c r="E2879" s="7" t="s">
        <v>14183</v>
      </c>
      <c r="F2879" s="7" t="s">
        <v>32</v>
      </c>
      <c r="G2879" s="7" t="s">
        <v>33</v>
      </c>
      <c r="H2879" s="7" t="s">
        <v>11966</v>
      </c>
      <c r="I2879" s="8" t="s">
        <v>6</v>
      </c>
      <c r="J2879" s="8" t="s">
        <v>11884</v>
      </c>
      <c r="K2879" s="8"/>
    </row>
    <row r="2880" spans="1:11" ht="180" x14ac:dyDescent="0.15">
      <c r="A2880" s="7" t="s">
        <v>11967</v>
      </c>
      <c r="B2880" s="8">
        <v>2013</v>
      </c>
      <c r="C2880" s="7" t="s">
        <v>11968</v>
      </c>
      <c r="D2880" s="7" t="s">
        <v>60</v>
      </c>
      <c r="E2880" s="7" t="s">
        <v>14184</v>
      </c>
      <c r="F2880" s="7" t="s">
        <v>32</v>
      </c>
      <c r="G2880" s="7" t="s">
        <v>228</v>
      </c>
      <c r="H2880" s="7" t="s">
        <v>11969</v>
      </c>
      <c r="I2880" s="8" t="s">
        <v>6</v>
      </c>
      <c r="J2880" s="8" t="s">
        <v>11884</v>
      </c>
      <c r="K2880" s="8"/>
    </row>
    <row r="2881" spans="1:11" ht="356" x14ac:dyDescent="0.15">
      <c r="A2881" s="7" t="s">
        <v>11970</v>
      </c>
      <c r="B2881" s="8">
        <v>2020</v>
      </c>
      <c r="C2881" s="7" t="s">
        <v>11971</v>
      </c>
      <c r="D2881" s="7" t="s">
        <v>769</v>
      </c>
      <c r="E2881" s="7" t="s">
        <v>14185</v>
      </c>
      <c r="F2881" s="7" t="s">
        <v>32</v>
      </c>
      <c r="G2881" s="7" t="s">
        <v>33</v>
      </c>
      <c r="H2881" s="7" t="s">
        <v>11972</v>
      </c>
      <c r="I2881" s="8" t="s">
        <v>6</v>
      </c>
      <c r="J2881" s="8" t="s">
        <v>11884</v>
      </c>
      <c r="K2881" s="8"/>
    </row>
    <row r="2882" spans="1:11" ht="180" x14ac:dyDescent="0.15">
      <c r="A2882" s="7" t="s">
        <v>11973</v>
      </c>
      <c r="B2882" s="8">
        <v>2010</v>
      </c>
      <c r="C2882" s="7" t="s">
        <v>11974</v>
      </c>
      <c r="D2882" s="7" t="s">
        <v>11975</v>
      </c>
      <c r="E2882" s="7" t="s">
        <v>11976</v>
      </c>
      <c r="F2882" s="7" t="s">
        <v>32</v>
      </c>
      <c r="G2882" s="7" t="s">
        <v>11977</v>
      </c>
      <c r="H2882" s="7" t="s">
        <v>11978</v>
      </c>
      <c r="I2882" s="8" t="s">
        <v>6</v>
      </c>
      <c r="J2882" s="8" t="s">
        <v>11884</v>
      </c>
      <c r="K2882" s="8"/>
    </row>
    <row r="2883" spans="1:11" ht="90" x14ac:dyDescent="0.15">
      <c r="A2883" s="7" t="s">
        <v>11979</v>
      </c>
      <c r="B2883" s="8">
        <v>1988</v>
      </c>
      <c r="C2883" s="7" t="s">
        <v>11980</v>
      </c>
      <c r="D2883" s="7" t="s">
        <v>800</v>
      </c>
      <c r="E2883" s="7" t="s">
        <v>11981</v>
      </c>
      <c r="F2883" s="7" t="s">
        <v>32</v>
      </c>
      <c r="G2883" s="7" t="s">
        <v>347</v>
      </c>
      <c r="H2883" s="7" t="s">
        <v>11982</v>
      </c>
      <c r="I2883" s="8" t="s">
        <v>6</v>
      </c>
      <c r="J2883" s="8" t="s">
        <v>11884</v>
      </c>
      <c r="K2883" s="8"/>
    </row>
    <row r="2884" spans="1:11" ht="90" x14ac:dyDescent="0.15">
      <c r="A2884" s="7" t="s">
        <v>11983</v>
      </c>
      <c r="B2884" s="8">
        <v>2004</v>
      </c>
      <c r="C2884" s="7" t="s">
        <v>11984</v>
      </c>
      <c r="D2884" s="7" t="s">
        <v>11985</v>
      </c>
      <c r="E2884" s="7" t="s">
        <v>11986</v>
      </c>
      <c r="F2884" s="7" t="s">
        <v>32</v>
      </c>
      <c r="G2884" s="7" t="s">
        <v>360</v>
      </c>
      <c r="H2884" s="7" t="s">
        <v>11987</v>
      </c>
      <c r="I2884" s="8" t="s">
        <v>6</v>
      </c>
      <c r="J2884" s="8" t="s">
        <v>11884</v>
      </c>
      <c r="K2884" s="8"/>
    </row>
    <row r="2885" spans="1:11" ht="285" x14ac:dyDescent="0.15">
      <c r="A2885" s="7" t="s">
        <v>11988</v>
      </c>
      <c r="B2885" s="8">
        <v>2021</v>
      </c>
      <c r="C2885" s="7" t="s">
        <v>11989</v>
      </c>
      <c r="D2885" s="7" t="s">
        <v>11990</v>
      </c>
      <c r="E2885" s="7" t="s">
        <v>14186</v>
      </c>
      <c r="F2885" s="7" t="s">
        <v>32</v>
      </c>
      <c r="G2885" s="7" t="s">
        <v>33</v>
      </c>
      <c r="H2885" s="8"/>
      <c r="I2885" s="8" t="s">
        <v>6</v>
      </c>
      <c r="J2885" s="8" t="s">
        <v>11884</v>
      </c>
      <c r="K2885" s="8"/>
    </row>
    <row r="2886" spans="1:11" ht="270" x14ac:dyDescent="0.15">
      <c r="A2886" s="7" t="s">
        <v>11991</v>
      </c>
      <c r="B2886" s="8">
        <v>2021</v>
      </c>
      <c r="C2886" s="7" t="s">
        <v>11992</v>
      </c>
      <c r="D2886" s="7" t="s">
        <v>86</v>
      </c>
      <c r="E2886" s="7" t="s">
        <v>11993</v>
      </c>
      <c r="F2886" s="7" t="s">
        <v>32</v>
      </c>
      <c r="G2886" s="7" t="s">
        <v>33</v>
      </c>
      <c r="H2886" s="7" t="s">
        <v>11994</v>
      </c>
      <c r="I2886" s="8" t="s">
        <v>6</v>
      </c>
      <c r="J2886" s="8" t="s">
        <v>11884</v>
      </c>
      <c r="K2886" s="8" t="s">
        <v>1360</v>
      </c>
    </row>
    <row r="2887" spans="1:11" ht="240" x14ac:dyDescent="0.15">
      <c r="A2887" s="7" t="s">
        <v>11995</v>
      </c>
      <c r="B2887" s="8">
        <v>2020</v>
      </c>
      <c r="C2887" s="7" t="s">
        <v>11996</v>
      </c>
      <c r="D2887" s="7" t="s">
        <v>187</v>
      </c>
      <c r="E2887" s="7" t="s">
        <v>11997</v>
      </c>
      <c r="F2887" s="7" t="s">
        <v>32</v>
      </c>
      <c r="G2887" s="7" t="s">
        <v>33</v>
      </c>
      <c r="H2887" s="7" t="s">
        <v>11998</v>
      </c>
      <c r="I2887" s="8" t="s">
        <v>6</v>
      </c>
      <c r="J2887" s="8" t="s">
        <v>11884</v>
      </c>
      <c r="K2887" s="8"/>
    </row>
    <row r="2888" spans="1:11" ht="165" x14ac:dyDescent="0.15">
      <c r="A2888" s="7" t="s">
        <v>11999</v>
      </c>
      <c r="B2888" s="8">
        <v>2002</v>
      </c>
      <c r="C2888" s="7" t="s">
        <v>12000</v>
      </c>
      <c r="D2888" s="7" t="s">
        <v>1372</v>
      </c>
      <c r="E2888" s="7" t="s">
        <v>12001</v>
      </c>
      <c r="F2888" s="7" t="s">
        <v>32</v>
      </c>
      <c r="G2888" s="7" t="s">
        <v>429</v>
      </c>
      <c r="H2888" s="7" t="s">
        <v>12002</v>
      </c>
      <c r="I2888" s="8" t="s">
        <v>6</v>
      </c>
      <c r="J2888" s="8" t="s">
        <v>11884</v>
      </c>
      <c r="K2888" s="8"/>
    </row>
    <row r="2889" spans="1:11" ht="105" x14ac:dyDescent="0.15">
      <c r="A2889" s="7" t="s">
        <v>12003</v>
      </c>
      <c r="B2889" s="8">
        <v>2018</v>
      </c>
      <c r="C2889" s="7" t="s">
        <v>12004</v>
      </c>
      <c r="D2889" s="7" t="s">
        <v>1219</v>
      </c>
      <c r="E2889" s="7" t="s">
        <v>12005</v>
      </c>
      <c r="F2889" s="7" t="s">
        <v>32</v>
      </c>
      <c r="G2889" s="7" t="s">
        <v>220</v>
      </c>
      <c r="H2889" s="7" t="s">
        <v>12006</v>
      </c>
      <c r="I2889" s="8" t="s">
        <v>6</v>
      </c>
      <c r="J2889" s="8" t="s">
        <v>11884</v>
      </c>
      <c r="K2889" s="8"/>
    </row>
    <row r="2890" spans="1:11" ht="270" x14ac:dyDescent="0.15">
      <c r="A2890" s="7" t="s">
        <v>12007</v>
      </c>
      <c r="B2890" s="8">
        <v>2007</v>
      </c>
      <c r="C2890" s="7" t="s">
        <v>12008</v>
      </c>
      <c r="D2890" s="7" t="s">
        <v>1215</v>
      </c>
      <c r="E2890" s="7" t="s">
        <v>12009</v>
      </c>
      <c r="F2890" s="7" t="s">
        <v>32</v>
      </c>
      <c r="G2890" s="7" t="s">
        <v>33</v>
      </c>
      <c r="H2890" s="7" t="s">
        <v>12010</v>
      </c>
      <c r="I2890" s="8" t="s">
        <v>6</v>
      </c>
      <c r="J2890" s="8" t="s">
        <v>11884</v>
      </c>
      <c r="K2890" s="8"/>
    </row>
    <row r="2891" spans="1:11" ht="300" x14ac:dyDescent="0.15">
      <c r="A2891" s="7" t="s">
        <v>12011</v>
      </c>
      <c r="B2891" s="8">
        <v>2016</v>
      </c>
      <c r="C2891" s="7" t="s">
        <v>12012</v>
      </c>
      <c r="D2891" s="7" t="s">
        <v>60</v>
      </c>
      <c r="E2891" s="7" t="s">
        <v>12013</v>
      </c>
      <c r="F2891" s="7" t="s">
        <v>32</v>
      </c>
      <c r="G2891" s="7" t="s">
        <v>33</v>
      </c>
      <c r="H2891" s="7" t="s">
        <v>12014</v>
      </c>
      <c r="I2891" s="8" t="s">
        <v>6</v>
      </c>
      <c r="J2891" s="8" t="s">
        <v>11884</v>
      </c>
      <c r="K2891" s="8"/>
    </row>
    <row r="2892" spans="1:11" ht="210" x14ac:dyDescent="0.15">
      <c r="A2892" s="7" t="s">
        <v>12015</v>
      </c>
      <c r="B2892" s="8">
        <v>2008</v>
      </c>
      <c r="C2892" s="7" t="s">
        <v>12016</v>
      </c>
      <c r="D2892" s="7" t="s">
        <v>191</v>
      </c>
      <c r="E2892" s="7" t="s">
        <v>14187</v>
      </c>
      <c r="F2892" s="7" t="s">
        <v>32</v>
      </c>
      <c r="G2892" s="7" t="s">
        <v>33</v>
      </c>
      <c r="H2892" s="7" t="s">
        <v>12017</v>
      </c>
      <c r="I2892" s="8" t="s">
        <v>6</v>
      </c>
      <c r="J2892" s="8" t="s">
        <v>11884</v>
      </c>
      <c r="K2892" s="8"/>
    </row>
    <row r="2893" spans="1:11" ht="195" x14ac:dyDescent="0.15">
      <c r="A2893" s="7" t="s">
        <v>12018</v>
      </c>
      <c r="B2893" s="8">
        <v>2013</v>
      </c>
      <c r="C2893" s="7" t="s">
        <v>12019</v>
      </c>
      <c r="D2893" s="7" t="s">
        <v>12020</v>
      </c>
      <c r="E2893" s="7" t="s">
        <v>14188</v>
      </c>
      <c r="F2893" s="7" t="s">
        <v>32</v>
      </c>
      <c r="G2893" s="7" t="s">
        <v>33</v>
      </c>
      <c r="H2893" s="8"/>
      <c r="I2893" s="8" t="s">
        <v>6</v>
      </c>
      <c r="J2893" s="8" t="s">
        <v>11884</v>
      </c>
      <c r="K2893" s="8"/>
    </row>
    <row r="2894" spans="1:11" ht="409.6" x14ac:dyDescent="0.15">
      <c r="A2894" s="7" t="s">
        <v>12021</v>
      </c>
      <c r="B2894" s="8">
        <v>2021</v>
      </c>
      <c r="C2894" s="7" t="s">
        <v>12022</v>
      </c>
      <c r="D2894" s="7" t="s">
        <v>769</v>
      </c>
      <c r="E2894" s="7" t="s">
        <v>12023</v>
      </c>
      <c r="F2894" s="7" t="s">
        <v>32</v>
      </c>
      <c r="G2894" s="7" t="s">
        <v>33</v>
      </c>
      <c r="H2894" s="7" t="s">
        <v>12024</v>
      </c>
      <c r="I2894" s="8" t="s">
        <v>6</v>
      </c>
      <c r="J2894" s="8" t="s">
        <v>11884</v>
      </c>
      <c r="K2894" s="8"/>
    </row>
    <row r="2895" spans="1:11" ht="255" x14ac:dyDescent="0.15">
      <c r="A2895" s="7" t="s">
        <v>12025</v>
      </c>
      <c r="B2895" s="8">
        <v>2021</v>
      </c>
      <c r="C2895" s="7" t="s">
        <v>12026</v>
      </c>
      <c r="D2895" s="7" t="s">
        <v>153</v>
      </c>
      <c r="E2895" s="7" t="s">
        <v>12027</v>
      </c>
      <c r="F2895" s="7" t="s">
        <v>32</v>
      </c>
      <c r="G2895" s="7" t="s">
        <v>33</v>
      </c>
      <c r="H2895" s="7" t="s">
        <v>12028</v>
      </c>
      <c r="I2895" s="8" t="s">
        <v>6</v>
      </c>
      <c r="J2895" s="8" t="s">
        <v>11884</v>
      </c>
      <c r="K2895" s="8" t="s">
        <v>12029</v>
      </c>
    </row>
    <row r="2896" spans="1:11" ht="210" x14ac:dyDescent="0.15">
      <c r="A2896" s="7" t="s">
        <v>12030</v>
      </c>
      <c r="B2896" s="8">
        <v>2016</v>
      </c>
      <c r="C2896" s="7" t="s">
        <v>12031</v>
      </c>
      <c r="D2896" s="7" t="s">
        <v>12032</v>
      </c>
      <c r="E2896" s="7" t="s">
        <v>12033</v>
      </c>
      <c r="F2896" s="7" t="s">
        <v>32</v>
      </c>
      <c r="G2896" s="7" t="s">
        <v>12034</v>
      </c>
      <c r="H2896" s="7" t="s">
        <v>12035</v>
      </c>
      <c r="I2896" s="8" t="s">
        <v>6</v>
      </c>
      <c r="J2896" s="8" t="s">
        <v>11884</v>
      </c>
      <c r="K2896" s="8"/>
    </row>
    <row r="2897" spans="1:11" ht="225" x14ac:dyDescent="0.15">
      <c r="A2897" s="7" t="s">
        <v>12036</v>
      </c>
      <c r="B2897" s="8">
        <v>2019</v>
      </c>
      <c r="C2897" s="7" t="s">
        <v>12037</v>
      </c>
      <c r="D2897" s="7" t="s">
        <v>153</v>
      </c>
      <c r="E2897" s="7" t="s">
        <v>12038</v>
      </c>
      <c r="F2897" s="7" t="s">
        <v>32</v>
      </c>
      <c r="G2897" s="7" t="s">
        <v>33</v>
      </c>
      <c r="H2897" s="7" t="s">
        <v>12039</v>
      </c>
      <c r="I2897" s="8" t="s">
        <v>6</v>
      </c>
      <c r="J2897" s="8" t="s">
        <v>11884</v>
      </c>
      <c r="K2897" s="8"/>
    </row>
    <row r="2898" spans="1:11" ht="240" x14ac:dyDescent="0.15">
      <c r="A2898" s="7" t="s">
        <v>12040</v>
      </c>
      <c r="B2898" s="8">
        <v>2021</v>
      </c>
      <c r="C2898" s="7" t="s">
        <v>12041</v>
      </c>
      <c r="D2898" s="7" t="s">
        <v>191</v>
      </c>
      <c r="E2898" s="7" t="s">
        <v>12042</v>
      </c>
      <c r="F2898" s="7" t="s">
        <v>32</v>
      </c>
      <c r="G2898" s="7" t="s">
        <v>33</v>
      </c>
      <c r="H2898" s="7" t="s">
        <v>12043</v>
      </c>
      <c r="I2898" s="8" t="s">
        <v>6</v>
      </c>
      <c r="J2898" s="8" t="s">
        <v>11884</v>
      </c>
      <c r="K2898" s="8"/>
    </row>
    <row r="2899" spans="1:11" ht="195" x14ac:dyDescent="0.15">
      <c r="A2899" s="7" t="s">
        <v>12044</v>
      </c>
      <c r="B2899" s="8">
        <v>2010</v>
      </c>
      <c r="C2899" s="7" t="s">
        <v>12045</v>
      </c>
      <c r="D2899" s="7" t="s">
        <v>86</v>
      </c>
      <c r="E2899" s="7" t="s">
        <v>12046</v>
      </c>
      <c r="F2899" s="7" t="s">
        <v>32</v>
      </c>
      <c r="G2899" s="7" t="s">
        <v>33</v>
      </c>
      <c r="H2899" s="7" t="s">
        <v>12047</v>
      </c>
      <c r="I2899" s="8" t="s">
        <v>6</v>
      </c>
      <c r="J2899" s="8" t="s">
        <v>11884</v>
      </c>
      <c r="K2899" s="8"/>
    </row>
    <row r="2900" spans="1:11" ht="342" x14ac:dyDescent="0.15">
      <c r="A2900" s="7" t="s">
        <v>12048</v>
      </c>
      <c r="B2900" s="8">
        <v>2007</v>
      </c>
      <c r="C2900" s="7" t="s">
        <v>12049</v>
      </c>
      <c r="D2900" s="7" t="s">
        <v>1828</v>
      </c>
      <c r="E2900" s="7" t="s">
        <v>12050</v>
      </c>
      <c r="F2900" s="7" t="s">
        <v>32</v>
      </c>
      <c r="G2900" s="7" t="s">
        <v>534</v>
      </c>
      <c r="H2900" s="7" t="s">
        <v>12051</v>
      </c>
      <c r="I2900" s="8" t="s">
        <v>6</v>
      </c>
      <c r="J2900" s="8" t="s">
        <v>11884</v>
      </c>
      <c r="K2900" s="8"/>
    </row>
    <row r="2901" spans="1:11" ht="180" x14ac:dyDescent="0.15">
      <c r="A2901" s="7" t="s">
        <v>10435</v>
      </c>
      <c r="B2901" s="8">
        <v>2013</v>
      </c>
      <c r="C2901" s="7" t="s">
        <v>12052</v>
      </c>
      <c r="D2901" s="7" t="s">
        <v>86</v>
      </c>
      <c r="E2901" s="7" t="s">
        <v>14189</v>
      </c>
      <c r="F2901" s="7" t="s">
        <v>32</v>
      </c>
      <c r="G2901" s="7" t="s">
        <v>33</v>
      </c>
      <c r="H2901" s="7" t="s">
        <v>12053</v>
      </c>
      <c r="I2901" s="8" t="s">
        <v>6</v>
      </c>
      <c r="J2901" s="8" t="s">
        <v>11884</v>
      </c>
      <c r="K2901" s="8"/>
    </row>
    <row r="2902" spans="1:11" ht="180" x14ac:dyDescent="0.15">
      <c r="A2902" s="7" t="s">
        <v>12054</v>
      </c>
      <c r="B2902" s="8">
        <v>2009</v>
      </c>
      <c r="C2902" s="7" t="s">
        <v>12055</v>
      </c>
      <c r="D2902" s="7" t="s">
        <v>60</v>
      </c>
      <c r="E2902" s="7" t="s">
        <v>12056</v>
      </c>
      <c r="F2902" s="7" t="s">
        <v>32</v>
      </c>
      <c r="G2902" s="7" t="s">
        <v>33</v>
      </c>
      <c r="H2902" s="7" t="s">
        <v>12057</v>
      </c>
      <c r="I2902" s="8" t="s">
        <v>6</v>
      </c>
      <c r="J2902" s="8" t="s">
        <v>11884</v>
      </c>
      <c r="K2902" s="8"/>
    </row>
    <row r="2903" spans="1:11" ht="328" x14ac:dyDescent="0.15">
      <c r="A2903" s="7" t="s">
        <v>12058</v>
      </c>
      <c r="B2903" s="8">
        <v>1994</v>
      </c>
      <c r="C2903" s="7" t="s">
        <v>12059</v>
      </c>
      <c r="D2903" s="7" t="s">
        <v>3116</v>
      </c>
      <c r="E2903" s="7" t="s">
        <v>12060</v>
      </c>
      <c r="F2903" s="7" t="s">
        <v>32</v>
      </c>
      <c r="G2903" s="7" t="s">
        <v>33</v>
      </c>
      <c r="H2903" s="8"/>
      <c r="I2903" s="8" t="s">
        <v>6</v>
      </c>
      <c r="J2903" s="8" t="s">
        <v>11884</v>
      </c>
      <c r="K2903" s="8"/>
    </row>
    <row r="2904" spans="1:11" ht="180" x14ac:dyDescent="0.15">
      <c r="A2904" s="7" t="s">
        <v>12061</v>
      </c>
      <c r="B2904" s="8">
        <v>2008</v>
      </c>
      <c r="C2904" s="7" t="s">
        <v>12062</v>
      </c>
      <c r="D2904" s="7" t="s">
        <v>60</v>
      </c>
      <c r="E2904" s="7" t="s">
        <v>14190</v>
      </c>
      <c r="F2904" s="7" t="s">
        <v>32</v>
      </c>
      <c r="G2904" s="7" t="s">
        <v>33</v>
      </c>
      <c r="H2904" s="7" t="s">
        <v>12063</v>
      </c>
      <c r="I2904" s="8" t="s">
        <v>6</v>
      </c>
      <c r="J2904" s="8" t="s">
        <v>11884</v>
      </c>
      <c r="K2904" s="8"/>
    </row>
    <row r="2905" spans="1:11" ht="255" x14ac:dyDescent="0.15">
      <c r="A2905" s="7" t="s">
        <v>12064</v>
      </c>
      <c r="B2905" s="8">
        <v>2022</v>
      </c>
      <c r="C2905" s="7" t="s">
        <v>12065</v>
      </c>
      <c r="D2905" s="7" t="s">
        <v>1372</v>
      </c>
      <c r="E2905" s="7" t="s">
        <v>14191</v>
      </c>
      <c r="F2905" s="7" t="s">
        <v>32</v>
      </c>
      <c r="G2905" s="7" t="s">
        <v>33</v>
      </c>
      <c r="H2905" s="7" t="s">
        <v>12066</v>
      </c>
      <c r="I2905" s="8" t="s">
        <v>6</v>
      </c>
      <c r="J2905" s="8" t="s">
        <v>11884</v>
      </c>
      <c r="K2905" s="8"/>
    </row>
    <row r="2906" spans="1:11" ht="240" x14ac:dyDescent="0.15">
      <c r="A2906" s="7" t="s">
        <v>12067</v>
      </c>
      <c r="B2906" s="8">
        <v>2006</v>
      </c>
      <c r="C2906" s="7" t="s">
        <v>12068</v>
      </c>
      <c r="D2906" s="7" t="s">
        <v>1818</v>
      </c>
      <c r="E2906" s="7" t="s">
        <v>14192</v>
      </c>
      <c r="F2906" s="7" t="s">
        <v>32</v>
      </c>
      <c r="G2906" s="7" t="s">
        <v>33</v>
      </c>
      <c r="H2906" s="7" t="s">
        <v>12069</v>
      </c>
      <c r="I2906" s="8" t="s">
        <v>6</v>
      </c>
      <c r="J2906" s="8" t="s">
        <v>11884</v>
      </c>
      <c r="K2906" s="8"/>
    </row>
    <row r="2907" spans="1:11" ht="180" x14ac:dyDescent="0.15">
      <c r="A2907" s="7" t="s">
        <v>12070</v>
      </c>
      <c r="B2907" s="8">
        <v>2006</v>
      </c>
      <c r="C2907" s="7" t="s">
        <v>12071</v>
      </c>
      <c r="D2907" s="7" t="s">
        <v>60</v>
      </c>
      <c r="E2907" s="7" t="s">
        <v>12072</v>
      </c>
      <c r="F2907" s="7" t="s">
        <v>32</v>
      </c>
      <c r="G2907" s="7" t="s">
        <v>33</v>
      </c>
      <c r="H2907" s="7" t="s">
        <v>12073</v>
      </c>
      <c r="I2907" s="8" t="s">
        <v>6</v>
      </c>
      <c r="J2907" s="8" t="s">
        <v>11884</v>
      </c>
      <c r="K2907" s="8"/>
    </row>
    <row r="2908" spans="1:11" ht="195" x14ac:dyDescent="0.15">
      <c r="A2908" s="7" t="s">
        <v>12074</v>
      </c>
      <c r="B2908" s="8">
        <v>2022</v>
      </c>
      <c r="C2908" s="7" t="s">
        <v>12075</v>
      </c>
      <c r="D2908" s="7" t="s">
        <v>1219</v>
      </c>
      <c r="E2908" s="7" t="s">
        <v>14193</v>
      </c>
      <c r="F2908" s="7" t="s">
        <v>32</v>
      </c>
      <c r="G2908" s="7" t="s">
        <v>33</v>
      </c>
      <c r="H2908" s="7" t="s">
        <v>12076</v>
      </c>
      <c r="I2908" s="8" t="s">
        <v>6</v>
      </c>
      <c r="J2908" s="8" t="s">
        <v>11884</v>
      </c>
      <c r="K2908" s="8"/>
    </row>
    <row r="2909" spans="1:11" ht="285" x14ac:dyDescent="0.15">
      <c r="A2909" s="7" t="s">
        <v>12077</v>
      </c>
      <c r="B2909" s="8">
        <v>2018</v>
      </c>
      <c r="C2909" s="7" t="s">
        <v>12078</v>
      </c>
      <c r="D2909" s="7" t="s">
        <v>7862</v>
      </c>
      <c r="E2909" s="7" t="s">
        <v>12079</v>
      </c>
      <c r="F2909" s="7" t="s">
        <v>32</v>
      </c>
      <c r="G2909" s="7" t="s">
        <v>33</v>
      </c>
      <c r="H2909" s="7" t="s">
        <v>12080</v>
      </c>
      <c r="I2909" s="8" t="s">
        <v>6</v>
      </c>
      <c r="J2909" s="8" t="s">
        <v>11884</v>
      </c>
      <c r="K2909" s="8" t="s">
        <v>1360</v>
      </c>
    </row>
    <row r="2910" spans="1:11" ht="270" x14ac:dyDescent="0.15">
      <c r="A2910" s="7" t="s">
        <v>12081</v>
      </c>
      <c r="B2910" s="8">
        <v>2022</v>
      </c>
      <c r="C2910" s="7" t="s">
        <v>12082</v>
      </c>
      <c r="D2910" s="7" t="s">
        <v>30</v>
      </c>
      <c r="E2910" s="7" t="s">
        <v>14194</v>
      </c>
      <c r="F2910" s="7" t="s">
        <v>32</v>
      </c>
      <c r="G2910" s="7" t="s">
        <v>33</v>
      </c>
      <c r="H2910" s="7" t="s">
        <v>12083</v>
      </c>
      <c r="I2910" s="8" t="s">
        <v>6</v>
      </c>
      <c r="J2910" s="8" t="s">
        <v>11884</v>
      </c>
      <c r="K2910" s="8"/>
    </row>
    <row r="2911" spans="1:11" ht="180" x14ac:dyDescent="0.15">
      <c r="A2911" s="7" t="s">
        <v>12084</v>
      </c>
      <c r="B2911" s="8">
        <v>2019</v>
      </c>
      <c r="C2911" s="7" t="s">
        <v>12085</v>
      </c>
      <c r="D2911" s="7" t="s">
        <v>501</v>
      </c>
      <c r="E2911" s="7" t="s">
        <v>12086</v>
      </c>
      <c r="F2911" s="7" t="s">
        <v>32</v>
      </c>
      <c r="G2911" s="7" t="s">
        <v>33</v>
      </c>
      <c r="H2911" s="7" t="s">
        <v>12087</v>
      </c>
      <c r="I2911" s="8" t="s">
        <v>6</v>
      </c>
      <c r="J2911" s="8" t="s">
        <v>11884</v>
      </c>
      <c r="K2911" s="8"/>
    </row>
    <row r="2912" spans="1:11" ht="240" x14ac:dyDescent="0.15">
      <c r="A2912" s="7" t="s">
        <v>12088</v>
      </c>
      <c r="B2912" s="8">
        <v>2009</v>
      </c>
      <c r="C2912" s="7" t="s">
        <v>12089</v>
      </c>
      <c r="D2912" s="7" t="s">
        <v>4500</v>
      </c>
      <c r="E2912" s="7" t="s">
        <v>14195</v>
      </c>
      <c r="F2912" s="7" t="s">
        <v>32</v>
      </c>
      <c r="G2912" s="7" t="s">
        <v>33</v>
      </c>
      <c r="H2912" s="7" t="s">
        <v>12090</v>
      </c>
      <c r="I2912" s="8" t="s">
        <v>6</v>
      </c>
      <c r="J2912" s="8" t="s">
        <v>11884</v>
      </c>
      <c r="K2912" s="8"/>
    </row>
    <row r="2913" spans="1:11" ht="225" x14ac:dyDescent="0.15">
      <c r="A2913" s="7" t="s">
        <v>12091</v>
      </c>
      <c r="B2913" s="8">
        <v>2017</v>
      </c>
      <c r="C2913" s="7" t="s">
        <v>12092</v>
      </c>
      <c r="D2913" s="7" t="s">
        <v>60</v>
      </c>
      <c r="E2913" s="7" t="s">
        <v>14196</v>
      </c>
      <c r="F2913" s="7" t="s">
        <v>32</v>
      </c>
      <c r="G2913" s="7" t="s">
        <v>33</v>
      </c>
      <c r="H2913" s="7" t="s">
        <v>12093</v>
      </c>
      <c r="I2913" s="8" t="s">
        <v>6</v>
      </c>
      <c r="J2913" s="8" t="s">
        <v>11884</v>
      </c>
      <c r="K2913" s="8" t="s">
        <v>12094</v>
      </c>
    </row>
    <row r="2914" spans="1:11" ht="180" x14ac:dyDescent="0.15">
      <c r="A2914" s="7" t="s">
        <v>12095</v>
      </c>
      <c r="B2914" s="8">
        <v>2009</v>
      </c>
      <c r="C2914" s="7" t="s">
        <v>12096</v>
      </c>
      <c r="D2914" s="7" t="s">
        <v>3232</v>
      </c>
      <c r="E2914" s="7" t="s">
        <v>12097</v>
      </c>
      <c r="F2914" s="7" t="s">
        <v>32</v>
      </c>
      <c r="G2914" s="7" t="s">
        <v>33</v>
      </c>
      <c r="H2914" s="7" t="s">
        <v>12098</v>
      </c>
      <c r="I2914" s="8" t="s">
        <v>6</v>
      </c>
      <c r="J2914" s="8" t="s">
        <v>11884</v>
      </c>
      <c r="K2914" s="8"/>
    </row>
    <row r="2915" spans="1:11" ht="195" x14ac:dyDescent="0.15">
      <c r="A2915" s="7" t="s">
        <v>12099</v>
      </c>
      <c r="B2915" s="8">
        <v>2023</v>
      </c>
      <c r="C2915" s="7" t="s">
        <v>12100</v>
      </c>
      <c r="D2915" s="7" t="s">
        <v>769</v>
      </c>
      <c r="E2915" s="7" t="s">
        <v>12101</v>
      </c>
      <c r="F2915" s="7" t="s">
        <v>32</v>
      </c>
      <c r="G2915" s="7" t="s">
        <v>33</v>
      </c>
      <c r="H2915" s="7" t="s">
        <v>12102</v>
      </c>
      <c r="I2915" s="8" t="s">
        <v>6</v>
      </c>
      <c r="J2915" s="8" t="s">
        <v>11884</v>
      </c>
      <c r="K2915" s="8"/>
    </row>
    <row r="2916" spans="1:11" ht="409.6" x14ac:dyDescent="0.15">
      <c r="A2916" s="7" t="s">
        <v>12103</v>
      </c>
      <c r="B2916" s="8">
        <v>2018</v>
      </c>
      <c r="C2916" s="7" t="s">
        <v>12104</v>
      </c>
      <c r="D2916" s="7" t="s">
        <v>134</v>
      </c>
      <c r="E2916" s="7" t="s">
        <v>12105</v>
      </c>
      <c r="F2916" s="7" t="s">
        <v>32</v>
      </c>
      <c r="G2916" s="7" t="s">
        <v>33</v>
      </c>
      <c r="H2916" s="7" t="s">
        <v>12106</v>
      </c>
      <c r="I2916" s="8" t="s">
        <v>6</v>
      </c>
      <c r="J2916" s="8" t="s">
        <v>11884</v>
      </c>
      <c r="K2916" s="8"/>
    </row>
    <row r="2917" spans="1:11" ht="270" x14ac:dyDescent="0.15">
      <c r="A2917" s="7" t="s">
        <v>12107</v>
      </c>
      <c r="B2917" s="8">
        <v>2014</v>
      </c>
      <c r="C2917" s="7" t="s">
        <v>12108</v>
      </c>
      <c r="D2917" s="7" t="s">
        <v>40</v>
      </c>
      <c r="E2917" s="7" t="s">
        <v>12109</v>
      </c>
      <c r="F2917" s="7" t="s">
        <v>32</v>
      </c>
      <c r="G2917" s="7" t="s">
        <v>33</v>
      </c>
      <c r="H2917" s="7" t="s">
        <v>12110</v>
      </c>
      <c r="I2917" s="8" t="s">
        <v>6</v>
      </c>
      <c r="J2917" s="8" t="s">
        <v>11884</v>
      </c>
      <c r="K2917" s="8"/>
    </row>
    <row r="2918" spans="1:11" ht="240" x14ac:dyDescent="0.15">
      <c r="A2918" s="7" t="s">
        <v>12111</v>
      </c>
      <c r="B2918" s="8">
        <v>2010</v>
      </c>
      <c r="C2918" s="7" t="s">
        <v>12112</v>
      </c>
      <c r="D2918" s="7" t="s">
        <v>5276</v>
      </c>
      <c r="E2918" s="7" t="s">
        <v>14197</v>
      </c>
      <c r="F2918" s="7" t="s">
        <v>32</v>
      </c>
      <c r="G2918" s="7" t="s">
        <v>33</v>
      </c>
      <c r="H2918" s="7" t="s">
        <v>12113</v>
      </c>
      <c r="I2918" s="8" t="s">
        <v>6</v>
      </c>
      <c r="J2918" s="8" t="s">
        <v>11884</v>
      </c>
      <c r="K2918" s="8"/>
    </row>
    <row r="2919" spans="1:11" ht="314" x14ac:dyDescent="0.15">
      <c r="A2919" s="7" t="s">
        <v>12114</v>
      </c>
      <c r="B2919" s="8">
        <v>2020</v>
      </c>
      <c r="C2919" s="7" t="s">
        <v>12115</v>
      </c>
      <c r="D2919" s="7" t="s">
        <v>187</v>
      </c>
      <c r="E2919" s="7" t="s">
        <v>14198</v>
      </c>
      <c r="F2919" s="7" t="s">
        <v>32</v>
      </c>
      <c r="G2919" s="7" t="s">
        <v>33</v>
      </c>
      <c r="H2919" s="7" t="s">
        <v>12116</v>
      </c>
      <c r="I2919" s="8" t="s">
        <v>6</v>
      </c>
      <c r="J2919" s="8" t="s">
        <v>11884</v>
      </c>
      <c r="K2919" s="8" t="s">
        <v>1920</v>
      </c>
    </row>
    <row r="2920" spans="1:11" ht="255" x14ac:dyDescent="0.15">
      <c r="A2920" s="7" t="s">
        <v>12117</v>
      </c>
      <c r="B2920" s="8">
        <v>2018</v>
      </c>
      <c r="C2920" s="7" t="s">
        <v>12118</v>
      </c>
      <c r="D2920" s="7" t="s">
        <v>160</v>
      </c>
      <c r="E2920" s="7" t="s">
        <v>14199</v>
      </c>
      <c r="F2920" s="7" t="s">
        <v>32</v>
      </c>
      <c r="G2920" s="7" t="s">
        <v>33</v>
      </c>
      <c r="H2920" s="7" t="s">
        <v>12119</v>
      </c>
      <c r="I2920" s="8" t="s">
        <v>6</v>
      </c>
      <c r="J2920" s="8" t="s">
        <v>11884</v>
      </c>
      <c r="K2920" s="8"/>
    </row>
    <row r="2921" spans="1:11" ht="314" x14ac:dyDescent="0.15">
      <c r="A2921" s="7" t="s">
        <v>12120</v>
      </c>
      <c r="B2921" s="8">
        <v>2020</v>
      </c>
      <c r="C2921" s="7" t="s">
        <v>12121</v>
      </c>
      <c r="D2921" s="7" t="s">
        <v>134</v>
      </c>
      <c r="E2921" s="7" t="s">
        <v>12122</v>
      </c>
      <c r="F2921" s="7" t="s">
        <v>32</v>
      </c>
      <c r="G2921" s="7" t="s">
        <v>246</v>
      </c>
      <c r="H2921" s="7" t="s">
        <v>12123</v>
      </c>
      <c r="I2921" s="8" t="s">
        <v>6</v>
      </c>
      <c r="J2921" s="8" t="s">
        <v>11884</v>
      </c>
      <c r="K2921" s="8"/>
    </row>
    <row r="2922" spans="1:11" ht="150" x14ac:dyDescent="0.15">
      <c r="A2922" s="7" t="s">
        <v>12124</v>
      </c>
      <c r="B2922" s="8">
        <v>2014</v>
      </c>
      <c r="C2922" s="7" t="s">
        <v>12125</v>
      </c>
      <c r="D2922" s="7" t="s">
        <v>86</v>
      </c>
      <c r="E2922" s="7" t="s">
        <v>14200</v>
      </c>
      <c r="F2922" s="7" t="s">
        <v>32</v>
      </c>
      <c r="G2922" s="7" t="s">
        <v>257</v>
      </c>
      <c r="H2922" s="7" t="s">
        <v>12126</v>
      </c>
      <c r="I2922" s="8" t="s">
        <v>6</v>
      </c>
      <c r="J2922" s="8" t="s">
        <v>11884</v>
      </c>
      <c r="K2922" s="8"/>
    </row>
    <row r="2923" spans="1:11" ht="180" x14ac:dyDescent="0.15">
      <c r="A2923" s="7" t="s">
        <v>12127</v>
      </c>
      <c r="B2923" s="8">
        <v>2020</v>
      </c>
      <c r="C2923" s="7" t="s">
        <v>12128</v>
      </c>
      <c r="D2923" s="7" t="s">
        <v>60</v>
      </c>
      <c r="E2923" s="7" t="s">
        <v>12129</v>
      </c>
      <c r="F2923" s="7" t="s">
        <v>32</v>
      </c>
      <c r="G2923" s="7" t="s">
        <v>33</v>
      </c>
      <c r="H2923" s="7" t="s">
        <v>12130</v>
      </c>
      <c r="I2923" s="8" t="s">
        <v>6</v>
      </c>
      <c r="J2923" s="8" t="s">
        <v>11884</v>
      </c>
      <c r="K2923" s="8"/>
    </row>
    <row r="2924" spans="1:11" ht="240" x14ac:dyDescent="0.15">
      <c r="A2924" s="7" t="s">
        <v>12131</v>
      </c>
      <c r="B2924" s="8">
        <v>2014</v>
      </c>
      <c r="C2924" s="7" t="s">
        <v>12132</v>
      </c>
      <c r="D2924" s="7" t="s">
        <v>86</v>
      </c>
      <c r="E2924" s="7" t="s">
        <v>14201</v>
      </c>
      <c r="F2924" s="7" t="s">
        <v>32</v>
      </c>
      <c r="G2924" s="7" t="s">
        <v>33</v>
      </c>
      <c r="H2924" s="7" t="s">
        <v>12133</v>
      </c>
      <c r="I2924" s="8" t="s">
        <v>6</v>
      </c>
      <c r="J2924" s="8" t="s">
        <v>11884</v>
      </c>
      <c r="K2924" s="8"/>
    </row>
    <row r="2925" spans="1:11" ht="210" x14ac:dyDescent="0.15">
      <c r="A2925" s="7" t="s">
        <v>12134</v>
      </c>
      <c r="B2925" s="8">
        <v>1995</v>
      </c>
      <c r="C2925" s="7" t="s">
        <v>12135</v>
      </c>
      <c r="D2925" s="7" t="s">
        <v>160</v>
      </c>
      <c r="E2925" s="7" t="s">
        <v>14202</v>
      </c>
      <c r="F2925" s="7" t="s">
        <v>32</v>
      </c>
      <c r="G2925" s="7" t="s">
        <v>33</v>
      </c>
      <c r="H2925" s="7" t="s">
        <v>12136</v>
      </c>
      <c r="I2925" s="8" t="s">
        <v>6</v>
      </c>
      <c r="J2925" s="8" t="s">
        <v>11884</v>
      </c>
      <c r="K2925" s="8" t="s">
        <v>12137</v>
      </c>
    </row>
    <row r="2926" spans="1:11" ht="240" x14ac:dyDescent="0.15">
      <c r="A2926" s="7" t="s">
        <v>12138</v>
      </c>
      <c r="B2926" s="8">
        <v>2008</v>
      </c>
      <c r="C2926" s="7" t="s">
        <v>12139</v>
      </c>
      <c r="D2926" s="7" t="s">
        <v>368</v>
      </c>
      <c r="E2926" s="7" t="s">
        <v>14203</v>
      </c>
      <c r="F2926" s="7" t="s">
        <v>32</v>
      </c>
      <c r="G2926" s="7" t="s">
        <v>33</v>
      </c>
      <c r="H2926" s="7" t="s">
        <v>12140</v>
      </c>
      <c r="I2926" s="8" t="s">
        <v>6</v>
      </c>
      <c r="J2926" s="8" t="s">
        <v>11884</v>
      </c>
      <c r="K2926" s="8" t="s">
        <v>1360</v>
      </c>
    </row>
    <row r="2927" spans="1:11" ht="225" x14ac:dyDescent="0.15">
      <c r="A2927" s="7" t="s">
        <v>12141</v>
      </c>
      <c r="B2927" s="8">
        <v>2007</v>
      </c>
      <c r="C2927" s="7" t="s">
        <v>12142</v>
      </c>
      <c r="D2927" s="7" t="s">
        <v>74</v>
      </c>
      <c r="E2927" s="7" t="s">
        <v>12143</v>
      </c>
      <c r="F2927" s="7" t="s">
        <v>32</v>
      </c>
      <c r="G2927" s="7" t="s">
        <v>33</v>
      </c>
      <c r="H2927" s="7" t="s">
        <v>12144</v>
      </c>
      <c r="I2927" s="8" t="s">
        <v>6</v>
      </c>
      <c r="J2927" s="8" t="s">
        <v>11884</v>
      </c>
      <c r="K2927" s="8"/>
    </row>
    <row r="2928" spans="1:11" ht="180" x14ac:dyDescent="0.15">
      <c r="A2928" s="7" t="s">
        <v>12145</v>
      </c>
      <c r="B2928" s="8">
        <v>2011</v>
      </c>
      <c r="C2928" s="7" t="s">
        <v>12146</v>
      </c>
      <c r="D2928" s="7" t="s">
        <v>60</v>
      </c>
      <c r="E2928" s="7" t="s">
        <v>12147</v>
      </c>
      <c r="F2928" s="7" t="s">
        <v>32</v>
      </c>
      <c r="G2928" s="7" t="s">
        <v>33</v>
      </c>
      <c r="H2928" s="7" t="s">
        <v>12148</v>
      </c>
      <c r="I2928" s="8" t="s">
        <v>6</v>
      </c>
      <c r="J2928" s="8" t="s">
        <v>11884</v>
      </c>
      <c r="K2928" s="8"/>
    </row>
    <row r="2929" spans="1:11" ht="240" x14ac:dyDescent="0.15">
      <c r="A2929" s="7" t="s">
        <v>12149</v>
      </c>
      <c r="B2929" s="8">
        <v>2008</v>
      </c>
      <c r="C2929" s="7" t="s">
        <v>12150</v>
      </c>
      <c r="D2929" s="7" t="s">
        <v>5322</v>
      </c>
      <c r="E2929" s="7" t="s">
        <v>14204</v>
      </c>
      <c r="F2929" s="7" t="s">
        <v>32</v>
      </c>
      <c r="G2929" s="7" t="s">
        <v>375</v>
      </c>
      <c r="H2929" s="7" t="s">
        <v>12151</v>
      </c>
      <c r="I2929" s="8" t="s">
        <v>6</v>
      </c>
      <c r="J2929" s="8" t="s">
        <v>11884</v>
      </c>
      <c r="K2929" s="8"/>
    </row>
    <row r="2930" spans="1:11" ht="180" x14ac:dyDescent="0.15">
      <c r="A2930" s="7" t="s">
        <v>12152</v>
      </c>
      <c r="B2930" s="8">
        <v>2004</v>
      </c>
      <c r="C2930" s="7" t="s">
        <v>12153</v>
      </c>
      <c r="D2930" s="7" t="s">
        <v>86</v>
      </c>
      <c r="E2930" s="7" t="s">
        <v>12154</v>
      </c>
      <c r="F2930" s="7" t="s">
        <v>32</v>
      </c>
      <c r="G2930" s="7" t="s">
        <v>33</v>
      </c>
      <c r="H2930" s="7" t="s">
        <v>12155</v>
      </c>
      <c r="I2930" s="8" t="s">
        <v>6</v>
      </c>
      <c r="J2930" s="8" t="s">
        <v>11884</v>
      </c>
      <c r="K2930" s="8"/>
    </row>
    <row r="2931" spans="1:11" ht="314" x14ac:dyDescent="0.15">
      <c r="A2931" s="7" t="s">
        <v>12156</v>
      </c>
      <c r="B2931" s="8">
        <v>2013</v>
      </c>
      <c r="C2931" s="7" t="s">
        <v>12157</v>
      </c>
      <c r="D2931" s="7" t="s">
        <v>12158</v>
      </c>
      <c r="E2931" s="7" t="s">
        <v>12159</v>
      </c>
      <c r="F2931" s="7" t="s">
        <v>32</v>
      </c>
      <c r="G2931" s="7" t="s">
        <v>33</v>
      </c>
      <c r="H2931" s="7" t="s">
        <v>12160</v>
      </c>
      <c r="I2931" s="8" t="s">
        <v>6</v>
      </c>
      <c r="J2931" s="8" t="s">
        <v>11884</v>
      </c>
      <c r="K2931" s="8" t="s">
        <v>1360</v>
      </c>
    </row>
    <row r="2932" spans="1:11" ht="285" x14ac:dyDescent="0.15">
      <c r="A2932" s="7" t="s">
        <v>12161</v>
      </c>
      <c r="B2932" s="8">
        <v>2009</v>
      </c>
      <c r="C2932" s="7" t="s">
        <v>12162</v>
      </c>
      <c r="D2932" s="7" t="s">
        <v>160</v>
      </c>
      <c r="E2932" s="7" t="s">
        <v>14205</v>
      </c>
      <c r="F2932" s="7" t="s">
        <v>32</v>
      </c>
      <c r="G2932" s="7" t="s">
        <v>299</v>
      </c>
      <c r="H2932" s="7" t="s">
        <v>12163</v>
      </c>
      <c r="I2932" s="8" t="s">
        <v>6</v>
      </c>
      <c r="J2932" s="8" t="s">
        <v>11884</v>
      </c>
      <c r="K2932" s="8"/>
    </row>
    <row r="2933" spans="1:11" ht="150" x14ac:dyDescent="0.15">
      <c r="A2933" s="7" t="s">
        <v>12164</v>
      </c>
      <c r="B2933" s="8">
        <v>2014</v>
      </c>
      <c r="C2933" s="7" t="s">
        <v>12165</v>
      </c>
      <c r="D2933" s="7" t="s">
        <v>86</v>
      </c>
      <c r="E2933" s="7" t="s">
        <v>14206</v>
      </c>
      <c r="F2933" s="7" t="s">
        <v>32</v>
      </c>
      <c r="G2933" s="7" t="s">
        <v>33</v>
      </c>
      <c r="H2933" s="7" t="s">
        <v>12166</v>
      </c>
      <c r="I2933" s="8" t="s">
        <v>6</v>
      </c>
      <c r="J2933" s="8" t="s">
        <v>11884</v>
      </c>
      <c r="K2933" s="8"/>
    </row>
    <row r="2934" spans="1:11" ht="300" x14ac:dyDescent="0.15">
      <c r="A2934" s="7" t="s">
        <v>12167</v>
      </c>
      <c r="B2934" s="8">
        <v>2013</v>
      </c>
      <c r="C2934" s="7" t="s">
        <v>12168</v>
      </c>
      <c r="D2934" s="7" t="s">
        <v>3496</v>
      </c>
      <c r="E2934" s="7" t="s">
        <v>12169</v>
      </c>
      <c r="F2934" s="7" t="s">
        <v>32</v>
      </c>
      <c r="G2934" s="7" t="s">
        <v>228</v>
      </c>
      <c r="H2934" s="7" t="s">
        <v>12170</v>
      </c>
      <c r="I2934" s="8" t="s">
        <v>6</v>
      </c>
      <c r="J2934" s="8" t="s">
        <v>11884</v>
      </c>
      <c r="K2934" s="8"/>
    </row>
    <row r="2935" spans="1:11" ht="300" x14ac:dyDescent="0.15">
      <c r="A2935" s="7" t="s">
        <v>12171</v>
      </c>
      <c r="B2935" s="8">
        <v>2021</v>
      </c>
      <c r="C2935" s="7" t="s">
        <v>12172</v>
      </c>
      <c r="D2935" s="7" t="s">
        <v>60</v>
      </c>
      <c r="E2935" s="7" t="s">
        <v>12173</v>
      </c>
      <c r="F2935" s="7" t="s">
        <v>32</v>
      </c>
      <c r="G2935" s="7" t="s">
        <v>33</v>
      </c>
      <c r="H2935" s="7" t="s">
        <v>12174</v>
      </c>
      <c r="I2935" s="8" t="s">
        <v>6</v>
      </c>
      <c r="J2935" s="8" t="s">
        <v>11884</v>
      </c>
      <c r="K2935" s="8"/>
    </row>
    <row r="2936" spans="1:11" ht="285" x14ac:dyDescent="0.15">
      <c r="A2936" s="7" t="s">
        <v>12175</v>
      </c>
      <c r="B2936" s="8">
        <v>2022</v>
      </c>
      <c r="C2936" s="7" t="s">
        <v>12176</v>
      </c>
      <c r="D2936" s="7" t="s">
        <v>86</v>
      </c>
      <c r="E2936" s="7" t="s">
        <v>14207</v>
      </c>
      <c r="F2936" s="7" t="s">
        <v>32</v>
      </c>
      <c r="G2936" s="7" t="s">
        <v>33</v>
      </c>
      <c r="H2936" s="7" t="s">
        <v>12177</v>
      </c>
      <c r="I2936" s="8" t="s">
        <v>6</v>
      </c>
      <c r="J2936" s="8" t="s">
        <v>11884</v>
      </c>
      <c r="K2936" s="8"/>
    </row>
    <row r="2937" spans="1:11" ht="120" x14ac:dyDescent="0.15">
      <c r="A2937" s="7" t="s">
        <v>12178</v>
      </c>
      <c r="B2937" s="8">
        <v>2011</v>
      </c>
      <c r="C2937" s="7" t="s">
        <v>12179</v>
      </c>
      <c r="D2937" s="7" t="s">
        <v>4327</v>
      </c>
      <c r="E2937" s="7" t="s">
        <v>12180</v>
      </c>
      <c r="F2937" s="7" t="s">
        <v>32</v>
      </c>
      <c r="G2937" s="7" t="s">
        <v>545</v>
      </c>
      <c r="H2937" s="7" t="s">
        <v>12181</v>
      </c>
      <c r="I2937" s="8" t="s">
        <v>6</v>
      </c>
      <c r="J2937" s="8" t="s">
        <v>11884</v>
      </c>
      <c r="K2937" s="8"/>
    </row>
    <row r="2938" spans="1:11" ht="105" x14ac:dyDescent="0.15">
      <c r="A2938" s="7" t="s">
        <v>12182</v>
      </c>
      <c r="B2938" s="8">
        <v>1984</v>
      </c>
      <c r="C2938" s="7" t="s">
        <v>12183</v>
      </c>
      <c r="D2938" s="7" t="s">
        <v>676</v>
      </c>
      <c r="E2938" s="7" t="s">
        <v>12184</v>
      </c>
      <c r="F2938" s="7" t="s">
        <v>32</v>
      </c>
      <c r="G2938" s="7" t="s">
        <v>554</v>
      </c>
      <c r="H2938" s="7" t="s">
        <v>12185</v>
      </c>
      <c r="I2938" s="8" t="s">
        <v>6</v>
      </c>
      <c r="J2938" s="8" t="s">
        <v>11884</v>
      </c>
      <c r="K2938" s="8"/>
    </row>
    <row r="2939" spans="1:11" ht="342" x14ac:dyDescent="0.15">
      <c r="A2939" s="7" t="s">
        <v>12186</v>
      </c>
      <c r="B2939" s="8">
        <v>2019</v>
      </c>
      <c r="C2939" s="7" t="s">
        <v>12187</v>
      </c>
      <c r="D2939" s="7" t="s">
        <v>1974</v>
      </c>
      <c r="E2939" s="7" t="s">
        <v>14208</v>
      </c>
      <c r="F2939" s="7" t="s">
        <v>32</v>
      </c>
      <c r="G2939" s="7" t="s">
        <v>269</v>
      </c>
      <c r="H2939" s="7" t="s">
        <v>12188</v>
      </c>
      <c r="I2939" s="8" t="s">
        <v>6</v>
      </c>
      <c r="J2939" s="8" t="s">
        <v>11884</v>
      </c>
      <c r="K2939" s="8"/>
    </row>
    <row r="2940" spans="1:11" ht="135" x14ac:dyDescent="0.15">
      <c r="A2940" s="7" t="s">
        <v>12189</v>
      </c>
      <c r="B2940" s="8">
        <v>1978</v>
      </c>
      <c r="C2940" s="7" t="s">
        <v>12190</v>
      </c>
      <c r="D2940" s="7" t="s">
        <v>1885</v>
      </c>
      <c r="E2940" s="7" t="s">
        <v>12191</v>
      </c>
      <c r="F2940" s="7" t="s">
        <v>32</v>
      </c>
      <c r="G2940" s="7" t="s">
        <v>554</v>
      </c>
      <c r="H2940" s="7" t="s">
        <v>12192</v>
      </c>
      <c r="I2940" s="8" t="s">
        <v>6</v>
      </c>
      <c r="J2940" s="8" t="s">
        <v>11884</v>
      </c>
      <c r="K2940" s="8"/>
    </row>
    <row r="2941" spans="1:11" ht="255" x14ac:dyDescent="0.15">
      <c r="A2941" s="7" t="s">
        <v>12193</v>
      </c>
      <c r="B2941" s="8">
        <v>2019</v>
      </c>
      <c r="C2941" s="7" t="s">
        <v>12194</v>
      </c>
      <c r="D2941" s="7" t="s">
        <v>60</v>
      </c>
      <c r="E2941" s="7" t="s">
        <v>12195</v>
      </c>
      <c r="F2941" s="7" t="s">
        <v>32</v>
      </c>
      <c r="G2941" s="7" t="s">
        <v>269</v>
      </c>
      <c r="H2941" s="7" t="s">
        <v>12196</v>
      </c>
      <c r="I2941" s="8" t="s">
        <v>6</v>
      </c>
      <c r="J2941" s="8" t="s">
        <v>11884</v>
      </c>
      <c r="K2941" s="8"/>
    </row>
    <row r="2942" spans="1:11" ht="270" x14ac:dyDescent="0.15">
      <c r="A2942" s="7" t="s">
        <v>12197</v>
      </c>
      <c r="B2942" s="8">
        <v>2021</v>
      </c>
      <c r="C2942" s="7" t="s">
        <v>12198</v>
      </c>
      <c r="D2942" s="7" t="s">
        <v>30</v>
      </c>
      <c r="E2942" s="7" t="s">
        <v>12199</v>
      </c>
      <c r="F2942" s="7" t="s">
        <v>32</v>
      </c>
      <c r="G2942" s="7" t="s">
        <v>33</v>
      </c>
      <c r="H2942" s="7" t="s">
        <v>12200</v>
      </c>
      <c r="I2942" s="8" t="s">
        <v>6</v>
      </c>
      <c r="J2942" s="8" t="s">
        <v>11884</v>
      </c>
      <c r="K2942" s="8"/>
    </row>
    <row r="2943" spans="1:11" ht="180" x14ac:dyDescent="0.15">
      <c r="A2943" s="7" t="s">
        <v>12201</v>
      </c>
      <c r="B2943" s="8">
        <v>2023</v>
      </c>
      <c r="C2943" s="7" t="s">
        <v>12202</v>
      </c>
      <c r="D2943" s="7" t="s">
        <v>4519</v>
      </c>
      <c r="E2943" s="7" t="s">
        <v>12203</v>
      </c>
      <c r="F2943" s="7" t="s">
        <v>32</v>
      </c>
      <c r="G2943" s="7" t="s">
        <v>33</v>
      </c>
      <c r="H2943" s="7" t="s">
        <v>12204</v>
      </c>
      <c r="I2943" s="8" t="s">
        <v>6</v>
      </c>
      <c r="J2943" s="8" t="s">
        <v>11884</v>
      </c>
      <c r="K2943" s="8"/>
    </row>
    <row r="2944" spans="1:11" ht="210" x14ac:dyDescent="0.15">
      <c r="A2944" s="7" t="s">
        <v>12205</v>
      </c>
      <c r="B2944" s="8">
        <v>1997</v>
      </c>
      <c r="C2944" s="7" t="s">
        <v>12206</v>
      </c>
      <c r="D2944" s="7" t="s">
        <v>1156</v>
      </c>
      <c r="E2944" s="7" t="s">
        <v>14209</v>
      </c>
      <c r="F2944" s="7" t="s">
        <v>438</v>
      </c>
      <c r="G2944" s="7" t="s">
        <v>33</v>
      </c>
      <c r="H2944" s="8"/>
      <c r="I2944" s="8" t="s">
        <v>6</v>
      </c>
      <c r="J2944" s="8" t="s">
        <v>11884</v>
      </c>
      <c r="K2944" s="8"/>
    </row>
    <row r="2945" spans="1:11" ht="285" x14ac:dyDescent="0.15">
      <c r="A2945" s="7" t="s">
        <v>12207</v>
      </c>
      <c r="B2945" s="8">
        <v>2007</v>
      </c>
      <c r="C2945" s="7" t="s">
        <v>12208</v>
      </c>
      <c r="D2945" s="7" t="s">
        <v>510</v>
      </c>
      <c r="E2945" s="7" t="s">
        <v>14210</v>
      </c>
      <c r="F2945" s="7" t="s">
        <v>32</v>
      </c>
      <c r="G2945" s="7" t="s">
        <v>33</v>
      </c>
      <c r="H2945" s="7" t="s">
        <v>12209</v>
      </c>
      <c r="I2945" s="8" t="s">
        <v>6</v>
      </c>
      <c r="J2945" s="8" t="s">
        <v>11884</v>
      </c>
      <c r="K2945" s="8"/>
    </row>
    <row r="2946" spans="1:11" ht="210" x14ac:dyDescent="0.15">
      <c r="A2946" s="7" t="s">
        <v>12210</v>
      </c>
      <c r="B2946" s="8">
        <v>2005</v>
      </c>
      <c r="C2946" s="7" t="s">
        <v>12211</v>
      </c>
      <c r="D2946" s="7" t="s">
        <v>86</v>
      </c>
      <c r="E2946" s="7" t="s">
        <v>12212</v>
      </c>
      <c r="F2946" s="7" t="s">
        <v>32</v>
      </c>
      <c r="G2946" s="7" t="s">
        <v>33</v>
      </c>
      <c r="H2946" s="7" t="s">
        <v>12213</v>
      </c>
      <c r="I2946" s="8" t="s">
        <v>6</v>
      </c>
      <c r="J2946" s="8" t="s">
        <v>11884</v>
      </c>
      <c r="K2946" s="8"/>
    </row>
    <row r="2947" spans="1:11" ht="285" x14ac:dyDescent="0.15">
      <c r="A2947" s="7" t="s">
        <v>12214</v>
      </c>
      <c r="B2947" s="8">
        <v>2022</v>
      </c>
      <c r="C2947" s="7" t="s">
        <v>12215</v>
      </c>
      <c r="D2947" s="7" t="s">
        <v>1210</v>
      </c>
      <c r="E2947" s="7" t="s">
        <v>12216</v>
      </c>
      <c r="F2947" s="7" t="s">
        <v>32</v>
      </c>
      <c r="G2947" s="7" t="s">
        <v>33</v>
      </c>
      <c r="H2947" s="7" t="s">
        <v>12217</v>
      </c>
      <c r="I2947" s="8" t="s">
        <v>6</v>
      </c>
      <c r="J2947" s="8" t="s">
        <v>11884</v>
      </c>
      <c r="K2947" s="8"/>
    </row>
    <row r="2948" spans="1:11" ht="90" x14ac:dyDescent="0.15">
      <c r="A2948" s="7" t="s">
        <v>12218</v>
      </c>
      <c r="B2948" s="8">
        <v>1984</v>
      </c>
      <c r="C2948" s="7" t="s">
        <v>12219</v>
      </c>
      <c r="D2948" s="7" t="s">
        <v>3644</v>
      </c>
      <c r="E2948" s="7" t="s">
        <v>12220</v>
      </c>
      <c r="F2948" s="7" t="s">
        <v>32</v>
      </c>
      <c r="G2948" s="7" t="s">
        <v>900</v>
      </c>
      <c r="H2948" s="8"/>
      <c r="I2948" s="8" t="s">
        <v>6</v>
      </c>
      <c r="J2948" s="8" t="s">
        <v>11884</v>
      </c>
      <c r="K2948" s="8"/>
    </row>
    <row r="2949" spans="1:11" ht="165" x14ac:dyDescent="0.15">
      <c r="A2949" s="7" t="s">
        <v>12221</v>
      </c>
      <c r="B2949" s="8">
        <v>1982</v>
      </c>
      <c r="C2949" s="7" t="s">
        <v>12222</v>
      </c>
      <c r="D2949" s="7" t="s">
        <v>800</v>
      </c>
      <c r="E2949" s="7" t="s">
        <v>12223</v>
      </c>
      <c r="F2949" s="7" t="s">
        <v>32</v>
      </c>
      <c r="G2949" s="7" t="s">
        <v>554</v>
      </c>
      <c r="H2949" s="7" t="s">
        <v>12224</v>
      </c>
      <c r="I2949" s="8" t="s">
        <v>6</v>
      </c>
      <c r="J2949" s="8" t="s">
        <v>11884</v>
      </c>
      <c r="K2949" s="8"/>
    </row>
    <row r="2950" spans="1:11" ht="120" x14ac:dyDescent="0.15">
      <c r="A2950" s="7" t="s">
        <v>12225</v>
      </c>
      <c r="B2950" s="8">
        <v>1974</v>
      </c>
      <c r="C2950" s="7" t="s">
        <v>12226</v>
      </c>
      <c r="D2950" s="7" t="s">
        <v>428</v>
      </c>
      <c r="E2950" s="7" t="s">
        <v>14211</v>
      </c>
      <c r="F2950" s="7" t="s">
        <v>32</v>
      </c>
      <c r="G2950" s="7" t="s">
        <v>554</v>
      </c>
      <c r="H2950" s="8"/>
      <c r="I2950" s="8" t="s">
        <v>6</v>
      </c>
      <c r="J2950" s="8" t="s">
        <v>11884</v>
      </c>
      <c r="K2950" s="8" t="s">
        <v>12227</v>
      </c>
    </row>
    <row r="2951" spans="1:11" ht="356" x14ac:dyDescent="0.15">
      <c r="A2951" s="7" t="s">
        <v>12228</v>
      </c>
      <c r="B2951" s="8">
        <v>2018</v>
      </c>
      <c r="C2951" s="7" t="s">
        <v>12229</v>
      </c>
      <c r="D2951" s="7" t="s">
        <v>134</v>
      </c>
      <c r="E2951" s="7" t="s">
        <v>12230</v>
      </c>
      <c r="F2951" s="7" t="s">
        <v>32</v>
      </c>
      <c r="G2951" s="7" t="s">
        <v>33</v>
      </c>
      <c r="H2951" s="7" t="s">
        <v>12231</v>
      </c>
      <c r="I2951" s="8" t="s">
        <v>6</v>
      </c>
      <c r="J2951" s="8" t="s">
        <v>11884</v>
      </c>
      <c r="K2951" s="8"/>
    </row>
    <row r="2952" spans="1:11" ht="150" x14ac:dyDescent="0.15">
      <c r="A2952" s="7" t="s">
        <v>12232</v>
      </c>
      <c r="B2952" s="8">
        <v>1978</v>
      </c>
      <c r="C2952" s="7" t="s">
        <v>12233</v>
      </c>
      <c r="D2952" s="7" t="s">
        <v>1538</v>
      </c>
      <c r="E2952" s="7" t="s">
        <v>12234</v>
      </c>
      <c r="F2952" s="7" t="s">
        <v>32</v>
      </c>
      <c r="G2952" s="7" t="s">
        <v>33</v>
      </c>
      <c r="H2952" s="7" t="s">
        <v>12235</v>
      </c>
      <c r="I2952" s="8" t="s">
        <v>6</v>
      </c>
      <c r="J2952" s="8" t="s">
        <v>11884</v>
      </c>
      <c r="K2952" s="8"/>
    </row>
    <row r="2953" spans="1:11" ht="30" x14ac:dyDescent="0.15">
      <c r="A2953" s="7" t="s">
        <v>2458</v>
      </c>
      <c r="B2953" s="8">
        <v>1982</v>
      </c>
      <c r="C2953" s="7" t="s">
        <v>12236</v>
      </c>
      <c r="D2953" s="7" t="s">
        <v>1147</v>
      </c>
      <c r="E2953" s="8"/>
      <c r="F2953" s="7" t="s">
        <v>32</v>
      </c>
      <c r="G2953" s="7" t="s">
        <v>33</v>
      </c>
      <c r="H2953" s="8"/>
      <c r="I2953" s="8" t="s">
        <v>6</v>
      </c>
      <c r="J2953" s="8" t="s">
        <v>11884</v>
      </c>
      <c r="K2953" s="8" t="s">
        <v>12237</v>
      </c>
    </row>
    <row r="2954" spans="1:11" ht="225" x14ac:dyDescent="0.15">
      <c r="A2954" s="7" t="s">
        <v>12238</v>
      </c>
      <c r="B2954" s="8">
        <v>1990</v>
      </c>
      <c r="C2954" s="7" t="s">
        <v>12239</v>
      </c>
      <c r="D2954" s="7" t="s">
        <v>800</v>
      </c>
      <c r="E2954" s="7" t="s">
        <v>12240</v>
      </c>
      <c r="F2954" s="7" t="s">
        <v>32</v>
      </c>
      <c r="G2954" s="7" t="s">
        <v>33</v>
      </c>
      <c r="H2954" s="7" t="s">
        <v>12241</v>
      </c>
      <c r="I2954" s="8" t="s">
        <v>6</v>
      </c>
      <c r="J2954" s="8" t="s">
        <v>11884</v>
      </c>
      <c r="K2954" s="8"/>
    </row>
    <row r="2955" spans="1:11" ht="180" x14ac:dyDescent="0.15">
      <c r="A2955" s="7" t="s">
        <v>12242</v>
      </c>
      <c r="B2955" s="8">
        <v>2013</v>
      </c>
      <c r="C2955" s="7" t="s">
        <v>12243</v>
      </c>
      <c r="D2955" s="7" t="s">
        <v>12244</v>
      </c>
      <c r="E2955" s="7" t="s">
        <v>14212</v>
      </c>
      <c r="F2955" s="7" t="s">
        <v>32</v>
      </c>
      <c r="G2955" s="7" t="s">
        <v>33</v>
      </c>
      <c r="H2955" s="7" t="s">
        <v>12245</v>
      </c>
      <c r="I2955" s="8" t="s">
        <v>6</v>
      </c>
      <c r="J2955" s="8" t="s">
        <v>11884</v>
      </c>
      <c r="K2955" s="8"/>
    </row>
    <row r="2956" spans="1:11" ht="240" x14ac:dyDescent="0.15">
      <c r="A2956" s="7" t="s">
        <v>12246</v>
      </c>
      <c r="B2956" s="8">
        <v>1982</v>
      </c>
      <c r="C2956" s="7" t="s">
        <v>12247</v>
      </c>
      <c r="D2956" s="7" t="s">
        <v>800</v>
      </c>
      <c r="E2956" s="7" t="s">
        <v>14213</v>
      </c>
      <c r="F2956" s="7" t="s">
        <v>32</v>
      </c>
      <c r="G2956" s="7" t="s">
        <v>554</v>
      </c>
      <c r="H2956" s="7" t="s">
        <v>12248</v>
      </c>
      <c r="I2956" s="8" t="s">
        <v>6</v>
      </c>
      <c r="J2956" s="8" t="s">
        <v>11884</v>
      </c>
      <c r="K2956" s="8"/>
    </row>
    <row r="2957" spans="1:11" ht="105" x14ac:dyDescent="0.15">
      <c r="A2957" s="7" t="s">
        <v>12249</v>
      </c>
      <c r="B2957" s="8">
        <v>1987</v>
      </c>
      <c r="C2957" s="7" t="s">
        <v>12250</v>
      </c>
      <c r="D2957" s="7" t="s">
        <v>212</v>
      </c>
      <c r="E2957" s="7" t="s">
        <v>14214</v>
      </c>
      <c r="F2957" s="7" t="s">
        <v>32</v>
      </c>
      <c r="G2957" s="7" t="s">
        <v>347</v>
      </c>
      <c r="H2957" s="7" t="s">
        <v>12251</v>
      </c>
      <c r="I2957" s="8" t="s">
        <v>6</v>
      </c>
      <c r="J2957" s="8" t="s">
        <v>11884</v>
      </c>
      <c r="K2957" s="8"/>
    </row>
    <row r="2958" spans="1:11" ht="240" x14ac:dyDescent="0.15">
      <c r="A2958" s="7" t="s">
        <v>12252</v>
      </c>
      <c r="B2958" s="8">
        <v>2017</v>
      </c>
      <c r="C2958" s="7" t="s">
        <v>12253</v>
      </c>
      <c r="D2958" s="7" t="s">
        <v>60</v>
      </c>
      <c r="E2958" s="7" t="s">
        <v>14215</v>
      </c>
      <c r="F2958" s="7" t="s">
        <v>32</v>
      </c>
      <c r="G2958" s="7" t="s">
        <v>742</v>
      </c>
      <c r="H2958" s="7" t="s">
        <v>12254</v>
      </c>
      <c r="I2958" s="8" t="s">
        <v>6</v>
      </c>
      <c r="J2958" s="8" t="s">
        <v>11884</v>
      </c>
      <c r="K2958" s="8"/>
    </row>
    <row r="2959" spans="1:11" ht="210" x14ac:dyDescent="0.15">
      <c r="A2959" s="7" t="s">
        <v>12255</v>
      </c>
      <c r="B2959" s="8">
        <v>2012</v>
      </c>
      <c r="C2959" s="7" t="s">
        <v>12256</v>
      </c>
      <c r="D2959" s="7" t="s">
        <v>30</v>
      </c>
      <c r="E2959" s="7" t="s">
        <v>12257</v>
      </c>
      <c r="F2959" s="7" t="s">
        <v>32</v>
      </c>
      <c r="G2959" s="7" t="s">
        <v>310</v>
      </c>
      <c r="H2959" s="7" t="s">
        <v>12258</v>
      </c>
      <c r="I2959" s="8" t="s">
        <v>6</v>
      </c>
      <c r="J2959" s="8" t="s">
        <v>11884</v>
      </c>
      <c r="K2959" s="8"/>
    </row>
    <row r="2960" spans="1:11" ht="180" x14ac:dyDescent="0.15">
      <c r="A2960" s="7" t="s">
        <v>12259</v>
      </c>
      <c r="B2960" s="8">
        <v>2010</v>
      </c>
      <c r="C2960" s="7" t="s">
        <v>12260</v>
      </c>
      <c r="D2960" s="7" t="s">
        <v>60</v>
      </c>
      <c r="E2960" s="7" t="s">
        <v>14216</v>
      </c>
      <c r="F2960" s="7" t="s">
        <v>32</v>
      </c>
      <c r="G2960" s="7" t="s">
        <v>33</v>
      </c>
      <c r="H2960" s="7" t="s">
        <v>12261</v>
      </c>
      <c r="I2960" s="8" t="s">
        <v>6</v>
      </c>
      <c r="J2960" s="8" t="s">
        <v>11884</v>
      </c>
      <c r="K2960" s="8"/>
    </row>
    <row r="2961" spans="1:11" ht="150" x14ac:dyDescent="0.15">
      <c r="A2961" s="7" t="s">
        <v>12262</v>
      </c>
      <c r="B2961" s="8">
        <v>1999</v>
      </c>
      <c r="C2961" s="7" t="s">
        <v>12263</v>
      </c>
      <c r="D2961" s="7" t="s">
        <v>12264</v>
      </c>
      <c r="E2961" s="7" t="s">
        <v>14217</v>
      </c>
      <c r="F2961" s="7" t="s">
        <v>32</v>
      </c>
      <c r="G2961" s="7" t="s">
        <v>2994</v>
      </c>
      <c r="H2961" s="8"/>
      <c r="I2961" s="8" t="s">
        <v>6</v>
      </c>
      <c r="J2961" s="8" t="s">
        <v>11884</v>
      </c>
      <c r="K2961" s="8"/>
    </row>
    <row r="2962" spans="1:11" ht="180" x14ac:dyDescent="0.15">
      <c r="A2962" s="7" t="s">
        <v>12265</v>
      </c>
      <c r="B2962" s="8">
        <v>1999</v>
      </c>
      <c r="C2962" s="7" t="s">
        <v>12266</v>
      </c>
      <c r="D2962" s="7" t="s">
        <v>862</v>
      </c>
      <c r="E2962" s="7" t="s">
        <v>14218</v>
      </c>
      <c r="F2962" s="7" t="s">
        <v>32</v>
      </c>
      <c r="G2962" s="7" t="s">
        <v>347</v>
      </c>
      <c r="H2962" s="7" t="s">
        <v>12267</v>
      </c>
      <c r="I2962" s="8" t="s">
        <v>6</v>
      </c>
      <c r="J2962" s="8" t="s">
        <v>11884</v>
      </c>
      <c r="K2962" s="8"/>
    </row>
    <row r="2963" spans="1:11" ht="180" x14ac:dyDescent="0.15">
      <c r="A2963" s="7" t="s">
        <v>12268</v>
      </c>
      <c r="B2963" s="8">
        <v>2002</v>
      </c>
      <c r="C2963" s="7" t="s">
        <v>12269</v>
      </c>
      <c r="D2963" s="7" t="s">
        <v>60</v>
      </c>
      <c r="E2963" s="7" t="s">
        <v>12270</v>
      </c>
      <c r="F2963" s="7" t="s">
        <v>32</v>
      </c>
      <c r="G2963" s="7" t="s">
        <v>33</v>
      </c>
      <c r="H2963" s="7" t="s">
        <v>12271</v>
      </c>
      <c r="I2963" s="8" t="s">
        <v>6</v>
      </c>
      <c r="J2963" s="8" t="s">
        <v>11884</v>
      </c>
      <c r="K2963" s="8"/>
    </row>
    <row r="2964" spans="1:11" ht="195" x14ac:dyDescent="0.15">
      <c r="A2964" s="7" t="s">
        <v>12272</v>
      </c>
      <c r="B2964" s="8">
        <v>2002</v>
      </c>
      <c r="C2964" s="7" t="s">
        <v>12273</v>
      </c>
      <c r="D2964" s="7" t="s">
        <v>60</v>
      </c>
      <c r="E2964" s="7" t="s">
        <v>14219</v>
      </c>
      <c r="F2964" s="7" t="s">
        <v>32</v>
      </c>
      <c r="G2964" s="7" t="s">
        <v>429</v>
      </c>
      <c r="H2964" s="7" t="s">
        <v>12271</v>
      </c>
      <c r="I2964" s="8" t="s">
        <v>6</v>
      </c>
      <c r="J2964" s="8" t="s">
        <v>11884</v>
      </c>
      <c r="K2964" s="8"/>
    </row>
    <row r="2965" spans="1:11" ht="300" x14ac:dyDescent="0.15">
      <c r="A2965" s="7" t="s">
        <v>12274</v>
      </c>
      <c r="B2965" s="8">
        <v>2021</v>
      </c>
      <c r="C2965" s="7" t="s">
        <v>12275</v>
      </c>
      <c r="D2965" s="7" t="s">
        <v>368</v>
      </c>
      <c r="E2965" s="7" t="s">
        <v>12276</v>
      </c>
      <c r="F2965" s="7" t="s">
        <v>32</v>
      </c>
      <c r="G2965" s="7" t="s">
        <v>33</v>
      </c>
      <c r="H2965" s="7" t="s">
        <v>12277</v>
      </c>
      <c r="I2965" s="8" t="s">
        <v>6</v>
      </c>
      <c r="J2965" s="8" t="s">
        <v>11884</v>
      </c>
      <c r="K2965" s="8"/>
    </row>
    <row r="2966" spans="1:11" ht="135" x14ac:dyDescent="0.15">
      <c r="A2966" s="7" t="s">
        <v>12278</v>
      </c>
      <c r="B2966" s="8">
        <v>2009</v>
      </c>
      <c r="C2966" s="7" t="s">
        <v>12279</v>
      </c>
      <c r="D2966" s="7" t="s">
        <v>153</v>
      </c>
      <c r="E2966" s="7" t="s">
        <v>14220</v>
      </c>
      <c r="F2966" s="7" t="s">
        <v>32</v>
      </c>
      <c r="G2966" s="7" t="s">
        <v>33</v>
      </c>
      <c r="H2966" s="7" t="s">
        <v>12280</v>
      </c>
      <c r="I2966" s="8" t="s">
        <v>6</v>
      </c>
      <c r="J2966" s="8" t="s">
        <v>11884</v>
      </c>
      <c r="K2966" s="8"/>
    </row>
    <row r="2967" spans="1:11" ht="195" x14ac:dyDescent="0.15">
      <c r="A2967" s="7" t="s">
        <v>12281</v>
      </c>
      <c r="B2967" s="8">
        <v>2021</v>
      </c>
      <c r="C2967" s="7" t="s">
        <v>12282</v>
      </c>
      <c r="D2967" s="7" t="s">
        <v>12283</v>
      </c>
      <c r="E2967" s="7" t="s">
        <v>14221</v>
      </c>
      <c r="F2967" s="7" t="s">
        <v>32</v>
      </c>
      <c r="G2967" s="7" t="s">
        <v>33</v>
      </c>
      <c r="H2967" s="7" t="s">
        <v>12284</v>
      </c>
      <c r="I2967" s="8" t="s">
        <v>6</v>
      </c>
      <c r="J2967" s="8" t="s">
        <v>11884</v>
      </c>
      <c r="K2967" s="8"/>
    </row>
    <row r="2968" spans="1:11" ht="225" x14ac:dyDescent="0.15">
      <c r="A2968" s="7" t="s">
        <v>12285</v>
      </c>
      <c r="B2968" s="8">
        <v>2019</v>
      </c>
      <c r="C2968" s="7" t="s">
        <v>12286</v>
      </c>
      <c r="D2968" s="7" t="s">
        <v>2515</v>
      </c>
      <c r="E2968" s="7" t="s">
        <v>12287</v>
      </c>
      <c r="F2968" s="7" t="s">
        <v>32</v>
      </c>
      <c r="G2968" s="7" t="s">
        <v>33</v>
      </c>
      <c r="H2968" s="7" t="s">
        <v>12288</v>
      </c>
      <c r="I2968" s="8" t="s">
        <v>6</v>
      </c>
      <c r="J2968" s="8" t="s">
        <v>11884</v>
      </c>
      <c r="K2968" s="8"/>
    </row>
    <row r="2969" spans="1:11" ht="180" x14ac:dyDescent="0.15">
      <c r="A2969" s="7" t="s">
        <v>12289</v>
      </c>
      <c r="B2969" s="8">
        <v>1995</v>
      </c>
      <c r="C2969" s="7" t="s">
        <v>12290</v>
      </c>
      <c r="D2969" s="7" t="s">
        <v>862</v>
      </c>
      <c r="E2969" s="7" t="s">
        <v>12291</v>
      </c>
      <c r="F2969" s="7" t="s">
        <v>32</v>
      </c>
      <c r="G2969" s="7" t="s">
        <v>33</v>
      </c>
      <c r="H2969" s="7" t="s">
        <v>12292</v>
      </c>
      <c r="I2969" s="8" t="s">
        <v>6</v>
      </c>
      <c r="J2969" s="8" t="s">
        <v>11884</v>
      </c>
      <c r="K2969" s="8"/>
    </row>
    <row r="2970" spans="1:11" ht="135" x14ac:dyDescent="0.15">
      <c r="A2970" s="7" t="s">
        <v>12293</v>
      </c>
      <c r="B2970" s="8">
        <v>1988</v>
      </c>
      <c r="C2970" s="7" t="s">
        <v>12294</v>
      </c>
      <c r="D2970" s="7" t="s">
        <v>12295</v>
      </c>
      <c r="E2970" s="7" t="s">
        <v>12296</v>
      </c>
      <c r="F2970" s="7" t="s">
        <v>32</v>
      </c>
      <c r="G2970" s="7" t="s">
        <v>1672</v>
      </c>
      <c r="H2970" s="8"/>
      <c r="I2970" s="8" t="s">
        <v>6</v>
      </c>
      <c r="J2970" s="8" t="s">
        <v>11884</v>
      </c>
      <c r="K2970" s="8"/>
    </row>
    <row r="2971" spans="1:11" ht="120" x14ac:dyDescent="0.15">
      <c r="A2971" s="7" t="s">
        <v>12149</v>
      </c>
      <c r="B2971" s="8">
        <v>2000</v>
      </c>
      <c r="C2971" s="7" t="s">
        <v>12297</v>
      </c>
      <c r="D2971" s="7" t="s">
        <v>2950</v>
      </c>
      <c r="E2971" s="7" t="s">
        <v>12298</v>
      </c>
      <c r="F2971" s="7" t="s">
        <v>32</v>
      </c>
      <c r="G2971" s="7" t="s">
        <v>347</v>
      </c>
      <c r="H2971" s="8"/>
      <c r="I2971" s="8" t="s">
        <v>6</v>
      </c>
      <c r="J2971" s="8" t="s">
        <v>11884</v>
      </c>
      <c r="K2971" s="8"/>
    </row>
    <row r="2972" spans="1:11" ht="45" x14ac:dyDescent="0.15">
      <c r="A2972" s="7" t="s">
        <v>2707</v>
      </c>
      <c r="B2972" s="8">
        <v>1993</v>
      </c>
      <c r="C2972" s="7" t="s">
        <v>12299</v>
      </c>
      <c r="D2972" s="7" t="s">
        <v>12300</v>
      </c>
      <c r="E2972" s="7" t="s">
        <v>12301</v>
      </c>
      <c r="F2972" s="7" t="s">
        <v>32</v>
      </c>
      <c r="G2972" s="7" t="s">
        <v>347</v>
      </c>
      <c r="H2972" s="8"/>
      <c r="I2972" s="8" t="s">
        <v>6</v>
      </c>
      <c r="J2972" s="8" t="s">
        <v>11884</v>
      </c>
      <c r="K2972" s="8"/>
    </row>
    <row r="2973" spans="1:11" ht="180" x14ac:dyDescent="0.15">
      <c r="A2973" s="7" t="s">
        <v>12302</v>
      </c>
      <c r="B2973" s="8">
        <v>2006</v>
      </c>
      <c r="C2973" s="7" t="s">
        <v>12303</v>
      </c>
      <c r="D2973" s="7" t="s">
        <v>153</v>
      </c>
      <c r="E2973" s="7" t="s">
        <v>12304</v>
      </c>
      <c r="F2973" s="7" t="s">
        <v>32</v>
      </c>
      <c r="G2973" s="7" t="s">
        <v>33</v>
      </c>
      <c r="H2973" s="7" t="s">
        <v>12305</v>
      </c>
      <c r="I2973" s="8" t="s">
        <v>6</v>
      </c>
      <c r="J2973" s="8" t="s">
        <v>11884</v>
      </c>
      <c r="K2973" s="8"/>
    </row>
    <row r="2974" spans="1:11" ht="225" x14ac:dyDescent="0.15">
      <c r="A2974" s="7" t="s">
        <v>12306</v>
      </c>
      <c r="B2974" s="8">
        <v>2023</v>
      </c>
      <c r="C2974" s="7" t="s">
        <v>12307</v>
      </c>
      <c r="D2974" s="7" t="s">
        <v>153</v>
      </c>
      <c r="E2974" s="7" t="s">
        <v>12308</v>
      </c>
      <c r="F2974" s="7" t="s">
        <v>32</v>
      </c>
      <c r="G2974" s="7" t="s">
        <v>33</v>
      </c>
      <c r="H2974" s="7" t="s">
        <v>12309</v>
      </c>
      <c r="I2974" s="8" t="s">
        <v>6</v>
      </c>
      <c r="J2974" s="8" t="s">
        <v>11884</v>
      </c>
      <c r="K2974" s="8"/>
    </row>
    <row r="2975" spans="1:11" ht="180" x14ac:dyDescent="0.15">
      <c r="A2975" s="7" t="s">
        <v>12310</v>
      </c>
      <c r="B2975" s="8">
        <v>1986</v>
      </c>
      <c r="C2975" s="7" t="s">
        <v>12311</v>
      </c>
      <c r="D2975" s="7" t="s">
        <v>60</v>
      </c>
      <c r="E2975" s="7" t="s">
        <v>12312</v>
      </c>
      <c r="F2975" s="7" t="s">
        <v>32</v>
      </c>
      <c r="G2975" s="7" t="s">
        <v>554</v>
      </c>
      <c r="H2975" s="7" t="s">
        <v>12313</v>
      </c>
      <c r="I2975" s="8" t="s">
        <v>6</v>
      </c>
      <c r="J2975" s="8" t="s">
        <v>11884</v>
      </c>
      <c r="K2975" s="8"/>
    </row>
    <row r="2976" spans="1:11" ht="314" x14ac:dyDescent="0.15">
      <c r="A2976" s="7" t="s">
        <v>5193</v>
      </c>
      <c r="B2976" s="8">
        <v>2008</v>
      </c>
      <c r="C2976" s="7" t="s">
        <v>12314</v>
      </c>
      <c r="D2976" s="7" t="s">
        <v>226</v>
      </c>
      <c r="E2976" s="7" t="s">
        <v>14222</v>
      </c>
      <c r="F2976" s="7" t="s">
        <v>32</v>
      </c>
      <c r="G2976" s="7" t="s">
        <v>33</v>
      </c>
      <c r="H2976" s="7" t="s">
        <v>12315</v>
      </c>
      <c r="I2976" s="8" t="s">
        <v>6</v>
      </c>
      <c r="J2976" s="8" t="s">
        <v>11884</v>
      </c>
      <c r="K2976" s="8"/>
    </row>
    <row r="2977" spans="1:11" ht="270" x14ac:dyDescent="0.15">
      <c r="A2977" s="7" t="s">
        <v>12316</v>
      </c>
      <c r="B2977" s="8">
        <v>2014</v>
      </c>
      <c r="C2977" s="7" t="s">
        <v>12317</v>
      </c>
      <c r="D2977" s="7" t="s">
        <v>60</v>
      </c>
      <c r="E2977" s="7" t="s">
        <v>14223</v>
      </c>
      <c r="F2977" s="7" t="s">
        <v>32</v>
      </c>
      <c r="G2977" s="7" t="s">
        <v>33</v>
      </c>
      <c r="H2977" s="7" t="s">
        <v>12318</v>
      </c>
      <c r="I2977" s="8" t="s">
        <v>6</v>
      </c>
      <c r="J2977" s="8" t="s">
        <v>11884</v>
      </c>
      <c r="K2977" s="8"/>
    </row>
    <row r="2978" spans="1:11" ht="120" x14ac:dyDescent="0.15">
      <c r="A2978" s="7" t="s">
        <v>12319</v>
      </c>
      <c r="B2978" s="8">
        <v>2004</v>
      </c>
      <c r="C2978" s="7" t="s">
        <v>12320</v>
      </c>
      <c r="D2978" s="7" t="s">
        <v>153</v>
      </c>
      <c r="E2978" s="7" t="s">
        <v>12321</v>
      </c>
      <c r="F2978" s="7" t="s">
        <v>32</v>
      </c>
      <c r="G2978" s="7" t="s">
        <v>33</v>
      </c>
      <c r="H2978" s="7" t="s">
        <v>12322</v>
      </c>
      <c r="I2978" s="8" t="s">
        <v>6</v>
      </c>
      <c r="J2978" s="8" t="s">
        <v>11884</v>
      </c>
      <c r="K2978" s="8"/>
    </row>
    <row r="2979" spans="1:11" ht="105" x14ac:dyDescent="0.15">
      <c r="A2979" s="7" t="s">
        <v>12323</v>
      </c>
      <c r="B2979" s="8">
        <v>1979</v>
      </c>
      <c r="C2979" s="7" t="s">
        <v>12324</v>
      </c>
      <c r="D2979" s="7" t="s">
        <v>676</v>
      </c>
      <c r="E2979" s="7" t="s">
        <v>12325</v>
      </c>
      <c r="F2979" s="7" t="s">
        <v>32</v>
      </c>
      <c r="G2979" s="7" t="s">
        <v>554</v>
      </c>
      <c r="H2979" s="7" t="s">
        <v>12326</v>
      </c>
      <c r="I2979" s="8" t="s">
        <v>6</v>
      </c>
      <c r="J2979" s="8" t="s">
        <v>11884</v>
      </c>
      <c r="K2979" s="8"/>
    </row>
    <row r="2980" spans="1:11" ht="255" x14ac:dyDescent="0.15">
      <c r="A2980" s="7" t="s">
        <v>12327</v>
      </c>
      <c r="B2980" s="8">
        <v>2002</v>
      </c>
      <c r="C2980" s="7" t="s">
        <v>12328</v>
      </c>
      <c r="D2980" s="7" t="s">
        <v>12329</v>
      </c>
      <c r="E2980" s="7" t="s">
        <v>12330</v>
      </c>
      <c r="F2980" s="7" t="s">
        <v>32</v>
      </c>
      <c r="G2980" s="7" t="s">
        <v>33</v>
      </c>
      <c r="H2980" s="7" t="s">
        <v>12331</v>
      </c>
      <c r="I2980" s="8" t="s">
        <v>6</v>
      </c>
      <c r="J2980" s="8" t="s">
        <v>11884</v>
      </c>
      <c r="K2980" s="8"/>
    </row>
    <row r="2981" spans="1:11" ht="210" x14ac:dyDescent="0.15">
      <c r="A2981" s="7" t="s">
        <v>12332</v>
      </c>
      <c r="B2981" s="8">
        <v>2021</v>
      </c>
      <c r="C2981" s="7" t="s">
        <v>12333</v>
      </c>
      <c r="D2981" s="7" t="s">
        <v>3243</v>
      </c>
      <c r="E2981" s="7" t="s">
        <v>12334</v>
      </c>
      <c r="F2981" s="7" t="s">
        <v>32</v>
      </c>
      <c r="G2981" s="7" t="s">
        <v>33</v>
      </c>
      <c r="H2981" s="7" t="s">
        <v>12335</v>
      </c>
      <c r="I2981" s="8" t="s">
        <v>6</v>
      </c>
      <c r="J2981" s="8" t="s">
        <v>11884</v>
      </c>
      <c r="K2981" s="8"/>
    </row>
    <row r="2982" spans="1:11" ht="225" x14ac:dyDescent="0.15">
      <c r="A2982" s="7" t="s">
        <v>12336</v>
      </c>
      <c r="B2982" s="8">
        <v>2014</v>
      </c>
      <c r="C2982" s="7" t="s">
        <v>12337</v>
      </c>
      <c r="D2982" s="7" t="s">
        <v>191</v>
      </c>
      <c r="E2982" s="7" t="s">
        <v>14305</v>
      </c>
      <c r="F2982" s="7" t="s">
        <v>32</v>
      </c>
      <c r="G2982" s="7" t="s">
        <v>257</v>
      </c>
      <c r="H2982" s="7" t="s">
        <v>12338</v>
      </c>
      <c r="I2982" s="8" t="s">
        <v>6</v>
      </c>
      <c r="J2982" s="8" t="s">
        <v>11884</v>
      </c>
      <c r="K2982" s="8"/>
    </row>
    <row r="2983" spans="1:11" ht="210" x14ac:dyDescent="0.15">
      <c r="A2983" s="7" t="s">
        <v>12339</v>
      </c>
      <c r="B2983" s="8">
        <v>2012</v>
      </c>
      <c r="C2983" s="7" t="s">
        <v>12340</v>
      </c>
      <c r="D2983" s="7" t="s">
        <v>60</v>
      </c>
      <c r="E2983" s="7" t="s">
        <v>14224</v>
      </c>
      <c r="F2983" s="7" t="s">
        <v>32</v>
      </c>
      <c r="G2983" s="7" t="s">
        <v>33</v>
      </c>
      <c r="H2983" s="7" t="s">
        <v>12341</v>
      </c>
      <c r="I2983" s="8" t="s">
        <v>6</v>
      </c>
      <c r="J2983" s="8" t="s">
        <v>11884</v>
      </c>
      <c r="K2983" s="8"/>
    </row>
    <row r="2984" spans="1:11" ht="180" x14ac:dyDescent="0.15">
      <c r="A2984" s="7" t="s">
        <v>12342</v>
      </c>
      <c r="B2984" s="8">
        <v>2006</v>
      </c>
      <c r="C2984" s="7" t="s">
        <v>12343</v>
      </c>
      <c r="D2984" s="7" t="s">
        <v>86</v>
      </c>
      <c r="E2984" s="7" t="s">
        <v>14225</v>
      </c>
      <c r="F2984" s="7" t="s">
        <v>32</v>
      </c>
      <c r="G2984" s="7" t="s">
        <v>33</v>
      </c>
      <c r="H2984" s="7" t="s">
        <v>12344</v>
      </c>
      <c r="I2984" s="8" t="s">
        <v>6</v>
      </c>
      <c r="J2984" s="8" t="s">
        <v>11884</v>
      </c>
      <c r="K2984" s="8"/>
    </row>
    <row r="2985" spans="1:11" ht="135" x14ac:dyDescent="0.15">
      <c r="A2985" s="7" t="s">
        <v>12345</v>
      </c>
      <c r="B2985" s="8">
        <v>1995</v>
      </c>
      <c r="C2985" s="7" t="s">
        <v>12346</v>
      </c>
      <c r="D2985" s="7" t="s">
        <v>12347</v>
      </c>
      <c r="E2985" s="7" t="s">
        <v>14226</v>
      </c>
      <c r="F2985" s="7" t="s">
        <v>32</v>
      </c>
      <c r="G2985" s="7" t="s">
        <v>347</v>
      </c>
      <c r="H2985" s="7" t="s">
        <v>12348</v>
      </c>
      <c r="I2985" s="8" t="s">
        <v>6</v>
      </c>
      <c r="J2985" s="8" t="s">
        <v>11884</v>
      </c>
      <c r="K2985" s="8"/>
    </row>
    <row r="2986" spans="1:11" ht="165" x14ac:dyDescent="0.15">
      <c r="A2986" s="7" t="s">
        <v>12349</v>
      </c>
      <c r="B2986" s="8">
        <v>1998</v>
      </c>
      <c r="C2986" s="7" t="s">
        <v>12350</v>
      </c>
      <c r="D2986" s="7" t="s">
        <v>1215</v>
      </c>
      <c r="E2986" s="7" t="s">
        <v>12351</v>
      </c>
      <c r="F2986" s="7" t="s">
        <v>32</v>
      </c>
      <c r="G2986" s="7" t="s">
        <v>33</v>
      </c>
      <c r="H2986" s="7" t="s">
        <v>12352</v>
      </c>
      <c r="I2986" s="8" t="s">
        <v>6</v>
      </c>
      <c r="J2986" s="8" t="s">
        <v>11884</v>
      </c>
      <c r="K2986" s="8"/>
    </row>
    <row r="2987" spans="1:11" ht="180" x14ac:dyDescent="0.15">
      <c r="A2987" s="7" t="s">
        <v>12353</v>
      </c>
      <c r="B2987" s="8">
        <v>2005</v>
      </c>
      <c r="C2987" s="7" t="s">
        <v>12354</v>
      </c>
      <c r="D2987" s="7" t="s">
        <v>800</v>
      </c>
      <c r="E2987" s="7" t="s">
        <v>12355</v>
      </c>
      <c r="F2987" s="7" t="s">
        <v>32</v>
      </c>
      <c r="G2987" s="7" t="s">
        <v>33</v>
      </c>
      <c r="H2987" s="7" t="s">
        <v>12356</v>
      </c>
      <c r="I2987" s="8" t="s">
        <v>6</v>
      </c>
      <c r="J2987" s="8" t="s">
        <v>11884</v>
      </c>
      <c r="K2987" s="8"/>
    </row>
    <row r="2988" spans="1:11" ht="180" x14ac:dyDescent="0.15">
      <c r="A2988" s="7" t="s">
        <v>12357</v>
      </c>
      <c r="B2988" s="8">
        <v>1983</v>
      </c>
      <c r="C2988" s="7" t="s">
        <v>12358</v>
      </c>
      <c r="D2988" s="7" t="s">
        <v>10373</v>
      </c>
      <c r="E2988" s="7" t="s">
        <v>12359</v>
      </c>
      <c r="F2988" s="7" t="s">
        <v>32</v>
      </c>
      <c r="G2988" s="7" t="s">
        <v>900</v>
      </c>
      <c r="H2988" s="8"/>
      <c r="I2988" s="8" t="s">
        <v>6</v>
      </c>
      <c r="J2988" s="8" t="s">
        <v>11884</v>
      </c>
      <c r="K2988" s="8"/>
    </row>
    <row r="2989" spans="1:11" ht="240" x14ac:dyDescent="0.15">
      <c r="A2989" s="7" t="s">
        <v>12360</v>
      </c>
      <c r="B2989" s="8">
        <v>2019</v>
      </c>
      <c r="C2989" s="7" t="s">
        <v>12361</v>
      </c>
      <c r="D2989" s="7" t="s">
        <v>608</v>
      </c>
      <c r="E2989" s="7" t="s">
        <v>14227</v>
      </c>
      <c r="F2989" s="7" t="s">
        <v>32</v>
      </c>
      <c r="G2989" s="7" t="s">
        <v>269</v>
      </c>
      <c r="H2989" s="7" t="s">
        <v>12362</v>
      </c>
      <c r="I2989" s="8" t="s">
        <v>6</v>
      </c>
      <c r="J2989" s="8" t="s">
        <v>11884</v>
      </c>
      <c r="K2989" s="8"/>
    </row>
    <row r="2990" spans="1:11" ht="255" x14ac:dyDescent="0.15">
      <c r="A2990" s="7" t="s">
        <v>12363</v>
      </c>
      <c r="B2990" s="8">
        <v>2022</v>
      </c>
      <c r="C2990" s="7" t="s">
        <v>12364</v>
      </c>
      <c r="D2990" s="7" t="s">
        <v>86</v>
      </c>
      <c r="E2990" s="7" t="s">
        <v>12365</v>
      </c>
      <c r="F2990" s="7" t="s">
        <v>32</v>
      </c>
      <c r="G2990" s="7" t="s">
        <v>33</v>
      </c>
      <c r="H2990" s="7" t="s">
        <v>12366</v>
      </c>
      <c r="I2990" s="8" t="s">
        <v>6</v>
      </c>
      <c r="J2990" s="8" t="s">
        <v>11884</v>
      </c>
      <c r="K2990" s="8"/>
    </row>
    <row r="2991" spans="1:11" ht="180" x14ac:dyDescent="0.15">
      <c r="A2991" s="7" t="s">
        <v>12367</v>
      </c>
      <c r="B2991" s="8">
        <v>2013</v>
      </c>
      <c r="C2991" s="7" t="s">
        <v>12368</v>
      </c>
      <c r="D2991" s="7" t="s">
        <v>30</v>
      </c>
      <c r="E2991" s="7" t="s">
        <v>12369</v>
      </c>
      <c r="F2991" s="7" t="s">
        <v>32</v>
      </c>
      <c r="G2991" s="7" t="s">
        <v>33</v>
      </c>
      <c r="H2991" s="7" t="s">
        <v>12370</v>
      </c>
      <c r="I2991" s="8" t="s">
        <v>6</v>
      </c>
      <c r="J2991" s="8" t="s">
        <v>11884</v>
      </c>
      <c r="K2991" s="8"/>
    </row>
    <row r="2992" spans="1:11" ht="210" x14ac:dyDescent="0.15">
      <c r="A2992" s="7" t="s">
        <v>12371</v>
      </c>
      <c r="B2992" s="8">
        <v>2014</v>
      </c>
      <c r="C2992" s="7" t="s">
        <v>12372</v>
      </c>
      <c r="D2992" s="7" t="s">
        <v>86</v>
      </c>
      <c r="E2992" s="7" t="s">
        <v>12373</v>
      </c>
      <c r="F2992" s="7" t="s">
        <v>32</v>
      </c>
      <c r="G2992" s="7" t="s">
        <v>257</v>
      </c>
      <c r="H2992" s="7" t="s">
        <v>12374</v>
      </c>
      <c r="I2992" s="8" t="s">
        <v>6</v>
      </c>
      <c r="J2992" s="8" t="s">
        <v>11884</v>
      </c>
      <c r="K2992" s="8"/>
    </row>
    <row r="2993" spans="1:11" ht="225" x14ac:dyDescent="0.15">
      <c r="A2993" s="7" t="s">
        <v>12375</v>
      </c>
      <c r="B2993" s="8">
        <v>2002</v>
      </c>
      <c r="C2993" s="7" t="s">
        <v>12376</v>
      </c>
      <c r="D2993" s="7" t="s">
        <v>12377</v>
      </c>
      <c r="E2993" s="7" t="s">
        <v>12378</v>
      </c>
      <c r="F2993" s="7" t="s">
        <v>32</v>
      </c>
      <c r="G2993" s="7" t="s">
        <v>33</v>
      </c>
      <c r="H2993" s="7" t="s">
        <v>12379</v>
      </c>
      <c r="I2993" s="8" t="s">
        <v>6</v>
      </c>
      <c r="J2993" s="8" t="s">
        <v>11884</v>
      </c>
      <c r="K2993" s="8"/>
    </row>
    <row r="2994" spans="1:11" ht="150" x14ac:dyDescent="0.15">
      <c r="A2994" s="7" t="s">
        <v>12380</v>
      </c>
      <c r="B2994" s="8">
        <v>2021</v>
      </c>
      <c r="C2994" s="7" t="s">
        <v>12381</v>
      </c>
      <c r="D2994" s="7" t="s">
        <v>153</v>
      </c>
      <c r="E2994" s="7" t="s">
        <v>12382</v>
      </c>
      <c r="F2994" s="7" t="s">
        <v>32</v>
      </c>
      <c r="G2994" s="7" t="s">
        <v>33</v>
      </c>
      <c r="H2994" s="7" t="s">
        <v>12383</v>
      </c>
      <c r="I2994" s="8" t="s">
        <v>6</v>
      </c>
      <c r="J2994" s="8" t="s">
        <v>11884</v>
      </c>
      <c r="K2994" s="8" t="s">
        <v>12384</v>
      </c>
    </row>
    <row r="2995" spans="1:11" ht="300" x14ac:dyDescent="0.15">
      <c r="A2995" s="7" t="s">
        <v>12385</v>
      </c>
      <c r="B2995" s="8">
        <v>2010</v>
      </c>
      <c r="C2995" s="7" t="s">
        <v>12386</v>
      </c>
      <c r="D2995" s="7" t="s">
        <v>790</v>
      </c>
      <c r="E2995" s="7" t="s">
        <v>14228</v>
      </c>
      <c r="F2995" s="7" t="s">
        <v>32</v>
      </c>
      <c r="G2995" s="7" t="s">
        <v>712</v>
      </c>
      <c r="H2995" s="7" t="s">
        <v>12387</v>
      </c>
      <c r="I2995" s="8" t="s">
        <v>6</v>
      </c>
      <c r="J2995" s="8" t="s">
        <v>11884</v>
      </c>
      <c r="K2995" s="8"/>
    </row>
    <row r="2996" spans="1:11" ht="240" x14ac:dyDescent="0.15">
      <c r="A2996" s="7" t="s">
        <v>12388</v>
      </c>
      <c r="B2996" s="8">
        <v>2021</v>
      </c>
      <c r="C2996" s="7" t="s">
        <v>12389</v>
      </c>
      <c r="D2996" s="7" t="s">
        <v>1065</v>
      </c>
      <c r="E2996" s="7" t="s">
        <v>12390</v>
      </c>
      <c r="F2996" s="7" t="s">
        <v>32</v>
      </c>
      <c r="G2996" s="7" t="s">
        <v>33</v>
      </c>
      <c r="H2996" s="7" t="s">
        <v>12391</v>
      </c>
      <c r="I2996" s="8" t="s">
        <v>6</v>
      </c>
      <c r="J2996" s="8" t="s">
        <v>11884</v>
      </c>
      <c r="K2996" s="8"/>
    </row>
    <row r="2997" spans="1:11" ht="314" x14ac:dyDescent="0.15">
      <c r="A2997" s="7" t="s">
        <v>12392</v>
      </c>
      <c r="B2997" s="8">
        <v>2020</v>
      </c>
      <c r="C2997" s="7" t="s">
        <v>12393</v>
      </c>
      <c r="D2997" s="7" t="s">
        <v>212</v>
      </c>
      <c r="E2997" s="7" t="s">
        <v>12394</v>
      </c>
      <c r="F2997" s="7" t="s">
        <v>32</v>
      </c>
      <c r="G2997" s="7" t="s">
        <v>33</v>
      </c>
      <c r="H2997" s="7" t="s">
        <v>12395</v>
      </c>
      <c r="I2997" s="8" t="s">
        <v>6</v>
      </c>
      <c r="J2997" s="8" t="s">
        <v>11884</v>
      </c>
      <c r="K2997" s="8"/>
    </row>
    <row r="2998" spans="1:11" ht="356" x14ac:dyDescent="0.15">
      <c r="A2998" s="7" t="s">
        <v>12396</v>
      </c>
      <c r="B2998" s="8">
        <v>2008</v>
      </c>
      <c r="C2998" s="7" t="s">
        <v>12397</v>
      </c>
      <c r="D2998" s="7" t="s">
        <v>30</v>
      </c>
      <c r="E2998" s="7" t="s">
        <v>12398</v>
      </c>
      <c r="F2998" s="7" t="s">
        <v>32</v>
      </c>
      <c r="G2998" s="7" t="s">
        <v>33</v>
      </c>
      <c r="H2998" s="7" t="s">
        <v>12399</v>
      </c>
      <c r="I2998" s="8" t="s">
        <v>6</v>
      </c>
      <c r="J2998" s="8" t="s">
        <v>11884</v>
      </c>
      <c r="K2998" s="8"/>
    </row>
    <row r="2999" spans="1:11" ht="285" x14ac:dyDescent="0.15">
      <c r="A2999" s="7" t="s">
        <v>12400</v>
      </c>
      <c r="B2999" s="8">
        <v>2020</v>
      </c>
      <c r="C2999" s="7" t="s">
        <v>12401</v>
      </c>
      <c r="D2999" s="7" t="s">
        <v>1885</v>
      </c>
      <c r="E2999" s="7" t="s">
        <v>12402</v>
      </c>
      <c r="F2999" s="7" t="s">
        <v>32</v>
      </c>
      <c r="G2999" s="7" t="s">
        <v>246</v>
      </c>
      <c r="H2999" s="7" t="s">
        <v>12403</v>
      </c>
      <c r="I2999" s="8" t="s">
        <v>6</v>
      </c>
      <c r="J2999" s="8" t="s">
        <v>11884</v>
      </c>
      <c r="K2999" s="8" t="s">
        <v>12404</v>
      </c>
    </row>
    <row r="3000" spans="1:11" ht="195" x14ac:dyDescent="0.15">
      <c r="A3000" s="7" t="s">
        <v>12405</v>
      </c>
      <c r="B3000" s="8">
        <v>2020</v>
      </c>
      <c r="C3000" s="7" t="s">
        <v>12406</v>
      </c>
      <c r="D3000" s="7" t="s">
        <v>30</v>
      </c>
      <c r="E3000" s="7" t="s">
        <v>12407</v>
      </c>
      <c r="F3000" s="7" t="s">
        <v>32</v>
      </c>
      <c r="G3000" s="7" t="s">
        <v>33</v>
      </c>
      <c r="H3000" s="7" t="s">
        <v>12408</v>
      </c>
      <c r="I3000" s="8" t="s">
        <v>6</v>
      </c>
      <c r="J3000" s="8" t="s">
        <v>11884</v>
      </c>
      <c r="K3000" s="8"/>
    </row>
    <row r="3001" spans="1:11" ht="195" x14ac:dyDescent="0.15">
      <c r="A3001" s="7" t="s">
        <v>12409</v>
      </c>
      <c r="B3001" s="8">
        <v>2016</v>
      </c>
      <c r="C3001" s="7" t="s">
        <v>12410</v>
      </c>
      <c r="D3001" s="7" t="s">
        <v>30</v>
      </c>
      <c r="E3001" s="7" t="s">
        <v>12411</v>
      </c>
      <c r="F3001" s="7" t="s">
        <v>32</v>
      </c>
      <c r="G3001" s="7" t="s">
        <v>33</v>
      </c>
      <c r="H3001" s="7" t="s">
        <v>12412</v>
      </c>
      <c r="I3001" s="8" t="s">
        <v>6</v>
      </c>
      <c r="J3001" s="8" t="s">
        <v>11884</v>
      </c>
      <c r="K3001" s="8" t="s">
        <v>12413</v>
      </c>
    </row>
    <row r="3002" spans="1:11" ht="135" x14ac:dyDescent="0.15">
      <c r="A3002" s="7" t="s">
        <v>12414</v>
      </c>
      <c r="B3002" s="8">
        <v>1995</v>
      </c>
      <c r="C3002" s="7" t="s">
        <v>12415</v>
      </c>
      <c r="D3002" s="7" t="s">
        <v>74</v>
      </c>
      <c r="E3002" s="7" t="s">
        <v>14229</v>
      </c>
      <c r="F3002" s="7" t="s">
        <v>32</v>
      </c>
      <c r="G3002" s="7" t="s">
        <v>347</v>
      </c>
      <c r="H3002" s="7" t="s">
        <v>12416</v>
      </c>
      <c r="I3002" s="8" t="s">
        <v>6</v>
      </c>
      <c r="J3002" s="8" t="s">
        <v>11884</v>
      </c>
      <c r="K3002" s="8"/>
    </row>
    <row r="3003" spans="1:11" ht="180" x14ac:dyDescent="0.15">
      <c r="A3003" s="7" t="s">
        <v>12417</v>
      </c>
      <c r="B3003" s="8">
        <v>1980</v>
      </c>
      <c r="C3003" s="7" t="s">
        <v>12418</v>
      </c>
      <c r="D3003" s="7" t="s">
        <v>115</v>
      </c>
      <c r="E3003" s="7" t="s">
        <v>12419</v>
      </c>
      <c r="F3003" s="7" t="s">
        <v>32</v>
      </c>
      <c r="G3003" s="7" t="s">
        <v>33</v>
      </c>
      <c r="H3003" s="7" t="s">
        <v>12420</v>
      </c>
      <c r="I3003" s="8" t="s">
        <v>6</v>
      </c>
      <c r="J3003" s="8" t="s">
        <v>11884</v>
      </c>
      <c r="K3003" s="8"/>
    </row>
    <row r="3004" spans="1:11" ht="328" x14ac:dyDescent="0.15">
      <c r="A3004" s="7" t="s">
        <v>12421</v>
      </c>
      <c r="B3004" s="8">
        <v>2023</v>
      </c>
      <c r="C3004" s="7" t="s">
        <v>12422</v>
      </c>
      <c r="D3004" s="7" t="s">
        <v>60</v>
      </c>
      <c r="E3004" s="7" t="s">
        <v>12423</v>
      </c>
      <c r="F3004" s="7" t="s">
        <v>32</v>
      </c>
      <c r="G3004" s="7" t="s">
        <v>339</v>
      </c>
      <c r="H3004" s="7" t="s">
        <v>12424</v>
      </c>
      <c r="I3004" s="8" t="s">
        <v>6</v>
      </c>
      <c r="J3004" s="8" t="s">
        <v>11884</v>
      </c>
      <c r="K3004" s="8"/>
    </row>
    <row r="3005" spans="1:11" ht="195" x14ac:dyDescent="0.15">
      <c r="A3005" s="7" t="s">
        <v>12425</v>
      </c>
      <c r="B3005" s="8">
        <v>1987</v>
      </c>
      <c r="C3005" s="7" t="s">
        <v>12426</v>
      </c>
      <c r="D3005" s="7" t="s">
        <v>60</v>
      </c>
      <c r="E3005" s="7" t="s">
        <v>12427</v>
      </c>
      <c r="F3005" s="7" t="s">
        <v>32</v>
      </c>
      <c r="G3005" s="7" t="s">
        <v>33</v>
      </c>
      <c r="H3005" s="7" t="s">
        <v>12428</v>
      </c>
      <c r="I3005" s="8" t="s">
        <v>6</v>
      </c>
      <c r="J3005" s="8" t="s">
        <v>11884</v>
      </c>
      <c r="K3005" s="8"/>
    </row>
    <row r="3006" spans="1:11" ht="165" x14ac:dyDescent="0.15">
      <c r="A3006" s="7" t="s">
        <v>12429</v>
      </c>
      <c r="B3006" s="8">
        <v>2012</v>
      </c>
      <c r="C3006" s="7" t="s">
        <v>12430</v>
      </c>
      <c r="D3006" s="7" t="s">
        <v>30</v>
      </c>
      <c r="E3006" s="7" t="s">
        <v>12431</v>
      </c>
      <c r="F3006" s="7" t="s">
        <v>32</v>
      </c>
      <c r="G3006" s="7" t="s">
        <v>33</v>
      </c>
      <c r="H3006" s="7" t="s">
        <v>12432</v>
      </c>
      <c r="I3006" s="8" t="s">
        <v>6</v>
      </c>
      <c r="J3006" s="8" t="s">
        <v>11884</v>
      </c>
      <c r="K3006" s="8"/>
    </row>
    <row r="3007" spans="1:11" ht="135" x14ac:dyDescent="0.15">
      <c r="A3007" s="7" t="s">
        <v>12433</v>
      </c>
      <c r="B3007" s="8">
        <v>1989</v>
      </c>
      <c r="C3007" s="7" t="s">
        <v>12434</v>
      </c>
      <c r="D3007" s="7" t="s">
        <v>12435</v>
      </c>
      <c r="E3007" s="7" t="s">
        <v>12436</v>
      </c>
      <c r="F3007" s="7" t="s">
        <v>32</v>
      </c>
      <c r="G3007" s="7" t="s">
        <v>347</v>
      </c>
      <c r="H3007" s="8"/>
      <c r="I3007" s="8" t="s">
        <v>6</v>
      </c>
      <c r="J3007" s="8" t="s">
        <v>11884</v>
      </c>
      <c r="K3007" s="8"/>
    </row>
    <row r="3008" spans="1:11" ht="150" x14ac:dyDescent="0.15">
      <c r="A3008" s="7" t="s">
        <v>12437</v>
      </c>
      <c r="B3008" s="8">
        <v>2011</v>
      </c>
      <c r="C3008" s="7" t="s">
        <v>12438</v>
      </c>
      <c r="D3008" s="7" t="s">
        <v>1517</v>
      </c>
      <c r="E3008" s="7" t="s">
        <v>12439</v>
      </c>
      <c r="F3008" s="7" t="s">
        <v>32</v>
      </c>
      <c r="G3008" s="7" t="s">
        <v>33</v>
      </c>
      <c r="H3008" s="8"/>
      <c r="I3008" s="8" t="s">
        <v>6</v>
      </c>
      <c r="J3008" s="8" t="s">
        <v>11884</v>
      </c>
      <c r="K3008" s="8"/>
    </row>
    <row r="3009" spans="1:11" ht="150" x14ac:dyDescent="0.15">
      <c r="A3009" s="7" t="s">
        <v>12440</v>
      </c>
      <c r="B3009" s="8">
        <v>1988</v>
      </c>
      <c r="C3009" s="7" t="s">
        <v>12441</v>
      </c>
      <c r="D3009" s="7" t="s">
        <v>12295</v>
      </c>
      <c r="E3009" s="7" t="s">
        <v>12442</v>
      </c>
      <c r="F3009" s="7" t="s">
        <v>32</v>
      </c>
      <c r="G3009" s="7" t="s">
        <v>1672</v>
      </c>
      <c r="H3009" s="8"/>
      <c r="I3009" s="8" t="s">
        <v>6</v>
      </c>
      <c r="J3009" s="8" t="s">
        <v>11884</v>
      </c>
      <c r="K3009" s="8"/>
    </row>
    <row r="3010" spans="1:11" ht="105" x14ac:dyDescent="0.15">
      <c r="A3010" s="7" t="s">
        <v>12443</v>
      </c>
      <c r="B3010" s="8">
        <v>1996</v>
      </c>
      <c r="C3010" s="7" t="s">
        <v>12444</v>
      </c>
      <c r="D3010" s="7" t="s">
        <v>12445</v>
      </c>
      <c r="E3010" s="7" t="s">
        <v>12446</v>
      </c>
      <c r="F3010" s="7" t="s">
        <v>32</v>
      </c>
      <c r="G3010" s="7" t="s">
        <v>2994</v>
      </c>
      <c r="H3010" s="8"/>
      <c r="I3010" s="8" t="s">
        <v>6</v>
      </c>
      <c r="J3010" s="8" t="s">
        <v>11884</v>
      </c>
      <c r="K3010" s="8"/>
    </row>
    <row r="3011" spans="1:11" ht="240" x14ac:dyDescent="0.15">
      <c r="A3011" s="7" t="s">
        <v>12447</v>
      </c>
      <c r="B3011" s="8">
        <v>2008</v>
      </c>
      <c r="C3011" s="7" t="s">
        <v>12448</v>
      </c>
      <c r="D3011" s="7" t="s">
        <v>60</v>
      </c>
      <c r="E3011" s="7" t="s">
        <v>12449</v>
      </c>
      <c r="F3011" s="7" t="s">
        <v>32</v>
      </c>
      <c r="G3011" s="7" t="s">
        <v>33</v>
      </c>
      <c r="H3011" s="7" t="s">
        <v>12450</v>
      </c>
      <c r="I3011" s="8" t="s">
        <v>6</v>
      </c>
      <c r="J3011" s="8" t="s">
        <v>11884</v>
      </c>
      <c r="K3011" s="8"/>
    </row>
    <row r="3012" spans="1:11" ht="135" x14ac:dyDescent="0.15">
      <c r="A3012" s="7" t="s">
        <v>12451</v>
      </c>
      <c r="B3012" s="8">
        <v>1973</v>
      </c>
      <c r="C3012" s="7" t="s">
        <v>12452</v>
      </c>
      <c r="D3012" s="7" t="s">
        <v>115</v>
      </c>
      <c r="E3012" s="7" t="s">
        <v>14230</v>
      </c>
      <c r="F3012" s="7" t="s">
        <v>32</v>
      </c>
      <c r="G3012" s="7" t="s">
        <v>554</v>
      </c>
      <c r="H3012" s="7" t="s">
        <v>12453</v>
      </c>
      <c r="I3012" s="8" t="s">
        <v>6</v>
      </c>
      <c r="J3012" s="8" t="s">
        <v>11884</v>
      </c>
      <c r="K3012" s="8"/>
    </row>
    <row r="3013" spans="1:11" ht="270" x14ac:dyDescent="0.15">
      <c r="A3013" s="7" t="s">
        <v>12454</v>
      </c>
      <c r="B3013" s="8">
        <v>2012</v>
      </c>
      <c r="C3013" s="7" t="s">
        <v>12455</v>
      </c>
      <c r="D3013" s="7" t="s">
        <v>1210</v>
      </c>
      <c r="E3013" s="7" t="s">
        <v>12456</v>
      </c>
      <c r="F3013" s="7" t="s">
        <v>32</v>
      </c>
      <c r="G3013" s="7" t="s">
        <v>33</v>
      </c>
      <c r="H3013" s="7" t="s">
        <v>12457</v>
      </c>
      <c r="I3013" s="8" t="s">
        <v>6</v>
      </c>
      <c r="J3013" s="8" t="s">
        <v>11884</v>
      </c>
      <c r="K3013" s="8"/>
    </row>
    <row r="3014" spans="1:11" ht="165" x14ac:dyDescent="0.15">
      <c r="A3014" s="7" t="s">
        <v>12458</v>
      </c>
      <c r="B3014" s="8">
        <v>2021</v>
      </c>
      <c r="C3014" s="7" t="s">
        <v>12459</v>
      </c>
      <c r="D3014" s="7" t="s">
        <v>1225</v>
      </c>
      <c r="E3014" s="7" t="s">
        <v>12460</v>
      </c>
      <c r="F3014" s="7" t="s">
        <v>32</v>
      </c>
      <c r="G3014" s="7" t="s">
        <v>263</v>
      </c>
      <c r="H3014" s="7" t="s">
        <v>12461</v>
      </c>
      <c r="I3014" s="8" t="s">
        <v>6</v>
      </c>
      <c r="J3014" s="8" t="s">
        <v>11884</v>
      </c>
      <c r="K3014" s="8"/>
    </row>
    <row r="3015" spans="1:11" ht="240" x14ac:dyDescent="0.15">
      <c r="A3015" s="7" t="s">
        <v>12462</v>
      </c>
      <c r="B3015" s="8">
        <v>2021</v>
      </c>
      <c r="C3015" s="7" t="s">
        <v>12463</v>
      </c>
      <c r="D3015" s="7" t="s">
        <v>2515</v>
      </c>
      <c r="E3015" s="7" t="s">
        <v>12464</v>
      </c>
      <c r="F3015" s="7" t="s">
        <v>32</v>
      </c>
      <c r="G3015" s="7" t="s">
        <v>33</v>
      </c>
      <c r="H3015" s="7" t="s">
        <v>12465</v>
      </c>
      <c r="I3015" s="8" t="s">
        <v>6</v>
      </c>
      <c r="J3015" s="8" t="s">
        <v>11884</v>
      </c>
      <c r="K3015" s="8" t="s">
        <v>1360</v>
      </c>
    </row>
    <row r="3016" spans="1:11" ht="270" x14ac:dyDescent="0.15">
      <c r="A3016" s="7" t="s">
        <v>12466</v>
      </c>
      <c r="B3016" s="8">
        <v>2018</v>
      </c>
      <c r="C3016" s="7" t="s">
        <v>12467</v>
      </c>
      <c r="D3016" s="7" t="s">
        <v>30</v>
      </c>
      <c r="E3016" s="7" t="s">
        <v>12468</v>
      </c>
      <c r="F3016" s="7" t="s">
        <v>32</v>
      </c>
      <c r="G3016" s="7" t="s">
        <v>220</v>
      </c>
      <c r="H3016" s="8"/>
      <c r="I3016" s="8" t="s">
        <v>6</v>
      </c>
      <c r="J3016" s="8" t="s">
        <v>11884</v>
      </c>
      <c r="K3016" s="8" t="s">
        <v>12469</v>
      </c>
    </row>
    <row r="3017" spans="1:11" ht="300" x14ac:dyDescent="0.15">
      <c r="A3017" s="7" t="s">
        <v>12470</v>
      </c>
      <c r="B3017" s="8">
        <v>2021</v>
      </c>
      <c r="C3017" s="7" t="s">
        <v>12471</v>
      </c>
      <c r="D3017" s="7" t="s">
        <v>736</v>
      </c>
      <c r="E3017" s="7" t="s">
        <v>12472</v>
      </c>
      <c r="F3017" s="7" t="s">
        <v>32</v>
      </c>
      <c r="G3017" s="7" t="s">
        <v>33</v>
      </c>
      <c r="H3017" s="7" t="s">
        <v>12473</v>
      </c>
      <c r="I3017" s="8" t="s">
        <v>6</v>
      </c>
      <c r="J3017" s="8" t="s">
        <v>11884</v>
      </c>
      <c r="K3017" s="8"/>
    </row>
    <row r="3018" spans="1:11" ht="45" x14ac:dyDescent="0.15">
      <c r="A3018" s="7" t="s">
        <v>12474</v>
      </c>
      <c r="B3018" s="8">
        <v>1981</v>
      </c>
      <c r="C3018" s="7" t="s">
        <v>12475</v>
      </c>
      <c r="D3018" s="7" t="s">
        <v>3997</v>
      </c>
      <c r="E3018" s="8" t="s">
        <v>885</v>
      </c>
      <c r="F3018" s="7" t="s">
        <v>32</v>
      </c>
      <c r="G3018" s="7" t="s">
        <v>900</v>
      </c>
      <c r="H3018" s="8"/>
      <c r="I3018" s="8" t="s">
        <v>6</v>
      </c>
      <c r="J3018" s="8" t="s">
        <v>11884</v>
      </c>
      <c r="K3018" s="8"/>
    </row>
    <row r="3019" spans="1:11" ht="135" x14ac:dyDescent="0.15">
      <c r="A3019" s="7" t="s">
        <v>12476</v>
      </c>
      <c r="B3019" s="8">
        <v>2016</v>
      </c>
      <c r="C3019" s="7" t="s">
        <v>12477</v>
      </c>
      <c r="D3019" s="7" t="s">
        <v>1406</v>
      </c>
      <c r="E3019" s="7" t="s">
        <v>12478</v>
      </c>
      <c r="F3019" s="7" t="s">
        <v>32</v>
      </c>
      <c r="G3019" s="7" t="s">
        <v>655</v>
      </c>
      <c r="H3019" s="7" t="s">
        <v>2466</v>
      </c>
      <c r="I3019" s="8" t="s">
        <v>6</v>
      </c>
      <c r="J3019" s="63" t="s">
        <v>1199</v>
      </c>
      <c r="K3019" s="8" t="s">
        <v>4877</v>
      </c>
    </row>
    <row r="3020" spans="1:11" ht="300" x14ac:dyDescent="0.15">
      <c r="A3020" s="7" t="s">
        <v>12479</v>
      </c>
      <c r="B3020" s="8">
        <v>2004</v>
      </c>
      <c r="C3020" s="7" t="s">
        <v>11705</v>
      </c>
      <c r="D3020" s="7" t="s">
        <v>11709</v>
      </c>
      <c r="E3020" s="7" t="s">
        <v>12480</v>
      </c>
      <c r="F3020" s="7" t="s">
        <v>32</v>
      </c>
      <c r="G3020" s="7" t="s">
        <v>1770</v>
      </c>
      <c r="H3020" s="8"/>
      <c r="I3020" s="8" t="s">
        <v>6</v>
      </c>
      <c r="J3020" s="63" t="s">
        <v>1199</v>
      </c>
      <c r="K3020" s="8" t="s">
        <v>4877</v>
      </c>
    </row>
    <row r="3021" spans="1:11" ht="255" x14ac:dyDescent="0.15">
      <c r="A3021" s="7" t="s">
        <v>12481</v>
      </c>
      <c r="B3021" s="8">
        <v>2012</v>
      </c>
      <c r="C3021" s="7" t="s">
        <v>7935</v>
      </c>
      <c r="D3021" s="7" t="s">
        <v>12482</v>
      </c>
      <c r="E3021" s="7" t="s">
        <v>12483</v>
      </c>
      <c r="F3021" s="7" t="s">
        <v>32</v>
      </c>
      <c r="G3021" s="7" t="s">
        <v>33</v>
      </c>
      <c r="H3021" s="7" t="s">
        <v>12484</v>
      </c>
      <c r="I3021" s="8" t="s">
        <v>6</v>
      </c>
      <c r="J3021" s="63" t="s">
        <v>1199</v>
      </c>
      <c r="K3021" s="8" t="s">
        <v>4877</v>
      </c>
    </row>
    <row r="3022" spans="1:11" ht="180" x14ac:dyDescent="0.15">
      <c r="A3022" s="7" t="s">
        <v>12485</v>
      </c>
      <c r="B3022" s="8">
        <v>2006</v>
      </c>
      <c r="C3022" s="7" t="s">
        <v>12486</v>
      </c>
      <c r="D3022" s="7" t="s">
        <v>55</v>
      </c>
      <c r="E3022" s="7" t="s">
        <v>12304</v>
      </c>
      <c r="F3022" s="7" t="s">
        <v>32</v>
      </c>
      <c r="G3022" s="7" t="s">
        <v>5531</v>
      </c>
      <c r="H3022" s="8"/>
      <c r="I3022" s="8" t="s">
        <v>6</v>
      </c>
      <c r="J3022" s="63" t="s">
        <v>1199</v>
      </c>
      <c r="K3022" s="8" t="s">
        <v>4877</v>
      </c>
    </row>
    <row r="3023" spans="1:11" ht="255" x14ac:dyDescent="0.15">
      <c r="A3023" s="7" t="s">
        <v>8831</v>
      </c>
      <c r="B3023" s="8">
        <v>2010</v>
      </c>
      <c r="C3023" s="7" t="s">
        <v>12487</v>
      </c>
      <c r="D3023" s="7" t="s">
        <v>1601</v>
      </c>
      <c r="E3023" s="7" t="s">
        <v>12488</v>
      </c>
      <c r="F3023" s="7" t="s">
        <v>32</v>
      </c>
      <c r="G3023" s="7" t="s">
        <v>33</v>
      </c>
      <c r="H3023" s="7" t="s">
        <v>12489</v>
      </c>
      <c r="I3023" s="8" t="s">
        <v>6</v>
      </c>
      <c r="J3023" s="63" t="s">
        <v>1199</v>
      </c>
      <c r="K3023" s="8" t="s">
        <v>4877</v>
      </c>
    </row>
    <row r="3024" spans="1:11" ht="75" x14ac:dyDescent="0.15">
      <c r="A3024" s="7" t="s">
        <v>12490</v>
      </c>
      <c r="B3024" s="8">
        <v>1979</v>
      </c>
      <c r="C3024" s="7" t="s">
        <v>12491</v>
      </c>
      <c r="D3024" s="7" t="s">
        <v>12492</v>
      </c>
      <c r="E3024" s="7" t="s">
        <v>1628</v>
      </c>
      <c r="F3024" s="7" t="s">
        <v>32</v>
      </c>
      <c r="G3024" s="7" t="s">
        <v>909</v>
      </c>
      <c r="H3024" s="8"/>
      <c r="I3024" s="8" t="s">
        <v>6</v>
      </c>
      <c r="J3024" s="63" t="s">
        <v>1199</v>
      </c>
      <c r="K3024" s="8" t="s">
        <v>4873</v>
      </c>
    </row>
    <row r="3025" spans="1:11" ht="105" x14ac:dyDescent="0.15">
      <c r="A3025" s="7" t="s">
        <v>12493</v>
      </c>
      <c r="B3025" s="8">
        <v>1982</v>
      </c>
      <c r="C3025" s="7" t="s">
        <v>12494</v>
      </c>
      <c r="D3025" s="7" t="s">
        <v>12495</v>
      </c>
      <c r="E3025" s="7" t="s">
        <v>12496</v>
      </c>
      <c r="F3025" s="7" t="s">
        <v>32</v>
      </c>
      <c r="G3025" s="7" t="s">
        <v>900</v>
      </c>
      <c r="H3025" s="8"/>
      <c r="I3025" s="8" t="s">
        <v>6</v>
      </c>
      <c r="J3025" s="63" t="s">
        <v>1199</v>
      </c>
      <c r="K3025" s="8" t="s">
        <v>4873</v>
      </c>
    </row>
    <row r="3026" spans="1:11" ht="30" x14ac:dyDescent="0.15">
      <c r="A3026" s="7" t="s">
        <v>897</v>
      </c>
      <c r="B3026" s="8">
        <v>2005</v>
      </c>
      <c r="C3026" s="7" t="s">
        <v>5437</v>
      </c>
      <c r="D3026" s="7" t="s">
        <v>4945</v>
      </c>
      <c r="E3026" s="8"/>
      <c r="F3026" s="7" t="s">
        <v>32</v>
      </c>
      <c r="G3026" s="7" t="s">
        <v>5531</v>
      </c>
      <c r="H3026" s="8"/>
      <c r="I3026" s="8" t="s">
        <v>6</v>
      </c>
      <c r="J3026" s="63" t="s">
        <v>1199</v>
      </c>
      <c r="K3026" s="8" t="s">
        <v>4873</v>
      </c>
    </row>
    <row r="3027" spans="1:11" ht="165" x14ac:dyDescent="0.15">
      <c r="A3027" s="7" t="s">
        <v>12497</v>
      </c>
      <c r="B3027" s="8">
        <v>1996</v>
      </c>
      <c r="C3027" s="7" t="s">
        <v>12498</v>
      </c>
      <c r="D3027" s="7" t="s">
        <v>12499</v>
      </c>
      <c r="E3027" s="7" t="s">
        <v>14231</v>
      </c>
      <c r="F3027" s="7" t="s">
        <v>32</v>
      </c>
      <c r="G3027" s="7" t="s">
        <v>347</v>
      </c>
      <c r="H3027" s="7" t="s">
        <v>12500</v>
      </c>
      <c r="I3027" s="8" t="s">
        <v>6</v>
      </c>
      <c r="J3027" s="8" t="s">
        <v>11884</v>
      </c>
      <c r="K3027" s="8" t="s">
        <v>12501</v>
      </c>
    </row>
    <row r="3028" spans="1:11" ht="328" x14ac:dyDescent="0.15">
      <c r="A3028" s="7" t="s">
        <v>12502</v>
      </c>
      <c r="B3028" s="8">
        <v>2015</v>
      </c>
      <c r="C3028" s="7" t="s">
        <v>12503</v>
      </c>
      <c r="D3028" s="7" t="s">
        <v>11334</v>
      </c>
      <c r="E3028" s="7" t="s">
        <v>14232</v>
      </c>
      <c r="F3028" s="7" t="s">
        <v>32</v>
      </c>
      <c r="G3028" s="7" t="s">
        <v>61</v>
      </c>
      <c r="H3028" s="7" t="s">
        <v>12504</v>
      </c>
      <c r="I3028" s="8" t="s">
        <v>6</v>
      </c>
      <c r="J3028" s="8" t="s">
        <v>11884</v>
      </c>
      <c r="K3028" s="8" t="s">
        <v>12404</v>
      </c>
    </row>
    <row r="3029" spans="1:11" ht="195" x14ac:dyDescent="0.15">
      <c r="A3029" s="7" t="s">
        <v>12505</v>
      </c>
      <c r="B3029" s="8">
        <v>2017</v>
      </c>
      <c r="C3029" s="7" t="s">
        <v>12506</v>
      </c>
      <c r="D3029" s="7" t="s">
        <v>30</v>
      </c>
      <c r="E3029" s="7" t="s">
        <v>12507</v>
      </c>
      <c r="F3029" s="7" t="s">
        <v>32</v>
      </c>
      <c r="G3029" s="7" t="s">
        <v>33</v>
      </c>
      <c r="H3029" s="7" t="s">
        <v>12508</v>
      </c>
      <c r="I3029" s="8" t="s">
        <v>6</v>
      </c>
      <c r="J3029" s="8" t="s">
        <v>11884</v>
      </c>
      <c r="K3029" s="8"/>
    </row>
    <row r="3030" spans="1:11" ht="285" x14ac:dyDescent="0.15">
      <c r="A3030" s="7" t="s">
        <v>12509</v>
      </c>
      <c r="B3030" s="8">
        <v>2021</v>
      </c>
      <c r="C3030" s="7" t="s">
        <v>12510</v>
      </c>
      <c r="D3030" s="7" t="s">
        <v>60</v>
      </c>
      <c r="E3030" s="7" t="s">
        <v>14233</v>
      </c>
      <c r="F3030" s="7" t="s">
        <v>32</v>
      </c>
      <c r="G3030" s="7" t="s">
        <v>33</v>
      </c>
      <c r="H3030" s="7" t="s">
        <v>12511</v>
      </c>
      <c r="I3030" s="8" t="s">
        <v>6</v>
      </c>
      <c r="J3030" s="8" t="s">
        <v>11884</v>
      </c>
      <c r="K3030" s="8" t="s">
        <v>12404</v>
      </c>
    </row>
    <row r="3031" spans="1:11" ht="180" x14ac:dyDescent="0.15">
      <c r="A3031" s="7" t="s">
        <v>12512</v>
      </c>
      <c r="B3031" s="8">
        <v>2015</v>
      </c>
      <c r="C3031" s="7" t="s">
        <v>12513</v>
      </c>
      <c r="D3031" s="7" t="s">
        <v>86</v>
      </c>
      <c r="E3031" s="7" t="s">
        <v>14234</v>
      </c>
      <c r="F3031" s="7" t="s">
        <v>32</v>
      </c>
      <c r="G3031" s="7" t="s">
        <v>33</v>
      </c>
      <c r="H3031" s="7" t="s">
        <v>12514</v>
      </c>
      <c r="I3031" s="8" t="s">
        <v>6</v>
      </c>
      <c r="J3031" s="8" t="s">
        <v>11884</v>
      </c>
      <c r="K3031" s="8"/>
    </row>
    <row r="3032" spans="1:11" ht="285" x14ac:dyDescent="0.15">
      <c r="A3032" s="7" t="s">
        <v>12515</v>
      </c>
      <c r="B3032" s="8">
        <v>2021</v>
      </c>
      <c r="C3032" s="7" t="s">
        <v>12516</v>
      </c>
      <c r="D3032" s="7" t="s">
        <v>60</v>
      </c>
      <c r="E3032" s="7" t="s">
        <v>14235</v>
      </c>
      <c r="F3032" s="7" t="s">
        <v>32</v>
      </c>
      <c r="G3032" s="7" t="s">
        <v>263</v>
      </c>
      <c r="H3032" s="7" t="s">
        <v>12517</v>
      </c>
      <c r="I3032" s="8" t="s">
        <v>6</v>
      </c>
      <c r="J3032" s="8" t="s">
        <v>11884</v>
      </c>
      <c r="K3032" s="8"/>
    </row>
    <row r="3033" spans="1:11" ht="180" x14ac:dyDescent="0.15">
      <c r="A3033" s="7" t="s">
        <v>12518</v>
      </c>
      <c r="B3033" s="8">
        <v>2007</v>
      </c>
      <c r="C3033" s="7" t="s">
        <v>12519</v>
      </c>
      <c r="D3033" s="7" t="s">
        <v>86</v>
      </c>
      <c r="E3033" s="7" t="s">
        <v>12520</v>
      </c>
      <c r="F3033" s="7" t="s">
        <v>32</v>
      </c>
      <c r="G3033" s="7" t="s">
        <v>33</v>
      </c>
      <c r="H3033" s="7" t="s">
        <v>12521</v>
      </c>
      <c r="I3033" s="8" t="s">
        <v>6</v>
      </c>
      <c r="J3033" s="8" t="s">
        <v>11884</v>
      </c>
      <c r="K3033" s="8"/>
    </row>
    <row r="3034" spans="1:11" ht="180" x14ac:dyDescent="0.15">
      <c r="A3034" s="7" t="s">
        <v>12522</v>
      </c>
      <c r="B3034" s="8">
        <v>2004</v>
      </c>
      <c r="C3034" s="7" t="s">
        <v>12523</v>
      </c>
      <c r="D3034" s="7" t="s">
        <v>86</v>
      </c>
      <c r="E3034" s="7" t="s">
        <v>12524</v>
      </c>
      <c r="F3034" s="7" t="s">
        <v>32</v>
      </c>
      <c r="G3034" s="7" t="s">
        <v>33</v>
      </c>
      <c r="H3034" s="7" t="s">
        <v>12525</v>
      </c>
      <c r="I3034" s="8" t="s">
        <v>6</v>
      </c>
      <c r="J3034" s="8" t="s">
        <v>11884</v>
      </c>
      <c r="K3034" s="8"/>
    </row>
    <row r="3035" spans="1:11" ht="195" x14ac:dyDescent="0.15">
      <c r="A3035" s="7" t="s">
        <v>12526</v>
      </c>
      <c r="B3035" s="8">
        <v>2022</v>
      </c>
      <c r="C3035" s="7" t="s">
        <v>12527</v>
      </c>
      <c r="D3035" s="7" t="s">
        <v>60</v>
      </c>
      <c r="E3035" s="7" t="s">
        <v>14236</v>
      </c>
      <c r="F3035" s="7" t="s">
        <v>32</v>
      </c>
      <c r="G3035" s="7" t="s">
        <v>33</v>
      </c>
      <c r="H3035" s="7" t="s">
        <v>12528</v>
      </c>
      <c r="I3035" s="8" t="s">
        <v>6</v>
      </c>
      <c r="J3035" s="8" t="s">
        <v>11884</v>
      </c>
      <c r="K3035" s="8"/>
    </row>
    <row r="3036" spans="1:11" ht="240" x14ac:dyDescent="0.15">
      <c r="A3036" s="7" t="s">
        <v>12529</v>
      </c>
      <c r="B3036" s="8">
        <v>2008</v>
      </c>
      <c r="C3036" s="7" t="s">
        <v>12530</v>
      </c>
      <c r="D3036" s="7" t="s">
        <v>86</v>
      </c>
      <c r="E3036" s="7" t="s">
        <v>14237</v>
      </c>
      <c r="F3036" s="7" t="s">
        <v>32</v>
      </c>
      <c r="G3036" s="7" t="s">
        <v>33</v>
      </c>
      <c r="H3036" s="7" t="s">
        <v>12531</v>
      </c>
      <c r="I3036" s="8" t="s">
        <v>6</v>
      </c>
      <c r="J3036" s="8" t="s">
        <v>11884</v>
      </c>
      <c r="K3036" s="8"/>
    </row>
    <row r="3037" spans="1:11" ht="225" x14ac:dyDescent="0.15">
      <c r="A3037" s="7" t="s">
        <v>12532</v>
      </c>
      <c r="B3037" s="8">
        <v>2016</v>
      </c>
      <c r="C3037" s="7" t="s">
        <v>12533</v>
      </c>
      <c r="D3037" s="7" t="s">
        <v>86</v>
      </c>
      <c r="E3037" s="7" t="s">
        <v>14238</v>
      </c>
      <c r="F3037" s="7" t="s">
        <v>32</v>
      </c>
      <c r="G3037" s="7" t="s">
        <v>33</v>
      </c>
      <c r="H3037" s="7" t="s">
        <v>12534</v>
      </c>
      <c r="I3037" s="8" t="s">
        <v>6</v>
      </c>
      <c r="J3037" s="8" t="s">
        <v>11884</v>
      </c>
      <c r="K3037" s="8"/>
    </row>
    <row r="3038" spans="1:11" ht="135" x14ac:dyDescent="0.15">
      <c r="A3038" s="7" t="s">
        <v>12535</v>
      </c>
      <c r="B3038" s="8">
        <v>1998</v>
      </c>
      <c r="C3038" s="7" t="s">
        <v>12536</v>
      </c>
      <c r="D3038" s="7" t="s">
        <v>86</v>
      </c>
      <c r="E3038" s="7" t="s">
        <v>12537</v>
      </c>
      <c r="F3038" s="7" t="s">
        <v>32</v>
      </c>
      <c r="G3038" s="7" t="s">
        <v>33</v>
      </c>
      <c r="H3038" s="7" t="s">
        <v>12538</v>
      </c>
      <c r="I3038" s="8" t="s">
        <v>6</v>
      </c>
      <c r="J3038" s="8" t="s">
        <v>11884</v>
      </c>
      <c r="K3038" s="8"/>
    </row>
    <row r="3039" spans="1:11" ht="300" x14ac:dyDescent="0.15">
      <c r="A3039" s="7" t="s">
        <v>12539</v>
      </c>
      <c r="B3039" s="8">
        <v>2009</v>
      </c>
      <c r="C3039" s="7" t="s">
        <v>12540</v>
      </c>
      <c r="D3039" s="7" t="s">
        <v>12541</v>
      </c>
      <c r="E3039" s="7" t="s">
        <v>12542</v>
      </c>
      <c r="F3039" s="7" t="s">
        <v>32</v>
      </c>
      <c r="G3039" s="7" t="s">
        <v>33</v>
      </c>
      <c r="H3039" s="7" t="s">
        <v>12543</v>
      </c>
      <c r="I3039" s="8" t="s">
        <v>6</v>
      </c>
      <c r="J3039" s="8" t="s">
        <v>1244</v>
      </c>
      <c r="K3039" s="8" t="s">
        <v>7092</v>
      </c>
    </row>
    <row r="3040" spans="1:11" ht="285" x14ac:dyDescent="0.15">
      <c r="A3040" s="7" t="s">
        <v>12544</v>
      </c>
      <c r="B3040" s="8">
        <v>2019</v>
      </c>
      <c r="C3040" s="7" t="s">
        <v>12545</v>
      </c>
      <c r="D3040" s="7" t="s">
        <v>60</v>
      </c>
      <c r="E3040" s="7" t="s">
        <v>12546</v>
      </c>
      <c r="F3040" s="7" t="s">
        <v>32</v>
      </c>
      <c r="G3040" s="7" t="s">
        <v>269</v>
      </c>
      <c r="H3040" s="7" t="s">
        <v>12547</v>
      </c>
      <c r="I3040" s="8" t="s">
        <v>6</v>
      </c>
      <c r="J3040" s="8" t="s">
        <v>1152</v>
      </c>
      <c r="K3040" s="8" t="s">
        <v>12548</v>
      </c>
    </row>
    <row r="3041" spans="1:11" ht="300" x14ac:dyDescent="0.15">
      <c r="A3041" s="7" t="s">
        <v>12549</v>
      </c>
      <c r="B3041" s="8">
        <v>2023</v>
      </c>
      <c r="C3041" s="7" t="s">
        <v>12550</v>
      </c>
      <c r="D3041" s="7" t="s">
        <v>30</v>
      </c>
      <c r="E3041" s="7" t="s">
        <v>12551</v>
      </c>
      <c r="F3041" s="7" t="s">
        <v>32</v>
      </c>
      <c r="G3041" s="7" t="s">
        <v>33</v>
      </c>
      <c r="H3041" s="7" t="s">
        <v>12552</v>
      </c>
      <c r="I3041" s="8" t="s">
        <v>6</v>
      </c>
      <c r="J3041" s="8" t="s">
        <v>1152</v>
      </c>
      <c r="K3041" s="8" t="s">
        <v>12553</v>
      </c>
    </row>
    <row r="3042" spans="1:11" ht="195" x14ac:dyDescent="0.15">
      <c r="A3042" s="7" t="s">
        <v>12554</v>
      </c>
      <c r="B3042" s="8">
        <v>2009</v>
      </c>
      <c r="C3042" s="7" t="s">
        <v>12555</v>
      </c>
      <c r="D3042" s="7" t="s">
        <v>86</v>
      </c>
      <c r="E3042" s="7" t="s">
        <v>12556</v>
      </c>
      <c r="F3042" s="7" t="s">
        <v>32</v>
      </c>
      <c r="G3042" s="7" t="s">
        <v>299</v>
      </c>
      <c r="H3042" s="7" t="s">
        <v>12557</v>
      </c>
      <c r="I3042" s="8" t="s">
        <v>6</v>
      </c>
      <c r="J3042" s="8" t="s">
        <v>1152</v>
      </c>
      <c r="K3042" s="8" t="s">
        <v>12558</v>
      </c>
    </row>
    <row r="3043" spans="1:11" ht="135" x14ac:dyDescent="0.15">
      <c r="A3043" s="7" t="s">
        <v>12559</v>
      </c>
      <c r="B3043" s="8">
        <v>2010</v>
      </c>
      <c r="C3043" s="7" t="s">
        <v>12560</v>
      </c>
      <c r="D3043" s="7" t="s">
        <v>153</v>
      </c>
      <c r="E3043" s="7" t="s">
        <v>12561</v>
      </c>
      <c r="F3043" s="7" t="s">
        <v>32</v>
      </c>
      <c r="G3043" s="7" t="s">
        <v>33</v>
      </c>
      <c r="H3043" s="7" t="s">
        <v>12562</v>
      </c>
      <c r="I3043" s="8" t="s">
        <v>6</v>
      </c>
      <c r="J3043" s="8" t="s">
        <v>1152</v>
      </c>
      <c r="K3043" s="8" t="s">
        <v>5043</v>
      </c>
    </row>
    <row r="3044" spans="1:11" ht="240" x14ac:dyDescent="0.15">
      <c r="A3044" s="7" t="s">
        <v>12563</v>
      </c>
      <c r="B3044" s="8">
        <v>2022</v>
      </c>
      <c r="C3044" s="7" t="s">
        <v>12564</v>
      </c>
      <c r="D3044" s="7" t="s">
        <v>12565</v>
      </c>
      <c r="E3044" s="7" t="s">
        <v>12566</v>
      </c>
      <c r="F3044" s="7" t="s">
        <v>32</v>
      </c>
      <c r="G3044" s="7" t="s">
        <v>462</v>
      </c>
      <c r="H3044" s="7" t="s">
        <v>12567</v>
      </c>
      <c r="I3044" s="8" t="s">
        <v>6</v>
      </c>
      <c r="J3044" s="8" t="s">
        <v>1152</v>
      </c>
      <c r="K3044" s="8" t="s">
        <v>5043</v>
      </c>
    </row>
    <row r="3045" spans="1:11" ht="105" x14ac:dyDescent="0.15">
      <c r="A3045" s="7" t="s">
        <v>12568</v>
      </c>
      <c r="B3045" s="8">
        <v>2011</v>
      </c>
      <c r="C3045" s="7" t="s">
        <v>12569</v>
      </c>
      <c r="D3045" s="7" t="s">
        <v>2676</v>
      </c>
      <c r="E3045" s="7" t="s">
        <v>12570</v>
      </c>
      <c r="F3045" s="7" t="s">
        <v>32</v>
      </c>
      <c r="G3045" s="7" t="s">
        <v>33</v>
      </c>
      <c r="H3045" s="7" t="s">
        <v>12571</v>
      </c>
      <c r="I3045" s="8" t="s">
        <v>6</v>
      </c>
      <c r="J3045" s="8" t="s">
        <v>1152</v>
      </c>
      <c r="K3045" s="8" t="s">
        <v>5043</v>
      </c>
    </row>
    <row r="3046" spans="1:11" ht="240" x14ac:dyDescent="0.15">
      <c r="A3046" s="7" t="s">
        <v>12572</v>
      </c>
      <c r="B3046" s="8">
        <v>2016</v>
      </c>
      <c r="C3046" s="7" t="s">
        <v>12573</v>
      </c>
      <c r="D3046" s="7" t="s">
        <v>3191</v>
      </c>
      <c r="E3046" s="7" t="s">
        <v>12574</v>
      </c>
      <c r="F3046" s="7" t="s">
        <v>32</v>
      </c>
      <c r="G3046" s="7" t="s">
        <v>655</v>
      </c>
      <c r="H3046" s="8"/>
      <c r="I3046" s="8" t="s">
        <v>6</v>
      </c>
      <c r="J3046" s="8" t="s">
        <v>1152</v>
      </c>
      <c r="K3046" s="8" t="s">
        <v>5043</v>
      </c>
    </row>
    <row r="3047" spans="1:11" ht="195" x14ac:dyDescent="0.15">
      <c r="A3047" s="7" t="s">
        <v>12575</v>
      </c>
      <c r="B3047" s="8">
        <v>2013</v>
      </c>
      <c r="C3047" s="7" t="s">
        <v>12576</v>
      </c>
      <c r="D3047" s="7" t="s">
        <v>12565</v>
      </c>
      <c r="E3047" s="7" t="s">
        <v>12577</v>
      </c>
      <c r="F3047" s="7" t="s">
        <v>32</v>
      </c>
      <c r="G3047" s="7" t="s">
        <v>228</v>
      </c>
      <c r="H3047" s="7" t="s">
        <v>12578</v>
      </c>
      <c r="I3047" s="8" t="s">
        <v>6</v>
      </c>
      <c r="J3047" s="8" t="s">
        <v>1152</v>
      </c>
      <c r="K3047" s="8" t="s">
        <v>5043</v>
      </c>
    </row>
    <row r="3048" spans="1:11" ht="135" x14ac:dyDescent="0.15">
      <c r="A3048" s="7" t="s">
        <v>12579</v>
      </c>
      <c r="B3048" s="8">
        <v>2002</v>
      </c>
      <c r="C3048" s="7" t="s">
        <v>12580</v>
      </c>
      <c r="D3048" s="7" t="s">
        <v>3361</v>
      </c>
      <c r="E3048" s="7" t="s">
        <v>12581</v>
      </c>
      <c r="F3048" s="7" t="s">
        <v>32</v>
      </c>
      <c r="G3048" s="7" t="s">
        <v>429</v>
      </c>
      <c r="H3048" s="7" t="s">
        <v>12582</v>
      </c>
      <c r="I3048" s="8" t="s">
        <v>6</v>
      </c>
      <c r="J3048" s="8" t="s">
        <v>1152</v>
      </c>
      <c r="K3048" s="8" t="s">
        <v>5043</v>
      </c>
    </row>
    <row r="3049" spans="1:11" ht="195" x14ac:dyDescent="0.15">
      <c r="A3049" s="7" t="s">
        <v>12583</v>
      </c>
      <c r="B3049" s="8">
        <v>2020</v>
      </c>
      <c r="C3049" s="7" t="s">
        <v>12584</v>
      </c>
      <c r="D3049" s="7" t="s">
        <v>2950</v>
      </c>
      <c r="E3049" s="7" t="s">
        <v>12585</v>
      </c>
      <c r="F3049" s="7" t="s">
        <v>32</v>
      </c>
      <c r="G3049" s="7" t="s">
        <v>33</v>
      </c>
      <c r="H3049" s="7" t="s">
        <v>12586</v>
      </c>
      <c r="I3049" s="8" t="s">
        <v>6</v>
      </c>
      <c r="J3049" s="8" t="s">
        <v>1152</v>
      </c>
      <c r="K3049" s="8" t="s">
        <v>5043</v>
      </c>
    </row>
    <row r="3050" spans="1:11" ht="225" x14ac:dyDescent="0.15">
      <c r="A3050" s="7" t="s">
        <v>12587</v>
      </c>
      <c r="B3050" s="8">
        <v>2015</v>
      </c>
      <c r="C3050" s="7" t="s">
        <v>12588</v>
      </c>
      <c r="D3050" s="7" t="s">
        <v>12565</v>
      </c>
      <c r="E3050" s="7" t="s">
        <v>12589</v>
      </c>
      <c r="F3050" s="7" t="s">
        <v>32</v>
      </c>
      <c r="G3050" s="7" t="s">
        <v>61</v>
      </c>
      <c r="H3050" s="7" t="s">
        <v>12590</v>
      </c>
      <c r="I3050" s="8" t="s">
        <v>6</v>
      </c>
      <c r="J3050" s="8" t="s">
        <v>1152</v>
      </c>
      <c r="K3050" s="8" t="s">
        <v>5043</v>
      </c>
    </row>
    <row r="3051" spans="1:11" ht="180" x14ac:dyDescent="0.15">
      <c r="A3051" s="7" t="s">
        <v>12591</v>
      </c>
      <c r="B3051" s="8">
        <v>2002</v>
      </c>
      <c r="C3051" s="7" t="s">
        <v>12592</v>
      </c>
      <c r="D3051" s="7" t="s">
        <v>3361</v>
      </c>
      <c r="E3051" s="7" t="s">
        <v>12593</v>
      </c>
      <c r="F3051" s="7" t="s">
        <v>32</v>
      </c>
      <c r="G3051" s="7" t="s">
        <v>429</v>
      </c>
      <c r="H3051" s="7" t="s">
        <v>12594</v>
      </c>
      <c r="I3051" s="8" t="s">
        <v>6</v>
      </c>
      <c r="J3051" s="8" t="s">
        <v>1152</v>
      </c>
      <c r="K3051" s="8" t="s">
        <v>5043</v>
      </c>
    </row>
    <row r="3052" spans="1:11" ht="314" x14ac:dyDescent="0.15">
      <c r="A3052" s="7" t="s">
        <v>12595</v>
      </c>
      <c r="B3052" s="8">
        <v>2019</v>
      </c>
      <c r="C3052" s="7" t="s">
        <v>12596</v>
      </c>
      <c r="D3052" s="7" t="s">
        <v>12596</v>
      </c>
      <c r="E3052" s="7" t="s">
        <v>12597</v>
      </c>
      <c r="F3052" s="7" t="s">
        <v>32</v>
      </c>
      <c r="G3052" s="7" t="s">
        <v>269</v>
      </c>
      <c r="H3052" s="8"/>
      <c r="I3052" s="8" t="s">
        <v>6</v>
      </c>
      <c r="J3052" s="8" t="s">
        <v>1152</v>
      </c>
      <c r="K3052" s="8" t="s">
        <v>5043</v>
      </c>
    </row>
    <row r="3053" spans="1:11" ht="225" x14ac:dyDescent="0.15">
      <c r="A3053" s="7" t="s">
        <v>12598</v>
      </c>
      <c r="B3053" s="8">
        <v>2021</v>
      </c>
      <c r="C3053" s="7" t="s">
        <v>12599</v>
      </c>
      <c r="D3053" s="7" t="s">
        <v>12600</v>
      </c>
      <c r="E3053" s="7" t="s">
        <v>12601</v>
      </c>
      <c r="F3053" s="7" t="s">
        <v>849</v>
      </c>
      <c r="G3053" s="7" t="s">
        <v>33</v>
      </c>
      <c r="H3053" s="8"/>
      <c r="I3053" s="8" t="s">
        <v>6</v>
      </c>
      <c r="J3053" s="8" t="s">
        <v>1152</v>
      </c>
      <c r="K3053" s="8" t="s">
        <v>5043</v>
      </c>
    </row>
    <row r="3054" spans="1:11" ht="180" x14ac:dyDescent="0.15">
      <c r="A3054" s="7" t="s">
        <v>12602</v>
      </c>
      <c r="B3054" s="8">
        <v>2019</v>
      </c>
      <c r="C3054" s="7" t="s">
        <v>12603</v>
      </c>
      <c r="D3054" s="7" t="s">
        <v>86</v>
      </c>
      <c r="E3054" s="7" t="s">
        <v>12604</v>
      </c>
      <c r="F3054" s="7" t="s">
        <v>32</v>
      </c>
      <c r="G3054" s="7" t="s">
        <v>269</v>
      </c>
      <c r="H3054" s="7" t="s">
        <v>12605</v>
      </c>
      <c r="I3054" s="8" t="s">
        <v>6</v>
      </c>
      <c r="J3054" s="8" t="s">
        <v>1152</v>
      </c>
      <c r="K3054" s="8" t="s">
        <v>1222</v>
      </c>
    </row>
    <row r="3055" spans="1:11" ht="165" x14ac:dyDescent="0.15">
      <c r="A3055" s="7" t="s">
        <v>12606</v>
      </c>
      <c r="B3055" s="8">
        <v>2015</v>
      </c>
      <c r="C3055" s="7" t="s">
        <v>12607</v>
      </c>
      <c r="D3055" s="7" t="s">
        <v>2205</v>
      </c>
      <c r="E3055" s="7" t="s">
        <v>12608</v>
      </c>
      <c r="F3055" s="7" t="s">
        <v>32</v>
      </c>
      <c r="G3055" s="7" t="s">
        <v>33</v>
      </c>
      <c r="H3055" s="7" t="s">
        <v>12609</v>
      </c>
      <c r="I3055" s="8" t="s">
        <v>6</v>
      </c>
      <c r="J3055" s="8" t="s">
        <v>1152</v>
      </c>
      <c r="K3055" s="8" t="s">
        <v>1222</v>
      </c>
    </row>
    <row r="3056" spans="1:11" ht="240" x14ac:dyDescent="0.15">
      <c r="A3056" s="7" t="s">
        <v>12610</v>
      </c>
      <c r="B3056" s="8">
        <v>2017</v>
      </c>
      <c r="C3056" s="7" t="s">
        <v>12611</v>
      </c>
      <c r="D3056" s="7" t="s">
        <v>4234</v>
      </c>
      <c r="E3056" s="7" t="s">
        <v>12612</v>
      </c>
      <c r="F3056" s="7" t="s">
        <v>32</v>
      </c>
      <c r="G3056" s="7" t="s">
        <v>33</v>
      </c>
      <c r="H3056" s="7" t="s">
        <v>12613</v>
      </c>
      <c r="I3056" s="8" t="s">
        <v>6</v>
      </c>
      <c r="J3056" s="8" t="s">
        <v>1152</v>
      </c>
      <c r="K3056" s="8" t="s">
        <v>1222</v>
      </c>
    </row>
    <row r="3057" spans="1:11" ht="328" x14ac:dyDescent="0.15">
      <c r="A3057" s="7" t="s">
        <v>12614</v>
      </c>
      <c r="B3057" s="8">
        <v>2023</v>
      </c>
      <c r="C3057" s="7" t="s">
        <v>12615</v>
      </c>
      <c r="D3057" s="7" t="s">
        <v>1885</v>
      </c>
      <c r="E3057" s="7" t="s">
        <v>12616</v>
      </c>
      <c r="F3057" s="7" t="s">
        <v>32</v>
      </c>
      <c r="G3057" s="7" t="s">
        <v>339</v>
      </c>
      <c r="H3057" s="7" t="s">
        <v>12617</v>
      </c>
      <c r="I3057" s="8" t="s">
        <v>6</v>
      </c>
      <c r="J3057" s="8" t="s">
        <v>1152</v>
      </c>
      <c r="K3057" s="8" t="s">
        <v>1222</v>
      </c>
    </row>
    <row r="3058" spans="1:11" ht="225" x14ac:dyDescent="0.15">
      <c r="A3058" s="7" t="s">
        <v>12618</v>
      </c>
      <c r="B3058" s="8">
        <v>2015</v>
      </c>
      <c r="C3058" s="7" t="s">
        <v>12619</v>
      </c>
      <c r="D3058" s="7" t="s">
        <v>1556</v>
      </c>
      <c r="E3058" s="7" t="s">
        <v>12620</v>
      </c>
      <c r="F3058" s="7" t="s">
        <v>32</v>
      </c>
      <c r="G3058" s="7" t="s">
        <v>61</v>
      </c>
      <c r="H3058" s="8"/>
      <c r="I3058" s="8" t="s">
        <v>6</v>
      </c>
      <c r="J3058" s="8" t="s">
        <v>1152</v>
      </c>
      <c r="K3058" s="8" t="s">
        <v>1222</v>
      </c>
    </row>
    <row r="3059" spans="1:11" ht="180" x14ac:dyDescent="0.15">
      <c r="A3059" s="7" t="s">
        <v>12621</v>
      </c>
      <c r="B3059" s="8">
        <v>2015</v>
      </c>
      <c r="C3059" s="7" t="s">
        <v>12622</v>
      </c>
      <c r="D3059" s="7" t="s">
        <v>60</v>
      </c>
      <c r="E3059" s="7" t="s">
        <v>12623</v>
      </c>
      <c r="F3059" s="7" t="s">
        <v>32</v>
      </c>
      <c r="G3059" s="7" t="s">
        <v>61</v>
      </c>
      <c r="H3059" s="7" t="s">
        <v>12624</v>
      </c>
      <c r="I3059" s="8" t="s">
        <v>6</v>
      </c>
      <c r="J3059" s="8" t="s">
        <v>1152</v>
      </c>
      <c r="K3059" s="8" t="s">
        <v>1222</v>
      </c>
    </row>
    <row r="3060" spans="1:11" ht="240" x14ac:dyDescent="0.15">
      <c r="A3060" s="7" t="s">
        <v>12625</v>
      </c>
      <c r="B3060" s="8">
        <v>2007</v>
      </c>
      <c r="C3060" s="7" t="s">
        <v>12626</v>
      </c>
      <c r="D3060" s="7" t="s">
        <v>3337</v>
      </c>
      <c r="E3060" s="7" t="s">
        <v>12627</v>
      </c>
      <c r="F3060" s="7" t="s">
        <v>32</v>
      </c>
      <c r="G3060" s="7" t="s">
        <v>33</v>
      </c>
      <c r="H3060" s="7" t="s">
        <v>12628</v>
      </c>
      <c r="I3060" s="8" t="s">
        <v>6</v>
      </c>
      <c r="J3060" s="8" t="s">
        <v>1152</v>
      </c>
      <c r="K3060" s="8" t="s">
        <v>1222</v>
      </c>
    </row>
    <row r="3061" spans="1:11" ht="210" x14ac:dyDescent="0.15">
      <c r="A3061" s="7" t="s">
        <v>12629</v>
      </c>
      <c r="B3061" s="8">
        <v>2016</v>
      </c>
      <c r="C3061" s="7" t="s">
        <v>12630</v>
      </c>
      <c r="D3061" s="7" t="s">
        <v>736</v>
      </c>
      <c r="E3061" s="7" t="s">
        <v>12631</v>
      </c>
      <c r="F3061" s="7" t="s">
        <v>32</v>
      </c>
      <c r="G3061" s="7" t="s">
        <v>33</v>
      </c>
      <c r="H3061" s="7" t="s">
        <v>12632</v>
      </c>
      <c r="I3061" s="8" t="s">
        <v>6</v>
      </c>
      <c r="J3061" s="8" t="s">
        <v>1152</v>
      </c>
      <c r="K3061" s="8" t="s">
        <v>1222</v>
      </c>
    </row>
    <row r="3062" spans="1:11" ht="165" x14ac:dyDescent="0.15">
      <c r="A3062" s="7" t="s">
        <v>12633</v>
      </c>
      <c r="B3062" s="8">
        <v>2016</v>
      </c>
      <c r="C3062" s="7" t="s">
        <v>12634</v>
      </c>
      <c r="D3062" s="7" t="s">
        <v>5940</v>
      </c>
      <c r="E3062" s="7" t="s">
        <v>12635</v>
      </c>
      <c r="F3062" s="7" t="s">
        <v>32</v>
      </c>
      <c r="G3062" s="7" t="s">
        <v>655</v>
      </c>
      <c r="H3062" s="7" t="s">
        <v>12636</v>
      </c>
      <c r="I3062" s="8" t="s">
        <v>6</v>
      </c>
      <c r="J3062" s="8" t="s">
        <v>1152</v>
      </c>
      <c r="K3062" s="8" t="s">
        <v>1222</v>
      </c>
    </row>
    <row r="3063" spans="1:11" ht="150" x14ac:dyDescent="0.15">
      <c r="A3063" s="7" t="s">
        <v>12637</v>
      </c>
      <c r="B3063" s="8">
        <v>2012</v>
      </c>
      <c r="C3063" s="7" t="s">
        <v>12638</v>
      </c>
      <c r="D3063" s="7" t="s">
        <v>345</v>
      </c>
      <c r="E3063" s="7" t="s">
        <v>12639</v>
      </c>
      <c r="F3063" s="7" t="s">
        <v>32</v>
      </c>
      <c r="G3063" s="7" t="s">
        <v>310</v>
      </c>
      <c r="H3063" s="8"/>
      <c r="I3063" s="8" t="s">
        <v>6</v>
      </c>
      <c r="J3063" s="8" t="s">
        <v>1152</v>
      </c>
      <c r="K3063" s="8" t="s">
        <v>1222</v>
      </c>
    </row>
    <row r="3064" spans="1:11" ht="120" x14ac:dyDescent="0.15">
      <c r="A3064" s="7" t="s">
        <v>12640</v>
      </c>
      <c r="B3064" s="8">
        <v>2006</v>
      </c>
      <c r="C3064" s="7" t="s">
        <v>12641</v>
      </c>
      <c r="D3064" s="7" t="s">
        <v>30</v>
      </c>
      <c r="E3064" s="7" t="s">
        <v>12642</v>
      </c>
      <c r="F3064" s="7" t="s">
        <v>32</v>
      </c>
      <c r="G3064" s="7" t="s">
        <v>33</v>
      </c>
      <c r="H3064" s="7" t="s">
        <v>12643</v>
      </c>
      <c r="I3064" s="8" t="s">
        <v>6</v>
      </c>
      <c r="J3064" s="8" t="s">
        <v>1152</v>
      </c>
      <c r="K3064" s="8" t="s">
        <v>1222</v>
      </c>
    </row>
    <row r="3065" spans="1:11" ht="30" x14ac:dyDescent="0.15">
      <c r="A3065" s="8"/>
      <c r="B3065" s="8">
        <v>2007</v>
      </c>
      <c r="C3065" s="7" t="s">
        <v>12644</v>
      </c>
      <c r="D3065" s="7" t="s">
        <v>12645</v>
      </c>
      <c r="E3065" s="8" t="s">
        <v>213</v>
      </c>
      <c r="F3065" s="7" t="s">
        <v>32</v>
      </c>
      <c r="G3065" s="7" t="s">
        <v>33</v>
      </c>
      <c r="H3065" s="8"/>
      <c r="I3065" s="8" t="s">
        <v>6</v>
      </c>
      <c r="J3065" s="8" t="s">
        <v>2054</v>
      </c>
      <c r="K3065" s="8"/>
    </row>
    <row r="3066" spans="1:11" ht="210" x14ac:dyDescent="0.15">
      <c r="A3066" s="7" t="s">
        <v>12646</v>
      </c>
      <c r="B3066" s="8">
        <v>2010</v>
      </c>
      <c r="C3066" s="7" t="s">
        <v>12647</v>
      </c>
      <c r="D3066" s="7" t="s">
        <v>8388</v>
      </c>
      <c r="E3066" s="7" t="s">
        <v>12648</v>
      </c>
      <c r="F3066" s="7" t="s">
        <v>32</v>
      </c>
      <c r="G3066" s="7" t="s">
        <v>33</v>
      </c>
      <c r="H3066" s="7" t="s">
        <v>12649</v>
      </c>
      <c r="I3066" s="8" t="s">
        <v>6</v>
      </c>
      <c r="J3066" s="8" t="s">
        <v>2054</v>
      </c>
      <c r="K3066" s="8"/>
    </row>
    <row r="3067" spans="1:11" ht="225" x14ac:dyDescent="0.15">
      <c r="A3067" s="7" t="s">
        <v>12650</v>
      </c>
      <c r="B3067" s="8">
        <v>2009</v>
      </c>
      <c r="C3067" s="7" t="s">
        <v>12651</v>
      </c>
      <c r="D3067" s="7" t="s">
        <v>12652</v>
      </c>
      <c r="E3067" s="7" t="s">
        <v>12653</v>
      </c>
      <c r="F3067" s="7" t="s">
        <v>32</v>
      </c>
      <c r="G3067" s="7" t="s">
        <v>33</v>
      </c>
      <c r="H3067" s="7" t="s">
        <v>12654</v>
      </c>
      <c r="I3067" s="8" t="s">
        <v>6</v>
      </c>
      <c r="J3067" s="8" t="s">
        <v>2054</v>
      </c>
      <c r="K3067" s="8"/>
    </row>
    <row r="3068" spans="1:11" ht="255" x14ac:dyDescent="0.15">
      <c r="A3068" s="7" t="s">
        <v>12655</v>
      </c>
      <c r="B3068" s="8">
        <v>2011</v>
      </c>
      <c r="C3068" s="7" t="s">
        <v>12656</v>
      </c>
      <c r="D3068" s="7" t="s">
        <v>10028</v>
      </c>
      <c r="E3068" s="7" t="s">
        <v>12657</v>
      </c>
      <c r="F3068" s="7" t="s">
        <v>32</v>
      </c>
      <c r="G3068" s="7" t="s">
        <v>33</v>
      </c>
      <c r="H3068" s="8"/>
      <c r="I3068" s="8" t="s">
        <v>6</v>
      </c>
      <c r="J3068" s="8" t="s">
        <v>2054</v>
      </c>
      <c r="K3068" s="8"/>
    </row>
    <row r="3069" spans="1:11" ht="30" x14ac:dyDescent="0.15">
      <c r="A3069" s="7" t="s">
        <v>12658</v>
      </c>
      <c r="B3069" s="8">
        <v>1985</v>
      </c>
      <c r="C3069" s="7" t="s">
        <v>12659</v>
      </c>
      <c r="D3069" s="7" t="s">
        <v>12660</v>
      </c>
      <c r="E3069" s="8" t="s">
        <v>213</v>
      </c>
      <c r="F3069" s="7" t="s">
        <v>32</v>
      </c>
      <c r="G3069" s="7" t="s">
        <v>900</v>
      </c>
      <c r="H3069" s="8"/>
      <c r="I3069" s="8" t="s">
        <v>6</v>
      </c>
      <c r="J3069" s="8" t="s">
        <v>2054</v>
      </c>
      <c r="K3069" s="8"/>
    </row>
    <row r="3070" spans="1:11" ht="135" x14ac:dyDescent="0.15">
      <c r="A3070" s="7" t="s">
        <v>12661</v>
      </c>
      <c r="B3070" s="8">
        <v>2003</v>
      </c>
      <c r="C3070" s="7" t="s">
        <v>12662</v>
      </c>
      <c r="D3070" s="7" t="s">
        <v>5017</v>
      </c>
      <c r="E3070" s="7" t="s">
        <v>12663</v>
      </c>
      <c r="F3070" s="7" t="s">
        <v>32</v>
      </c>
      <c r="G3070" s="7" t="s">
        <v>33</v>
      </c>
      <c r="H3070" s="7" t="s">
        <v>12664</v>
      </c>
      <c r="I3070" s="8" t="s">
        <v>6</v>
      </c>
      <c r="J3070" s="8" t="s">
        <v>2054</v>
      </c>
      <c r="K3070" s="8"/>
    </row>
    <row r="3071" spans="1:11" ht="120" x14ac:dyDescent="0.15">
      <c r="A3071" s="7" t="s">
        <v>12665</v>
      </c>
      <c r="B3071" s="8">
        <v>2003</v>
      </c>
      <c r="C3071" s="7" t="s">
        <v>12666</v>
      </c>
      <c r="D3071" s="7" t="s">
        <v>12667</v>
      </c>
      <c r="E3071" s="7" t="s">
        <v>12668</v>
      </c>
      <c r="F3071" s="7" t="s">
        <v>32</v>
      </c>
      <c r="G3071" s="7" t="s">
        <v>33</v>
      </c>
      <c r="H3071" s="8"/>
      <c r="I3071" s="8" t="s">
        <v>6</v>
      </c>
      <c r="J3071" s="8" t="s">
        <v>2054</v>
      </c>
      <c r="K3071" s="8"/>
    </row>
    <row r="3072" spans="1:11" ht="135" x14ac:dyDescent="0.15">
      <c r="A3072" s="7" t="s">
        <v>12669</v>
      </c>
      <c r="B3072" s="8">
        <v>2023</v>
      </c>
      <c r="C3072" s="7" t="s">
        <v>12670</v>
      </c>
      <c r="D3072" s="7" t="s">
        <v>2002</v>
      </c>
      <c r="E3072" s="7" t="s">
        <v>12671</v>
      </c>
      <c r="F3072" s="7" t="s">
        <v>32</v>
      </c>
      <c r="G3072" s="7" t="s">
        <v>33</v>
      </c>
      <c r="H3072" s="7" t="s">
        <v>12672</v>
      </c>
      <c r="I3072" s="8" t="s">
        <v>6</v>
      </c>
      <c r="J3072" s="8" t="s">
        <v>2054</v>
      </c>
      <c r="K3072" s="8"/>
    </row>
    <row r="3073" spans="1:11" ht="135" x14ac:dyDescent="0.15">
      <c r="A3073" s="7" t="s">
        <v>12673</v>
      </c>
      <c r="B3073" s="8">
        <v>2010</v>
      </c>
      <c r="C3073" s="7" t="s">
        <v>12674</v>
      </c>
      <c r="D3073" s="7" t="s">
        <v>12675</v>
      </c>
      <c r="E3073" s="7" t="s">
        <v>12676</v>
      </c>
      <c r="F3073" s="7" t="s">
        <v>32</v>
      </c>
      <c r="G3073" s="7" t="s">
        <v>33</v>
      </c>
      <c r="H3073" s="8"/>
      <c r="I3073" s="8" t="s">
        <v>6</v>
      </c>
      <c r="J3073" s="8" t="s">
        <v>2054</v>
      </c>
      <c r="K3073" s="8"/>
    </row>
    <row r="3074" spans="1:11" ht="225" x14ac:dyDescent="0.15">
      <c r="A3074" s="7" t="s">
        <v>3135</v>
      </c>
      <c r="B3074" s="8">
        <v>2003</v>
      </c>
      <c r="C3074" s="7" t="s">
        <v>12677</v>
      </c>
      <c r="D3074" s="7" t="s">
        <v>12678</v>
      </c>
      <c r="E3074" s="7" t="s">
        <v>12679</v>
      </c>
      <c r="F3074" s="7" t="s">
        <v>32</v>
      </c>
      <c r="G3074" s="7" t="s">
        <v>429</v>
      </c>
      <c r="H3074" s="8"/>
      <c r="I3074" s="8" t="s">
        <v>6</v>
      </c>
      <c r="J3074" s="8" t="s">
        <v>2054</v>
      </c>
      <c r="K3074" s="8"/>
    </row>
    <row r="3075" spans="1:11" ht="165" x14ac:dyDescent="0.15">
      <c r="A3075" s="7" t="s">
        <v>12680</v>
      </c>
      <c r="B3075" s="8">
        <v>2008</v>
      </c>
      <c r="C3075" s="7" t="s">
        <v>12681</v>
      </c>
      <c r="D3075" s="7" t="s">
        <v>3337</v>
      </c>
      <c r="E3075" s="7" t="s">
        <v>12682</v>
      </c>
      <c r="F3075" s="7" t="s">
        <v>32</v>
      </c>
      <c r="G3075" s="7" t="s">
        <v>33</v>
      </c>
      <c r="H3075" s="7" t="s">
        <v>12683</v>
      </c>
      <c r="I3075" s="8" t="s">
        <v>6</v>
      </c>
      <c r="J3075" s="8" t="s">
        <v>2054</v>
      </c>
      <c r="K3075" s="8"/>
    </row>
    <row r="3076" spans="1:11" ht="120" x14ac:dyDescent="0.15">
      <c r="A3076" s="7" t="s">
        <v>11739</v>
      </c>
      <c r="B3076" s="8">
        <v>1986</v>
      </c>
      <c r="C3076" s="7" t="s">
        <v>12684</v>
      </c>
      <c r="D3076" s="7" t="s">
        <v>1143</v>
      </c>
      <c r="E3076" s="7" t="s">
        <v>12685</v>
      </c>
      <c r="F3076" s="7" t="s">
        <v>32</v>
      </c>
      <c r="G3076" s="7" t="s">
        <v>33</v>
      </c>
      <c r="H3076" s="7" t="s">
        <v>12686</v>
      </c>
      <c r="I3076" s="8" t="s">
        <v>6</v>
      </c>
      <c r="J3076" s="8" t="s">
        <v>2054</v>
      </c>
      <c r="K3076" s="8"/>
    </row>
    <row r="3077" spans="1:11" ht="270" x14ac:dyDescent="0.15">
      <c r="A3077" s="7" t="s">
        <v>12687</v>
      </c>
      <c r="B3077" s="8">
        <v>2023</v>
      </c>
      <c r="C3077" s="7" t="s">
        <v>12688</v>
      </c>
      <c r="D3077" s="7" t="s">
        <v>12689</v>
      </c>
      <c r="E3077" s="7" t="s">
        <v>12690</v>
      </c>
      <c r="F3077" s="7" t="s">
        <v>849</v>
      </c>
      <c r="G3077" s="7" t="s">
        <v>33</v>
      </c>
      <c r="H3077" s="8"/>
      <c r="I3077" s="8" t="s">
        <v>6</v>
      </c>
      <c r="J3077" s="8" t="s">
        <v>2054</v>
      </c>
      <c r="K3077" s="8"/>
    </row>
    <row r="3078" spans="1:11" ht="165" x14ac:dyDescent="0.15">
      <c r="A3078" s="7" t="s">
        <v>1171</v>
      </c>
      <c r="B3078" s="8">
        <v>2010</v>
      </c>
      <c r="C3078" s="7" t="s">
        <v>12691</v>
      </c>
      <c r="D3078" s="7" t="s">
        <v>86</v>
      </c>
      <c r="E3078" s="7" t="s">
        <v>12692</v>
      </c>
      <c r="F3078" s="7" t="s">
        <v>32</v>
      </c>
      <c r="G3078" s="7" t="s">
        <v>33</v>
      </c>
      <c r="H3078" s="7" t="s">
        <v>12693</v>
      </c>
      <c r="I3078" s="8" t="s">
        <v>6</v>
      </c>
      <c r="J3078" s="8" t="s">
        <v>2054</v>
      </c>
      <c r="K3078" s="8" t="s">
        <v>12694</v>
      </c>
    </row>
    <row r="3079" spans="1:11" ht="225" x14ac:dyDescent="0.15">
      <c r="A3079" s="7" t="s">
        <v>434</v>
      </c>
      <c r="B3079" s="8">
        <v>2007</v>
      </c>
      <c r="C3079" s="7" t="s">
        <v>12695</v>
      </c>
      <c r="D3079" s="7" t="s">
        <v>153</v>
      </c>
      <c r="E3079" s="7" t="s">
        <v>12696</v>
      </c>
      <c r="F3079" s="7" t="s">
        <v>32</v>
      </c>
      <c r="G3079" s="7" t="s">
        <v>33</v>
      </c>
      <c r="H3079" s="7" t="s">
        <v>12697</v>
      </c>
      <c r="I3079" s="8" t="s">
        <v>6</v>
      </c>
      <c r="J3079" s="8" t="s">
        <v>2054</v>
      </c>
      <c r="K3079" s="8" t="s">
        <v>5876</v>
      </c>
    </row>
    <row r="3080" spans="1:11" ht="150" x14ac:dyDescent="0.15">
      <c r="A3080" s="7" t="s">
        <v>12698</v>
      </c>
      <c r="B3080" s="8">
        <v>2017</v>
      </c>
      <c r="C3080" s="7" t="s">
        <v>12699</v>
      </c>
      <c r="D3080" s="7" t="s">
        <v>153</v>
      </c>
      <c r="E3080" s="7" t="s">
        <v>12700</v>
      </c>
      <c r="F3080" s="7" t="s">
        <v>32</v>
      </c>
      <c r="G3080" s="7" t="s">
        <v>33</v>
      </c>
      <c r="H3080" s="7" t="s">
        <v>12701</v>
      </c>
      <c r="I3080" s="8" t="s">
        <v>6</v>
      </c>
      <c r="J3080" s="8" t="s">
        <v>2054</v>
      </c>
      <c r="K3080" s="8" t="s">
        <v>2910</v>
      </c>
    </row>
    <row r="3081" spans="1:11" ht="135" x14ac:dyDescent="0.15">
      <c r="A3081" s="7" t="s">
        <v>12702</v>
      </c>
      <c r="B3081" s="8">
        <v>2019</v>
      </c>
      <c r="C3081" s="7" t="s">
        <v>12703</v>
      </c>
      <c r="D3081" s="7" t="s">
        <v>12704</v>
      </c>
      <c r="E3081" s="7" t="s">
        <v>12705</v>
      </c>
      <c r="F3081" s="7" t="s">
        <v>32</v>
      </c>
      <c r="G3081" s="7" t="s">
        <v>33</v>
      </c>
      <c r="H3081" s="7" t="s">
        <v>12706</v>
      </c>
      <c r="I3081" s="8" t="s">
        <v>6</v>
      </c>
      <c r="J3081" s="8" t="s">
        <v>2054</v>
      </c>
      <c r="K3081" s="8"/>
    </row>
    <row r="3082" spans="1:11" ht="75" x14ac:dyDescent="0.15">
      <c r="A3082" s="7" t="s">
        <v>12707</v>
      </c>
      <c r="B3082" s="8">
        <v>2002</v>
      </c>
      <c r="C3082" s="7" t="s">
        <v>12708</v>
      </c>
      <c r="D3082" s="7" t="s">
        <v>4437</v>
      </c>
      <c r="E3082" s="7" t="s">
        <v>12709</v>
      </c>
      <c r="F3082" s="7" t="s">
        <v>32</v>
      </c>
      <c r="G3082" s="7" t="s">
        <v>33</v>
      </c>
      <c r="H3082" s="7" t="s">
        <v>12710</v>
      </c>
      <c r="I3082" s="8" t="s">
        <v>6</v>
      </c>
      <c r="J3082" s="8" t="s">
        <v>2054</v>
      </c>
      <c r="K3082" s="8" t="s">
        <v>3129</v>
      </c>
    </row>
    <row r="3083" spans="1:11" ht="75" x14ac:dyDescent="0.15">
      <c r="A3083" s="7" t="s">
        <v>12711</v>
      </c>
      <c r="B3083" s="8">
        <v>1990</v>
      </c>
      <c r="C3083" s="7" t="s">
        <v>12712</v>
      </c>
      <c r="D3083" s="7" t="s">
        <v>12713</v>
      </c>
      <c r="E3083" s="7" t="s">
        <v>12714</v>
      </c>
      <c r="F3083" s="7" t="s">
        <v>32</v>
      </c>
      <c r="G3083" s="7" t="s">
        <v>33</v>
      </c>
      <c r="H3083" s="7" t="s">
        <v>12715</v>
      </c>
      <c r="I3083" s="8" t="s">
        <v>6</v>
      </c>
      <c r="J3083" s="8" t="s">
        <v>2054</v>
      </c>
      <c r="K3083" s="8" t="s">
        <v>3272</v>
      </c>
    </row>
    <row r="3084" spans="1:11" ht="135" x14ac:dyDescent="0.15">
      <c r="A3084" s="7" t="s">
        <v>12716</v>
      </c>
      <c r="B3084" s="8">
        <v>2002</v>
      </c>
      <c r="C3084" s="7" t="s">
        <v>12717</v>
      </c>
      <c r="D3084" s="7" t="s">
        <v>7439</v>
      </c>
      <c r="E3084" s="7" t="s">
        <v>12718</v>
      </c>
      <c r="F3084" s="7" t="s">
        <v>32</v>
      </c>
      <c r="G3084" s="7" t="s">
        <v>33</v>
      </c>
      <c r="H3084" s="8"/>
      <c r="I3084" s="8" t="s">
        <v>6</v>
      </c>
      <c r="J3084" s="8" t="s">
        <v>2054</v>
      </c>
      <c r="K3084" s="8"/>
    </row>
    <row r="3085" spans="1:11" ht="150" x14ac:dyDescent="0.15">
      <c r="A3085" s="7" t="s">
        <v>12719</v>
      </c>
      <c r="B3085" s="8">
        <v>2007</v>
      </c>
      <c r="C3085" s="7" t="s">
        <v>12720</v>
      </c>
      <c r="D3085" s="7" t="s">
        <v>2348</v>
      </c>
      <c r="E3085" s="7" t="s">
        <v>12721</v>
      </c>
      <c r="F3085" s="7" t="s">
        <v>32</v>
      </c>
      <c r="G3085" s="7" t="s">
        <v>33</v>
      </c>
      <c r="H3085" s="7" t="s">
        <v>12722</v>
      </c>
      <c r="I3085" s="8" t="s">
        <v>6</v>
      </c>
      <c r="J3085" s="8" t="s">
        <v>2054</v>
      </c>
      <c r="K3085" s="8"/>
    </row>
    <row r="3086" spans="1:11" ht="120" x14ac:dyDescent="0.15">
      <c r="A3086" s="7" t="s">
        <v>12723</v>
      </c>
      <c r="B3086" s="8">
        <v>2023</v>
      </c>
      <c r="C3086" s="7" t="s">
        <v>12724</v>
      </c>
      <c r="D3086" s="7" t="s">
        <v>12725</v>
      </c>
      <c r="E3086" s="7" t="s">
        <v>12726</v>
      </c>
      <c r="F3086" s="7" t="s">
        <v>849</v>
      </c>
      <c r="G3086" s="7" t="s">
        <v>33</v>
      </c>
      <c r="H3086" s="8"/>
      <c r="I3086" s="8" t="s">
        <v>6</v>
      </c>
      <c r="J3086" s="8" t="s">
        <v>2054</v>
      </c>
      <c r="K3086" s="8"/>
    </row>
    <row r="3087" spans="1:11" ht="105" x14ac:dyDescent="0.15">
      <c r="A3087" s="7" t="s">
        <v>2240</v>
      </c>
      <c r="B3087" s="8">
        <v>1998</v>
      </c>
      <c r="C3087" s="7" t="s">
        <v>12727</v>
      </c>
      <c r="D3087" s="7" t="s">
        <v>2242</v>
      </c>
      <c r="E3087" s="7" t="s">
        <v>12728</v>
      </c>
      <c r="F3087" s="7" t="s">
        <v>32</v>
      </c>
      <c r="G3087" s="7" t="s">
        <v>33</v>
      </c>
      <c r="H3087" s="7" t="s">
        <v>12729</v>
      </c>
      <c r="I3087" s="8" t="s">
        <v>6</v>
      </c>
      <c r="J3087" s="8" t="s">
        <v>2054</v>
      </c>
      <c r="K3087" s="8"/>
    </row>
    <row r="3088" spans="1:11" ht="384" x14ac:dyDescent="0.15">
      <c r="A3088" s="7" t="s">
        <v>12730</v>
      </c>
      <c r="B3088" s="8">
        <v>1985</v>
      </c>
      <c r="C3088" s="7" t="s">
        <v>12731</v>
      </c>
      <c r="D3088" s="7" t="s">
        <v>10532</v>
      </c>
      <c r="E3088" s="7" t="s">
        <v>12732</v>
      </c>
      <c r="F3088" s="7" t="s">
        <v>32</v>
      </c>
      <c r="G3088" s="7" t="s">
        <v>33</v>
      </c>
      <c r="H3088" s="7" t="s">
        <v>12733</v>
      </c>
      <c r="I3088" s="8" t="s">
        <v>6</v>
      </c>
      <c r="J3088" s="8" t="s">
        <v>2054</v>
      </c>
      <c r="K3088" s="8"/>
    </row>
    <row r="3089" spans="1:11" ht="165" x14ac:dyDescent="0.15">
      <c r="A3089" s="7" t="s">
        <v>3041</v>
      </c>
      <c r="B3089" s="8">
        <v>2004</v>
      </c>
      <c r="C3089" s="7" t="s">
        <v>12734</v>
      </c>
      <c r="D3089" s="7" t="s">
        <v>2654</v>
      </c>
      <c r="E3089" s="7" t="s">
        <v>12735</v>
      </c>
      <c r="F3089" s="7" t="s">
        <v>32</v>
      </c>
      <c r="G3089" s="7" t="s">
        <v>33</v>
      </c>
      <c r="H3089" s="7" t="s">
        <v>12736</v>
      </c>
      <c r="I3089" s="8" t="s">
        <v>6</v>
      </c>
      <c r="J3089" s="8" t="s">
        <v>2054</v>
      </c>
      <c r="K3089" s="8"/>
    </row>
    <row r="3090" spans="1:11" ht="328" x14ac:dyDescent="0.15">
      <c r="A3090" s="7" t="s">
        <v>12737</v>
      </c>
      <c r="B3090" s="8">
        <v>2004</v>
      </c>
      <c r="C3090" s="7" t="s">
        <v>12738</v>
      </c>
      <c r="D3090" s="7" t="s">
        <v>10264</v>
      </c>
      <c r="E3090" s="7" t="s">
        <v>12739</v>
      </c>
      <c r="F3090" s="7" t="s">
        <v>32</v>
      </c>
      <c r="G3090" s="7" t="s">
        <v>33</v>
      </c>
      <c r="H3090" s="8"/>
      <c r="I3090" s="8" t="s">
        <v>6</v>
      </c>
      <c r="J3090" s="8" t="s">
        <v>2054</v>
      </c>
      <c r="K3090" s="8"/>
    </row>
    <row r="3091" spans="1:11" ht="225" x14ac:dyDescent="0.15">
      <c r="A3091" s="7" t="s">
        <v>12740</v>
      </c>
      <c r="B3091" s="8">
        <v>1996</v>
      </c>
      <c r="C3091" s="7" t="s">
        <v>12741</v>
      </c>
      <c r="D3091" s="7" t="s">
        <v>2205</v>
      </c>
      <c r="E3091" s="7" t="s">
        <v>12742</v>
      </c>
      <c r="F3091" s="7" t="s">
        <v>32</v>
      </c>
      <c r="G3091" s="7" t="s">
        <v>347</v>
      </c>
      <c r="H3091" s="7" t="s">
        <v>12743</v>
      </c>
      <c r="I3091" s="8" t="s">
        <v>6</v>
      </c>
      <c r="J3091" s="8" t="s">
        <v>2054</v>
      </c>
      <c r="K3091" s="8"/>
    </row>
    <row r="3092" spans="1:11" ht="75" x14ac:dyDescent="0.15">
      <c r="A3092" s="7" t="s">
        <v>12744</v>
      </c>
      <c r="B3092" s="8">
        <v>2005</v>
      </c>
      <c r="C3092" s="7" t="s">
        <v>12745</v>
      </c>
      <c r="D3092" s="7" t="s">
        <v>7414</v>
      </c>
      <c r="E3092" s="7" t="s">
        <v>12746</v>
      </c>
      <c r="F3092" s="7" t="s">
        <v>32</v>
      </c>
      <c r="G3092" s="7" t="s">
        <v>33</v>
      </c>
      <c r="H3092" s="8"/>
      <c r="I3092" s="8" t="s">
        <v>6</v>
      </c>
      <c r="J3092" s="8" t="s">
        <v>2054</v>
      </c>
      <c r="K3092" s="8"/>
    </row>
    <row r="3093" spans="1:11" ht="135" x14ac:dyDescent="0.15">
      <c r="A3093" s="7" t="s">
        <v>3055</v>
      </c>
      <c r="B3093" s="8">
        <v>1998</v>
      </c>
      <c r="C3093" s="7" t="s">
        <v>12747</v>
      </c>
      <c r="D3093" s="7" t="s">
        <v>12748</v>
      </c>
      <c r="E3093" s="7" t="s">
        <v>12749</v>
      </c>
      <c r="F3093" s="7" t="s">
        <v>32</v>
      </c>
      <c r="G3093" s="7" t="s">
        <v>33</v>
      </c>
      <c r="H3093" s="7" t="s">
        <v>12750</v>
      </c>
      <c r="I3093" s="8" t="s">
        <v>6</v>
      </c>
      <c r="J3093" s="8" t="s">
        <v>2054</v>
      </c>
      <c r="K3093" s="8"/>
    </row>
    <row r="3094" spans="1:11" ht="270" x14ac:dyDescent="0.15">
      <c r="A3094" s="7" t="s">
        <v>12751</v>
      </c>
      <c r="B3094" s="8">
        <v>2001</v>
      </c>
      <c r="C3094" s="7" t="s">
        <v>12752</v>
      </c>
      <c r="D3094" s="7" t="s">
        <v>10844</v>
      </c>
      <c r="E3094" s="7" t="s">
        <v>12753</v>
      </c>
      <c r="F3094" s="7" t="s">
        <v>32</v>
      </c>
      <c r="G3094" s="7" t="s">
        <v>33</v>
      </c>
      <c r="H3094" s="7" t="s">
        <v>12754</v>
      </c>
      <c r="I3094" s="8" t="s">
        <v>6</v>
      </c>
      <c r="J3094" s="8" t="s">
        <v>2054</v>
      </c>
      <c r="K3094" s="8"/>
    </row>
    <row r="3095" spans="1:11" ht="120" x14ac:dyDescent="0.15">
      <c r="A3095" s="7" t="s">
        <v>12755</v>
      </c>
      <c r="B3095" s="8">
        <v>2017</v>
      </c>
      <c r="C3095" s="7" t="s">
        <v>12756</v>
      </c>
      <c r="D3095" s="7" t="s">
        <v>12757</v>
      </c>
      <c r="E3095" s="7" t="s">
        <v>12758</v>
      </c>
      <c r="F3095" s="7" t="s">
        <v>849</v>
      </c>
      <c r="G3095" s="7" t="s">
        <v>33</v>
      </c>
      <c r="H3095" s="8"/>
      <c r="I3095" s="8" t="s">
        <v>6</v>
      </c>
      <c r="J3095" s="8" t="s">
        <v>2054</v>
      </c>
      <c r="K3095" s="8" t="s">
        <v>2260</v>
      </c>
    </row>
    <row r="3096" spans="1:11" ht="150" x14ac:dyDescent="0.15">
      <c r="A3096" s="7" t="s">
        <v>12759</v>
      </c>
      <c r="B3096" s="8">
        <v>2021</v>
      </c>
      <c r="C3096" s="7" t="s">
        <v>1877</v>
      </c>
      <c r="D3096" s="7" t="s">
        <v>12760</v>
      </c>
      <c r="E3096" s="7" t="s">
        <v>12761</v>
      </c>
      <c r="F3096" s="7" t="s">
        <v>32</v>
      </c>
      <c r="G3096" s="7" t="s">
        <v>263</v>
      </c>
      <c r="H3096" s="7" t="s">
        <v>12762</v>
      </c>
      <c r="I3096" s="8" t="s">
        <v>6</v>
      </c>
      <c r="J3096" s="8" t="s">
        <v>2054</v>
      </c>
      <c r="K3096" s="8"/>
    </row>
    <row r="3097" spans="1:11" ht="240" x14ac:dyDescent="0.15">
      <c r="A3097" s="7" t="s">
        <v>12763</v>
      </c>
      <c r="B3097" s="8">
        <v>2019</v>
      </c>
      <c r="C3097" s="7" t="s">
        <v>1877</v>
      </c>
      <c r="D3097" s="7" t="s">
        <v>12764</v>
      </c>
      <c r="E3097" s="7" t="s">
        <v>12765</v>
      </c>
      <c r="F3097" s="7" t="s">
        <v>32</v>
      </c>
      <c r="G3097" s="7" t="s">
        <v>269</v>
      </c>
      <c r="H3097" s="8"/>
      <c r="I3097" s="8" t="s">
        <v>6</v>
      </c>
      <c r="J3097" s="8" t="s">
        <v>2054</v>
      </c>
      <c r="K3097" s="8"/>
    </row>
    <row r="3098" spans="1:11" ht="195" x14ac:dyDescent="0.15">
      <c r="A3098" s="7" t="s">
        <v>12766</v>
      </c>
      <c r="B3098" s="8">
        <v>2019</v>
      </c>
      <c r="C3098" s="7" t="s">
        <v>1877</v>
      </c>
      <c r="D3098" s="7" t="s">
        <v>12767</v>
      </c>
      <c r="E3098" s="7" t="s">
        <v>12768</v>
      </c>
      <c r="F3098" s="7" t="s">
        <v>32</v>
      </c>
      <c r="G3098" s="7" t="s">
        <v>269</v>
      </c>
      <c r="H3098" s="8"/>
      <c r="I3098" s="8" t="s">
        <v>6</v>
      </c>
      <c r="J3098" s="8" t="s">
        <v>2054</v>
      </c>
      <c r="K3098" s="8"/>
    </row>
    <row r="3099" spans="1:11" ht="135" x14ac:dyDescent="0.15">
      <c r="A3099" s="7" t="s">
        <v>12769</v>
      </c>
      <c r="B3099" s="8">
        <v>2013</v>
      </c>
      <c r="C3099" s="7" t="s">
        <v>1877</v>
      </c>
      <c r="D3099" s="7" t="s">
        <v>12770</v>
      </c>
      <c r="E3099" s="7" t="s">
        <v>12771</v>
      </c>
      <c r="F3099" s="7" t="s">
        <v>32</v>
      </c>
      <c r="G3099" s="7" t="s">
        <v>228</v>
      </c>
      <c r="H3099" s="7" t="s">
        <v>12772</v>
      </c>
      <c r="I3099" s="8" t="s">
        <v>6</v>
      </c>
      <c r="J3099" s="8" t="s">
        <v>2054</v>
      </c>
      <c r="K3099" s="8"/>
    </row>
    <row r="3100" spans="1:11" ht="398" x14ac:dyDescent="0.15">
      <c r="A3100" s="7" t="s">
        <v>12773</v>
      </c>
      <c r="B3100" s="8">
        <v>2011</v>
      </c>
      <c r="C3100" s="7" t="s">
        <v>1877</v>
      </c>
      <c r="D3100" s="7" t="s">
        <v>12774</v>
      </c>
      <c r="E3100" s="7" t="s">
        <v>12775</v>
      </c>
      <c r="F3100" s="7" t="s">
        <v>32</v>
      </c>
      <c r="G3100" s="7" t="s">
        <v>545</v>
      </c>
      <c r="H3100" s="8"/>
      <c r="I3100" s="8" t="s">
        <v>6</v>
      </c>
      <c r="J3100" s="8" t="s">
        <v>2054</v>
      </c>
      <c r="K3100" s="8"/>
    </row>
    <row r="3101" spans="1:11" ht="105" x14ac:dyDescent="0.15">
      <c r="A3101" s="7" t="s">
        <v>12776</v>
      </c>
      <c r="B3101" s="8">
        <v>2007</v>
      </c>
      <c r="C3101" s="7" t="s">
        <v>1877</v>
      </c>
      <c r="D3101" s="7" t="s">
        <v>12777</v>
      </c>
      <c r="E3101" s="7" t="s">
        <v>12778</v>
      </c>
      <c r="F3101" s="7" t="s">
        <v>32</v>
      </c>
      <c r="G3101" s="7" t="s">
        <v>534</v>
      </c>
      <c r="H3101" s="8"/>
      <c r="I3101" s="8" t="s">
        <v>6</v>
      </c>
      <c r="J3101" s="8" t="s">
        <v>2054</v>
      </c>
      <c r="K3101" s="8"/>
    </row>
    <row r="3102" spans="1:11" ht="75" x14ac:dyDescent="0.15">
      <c r="A3102" s="7" t="s">
        <v>2297</v>
      </c>
      <c r="B3102" s="8">
        <v>2007</v>
      </c>
      <c r="C3102" s="7" t="s">
        <v>12779</v>
      </c>
      <c r="D3102" s="7" t="s">
        <v>12780</v>
      </c>
      <c r="E3102" s="7" t="s">
        <v>12781</v>
      </c>
      <c r="F3102" s="7" t="s">
        <v>32</v>
      </c>
      <c r="G3102" s="7" t="s">
        <v>534</v>
      </c>
      <c r="H3102" s="7" t="s">
        <v>12782</v>
      </c>
      <c r="I3102" s="8" t="s">
        <v>6</v>
      </c>
      <c r="J3102" s="8" t="s">
        <v>2054</v>
      </c>
      <c r="K3102" s="8"/>
    </row>
    <row r="3103" spans="1:11" ht="165" x14ac:dyDescent="0.15">
      <c r="A3103" s="7" t="s">
        <v>12783</v>
      </c>
      <c r="B3103" s="8">
        <v>2005</v>
      </c>
      <c r="C3103" s="7" t="s">
        <v>1877</v>
      </c>
      <c r="D3103" s="7" t="s">
        <v>12784</v>
      </c>
      <c r="E3103" s="7" t="s">
        <v>12785</v>
      </c>
      <c r="F3103" s="7" t="s">
        <v>32</v>
      </c>
      <c r="G3103" s="7" t="s">
        <v>360</v>
      </c>
      <c r="H3103" s="8"/>
      <c r="I3103" s="8" t="s">
        <v>6</v>
      </c>
      <c r="J3103" s="8" t="s">
        <v>2054</v>
      </c>
      <c r="K3103" s="8"/>
    </row>
    <row r="3104" spans="1:11" ht="135" x14ac:dyDescent="0.15">
      <c r="A3104" s="7" t="s">
        <v>12786</v>
      </c>
      <c r="B3104" s="8">
        <v>2005</v>
      </c>
      <c r="C3104" s="7" t="s">
        <v>12779</v>
      </c>
      <c r="D3104" s="7" t="s">
        <v>12787</v>
      </c>
      <c r="E3104" s="7" t="s">
        <v>12788</v>
      </c>
      <c r="F3104" s="7" t="s">
        <v>32</v>
      </c>
      <c r="G3104" s="7" t="s">
        <v>360</v>
      </c>
      <c r="H3104" s="8"/>
      <c r="I3104" s="8" t="s">
        <v>6</v>
      </c>
      <c r="J3104" s="8" t="s">
        <v>2054</v>
      </c>
      <c r="K3104" s="8"/>
    </row>
    <row r="3105" spans="1:11" ht="120" x14ac:dyDescent="0.15">
      <c r="A3105" s="7" t="s">
        <v>12789</v>
      </c>
      <c r="B3105" s="8">
        <v>2001</v>
      </c>
      <c r="C3105" s="7" t="s">
        <v>1877</v>
      </c>
      <c r="D3105" s="7" t="s">
        <v>12790</v>
      </c>
      <c r="E3105" s="7" t="s">
        <v>12791</v>
      </c>
      <c r="F3105" s="7" t="s">
        <v>32</v>
      </c>
      <c r="G3105" s="7" t="s">
        <v>347</v>
      </c>
      <c r="H3105" s="8"/>
      <c r="I3105" s="8" t="s">
        <v>6</v>
      </c>
      <c r="J3105" s="8" t="s">
        <v>2054</v>
      </c>
      <c r="K3105" s="8"/>
    </row>
    <row r="3106" spans="1:11" ht="105" x14ac:dyDescent="0.15">
      <c r="A3106" s="7" t="s">
        <v>12792</v>
      </c>
      <c r="B3106" s="8">
        <v>1989</v>
      </c>
      <c r="C3106" s="7" t="s">
        <v>1877</v>
      </c>
      <c r="D3106" s="7" t="s">
        <v>12793</v>
      </c>
      <c r="E3106" s="7" t="s">
        <v>12794</v>
      </c>
      <c r="F3106" s="7" t="s">
        <v>32</v>
      </c>
      <c r="G3106" s="7" t="s">
        <v>347</v>
      </c>
      <c r="H3106" s="7" t="s">
        <v>12795</v>
      </c>
      <c r="I3106" s="8" t="s">
        <v>6</v>
      </c>
      <c r="J3106" s="8" t="s">
        <v>2054</v>
      </c>
      <c r="K3106" s="8"/>
    </row>
    <row r="3107" spans="1:11" ht="120" x14ac:dyDescent="0.15">
      <c r="A3107" s="7" t="s">
        <v>12796</v>
      </c>
      <c r="B3107" s="8">
        <v>1995</v>
      </c>
      <c r="C3107" s="7" t="s">
        <v>1877</v>
      </c>
      <c r="D3107" s="7" t="s">
        <v>12797</v>
      </c>
      <c r="E3107" s="7" t="s">
        <v>12798</v>
      </c>
      <c r="F3107" s="7" t="s">
        <v>32</v>
      </c>
      <c r="G3107" s="7" t="s">
        <v>347</v>
      </c>
      <c r="H3107" s="8"/>
      <c r="I3107" s="8" t="s">
        <v>6</v>
      </c>
      <c r="J3107" s="8" t="s">
        <v>2054</v>
      </c>
      <c r="K3107" s="8"/>
    </row>
    <row r="3108" spans="1:11" ht="300" x14ac:dyDescent="0.15">
      <c r="A3108" s="7" t="s">
        <v>12799</v>
      </c>
      <c r="B3108" s="8">
        <v>1996</v>
      </c>
      <c r="C3108" s="7" t="s">
        <v>1877</v>
      </c>
      <c r="D3108" s="7" t="s">
        <v>12800</v>
      </c>
      <c r="E3108" s="7" t="s">
        <v>12801</v>
      </c>
      <c r="F3108" s="7" t="s">
        <v>32</v>
      </c>
      <c r="G3108" s="7" t="s">
        <v>347</v>
      </c>
      <c r="H3108" s="8"/>
      <c r="I3108" s="8" t="s">
        <v>6</v>
      </c>
      <c r="J3108" s="8" t="s">
        <v>2054</v>
      </c>
      <c r="K3108" s="8"/>
    </row>
    <row r="3109" spans="1:11" ht="120" x14ac:dyDescent="0.15">
      <c r="A3109" s="7" t="s">
        <v>12802</v>
      </c>
      <c r="B3109" s="8">
        <v>1989</v>
      </c>
      <c r="C3109" s="7" t="s">
        <v>1877</v>
      </c>
      <c r="D3109" s="7" t="s">
        <v>12803</v>
      </c>
      <c r="E3109" s="7" t="s">
        <v>12804</v>
      </c>
      <c r="F3109" s="7" t="s">
        <v>32</v>
      </c>
      <c r="G3109" s="7" t="s">
        <v>347</v>
      </c>
      <c r="H3109" s="8"/>
      <c r="I3109" s="8" t="s">
        <v>6</v>
      </c>
      <c r="J3109" s="8" t="s">
        <v>2054</v>
      </c>
      <c r="K3109" s="8"/>
    </row>
    <row r="3110" spans="1:11" ht="240" x14ac:dyDescent="0.15">
      <c r="A3110" s="7" t="s">
        <v>12805</v>
      </c>
      <c r="B3110" s="8">
        <v>1994</v>
      </c>
      <c r="C3110" s="7" t="s">
        <v>1877</v>
      </c>
      <c r="D3110" s="7" t="s">
        <v>12806</v>
      </c>
      <c r="E3110" s="7" t="s">
        <v>12807</v>
      </c>
      <c r="F3110" s="7" t="s">
        <v>32</v>
      </c>
      <c r="G3110" s="7" t="s">
        <v>33</v>
      </c>
      <c r="H3110" s="8"/>
      <c r="I3110" s="8" t="s">
        <v>6</v>
      </c>
      <c r="J3110" s="8" t="s">
        <v>2054</v>
      </c>
      <c r="K3110" s="8"/>
    </row>
    <row r="3111" spans="1:11" ht="270" x14ac:dyDescent="0.15">
      <c r="A3111" s="62" t="s">
        <v>479</v>
      </c>
      <c r="B3111" s="6">
        <v>2024</v>
      </c>
      <c r="C3111" s="62" t="s">
        <v>480</v>
      </c>
      <c r="D3111" s="62" t="s">
        <v>86</v>
      </c>
      <c r="E3111" s="62" t="s">
        <v>13747</v>
      </c>
      <c r="F3111" s="6"/>
      <c r="G3111" s="7" t="s">
        <v>33</v>
      </c>
      <c r="H3111" s="6" t="s">
        <v>481</v>
      </c>
      <c r="I3111" s="8" t="s">
        <v>6</v>
      </c>
      <c r="J3111" s="6" t="s">
        <v>4873</v>
      </c>
      <c r="K3111" s="62" t="s">
        <v>13842</v>
      </c>
    </row>
    <row r="3112" spans="1:11" ht="225" x14ac:dyDescent="0.15">
      <c r="A3112" s="62" t="s">
        <v>195</v>
      </c>
      <c r="B3112" s="6">
        <v>2023</v>
      </c>
      <c r="C3112" s="62" t="s">
        <v>196</v>
      </c>
      <c r="D3112" s="62" t="s">
        <v>134</v>
      </c>
      <c r="E3112" s="62" t="s">
        <v>13686</v>
      </c>
      <c r="F3112" s="6"/>
      <c r="G3112" s="7" t="s">
        <v>33</v>
      </c>
      <c r="H3112" s="6" t="s">
        <v>197</v>
      </c>
      <c r="I3112" s="8" t="s">
        <v>6</v>
      </c>
      <c r="J3112" s="6" t="s">
        <v>4873</v>
      </c>
      <c r="K3112" s="62" t="s">
        <v>13842</v>
      </c>
    </row>
    <row r="3113" spans="1:11" ht="328" x14ac:dyDescent="0.15">
      <c r="A3113" s="62" t="s">
        <v>960</v>
      </c>
      <c r="B3113" s="6">
        <v>2023</v>
      </c>
      <c r="C3113" s="62" t="s">
        <v>961</v>
      </c>
      <c r="D3113" s="62" t="s">
        <v>86</v>
      </c>
      <c r="E3113" s="62" t="s">
        <v>13738</v>
      </c>
      <c r="F3113" s="6"/>
      <c r="G3113" s="7" t="s">
        <v>33</v>
      </c>
      <c r="H3113" s="6" t="s">
        <v>963</v>
      </c>
      <c r="I3113" s="8" t="s">
        <v>6</v>
      </c>
      <c r="J3113" s="6" t="s">
        <v>4873</v>
      </c>
      <c r="K3113" s="62" t="s">
        <v>13842</v>
      </c>
    </row>
    <row r="3114" spans="1:11" ht="285" x14ac:dyDescent="0.15">
      <c r="A3114" s="62" t="s">
        <v>13713</v>
      </c>
      <c r="B3114" s="6">
        <v>2024</v>
      </c>
      <c r="C3114" s="62" t="s">
        <v>13714</v>
      </c>
      <c r="D3114" s="62" t="s">
        <v>30</v>
      </c>
      <c r="E3114" s="62" t="s">
        <v>13716</v>
      </c>
      <c r="F3114" s="6"/>
      <c r="G3114" s="7" t="s">
        <v>33</v>
      </c>
      <c r="H3114" s="6" t="s">
        <v>13715</v>
      </c>
      <c r="I3114" s="8" t="s">
        <v>6</v>
      </c>
      <c r="J3114" s="6" t="s">
        <v>13843</v>
      </c>
      <c r="K3114" s="62" t="s">
        <v>13842</v>
      </c>
    </row>
    <row r="3115" spans="1:11" ht="255" x14ac:dyDescent="0.15">
      <c r="A3115" s="62" t="s">
        <v>10899</v>
      </c>
      <c r="B3115" s="6">
        <v>2023</v>
      </c>
      <c r="C3115" s="62" t="s">
        <v>10900</v>
      </c>
      <c r="D3115" s="62" t="s">
        <v>40</v>
      </c>
      <c r="E3115" s="62" t="s">
        <v>10901</v>
      </c>
      <c r="F3115" s="6"/>
      <c r="G3115" s="7" t="s">
        <v>33</v>
      </c>
      <c r="H3115" s="6" t="s">
        <v>10902</v>
      </c>
      <c r="I3115" s="8" t="s">
        <v>6</v>
      </c>
      <c r="J3115" s="6" t="s">
        <v>1244</v>
      </c>
      <c r="K3115" s="62" t="s">
        <v>13842</v>
      </c>
    </row>
    <row r="3116" spans="1:11" ht="285" x14ac:dyDescent="0.15">
      <c r="A3116" s="62" t="s">
        <v>13717</v>
      </c>
      <c r="B3116" s="6">
        <v>2024</v>
      </c>
      <c r="C3116" s="62" t="s">
        <v>13718</v>
      </c>
      <c r="D3116" s="62" t="s">
        <v>5276</v>
      </c>
      <c r="E3116" s="62" t="s">
        <v>13720</v>
      </c>
      <c r="F3116" s="6"/>
      <c r="G3116" s="7" t="s">
        <v>33</v>
      </c>
      <c r="H3116" s="6" t="s">
        <v>13719</v>
      </c>
      <c r="I3116" s="8" t="s">
        <v>6</v>
      </c>
      <c r="J3116" s="6" t="s">
        <v>1244</v>
      </c>
      <c r="K3116" s="62" t="s">
        <v>13842</v>
      </c>
    </row>
    <row r="3117" spans="1:11" ht="409.6" x14ac:dyDescent="0.15">
      <c r="A3117" s="62" t="s">
        <v>13743</v>
      </c>
      <c r="B3117" s="6">
        <v>2024</v>
      </c>
      <c r="C3117" s="62" t="s">
        <v>13744</v>
      </c>
      <c r="D3117" s="62" t="s">
        <v>6358</v>
      </c>
      <c r="E3117" s="62" t="s">
        <v>13746</v>
      </c>
      <c r="F3117" s="6"/>
      <c r="G3117" s="7" t="s">
        <v>33</v>
      </c>
      <c r="H3117" s="6" t="s">
        <v>13745</v>
      </c>
      <c r="I3117" s="8" t="s">
        <v>6</v>
      </c>
      <c r="J3117" s="6" t="s">
        <v>1244</v>
      </c>
      <c r="K3117" s="62" t="s">
        <v>13842</v>
      </c>
    </row>
    <row r="3118" spans="1:11" ht="270" x14ac:dyDescent="0.15">
      <c r="A3118" s="62" t="s">
        <v>13658</v>
      </c>
      <c r="B3118" s="6">
        <v>2023</v>
      </c>
      <c r="C3118" s="62" t="s">
        <v>13659</v>
      </c>
      <c r="D3118" s="62" t="s">
        <v>2013</v>
      </c>
      <c r="E3118" s="62" t="s">
        <v>13661</v>
      </c>
      <c r="F3118" s="6"/>
      <c r="G3118" s="7" t="s">
        <v>33</v>
      </c>
      <c r="H3118" s="6" t="s">
        <v>13660</v>
      </c>
      <c r="I3118" s="8" t="s">
        <v>6</v>
      </c>
      <c r="J3118" s="6" t="s">
        <v>1152</v>
      </c>
      <c r="K3118" s="62" t="s">
        <v>13842</v>
      </c>
    </row>
    <row r="3119" spans="1:11" ht="285" x14ac:dyDescent="0.15">
      <c r="A3119" s="62" t="s">
        <v>5820</v>
      </c>
      <c r="B3119" s="6">
        <v>2023</v>
      </c>
      <c r="C3119" s="62" t="s">
        <v>5821</v>
      </c>
      <c r="D3119" s="62" t="s">
        <v>134</v>
      </c>
      <c r="E3119" s="62" t="s">
        <v>13669</v>
      </c>
      <c r="F3119" s="6"/>
      <c r="G3119" s="7" t="s">
        <v>33</v>
      </c>
      <c r="H3119" s="6" t="s">
        <v>5823</v>
      </c>
      <c r="I3119" s="8" t="s">
        <v>6</v>
      </c>
      <c r="J3119" s="6" t="s">
        <v>1152</v>
      </c>
      <c r="K3119" s="62" t="s">
        <v>13842</v>
      </c>
    </row>
    <row r="3120" spans="1:11" ht="300" x14ac:dyDescent="0.15">
      <c r="A3120" s="62" t="s">
        <v>12549</v>
      </c>
      <c r="B3120" s="6">
        <v>2023</v>
      </c>
      <c r="C3120" s="62" t="s">
        <v>12550</v>
      </c>
      <c r="D3120" s="62" t="s">
        <v>30</v>
      </c>
      <c r="E3120" s="62" t="s">
        <v>12551</v>
      </c>
      <c r="F3120" s="6"/>
      <c r="G3120" s="7" t="s">
        <v>33</v>
      </c>
      <c r="H3120" s="6" t="s">
        <v>12552</v>
      </c>
      <c r="I3120" s="8" t="s">
        <v>6</v>
      </c>
      <c r="J3120" s="6" t="s">
        <v>1152</v>
      </c>
      <c r="K3120" s="62" t="s">
        <v>13842</v>
      </c>
    </row>
    <row r="3121" spans="1:11" ht="255" x14ac:dyDescent="0.15">
      <c r="A3121" s="62" t="s">
        <v>13734</v>
      </c>
      <c r="B3121" s="6">
        <v>2024</v>
      </c>
      <c r="C3121" s="62" t="s">
        <v>13735</v>
      </c>
      <c r="D3121" s="62" t="s">
        <v>60</v>
      </c>
      <c r="E3121" s="62" t="s">
        <v>13737</v>
      </c>
      <c r="F3121" s="6"/>
      <c r="G3121" s="7" t="s">
        <v>33</v>
      </c>
      <c r="H3121" s="6" t="s">
        <v>13736</v>
      </c>
      <c r="I3121" s="8" t="s">
        <v>6</v>
      </c>
      <c r="J3121" s="6" t="s">
        <v>1152</v>
      </c>
      <c r="K3121" s="62" t="s">
        <v>13842</v>
      </c>
    </row>
    <row r="3122" spans="1:11" ht="225" x14ac:dyDescent="0.15">
      <c r="A3122" s="62" t="s">
        <v>13739</v>
      </c>
      <c r="B3122" s="6">
        <v>2024</v>
      </c>
      <c r="C3122" s="62" t="s">
        <v>13740</v>
      </c>
      <c r="D3122" s="62" t="s">
        <v>153</v>
      </c>
      <c r="E3122" s="62" t="s">
        <v>13742</v>
      </c>
      <c r="F3122" s="6"/>
      <c r="G3122" s="7" t="s">
        <v>33</v>
      </c>
      <c r="H3122" s="6" t="s">
        <v>13741</v>
      </c>
      <c r="I3122" s="8" t="s">
        <v>6</v>
      </c>
      <c r="J3122" s="6" t="s">
        <v>1152</v>
      </c>
      <c r="K3122" s="62" t="s">
        <v>13842</v>
      </c>
    </row>
    <row r="3123" spans="1:11" ht="45" x14ac:dyDescent="0.15">
      <c r="A3123" s="62" t="s">
        <v>13710</v>
      </c>
      <c r="B3123" s="6">
        <v>2024</v>
      </c>
      <c r="C3123" s="62" t="s">
        <v>153</v>
      </c>
      <c r="D3123" s="62" t="s">
        <v>13711</v>
      </c>
      <c r="E3123" s="62"/>
      <c r="F3123" s="6"/>
      <c r="G3123" s="7" t="s">
        <v>33</v>
      </c>
      <c r="H3123" s="6" t="s">
        <v>13712</v>
      </c>
      <c r="I3123" s="8" t="s">
        <v>6</v>
      </c>
      <c r="J3123" s="6" t="s">
        <v>1152</v>
      </c>
      <c r="K3123" s="62" t="s">
        <v>13842</v>
      </c>
    </row>
    <row r="3124" spans="1:11" ht="210" x14ac:dyDescent="0.15">
      <c r="A3124" s="62" t="s">
        <v>13662</v>
      </c>
      <c r="B3124" s="6">
        <v>2023</v>
      </c>
      <c r="C3124" s="62" t="s">
        <v>13663</v>
      </c>
      <c r="D3124" s="62" t="s">
        <v>1219</v>
      </c>
      <c r="E3124" s="62" t="s">
        <v>13665</v>
      </c>
      <c r="F3124" s="6"/>
      <c r="G3124" s="7" t="s">
        <v>33</v>
      </c>
      <c r="H3124" s="6" t="s">
        <v>13664</v>
      </c>
      <c r="I3124" s="8" t="s">
        <v>6</v>
      </c>
      <c r="J3124" s="6" t="s">
        <v>1152</v>
      </c>
      <c r="K3124" s="62" t="s">
        <v>13842</v>
      </c>
    </row>
    <row r="3125" spans="1:11" ht="165" x14ac:dyDescent="0.15">
      <c r="A3125" s="62" t="s">
        <v>13678</v>
      </c>
      <c r="B3125" s="6">
        <v>2023</v>
      </c>
      <c r="C3125" s="62" t="s">
        <v>13679</v>
      </c>
      <c r="D3125" s="62" t="s">
        <v>134</v>
      </c>
      <c r="E3125" s="62" t="s">
        <v>13681</v>
      </c>
      <c r="F3125" s="6"/>
      <c r="G3125" s="7" t="s">
        <v>33</v>
      </c>
      <c r="H3125" s="6" t="s">
        <v>13680</v>
      </c>
      <c r="I3125" s="8" t="s">
        <v>6</v>
      </c>
      <c r="J3125" s="6" t="s">
        <v>13844</v>
      </c>
      <c r="K3125" s="62" t="s">
        <v>13842</v>
      </c>
    </row>
    <row r="3126" spans="1:11" ht="195" x14ac:dyDescent="0.15">
      <c r="A3126" s="62" t="s">
        <v>11768</v>
      </c>
      <c r="B3126" s="6">
        <v>2023</v>
      </c>
      <c r="C3126" s="62" t="s">
        <v>11769</v>
      </c>
      <c r="D3126" s="62" t="s">
        <v>134</v>
      </c>
      <c r="E3126" s="62" t="s">
        <v>11770</v>
      </c>
      <c r="F3126" s="6"/>
      <c r="G3126" s="7" t="s">
        <v>33</v>
      </c>
      <c r="H3126" s="6" t="s">
        <v>11771</v>
      </c>
      <c r="I3126" s="8" t="s">
        <v>6</v>
      </c>
      <c r="J3126" s="6" t="s">
        <v>13845</v>
      </c>
      <c r="K3126" s="62" t="s">
        <v>13842</v>
      </c>
    </row>
    <row r="3127" spans="1:11" ht="370" x14ac:dyDescent="0.15">
      <c r="A3127" s="62" t="s">
        <v>13666</v>
      </c>
      <c r="B3127" s="6">
        <v>2023</v>
      </c>
      <c r="C3127" s="62" t="s">
        <v>13667</v>
      </c>
      <c r="D3127" s="62" t="s">
        <v>1828</v>
      </c>
      <c r="E3127" s="62" t="s">
        <v>13668</v>
      </c>
      <c r="F3127" s="6"/>
      <c r="G3127" s="7" t="s">
        <v>33</v>
      </c>
      <c r="H3127" s="6" t="s">
        <v>4868</v>
      </c>
      <c r="I3127" s="8" t="s">
        <v>6</v>
      </c>
      <c r="J3127" s="6" t="s">
        <v>13846</v>
      </c>
      <c r="K3127" s="62" t="s">
        <v>13842</v>
      </c>
    </row>
    <row r="3128" spans="1:11" ht="409.6" x14ac:dyDescent="0.15">
      <c r="A3128" s="62" t="s">
        <v>13657</v>
      </c>
      <c r="B3128" s="6">
        <v>2023</v>
      </c>
      <c r="C3128" s="62" t="s">
        <v>3837</v>
      </c>
      <c r="D3128" s="62" t="s">
        <v>134</v>
      </c>
      <c r="E3128" s="62" t="s">
        <v>3838</v>
      </c>
      <c r="F3128" s="6"/>
      <c r="G3128" s="7" t="s">
        <v>33</v>
      </c>
      <c r="H3128" s="6" t="s">
        <v>3839</v>
      </c>
      <c r="I3128" s="8" t="s">
        <v>6</v>
      </c>
      <c r="J3128" s="6" t="s">
        <v>1158</v>
      </c>
      <c r="K3128" s="62" t="s">
        <v>13842</v>
      </c>
    </row>
    <row r="3129" spans="1:11" ht="270" x14ac:dyDescent="0.15">
      <c r="A3129" s="62" t="s">
        <v>3158</v>
      </c>
      <c r="B3129" s="6">
        <v>2023</v>
      </c>
      <c r="C3129" s="62" t="s">
        <v>3159</v>
      </c>
      <c r="D3129" s="62" t="s">
        <v>3160</v>
      </c>
      <c r="E3129" s="62" t="s">
        <v>3161</v>
      </c>
      <c r="F3129" s="6"/>
      <c r="G3129" s="7" t="s">
        <v>33</v>
      </c>
      <c r="H3129" s="6" t="s">
        <v>3162</v>
      </c>
      <c r="I3129" s="8" t="s">
        <v>6</v>
      </c>
      <c r="J3129" s="6" t="s">
        <v>1158</v>
      </c>
      <c r="K3129" s="62" t="s">
        <v>13842</v>
      </c>
    </row>
    <row r="3130" spans="1:11" ht="75" x14ac:dyDescent="0.15">
      <c r="A3130" s="62" t="s">
        <v>13687</v>
      </c>
      <c r="B3130" s="6">
        <v>2023</v>
      </c>
      <c r="C3130" s="62" t="s">
        <v>13688</v>
      </c>
      <c r="D3130" s="62"/>
      <c r="E3130" s="62" t="s">
        <v>13689</v>
      </c>
      <c r="F3130" s="6"/>
      <c r="G3130" s="7" t="s">
        <v>33</v>
      </c>
      <c r="H3130" s="6"/>
      <c r="I3130" s="8" t="s">
        <v>6</v>
      </c>
      <c r="J3130" s="6" t="s">
        <v>1158</v>
      </c>
      <c r="K3130" s="62" t="s">
        <v>13842</v>
      </c>
    </row>
    <row r="3131" spans="1:11" ht="225" x14ac:dyDescent="0.15">
      <c r="A3131" s="62" t="s">
        <v>13690</v>
      </c>
      <c r="B3131" s="6">
        <v>2023</v>
      </c>
      <c r="C3131" s="62" t="s">
        <v>13691</v>
      </c>
      <c r="D3131" s="62" t="s">
        <v>13692</v>
      </c>
      <c r="E3131" s="62" t="s">
        <v>13693</v>
      </c>
      <c r="F3131" s="6"/>
      <c r="G3131" s="7" t="s">
        <v>33</v>
      </c>
      <c r="H3131" s="6"/>
      <c r="I3131" s="8" t="s">
        <v>6</v>
      </c>
      <c r="J3131" s="6" t="s">
        <v>1158</v>
      </c>
      <c r="K3131" s="62" t="s">
        <v>13842</v>
      </c>
    </row>
    <row r="3132" spans="1:11" ht="409.6" x14ac:dyDescent="0.15">
      <c r="A3132" s="62" t="s">
        <v>13706</v>
      </c>
      <c r="B3132" s="6">
        <v>2024</v>
      </c>
      <c r="C3132" s="62" t="s">
        <v>13707</v>
      </c>
      <c r="D3132" s="62" t="s">
        <v>6358</v>
      </c>
      <c r="E3132" s="62" t="s">
        <v>13709</v>
      </c>
      <c r="F3132" s="6"/>
      <c r="G3132" s="7" t="s">
        <v>33</v>
      </c>
      <c r="H3132" s="6" t="s">
        <v>13708</v>
      </c>
      <c r="I3132" s="8" t="s">
        <v>6</v>
      </c>
      <c r="J3132" s="6" t="s">
        <v>1158</v>
      </c>
      <c r="K3132" s="62" t="s">
        <v>13842</v>
      </c>
    </row>
    <row r="3133" spans="1:11" ht="314" x14ac:dyDescent="0.15">
      <c r="A3133" s="62" t="s">
        <v>13721</v>
      </c>
      <c r="B3133" s="6">
        <v>2024</v>
      </c>
      <c r="C3133" s="62" t="s">
        <v>13722</v>
      </c>
      <c r="D3133" s="62" t="s">
        <v>13723</v>
      </c>
      <c r="E3133" s="62" t="s">
        <v>13725</v>
      </c>
      <c r="F3133" s="6"/>
      <c r="G3133" s="7" t="s">
        <v>33</v>
      </c>
      <c r="H3133" s="6" t="s">
        <v>13724</v>
      </c>
      <c r="I3133" s="8" t="s">
        <v>6</v>
      </c>
      <c r="J3133" s="6" t="s">
        <v>1158</v>
      </c>
      <c r="K3133" s="62" t="s">
        <v>13842</v>
      </c>
    </row>
    <row r="3134" spans="1:11" ht="210" x14ac:dyDescent="0.15">
      <c r="A3134" s="62" t="s">
        <v>13726</v>
      </c>
      <c r="B3134" s="6">
        <v>2024</v>
      </c>
      <c r="C3134" s="62" t="s">
        <v>13727</v>
      </c>
      <c r="D3134" s="62" t="s">
        <v>2224</v>
      </c>
      <c r="E3134" s="62" t="s">
        <v>13729</v>
      </c>
      <c r="F3134" s="6"/>
      <c r="G3134" s="7" t="s">
        <v>33</v>
      </c>
      <c r="H3134" s="6" t="s">
        <v>13728</v>
      </c>
      <c r="I3134" s="8" t="s">
        <v>6</v>
      </c>
      <c r="J3134" s="6" t="s">
        <v>1158</v>
      </c>
      <c r="K3134" s="62" t="s">
        <v>13842</v>
      </c>
    </row>
    <row r="3135" spans="1:11" ht="314" x14ac:dyDescent="0.15">
      <c r="A3135" s="62" t="s">
        <v>13730</v>
      </c>
      <c r="B3135" s="6">
        <v>2024</v>
      </c>
      <c r="C3135" s="62" t="s">
        <v>13731</v>
      </c>
      <c r="D3135" s="62" t="s">
        <v>60</v>
      </c>
      <c r="E3135" s="62" t="s">
        <v>13733</v>
      </c>
      <c r="F3135" s="6"/>
      <c r="G3135" s="7" t="s">
        <v>33</v>
      </c>
      <c r="H3135" s="6" t="s">
        <v>13732</v>
      </c>
      <c r="I3135" s="8" t="s">
        <v>6</v>
      </c>
      <c r="J3135" s="6" t="s">
        <v>1158</v>
      </c>
      <c r="K3135" s="62" t="s">
        <v>13842</v>
      </c>
    </row>
    <row r="3136" spans="1:11" ht="384" x14ac:dyDescent="0.15">
      <c r="A3136" s="62" t="s">
        <v>13748</v>
      </c>
      <c r="B3136" s="6">
        <v>2024</v>
      </c>
      <c r="C3136" s="62" t="s">
        <v>13749</v>
      </c>
      <c r="D3136" s="62" t="s">
        <v>60</v>
      </c>
      <c r="E3136" s="62" t="s">
        <v>13751</v>
      </c>
      <c r="F3136" s="6"/>
      <c r="G3136" s="7" t="s">
        <v>33</v>
      </c>
      <c r="H3136" s="6" t="s">
        <v>13750</v>
      </c>
      <c r="I3136" s="8" t="s">
        <v>6</v>
      </c>
      <c r="J3136" s="6" t="s">
        <v>1158</v>
      </c>
      <c r="K3136" s="62" t="s">
        <v>13842</v>
      </c>
    </row>
    <row r="3137" spans="1:11" ht="120" x14ac:dyDescent="0.15">
      <c r="A3137" s="62" t="s">
        <v>13673</v>
      </c>
      <c r="B3137" s="6">
        <v>2023</v>
      </c>
      <c r="C3137" s="62" t="s">
        <v>13674</v>
      </c>
      <c r="D3137" s="62" t="s">
        <v>13675</v>
      </c>
      <c r="E3137" s="62" t="s">
        <v>13677</v>
      </c>
      <c r="F3137" s="6"/>
      <c r="G3137" s="7" t="s">
        <v>33</v>
      </c>
      <c r="H3137" s="6" t="s">
        <v>13676</v>
      </c>
      <c r="I3137" s="8" t="s">
        <v>6</v>
      </c>
      <c r="J3137" s="6" t="s">
        <v>1158</v>
      </c>
      <c r="K3137" s="62" t="s">
        <v>13842</v>
      </c>
    </row>
    <row r="3138" spans="1:11" ht="255" x14ac:dyDescent="0.15">
      <c r="A3138" s="62" t="s">
        <v>13698</v>
      </c>
      <c r="B3138" s="6">
        <v>2024</v>
      </c>
      <c r="C3138" s="62" t="s">
        <v>13699</v>
      </c>
      <c r="D3138" s="62" t="s">
        <v>368</v>
      </c>
      <c r="E3138" s="62" t="s">
        <v>13701</v>
      </c>
      <c r="F3138" s="6"/>
      <c r="G3138" s="7" t="s">
        <v>33</v>
      </c>
      <c r="H3138" s="6" t="s">
        <v>13700</v>
      </c>
      <c r="I3138" s="8" t="s">
        <v>6</v>
      </c>
      <c r="J3138" s="6" t="s">
        <v>13847</v>
      </c>
      <c r="K3138" s="62" t="s">
        <v>13842</v>
      </c>
    </row>
    <row r="3139" spans="1:11" ht="300" x14ac:dyDescent="0.15">
      <c r="A3139" s="62" t="s">
        <v>13702</v>
      </c>
      <c r="B3139" s="6">
        <v>2024</v>
      </c>
      <c r="C3139" s="62" t="s">
        <v>13703</v>
      </c>
      <c r="D3139" s="62" t="s">
        <v>10368</v>
      </c>
      <c r="E3139" s="62" t="s">
        <v>13705</v>
      </c>
      <c r="F3139" s="6"/>
      <c r="G3139" s="7" t="s">
        <v>33</v>
      </c>
      <c r="H3139" s="6" t="s">
        <v>13704</v>
      </c>
      <c r="I3139" s="8" t="s">
        <v>6</v>
      </c>
      <c r="J3139" s="6" t="s">
        <v>13847</v>
      </c>
      <c r="K3139" s="62" t="s">
        <v>13842</v>
      </c>
    </row>
    <row r="3140" spans="1:11" ht="384" x14ac:dyDescent="0.15">
      <c r="A3140" s="62" t="s">
        <v>13694</v>
      </c>
      <c r="B3140" s="6">
        <v>2024</v>
      </c>
      <c r="C3140" s="62" t="s">
        <v>13695</v>
      </c>
      <c r="D3140" s="62" t="s">
        <v>134</v>
      </c>
      <c r="E3140" s="62" t="s">
        <v>13697</v>
      </c>
      <c r="F3140" s="6"/>
      <c r="G3140" s="7" t="s">
        <v>33</v>
      </c>
      <c r="H3140" s="6" t="s">
        <v>13696</v>
      </c>
      <c r="I3140" s="8" t="s">
        <v>6</v>
      </c>
      <c r="J3140" s="6" t="s">
        <v>13847</v>
      </c>
      <c r="K3140" s="62" t="s">
        <v>13842</v>
      </c>
    </row>
    <row r="3141" spans="1:11" ht="285" x14ac:dyDescent="0.15">
      <c r="A3141" s="62" t="s">
        <v>13670</v>
      </c>
      <c r="B3141" s="6">
        <v>2023</v>
      </c>
      <c r="C3141" s="62" t="s">
        <v>13671</v>
      </c>
      <c r="D3141" s="62" t="s">
        <v>1592</v>
      </c>
      <c r="E3141" s="62" t="s">
        <v>13672</v>
      </c>
      <c r="F3141" s="6"/>
      <c r="G3141" s="7" t="s">
        <v>33</v>
      </c>
      <c r="H3141" s="6" t="s">
        <v>4571</v>
      </c>
      <c r="I3141" s="8" t="s">
        <v>6</v>
      </c>
      <c r="J3141" s="6" t="s">
        <v>13847</v>
      </c>
      <c r="K3141" s="62" t="s">
        <v>13842</v>
      </c>
    </row>
    <row r="3142" spans="1:11" ht="328" x14ac:dyDescent="0.15">
      <c r="A3142" s="62" t="s">
        <v>13682</v>
      </c>
      <c r="B3142" s="6">
        <v>2023</v>
      </c>
      <c r="C3142" s="62" t="s">
        <v>13683</v>
      </c>
      <c r="D3142" s="62" t="s">
        <v>60</v>
      </c>
      <c r="E3142" s="62" t="s">
        <v>13685</v>
      </c>
      <c r="F3142" s="6"/>
      <c r="G3142" s="7" t="s">
        <v>33</v>
      </c>
      <c r="H3142" s="6" t="s">
        <v>13684</v>
      </c>
      <c r="I3142" s="8" t="s">
        <v>6</v>
      </c>
      <c r="J3142" s="6" t="s">
        <v>13847</v>
      </c>
      <c r="K3142" s="62" t="s">
        <v>13842</v>
      </c>
    </row>
  </sheetData>
  <hyperlinks>
    <hyperlink ref="E5" r:id="rId1" xr:uid="{00000000-0004-0000-0300-000000000000}"/>
    <hyperlink ref="E45" r:id="rId2" xr:uid="{00000000-0004-0000-0300-000001000000}"/>
    <hyperlink ref="E47" r:id="rId3" xr:uid="{00000000-0004-0000-0300-000002000000}"/>
    <hyperlink ref="E65" r:id="rId4" xr:uid="{00000000-0004-0000-0300-000003000000}"/>
    <hyperlink ref="E209" r:id="rId5" xr:uid="{00000000-0004-0000-0300-000004000000}"/>
    <hyperlink ref="E533" r:id="rId6" xr:uid="{00000000-0004-0000-0300-000005000000}"/>
    <hyperlink ref="H872" r:id="rId7" xr:uid="{00000000-0004-0000-0300-000006000000}"/>
    <hyperlink ref="E911" r:id="rId8" xr:uid="{00000000-0004-0000-0300-000007000000}"/>
    <hyperlink ref="E1143" r:id="rId9" xr:uid="{00000000-0004-0000-0300-000008000000}"/>
    <hyperlink ref="E1297" r:id="rId10" xr:uid="{00000000-0004-0000-0300-000009000000}"/>
    <hyperlink ref="E1348" r:id="rId11" xr:uid="{00000000-0004-0000-0300-00000A000000}"/>
    <hyperlink ref="E1411" r:id="rId12" xr:uid="{00000000-0004-0000-0300-00000B000000}"/>
    <hyperlink ref="E1423" r:id="rId13" xr:uid="{00000000-0004-0000-0300-00000C000000}"/>
    <hyperlink ref="E1579" r:id="rId14" xr:uid="{00000000-0004-0000-0300-00000D000000}"/>
    <hyperlink ref="E1647" r:id="rId15" xr:uid="{00000000-0004-0000-0300-00000E000000}"/>
    <hyperlink ref="E1706" r:id="rId16" xr:uid="{00000000-0004-0000-0300-00000F000000}"/>
    <hyperlink ref="E1747" r:id="rId17" xr:uid="{00000000-0004-0000-0300-000010000000}"/>
    <hyperlink ref="E1799" r:id="rId18" xr:uid="{00000000-0004-0000-0300-000011000000}"/>
    <hyperlink ref="E2059" r:id="rId19" xr:uid="{00000000-0004-0000-0300-000012000000}"/>
    <hyperlink ref="E2060" r:id="rId20" xr:uid="{00000000-0004-0000-0300-000013000000}"/>
    <hyperlink ref="E2181" r:id="rId21" xr:uid="{00000000-0004-0000-0300-000014000000}"/>
    <hyperlink ref="E2476" r:id="rId22" xr:uid="{00000000-0004-0000-0300-000015000000}"/>
    <hyperlink ref="E2549" r:id="rId23" xr:uid="{00000000-0004-0000-0300-000016000000}"/>
    <hyperlink ref="E2586" r:id="rId24" xr:uid="{00000000-0004-0000-0300-000017000000}"/>
    <hyperlink ref="E2613" r:id="rId25" xr:uid="{00000000-0004-0000-0300-000018000000}"/>
    <hyperlink ref="E2679" r:id="rId26" xr:uid="{00000000-0004-0000-0300-000019000000}"/>
    <hyperlink ref="E2695" r:id="rId27" xr:uid="{00000000-0004-0000-0300-00001A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M220"/>
  <sheetViews>
    <sheetView workbookViewId="0">
      <pane ySplit="1" topLeftCell="A2" activePane="bottomLeft" state="frozen"/>
      <selection pane="bottomLeft" sqref="A1:XFD1048576"/>
    </sheetView>
  </sheetViews>
  <sheetFormatPr baseColWidth="10" defaultColWidth="12.6640625" defaultRowHeight="14" x14ac:dyDescent="0.15"/>
  <cols>
    <col min="1" max="1" width="15.5" style="54" customWidth="1"/>
    <col min="2" max="2" width="24.5" style="54" customWidth="1"/>
    <col min="3" max="3" width="12.5" style="54" customWidth="1"/>
    <col min="4" max="4" width="44.6640625" style="54" customWidth="1"/>
    <col min="5" max="5" width="23.6640625" style="54" customWidth="1"/>
    <col min="6" max="6" width="52" style="54" customWidth="1"/>
    <col min="7" max="7" width="12.6640625" style="54"/>
    <col min="8" max="8" width="19" style="54" customWidth="1"/>
    <col min="9" max="9" width="23" style="54" customWidth="1"/>
    <col min="10" max="10" width="43" style="54" customWidth="1"/>
    <col min="11" max="11" width="12" style="54" customWidth="1"/>
    <col min="12" max="16384" width="12.6640625" style="54"/>
  </cols>
  <sheetData>
    <row r="1" spans="1:13" s="52" customFormat="1" ht="45" x14ac:dyDescent="0.15">
      <c r="A1" s="50" t="s">
        <v>16</v>
      </c>
      <c r="B1" s="50" t="s">
        <v>17</v>
      </c>
      <c r="C1" s="50" t="s">
        <v>18</v>
      </c>
      <c r="D1" s="50" t="s">
        <v>19</v>
      </c>
      <c r="E1" s="50" t="s">
        <v>20</v>
      </c>
      <c r="F1" s="50" t="s">
        <v>21</v>
      </c>
      <c r="G1" s="50" t="s">
        <v>22</v>
      </c>
      <c r="H1" s="50" t="s">
        <v>23</v>
      </c>
      <c r="I1" s="50" t="s">
        <v>24</v>
      </c>
      <c r="J1" s="51" t="s">
        <v>13841</v>
      </c>
      <c r="K1" s="51" t="s">
        <v>14283</v>
      </c>
      <c r="L1" s="64"/>
      <c r="M1" s="64"/>
    </row>
    <row r="2" spans="1:13" ht="409.6" x14ac:dyDescent="0.15">
      <c r="A2" s="36" t="s">
        <v>1057</v>
      </c>
      <c r="B2" s="36" t="s">
        <v>1058</v>
      </c>
      <c r="C2" s="37">
        <v>2017</v>
      </c>
      <c r="D2" s="36" t="s">
        <v>1059</v>
      </c>
      <c r="E2" s="36" t="s">
        <v>74</v>
      </c>
      <c r="F2" s="36" t="s">
        <v>13991</v>
      </c>
      <c r="G2" s="36" t="s">
        <v>32</v>
      </c>
      <c r="H2" s="36" t="s">
        <v>33</v>
      </c>
      <c r="I2" s="36" t="s">
        <v>1060</v>
      </c>
      <c r="J2" s="37" t="s">
        <v>1061</v>
      </c>
      <c r="K2" s="37" t="s">
        <v>5</v>
      </c>
      <c r="L2" s="53"/>
      <c r="M2" s="53"/>
    </row>
    <row r="3" spans="1:13" ht="342" x14ac:dyDescent="0.15">
      <c r="A3" s="36" t="s">
        <v>728</v>
      </c>
      <c r="B3" s="36" t="s">
        <v>729</v>
      </c>
      <c r="C3" s="37">
        <v>2018</v>
      </c>
      <c r="D3" s="36" t="s">
        <v>730</v>
      </c>
      <c r="E3" s="36" t="s">
        <v>86</v>
      </c>
      <c r="F3" s="36" t="s">
        <v>731</v>
      </c>
      <c r="G3" s="36" t="s">
        <v>32</v>
      </c>
      <c r="H3" s="36" t="s">
        <v>33</v>
      </c>
      <c r="I3" s="36" t="s">
        <v>732</v>
      </c>
      <c r="J3" s="37" t="s">
        <v>482</v>
      </c>
      <c r="K3" s="37" t="s">
        <v>5</v>
      </c>
      <c r="L3" s="53"/>
      <c r="M3" s="53"/>
    </row>
    <row r="4" spans="1:13" ht="225" x14ac:dyDescent="0.15">
      <c r="A4" s="36" t="s">
        <v>1098</v>
      </c>
      <c r="B4" s="36" t="s">
        <v>1099</v>
      </c>
      <c r="C4" s="37">
        <v>1974</v>
      </c>
      <c r="D4" s="36" t="s">
        <v>1100</v>
      </c>
      <c r="E4" s="36" t="s">
        <v>522</v>
      </c>
      <c r="F4" s="36" t="s">
        <v>13995</v>
      </c>
      <c r="G4" s="36" t="s">
        <v>32</v>
      </c>
      <c r="H4" s="36" t="s">
        <v>554</v>
      </c>
      <c r="I4" s="36" t="s">
        <v>1101</v>
      </c>
      <c r="J4" s="37" t="s">
        <v>1102</v>
      </c>
      <c r="K4" s="37" t="s">
        <v>5</v>
      </c>
      <c r="L4" s="53"/>
      <c r="M4" s="53"/>
    </row>
    <row r="5" spans="1:13" ht="300" x14ac:dyDescent="0.15">
      <c r="A5" s="36" t="s">
        <v>83</v>
      </c>
      <c r="B5" s="36" t="s">
        <v>84</v>
      </c>
      <c r="C5" s="37">
        <v>2012</v>
      </c>
      <c r="D5" s="36" t="s">
        <v>85</v>
      </c>
      <c r="E5" s="36" t="s">
        <v>86</v>
      </c>
      <c r="F5" s="36" t="s">
        <v>13853</v>
      </c>
      <c r="G5" s="36" t="s">
        <v>32</v>
      </c>
      <c r="H5" s="36" t="s">
        <v>33</v>
      </c>
      <c r="I5" s="36" t="s">
        <v>87</v>
      </c>
      <c r="J5" s="37"/>
      <c r="K5" s="37" t="s">
        <v>5</v>
      </c>
      <c r="L5" s="53"/>
      <c r="M5" s="53"/>
    </row>
    <row r="6" spans="1:13" ht="409.6" x14ac:dyDescent="0.15">
      <c r="A6" s="36" t="s">
        <v>174</v>
      </c>
      <c r="B6" s="36" t="s">
        <v>175</v>
      </c>
      <c r="C6" s="37">
        <v>2018</v>
      </c>
      <c r="D6" s="36" t="s">
        <v>176</v>
      </c>
      <c r="E6" s="36" t="s">
        <v>40</v>
      </c>
      <c r="F6" s="36" t="s">
        <v>13865</v>
      </c>
      <c r="G6" s="36" t="s">
        <v>32</v>
      </c>
      <c r="H6" s="36" t="s">
        <v>33</v>
      </c>
      <c r="I6" s="36" t="s">
        <v>177</v>
      </c>
      <c r="J6" s="37" t="s">
        <v>178</v>
      </c>
      <c r="K6" s="37" t="s">
        <v>5</v>
      </c>
      <c r="L6" s="53"/>
      <c r="M6" s="53"/>
    </row>
    <row r="7" spans="1:13" ht="409.6" x14ac:dyDescent="0.15">
      <c r="A7" s="36" t="s">
        <v>342</v>
      </c>
      <c r="B7" s="36" t="s">
        <v>343</v>
      </c>
      <c r="C7" s="37">
        <v>1998</v>
      </c>
      <c r="D7" s="36" t="s">
        <v>344</v>
      </c>
      <c r="E7" s="36" t="s">
        <v>345</v>
      </c>
      <c r="F7" s="36" t="s">
        <v>346</v>
      </c>
      <c r="G7" s="36" t="s">
        <v>32</v>
      </c>
      <c r="H7" s="36" t="s">
        <v>347</v>
      </c>
      <c r="I7" s="37"/>
      <c r="J7" s="37"/>
      <c r="K7" s="37" t="s">
        <v>5</v>
      </c>
      <c r="L7" s="53"/>
      <c r="M7" s="53"/>
    </row>
    <row r="8" spans="1:13" ht="300" x14ac:dyDescent="0.15">
      <c r="A8" s="36" t="s">
        <v>356</v>
      </c>
      <c r="B8" s="36" t="s">
        <v>357</v>
      </c>
      <c r="C8" s="37">
        <v>2004</v>
      </c>
      <c r="D8" s="36" t="s">
        <v>358</v>
      </c>
      <c r="E8" s="36" t="s">
        <v>359</v>
      </c>
      <c r="F8" s="36" t="s">
        <v>13885</v>
      </c>
      <c r="G8" s="36" t="s">
        <v>32</v>
      </c>
      <c r="H8" s="36" t="s">
        <v>360</v>
      </c>
      <c r="I8" s="36" t="s">
        <v>361</v>
      </c>
      <c r="J8" s="37"/>
      <c r="K8" s="37" t="s">
        <v>5</v>
      </c>
      <c r="L8" s="53"/>
      <c r="M8" s="53"/>
    </row>
    <row r="9" spans="1:13" ht="90" x14ac:dyDescent="0.15">
      <c r="A9" s="36" t="s">
        <v>580</v>
      </c>
      <c r="B9" s="36" t="s">
        <v>581</v>
      </c>
      <c r="C9" s="37">
        <v>1987</v>
      </c>
      <c r="D9" s="36" t="s">
        <v>582</v>
      </c>
      <c r="E9" s="36" t="s">
        <v>583</v>
      </c>
      <c r="F9" s="36" t="s">
        <v>13925</v>
      </c>
      <c r="G9" s="36" t="s">
        <v>32</v>
      </c>
      <c r="H9" s="36" t="s">
        <v>347</v>
      </c>
      <c r="I9" s="37"/>
      <c r="J9" s="37" t="s">
        <v>470</v>
      </c>
      <c r="K9" s="37" t="s">
        <v>5</v>
      </c>
      <c r="L9" s="53"/>
      <c r="M9" s="53"/>
    </row>
    <row r="10" spans="1:13" ht="409.6" x14ac:dyDescent="0.15">
      <c r="A10" s="36" t="s">
        <v>744</v>
      </c>
      <c r="B10" s="36" t="s">
        <v>745</v>
      </c>
      <c r="C10" s="37">
        <v>2017</v>
      </c>
      <c r="D10" s="36" t="s">
        <v>746</v>
      </c>
      <c r="E10" s="36" t="s">
        <v>747</v>
      </c>
      <c r="F10" s="36" t="s">
        <v>13948</v>
      </c>
      <c r="G10" s="36" t="s">
        <v>32</v>
      </c>
      <c r="H10" s="36" t="s">
        <v>742</v>
      </c>
      <c r="I10" s="36" t="s">
        <v>748</v>
      </c>
      <c r="J10" s="37" t="s">
        <v>749</v>
      </c>
      <c r="K10" s="37" t="s">
        <v>5</v>
      </c>
      <c r="L10" s="53"/>
      <c r="M10" s="53"/>
    </row>
    <row r="11" spans="1:13" ht="384" x14ac:dyDescent="0.15">
      <c r="A11" s="36" t="s">
        <v>1075</v>
      </c>
      <c r="B11" s="36" t="s">
        <v>1076</v>
      </c>
      <c r="C11" s="37">
        <v>2023</v>
      </c>
      <c r="D11" s="36" t="s">
        <v>1077</v>
      </c>
      <c r="E11" s="36" t="s">
        <v>212</v>
      </c>
      <c r="F11" s="36" t="s">
        <v>13993</v>
      </c>
      <c r="G11" s="36" t="s">
        <v>32</v>
      </c>
      <c r="H11" s="36" t="s">
        <v>33</v>
      </c>
      <c r="I11" s="36" t="s">
        <v>1078</v>
      </c>
      <c r="J11" s="37" t="s">
        <v>1079</v>
      </c>
      <c r="K11" s="37" t="s">
        <v>5</v>
      </c>
      <c r="L11" s="53"/>
      <c r="M11" s="53"/>
    </row>
    <row r="12" spans="1:13" ht="409.6" x14ac:dyDescent="0.15">
      <c r="A12" s="36" t="s">
        <v>45</v>
      </c>
      <c r="B12" s="36" t="s">
        <v>46</v>
      </c>
      <c r="C12" s="37">
        <v>2020</v>
      </c>
      <c r="D12" s="36" t="s">
        <v>47</v>
      </c>
      <c r="E12" s="36" t="s">
        <v>30</v>
      </c>
      <c r="F12" s="36" t="s">
        <v>13848</v>
      </c>
      <c r="G12" s="36" t="s">
        <v>32</v>
      </c>
      <c r="H12" s="36" t="s">
        <v>33</v>
      </c>
      <c r="I12" s="36" t="s">
        <v>48</v>
      </c>
      <c r="J12" s="37" t="s">
        <v>49</v>
      </c>
      <c r="K12" s="37" t="s">
        <v>5</v>
      </c>
      <c r="L12" s="53"/>
      <c r="M12" s="53"/>
    </row>
    <row r="13" spans="1:13" ht="328" x14ac:dyDescent="0.15">
      <c r="A13" s="36" t="s">
        <v>928</v>
      </c>
      <c r="B13" s="36" t="s">
        <v>929</v>
      </c>
      <c r="C13" s="37">
        <v>2017</v>
      </c>
      <c r="D13" s="36" t="s">
        <v>930</v>
      </c>
      <c r="E13" s="36" t="s">
        <v>60</v>
      </c>
      <c r="F13" s="36" t="s">
        <v>13976</v>
      </c>
      <c r="G13" s="36" t="s">
        <v>32</v>
      </c>
      <c r="H13" s="36" t="s">
        <v>33</v>
      </c>
      <c r="I13" s="36" t="s">
        <v>931</v>
      </c>
      <c r="J13" s="37" t="s">
        <v>932</v>
      </c>
      <c r="K13" s="37" t="s">
        <v>5</v>
      </c>
      <c r="L13" s="53"/>
      <c r="M13" s="53"/>
    </row>
    <row r="14" spans="1:13" ht="384" x14ac:dyDescent="0.15">
      <c r="A14" s="36" t="s">
        <v>1068</v>
      </c>
      <c r="B14" s="36" t="s">
        <v>1069</v>
      </c>
      <c r="C14" s="37">
        <v>2002</v>
      </c>
      <c r="D14" s="36" t="s">
        <v>1070</v>
      </c>
      <c r="E14" s="36" t="s">
        <v>1071</v>
      </c>
      <c r="F14" s="36" t="s">
        <v>1072</v>
      </c>
      <c r="G14" s="36" t="s">
        <v>32</v>
      </c>
      <c r="H14" s="36" t="s">
        <v>33</v>
      </c>
      <c r="I14" s="36" t="s">
        <v>1073</v>
      </c>
      <c r="J14" s="37" t="s">
        <v>1074</v>
      </c>
      <c r="K14" s="37" t="s">
        <v>5</v>
      </c>
      <c r="L14" s="53"/>
      <c r="M14" s="53"/>
    </row>
    <row r="15" spans="1:13" ht="60" x14ac:dyDescent="0.15">
      <c r="A15" s="36" t="s">
        <v>12808</v>
      </c>
      <c r="B15" s="36" t="s">
        <v>1145</v>
      </c>
      <c r="C15" s="37">
        <v>1975</v>
      </c>
      <c r="D15" s="36" t="s">
        <v>1146</v>
      </c>
      <c r="E15" s="36" t="s">
        <v>1147</v>
      </c>
      <c r="F15" s="37" t="s">
        <v>213</v>
      </c>
      <c r="G15" s="36" t="s">
        <v>32</v>
      </c>
      <c r="H15" s="36" t="s">
        <v>33</v>
      </c>
      <c r="I15" s="37"/>
      <c r="J15" s="37" t="s">
        <v>1148</v>
      </c>
      <c r="K15" s="37" t="s">
        <v>5</v>
      </c>
      <c r="L15" s="53"/>
      <c r="M15" s="53"/>
    </row>
    <row r="16" spans="1:13" ht="105" x14ac:dyDescent="0.15">
      <c r="A16" s="36" t="s">
        <v>975</v>
      </c>
      <c r="B16" s="36" t="s">
        <v>976</v>
      </c>
      <c r="C16" s="37">
        <v>1972</v>
      </c>
      <c r="D16" s="36" t="s">
        <v>977</v>
      </c>
      <c r="E16" s="36" t="s">
        <v>978</v>
      </c>
      <c r="F16" s="36" t="s">
        <v>979</v>
      </c>
      <c r="G16" s="36" t="s">
        <v>32</v>
      </c>
      <c r="H16" s="36" t="s">
        <v>554</v>
      </c>
      <c r="I16" s="36" t="s">
        <v>980</v>
      </c>
      <c r="J16" s="37" t="s">
        <v>981</v>
      </c>
      <c r="K16" s="37" t="s">
        <v>5</v>
      </c>
      <c r="L16" s="53"/>
      <c r="M16" s="53"/>
    </row>
    <row r="17" spans="1:13" ht="45" x14ac:dyDescent="0.15">
      <c r="A17" s="36" t="s">
        <v>911</v>
      </c>
      <c r="B17" s="36" t="s">
        <v>912</v>
      </c>
      <c r="C17" s="37">
        <v>1989</v>
      </c>
      <c r="D17" s="36" t="s">
        <v>913</v>
      </c>
      <c r="E17" s="36" t="s">
        <v>914</v>
      </c>
      <c r="F17" s="37" t="s">
        <v>213</v>
      </c>
      <c r="G17" s="36" t="s">
        <v>32</v>
      </c>
      <c r="H17" s="36" t="s">
        <v>33</v>
      </c>
      <c r="I17" s="37"/>
      <c r="J17" s="37" t="s">
        <v>915</v>
      </c>
      <c r="K17" s="37" t="s">
        <v>5</v>
      </c>
      <c r="L17" s="53"/>
      <c r="M17" s="53"/>
    </row>
    <row r="18" spans="1:13" ht="409.6" x14ac:dyDescent="0.15">
      <c r="A18" s="36" t="s">
        <v>959</v>
      </c>
      <c r="B18" s="36" t="s">
        <v>960</v>
      </c>
      <c r="C18" s="37">
        <v>2023</v>
      </c>
      <c r="D18" s="36" t="s">
        <v>961</v>
      </c>
      <c r="E18" s="36" t="s">
        <v>86</v>
      </c>
      <c r="F18" s="36" t="s">
        <v>962</v>
      </c>
      <c r="G18" s="36" t="s">
        <v>32</v>
      </c>
      <c r="H18" s="36" t="s">
        <v>33</v>
      </c>
      <c r="I18" s="36" t="s">
        <v>963</v>
      </c>
      <c r="J18" s="37" t="s">
        <v>964</v>
      </c>
      <c r="K18" s="37" t="s">
        <v>5</v>
      </c>
      <c r="L18" s="53"/>
      <c r="M18" s="53"/>
    </row>
    <row r="19" spans="1:13" ht="409.6" x14ac:dyDescent="0.15">
      <c r="A19" s="36" t="s">
        <v>945</v>
      </c>
      <c r="B19" s="36" t="s">
        <v>946</v>
      </c>
      <c r="C19" s="37">
        <v>2002</v>
      </c>
      <c r="D19" s="36" t="s">
        <v>947</v>
      </c>
      <c r="E19" s="36" t="s">
        <v>948</v>
      </c>
      <c r="F19" s="36" t="s">
        <v>949</v>
      </c>
      <c r="G19" s="36" t="s">
        <v>32</v>
      </c>
      <c r="H19" s="36" t="s">
        <v>33</v>
      </c>
      <c r="I19" s="36" t="s">
        <v>950</v>
      </c>
      <c r="J19" s="37" t="s">
        <v>951</v>
      </c>
      <c r="K19" s="37" t="s">
        <v>5</v>
      </c>
      <c r="L19" s="53"/>
      <c r="M19" s="53"/>
    </row>
    <row r="20" spans="1:13" ht="45" x14ac:dyDescent="0.15">
      <c r="A20" s="36" t="s">
        <v>891</v>
      </c>
      <c r="B20" s="36" t="s">
        <v>892</v>
      </c>
      <c r="C20" s="37">
        <v>1970</v>
      </c>
      <c r="D20" s="36" t="s">
        <v>893</v>
      </c>
      <c r="E20" s="36" t="s">
        <v>894</v>
      </c>
      <c r="F20" s="37" t="s">
        <v>213</v>
      </c>
      <c r="G20" s="36" t="s">
        <v>32</v>
      </c>
      <c r="H20" s="36" t="s">
        <v>33</v>
      </c>
      <c r="I20" s="36" t="s">
        <v>895</v>
      </c>
      <c r="J20" s="37" t="s">
        <v>896</v>
      </c>
      <c r="K20" s="37" t="s">
        <v>5</v>
      </c>
      <c r="L20" s="53"/>
      <c r="M20" s="53"/>
    </row>
    <row r="21" spans="1:13" ht="409.6" x14ac:dyDescent="0.15">
      <c r="A21" s="36" t="s">
        <v>807</v>
      </c>
      <c r="B21" s="36" t="s">
        <v>808</v>
      </c>
      <c r="C21" s="37">
        <v>2017</v>
      </c>
      <c r="D21" s="36" t="s">
        <v>809</v>
      </c>
      <c r="E21" s="36" t="s">
        <v>60</v>
      </c>
      <c r="F21" s="36" t="s">
        <v>13961</v>
      </c>
      <c r="G21" s="36" t="s">
        <v>32</v>
      </c>
      <c r="H21" s="36" t="s">
        <v>742</v>
      </c>
      <c r="I21" s="36" t="s">
        <v>810</v>
      </c>
      <c r="J21" s="37" t="s">
        <v>482</v>
      </c>
      <c r="K21" s="37"/>
      <c r="L21" s="53"/>
      <c r="M21" s="53"/>
    </row>
    <row r="22" spans="1:13" ht="210" x14ac:dyDescent="0.15">
      <c r="A22" s="36" t="s">
        <v>584</v>
      </c>
      <c r="B22" s="36" t="s">
        <v>585</v>
      </c>
      <c r="C22" s="37" t="s">
        <v>586</v>
      </c>
      <c r="D22" s="36" t="s">
        <v>12809</v>
      </c>
      <c r="E22" s="36" t="s">
        <v>588</v>
      </c>
      <c r="F22" s="36" t="s">
        <v>589</v>
      </c>
      <c r="G22" s="36" t="s">
        <v>32</v>
      </c>
      <c r="H22" s="36" t="s">
        <v>347</v>
      </c>
      <c r="I22" s="36" t="s">
        <v>590</v>
      </c>
      <c r="J22" s="37" t="s">
        <v>470</v>
      </c>
      <c r="K22" s="37" t="s">
        <v>5</v>
      </c>
      <c r="L22" s="53"/>
      <c r="M22" s="53"/>
    </row>
    <row r="23" spans="1:13" ht="195" x14ac:dyDescent="0.15">
      <c r="A23" s="36" t="s">
        <v>584</v>
      </c>
      <c r="B23" s="36" t="s">
        <v>585</v>
      </c>
      <c r="C23" s="37" t="s">
        <v>592</v>
      </c>
      <c r="D23" s="36" t="s">
        <v>12810</v>
      </c>
      <c r="E23" s="36" t="s">
        <v>588</v>
      </c>
      <c r="F23" s="36" t="s">
        <v>594</v>
      </c>
      <c r="G23" s="36" t="s">
        <v>32</v>
      </c>
      <c r="H23" s="36" t="s">
        <v>347</v>
      </c>
      <c r="I23" s="36" t="s">
        <v>595</v>
      </c>
      <c r="J23" s="37" t="s">
        <v>470</v>
      </c>
      <c r="K23" s="37" t="s">
        <v>5</v>
      </c>
      <c r="L23" s="53"/>
      <c r="M23" s="53"/>
    </row>
    <row r="24" spans="1:13" ht="409.6" x14ac:dyDescent="0.15">
      <c r="A24" s="36" t="s">
        <v>771</v>
      </c>
      <c r="B24" s="36" t="s">
        <v>772</v>
      </c>
      <c r="C24" s="37">
        <v>2014</v>
      </c>
      <c r="D24" s="36" t="s">
        <v>773</v>
      </c>
      <c r="E24" s="36" t="s">
        <v>40</v>
      </c>
      <c r="F24" s="36" t="s">
        <v>13953</v>
      </c>
      <c r="G24" s="36" t="s">
        <v>32</v>
      </c>
      <c r="H24" s="36" t="s">
        <v>257</v>
      </c>
      <c r="I24" s="36" t="s">
        <v>774</v>
      </c>
      <c r="J24" s="37" t="s">
        <v>482</v>
      </c>
      <c r="K24" s="37" t="s">
        <v>5</v>
      </c>
      <c r="L24" s="53"/>
      <c r="M24" s="53"/>
    </row>
    <row r="25" spans="1:13" ht="409.6" x14ac:dyDescent="0.15">
      <c r="A25" s="36" t="s">
        <v>771</v>
      </c>
      <c r="B25" s="36" t="s">
        <v>783</v>
      </c>
      <c r="C25" s="37">
        <v>2007</v>
      </c>
      <c r="D25" s="36" t="s">
        <v>784</v>
      </c>
      <c r="E25" s="36" t="s">
        <v>785</v>
      </c>
      <c r="F25" s="36" t="s">
        <v>13956</v>
      </c>
      <c r="G25" s="36" t="s">
        <v>32</v>
      </c>
      <c r="H25" s="36" t="s">
        <v>33</v>
      </c>
      <c r="I25" s="36" t="s">
        <v>786</v>
      </c>
      <c r="J25" s="37" t="s">
        <v>787</v>
      </c>
      <c r="K25" s="37" t="s">
        <v>5</v>
      </c>
      <c r="L25" s="53"/>
      <c r="M25" s="53"/>
    </row>
    <row r="26" spans="1:13" ht="342" x14ac:dyDescent="0.15">
      <c r="A26" s="36" t="s">
        <v>771</v>
      </c>
      <c r="B26" s="36" t="s">
        <v>788</v>
      </c>
      <c r="C26" s="37">
        <v>2007</v>
      </c>
      <c r="D26" s="36" t="s">
        <v>789</v>
      </c>
      <c r="E26" s="36" t="s">
        <v>790</v>
      </c>
      <c r="F26" s="36" t="s">
        <v>13957</v>
      </c>
      <c r="G26" s="36" t="s">
        <v>32</v>
      </c>
      <c r="H26" s="36" t="s">
        <v>33</v>
      </c>
      <c r="I26" s="36" t="s">
        <v>791</v>
      </c>
      <c r="J26" s="37" t="s">
        <v>787</v>
      </c>
      <c r="K26" s="37" t="s">
        <v>5</v>
      </c>
      <c r="L26" s="53"/>
      <c r="M26" s="53"/>
    </row>
    <row r="27" spans="1:13" ht="240" x14ac:dyDescent="0.15">
      <c r="A27" s="36" t="s">
        <v>433</v>
      </c>
      <c r="B27" s="36" t="s">
        <v>434</v>
      </c>
      <c r="C27" s="37">
        <v>2004</v>
      </c>
      <c r="D27" s="36" t="s">
        <v>435</v>
      </c>
      <c r="E27" s="36" t="s">
        <v>436</v>
      </c>
      <c r="F27" s="36" t="s">
        <v>437</v>
      </c>
      <c r="G27" s="36" t="s">
        <v>438</v>
      </c>
      <c r="H27" s="36" t="s">
        <v>33</v>
      </c>
      <c r="I27" s="36" t="s">
        <v>439</v>
      </c>
      <c r="J27" s="37" t="s">
        <v>441</v>
      </c>
      <c r="K27" s="37" t="s">
        <v>5</v>
      </c>
      <c r="L27" s="53"/>
      <c r="M27" s="53"/>
    </row>
    <row r="28" spans="1:13" ht="384" x14ac:dyDescent="0.15">
      <c r="A28" s="36" t="s">
        <v>525</v>
      </c>
      <c r="B28" s="36" t="s">
        <v>526</v>
      </c>
      <c r="C28" s="37">
        <v>2019</v>
      </c>
      <c r="D28" s="36" t="s">
        <v>527</v>
      </c>
      <c r="E28" s="36" t="s">
        <v>212</v>
      </c>
      <c r="F28" s="36" t="s">
        <v>13916</v>
      </c>
      <c r="G28" s="36" t="s">
        <v>32</v>
      </c>
      <c r="H28" s="36" t="s">
        <v>269</v>
      </c>
      <c r="I28" s="36" t="s">
        <v>528</v>
      </c>
      <c r="J28" s="37" t="s">
        <v>529</v>
      </c>
      <c r="K28" s="37" t="s">
        <v>5</v>
      </c>
      <c r="L28" s="53"/>
      <c r="M28" s="53"/>
    </row>
    <row r="29" spans="1:13" ht="384" x14ac:dyDescent="0.15">
      <c r="A29" s="36" t="s">
        <v>336</v>
      </c>
      <c r="B29" s="36" t="s">
        <v>337</v>
      </c>
      <c r="C29" s="37">
        <v>2023</v>
      </c>
      <c r="D29" s="36" t="s">
        <v>338</v>
      </c>
      <c r="E29" s="36" t="s">
        <v>74</v>
      </c>
      <c r="F29" s="36" t="s">
        <v>13883</v>
      </c>
      <c r="G29" s="36" t="s">
        <v>32</v>
      </c>
      <c r="H29" s="36" t="s">
        <v>339</v>
      </c>
      <c r="I29" s="36" t="s">
        <v>340</v>
      </c>
      <c r="J29" s="37" t="s">
        <v>341</v>
      </c>
      <c r="K29" s="37" t="s">
        <v>5</v>
      </c>
      <c r="L29" s="53"/>
      <c r="M29" s="53"/>
    </row>
    <row r="30" spans="1:13" ht="328" x14ac:dyDescent="0.15">
      <c r="A30" s="36" t="s">
        <v>14</v>
      </c>
      <c r="B30" s="36" t="s">
        <v>417</v>
      </c>
      <c r="C30" s="37">
        <v>2013</v>
      </c>
      <c r="D30" s="36" t="s">
        <v>418</v>
      </c>
      <c r="E30" s="36" t="s">
        <v>74</v>
      </c>
      <c r="F30" s="36" t="s">
        <v>13895</v>
      </c>
      <c r="G30" s="36" t="s">
        <v>32</v>
      </c>
      <c r="H30" s="36" t="s">
        <v>228</v>
      </c>
      <c r="I30" s="36" t="s">
        <v>419</v>
      </c>
      <c r="J30" s="37"/>
      <c r="K30" s="37" t="s">
        <v>5</v>
      </c>
      <c r="L30" s="53"/>
      <c r="M30" s="53"/>
    </row>
    <row r="31" spans="1:13" ht="180" x14ac:dyDescent="0.15">
      <c r="A31" s="36" t="s">
        <v>12812</v>
      </c>
      <c r="B31" s="36" t="s">
        <v>1103</v>
      </c>
      <c r="C31" s="37">
        <v>1974</v>
      </c>
      <c r="D31" s="36" t="s">
        <v>1104</v>
      </c>
      <c r="E31" s="36" t="s">
        <v>1105</v>
      </c>
      <c r="F31" s="36" t="s">
        <v>13996</v>
      </c>
      <c r="G31" s="36" t="s">
        <v>32</v>
      </c>
      <c r="H31" s="36" t="s">
        <v>554</v>
      </c>
      <c r="I31" s="36" t="s">
        <v>1106</v>
      </c>
      <c r="J31" s="55" t="s">
        <v>1107</v>
      </c>
      <c r="K31" s="37" t="s">
        <v>5</v>
      </c>
      <c r="L31" s="53"/>
      <c r="M31" s="53"/>
    </row>
    <row r="32" spans="1:13" ht="328" x14ac:dyDescent="0.15">
      <c r="A32" s="36" t="s">
        <v>952</v>
      </c>
      <c r="B32" s="36" t="s">
        <v>953</v>
      </c>
      <c r="C32" s="37">
        <v>2007</v>
      </c>
      <c r="D32" s="36" t="s">
        <v>954</v>
      </c>
      <c r="E32" s="36" t="s">
        <v>955</v>
      </c>
      <c r="F32" s="36" t="s">
        <v>13977</v>
      </c>
      <c r="G32" s="36" t="s">
        <v>32</v>
      </c>
      <c r="H32" s="36" t="s">
        <v>33</v>
      </c>
      <c r="I32" s="36" t="s">
        <v>956</v>
      </c>
      <c r="J32" s="37" t="s">
        <v>958</v>
      </c>
      <c r="K32" s="37" t="s">
        <v>5</v>
      </c>
      <c r="L32" s="53"/>
      <c r="M32" s="53"/>
    </row>
    <row r="33" spans="1:13" ht="384" x14ac:dyDescent="0.15">
      <c r="A33" s="36" t="s">
        <v>199</v>
      </c>
      <c r="B33" s="36" t="s">
        <v>200</v>
      </c>
      <c r="C33" s="37">
        <v>2011</v>
      </c>
      <c r="D33" s="36" t="s">
        <v>201</v>
      </c>
      <c r="E33" s="36" t="s">
        <v>74</v>
      </c>
      <c r="F33" s="36" t="s">
        <v>202</v>
      </c>
      <c r="G33" s="36" t="s">
        <v>32</v>
      </c>
      <c r="H33" s="36" t="s">
        <v>33</v>
      </c>
      <c r="I33" s="36" t="s">
        <v>203</v>
      </c>
      <c r="J33" s="37" t="s">
        <v>204</v>
      </c>
      <c r="K33" s="37" t="s">
        <v>5</v>
      </c>
      <c r="L33" s="53"/>
      <c r="M33" s="53"/>
    </row>
    <row r="34" spans="1:13" ht="409.6" x14ac:dyDescent="0.15">
      <c r="A34" s="36" t="s">
        <v>199</v>
      </c>
      <c r="B34" s="36" t="s">
        <v>354</v>
      </c>
      <c r="C34" s="37">
        <v>2017</v>
      </c>
      <c r="D34" s="36" t="s">
        <v>15</v>
      </c>
      <c r="E34" s="36" t="s">
        <v>160</v>
      </c>
      <c r="F34" s="36" t="s">
        <v>13884</v>
      </c>
      <c r="G34" s="36" t="s">
        <v>32</v>
      </c>
      <c r="H34" s="36" t="s">
        <v>33</v>
      </c>
      <c r="I34" s="36" t="s">
        <v>355</v>
      </c>
      <c r="J34" s="37"/>
      <c r="K34" s="37" t="s">
        <v>5</v>
      </c>
      <c r="L34" s="53"/>
      <c r="M34" s="53"/>
    </row>
    <row r="35" spans="1:13" ht="398" x14ac:dyDescent="0.15">
      <c r="A35" s="36" t="s">
        <v>680</v>
      </c>
      <c r="B35" s="36" t="s">
        <v>681</v>
      </c>
      <c r="C35" s="37">
        <v>2019</v>
      </c>
      <c r="D35" s="36" t="s">
        <v>682</v>
      </c>
      <c r="E35" s="36" t="s">
        <v>60</v>
      </c>
      <c r="F35" s="36" t="s">
        <v>13936</v>
      </c>
      <c r="G35" s="36" t="s">
        <v>32</v>
      </c>
      <c r="H35" s="36" t="s">
        <v>269</v>
      </c>
      <c r="I35" s="36" t="s">
        <v>683</v>
      </c>
      <c r="J35" s="37" t="s">
        <v>684</v>
      </c>
      <c r="K35" s="37" t="s">
        <v>5</v>
      </c>
      <c r="L35" s="53"/>
      <c r="M35" s="53"/>
    </row>
    <row r="36" spans="1:13" ht="342" x14ac:dyDescent="0.15">
      <c r="A36" s="36" t="s">
        <v>13</v>
      </c>
      <c r="B36" s="36" t="s">
        <v>424</v>
      </c>
      <c r="C36" s="37">
        <v>2015</v>
      </c>
      <c r="D36" s="36" t="s">
        <v>12</v>
      </c>
      <c r="E36" s="36" t="s">
        <v>134</v>
      </c>
      <c r="F36" s="36" t="s">
        <v>13897</v>
      </c>
      <c r="G36" s="36" t="s">
        <v>32</v>
      </c>
      <c r="H36" s="36" t="s">
        <v>33</v>
      </c>
      <c r="I36" s="36" t="s">
        <v>425</v>
      </c>
      <c r="J36" s="37"/>
      <c r="K36" s="37" t="s">
        <v>5</v>
      </c>
      <c r="L36" s="53"/>
      <c r="M36" s="53"/>
    </row>
    <row r="37" spans="1:13" ht="398" x14ac:dyDescent="0.15">
      <c r="A37" s="36" t="s">
        <v>260</v>
      </c>
      <c r="B37" s="36" t="s">
        <v>261</v>
      </c>
      <c r="C37" s="37">
        <v>2021</v>
      </c>
      <c r="D37" s="36" t="s">
        <v>262</v>
      </c>
      <c r="E37" s="36" t="s">
        <v>60</v>
      </c>
      <c r="F37" s="36" t="s">
        <v>13877</v>
      </c>
      <c r="G37" s="36" t="s">
        <v>32</v>
      </c>
      <c r="H37" s="36" t="s">
        <v>263</v>
      </c>
      <c r="I37" s="36" t="s">
        <v>264</v>
      </c>
      <c r="J37" s="37" t="s">
        <v>265</v>
      </c>
      <c r="K37" s="37" t="s">
        <v>5</v>
      </c>
      <c r="L37" s="53"/>
      <c r="M37" s="53"/>
    </row>
    <row r="38" spans="1:13" ht="300" x14ac:dyDescent="0.15">
      <c r="A38" s="36" t="s">
        <v>260</v>
      </c>
      <c r="B38" s="36" t="s">
        <v>648</v>
      </c>
      <c r="C38" s="37">
        <v>2018</v>
      </c>
      <c r="D38" s="36" t="s">
        <v>649</v>
      </c>
      <c r="E38" s="36" t="s">
        <v>191</v>
      </c>
      <c r="F38" s="36" t="s">
        <v>13931</v>
      </c>
      <c r="G38" s="36" t="s">
        <v>32</v>
      </c>
      <c r="H38" s="36" t="s">
        <v>220</v>
      </c>
      <c r="I38" s="36" t="s">
        <v>650</v>
      </c>
      <c r="J38" s="37" t="s">
        <v>651</v>
      </c>
      <c r="K38" s="37" t="s">
        <v>5</v>
      </c>
      <c r="L38" s="53"/>
      <c r="M38" s="53"/>
    </row>
    <row r="39" spans="1:13" ht="384" x14ac:dyDescent="0.15">
      <c r="A39" s="36" t="s">
        <v>260</v>
      </c>
      <c r="B39" s="36" t="s">
        <v>688</v>
      </c>
      <c r="C39" s="37">
        <v>2022</v>
      </c>
      <c r="D39" s="36" t="s">
        <v>689</v>
      </c>
      <c r="E39" s="36" t="s">
        <v>60</v>
      </c>
      <c r="F39" s="36" t="s">
        <v>13938</v>
      </c>
      <c r="G39" s="36" t="s">
        <v>32</v>
      </c>
      <c r="H39" s="36" t="s">
        <v>462</v>
      </c>
      <c r="I39" s="36" t="s">
        <v>690</v>
      </c>
      <c r="J39" s="37" t="s">
        <v>691</v>
      </c>
      <c r="K39" s="37" t="s">
        <v>5</v>
      </c>
      <c r="L39" s="53"/>
      <c r="M39" s="53"/>
    </row>
    <row r="40" spans="1:13" ht="409.6" x14ac:dyDescent="0.15">
      <c r="A40" s="36" t="s">
        <v>260</v>
      </c>
      <c r="B40" s="36" t="s">
        <v>811</v>
      </c>
      <c r="C40" s="37">
        <v>2018</v>
      </c>
      <c r="D40" s="36" t="s">
        <v>812</v>
      </c>
      <c r="E40" s="36" t="s">
        <v>74</v>
      </c>
      <c r="F40" s="36" t="s">
        <v>13962</v>
      </c>
      <c r="G40" s="36" t="s">
        <v>32</v>
      </c>
      <c r="H40" s="36" t="s">
        <v>33</v>
      </c>
      <c r="I40" s="36" t="s">
        <v>813</v>
      </c>
      <c r="J40" s="37" t="s">
        <v>482</v>
      </c>
      <c r="K40" s="37" t="s">
        <v>5</v>
      </c>
      <c r="L40" s="53"/>
      <c r="M40" s="53"/>
    </row>
    <row r="41" spans="1:13" ht="409.6" x14ac:dyDescent="0.15">
      <c r="A41" s="36" t="s">
        <v>260</v>
      </c>
      <c r="B41" s="36" t="s">
        <v>823</v>
      </c>
      <c r="C41" s="37">
        <v>2018</v>
      </c>
      <c r="D41" s="36" t="s">
        <v>824</v>
      </c>
      <c r="E41" s="36" t="s">
        <v>359</v>
      </c>
      <c r="F41" s="36" t="s">
        <v>13964</v>
      </c>
      <c r="G41" s="36" t="s">
        <v>32</v>
      </c>
      <c r="H41" s="36" t="s">
        <v>220</v>
      </c>
      <c r="I41" s="36" t="s">
        <v>825</v>
      </c>
      <c r="J41" s="37" t="s">
        <v>470</v>
      </c>
      <c r="K41" s="37" t="s">
        <v>5</v>
      </c>
      <c r="L41" s="53"/>
      <c r="M41" s="53"/>
    </row>
    <row r="42" spans="1:13" ht="370" x14ac:dyDescent="0.15">
      <c r="A42" s="36" t="s">
        <v>260</v>
      </c>
      <c r="B42" s="36" t="s">
        <v>864</v>
      </c>
      <c r="C42" s="37">
        <v>2023</v>
      </c>
      <c r="D42" s="36" t="s">
        <v>865</v>
      </c>
      <c r="E42" s="36" t="s">
        <v>866</v>
      </c>
      <c r="F42" s="36" t="s">
        <v>13973</v>
      </c>
      <c r="G42" s="36" t="s">
        <v>32</v>
      </c>
      <c r="H42" s="36" t="s">
        <v>33</v>
      </c>
      <c r="I42" s="36" t="s">
        <v>867</v>
      </c>
      <c r="J42" s="37" t="s">
        <v>470</v>
      </c>
      <c r="K42" s="37" t="s">
        <v>5</v>
      </c>
      <c r="L42" s="53"/>
      <c r="M42" s="53"/>
    </row>
    <row r="43" spans="1:13" ht="314" x14ac:dyDescent="0.15">
      <c r="A43" s="36" t="s">
        <v>617</v>
      </c>
      <c r="B43" s="36" t="s">
        <v>618</v>
      </c>
      <c r="C43" s="37">
        <v>2019</v>
      </c>
      <c r="D43" s="36" t="s">
        <v>619</v>
      </c>
      <c r="E43" s="36" t="s">
        <v>86</v>
      </c>
      <c r="F43" s="36" t="s">
        <v>620</v>
      </c>
      <c r="G43" s="36" t="s">
        <v>32</v>
      </c>
      <c r="H43" s="36" t="s">
        <v>269</v>
      </c>
      <c r="I43" s="36" t="s">
        <v>621</v>
      </c>
      <c r="J43" s="37" t="s">
        <v>622</v>
      </c>
      <c r="K43" s="37" t="s">
        <v>5</v>
      </c>
      <c r="L43" s="53"/>
      <c r="M43" s="53"/>
    </row>
    <row r="44" spans="1:13" ht="285" x14ac:dyDescent="0.15">
      <c r="A44" s="36" t="s">
        <v>617</v>
      </c>
      <c r="B44" s="36" t="s">
        <v>986</v>
      </c>
      <c r="C44" s="37">
        <v>2013</v>
      </c>
      <c r="D44" s="36" t="s">
        <v>987</v>
      </c>
      <c r="E44" s="36" t="s">
        <v>86</v>
      </c>
      <c r="F44" s="36" t="s">
        <v>13981</v>
      </c>
      <c r="G44" s="36" t="s">
        <v>32</v>
      </c>
      <c r="H44" s="36" t="s">
        <v>33</v>
      </c>
      <c r="I44" s="36" t="s">
        <v>988</v>
      </c>
      <c r="J44" s="37" t="s">
        <v>989</v>
      </c>
      <c r="K44" s="37" t="s">
        <v>5</v>
      </c>
      <c r="L44" s="53"/>
      <c r="M44" s="53"/>
    </row>
    <row r="45" spans="1:13" ht="356" x14ac:dyDescent="0.15">
      <c r="A45" s="36" t="s">
        <v>295</v>
      </c>
      <c r="B45" s="36" t="s">
        <v>296</v>
      </c>
      <c r="C45" s="37">
        <v>2009</v>
      </c>
      <c r="D45" s="36" t="s">
        <v>297</v>
      </c>
      <c r="E45" s="36" t="s">
        <v>60</v>
      </c>
      <c r="F45" s="36" t="s">
        <v>298</v>
      </c>
      <c r="G45" s="36" t="s">
        <v>32</v>
      </c>
      <c r="H45" s="36" t="s">
        <v>299</v>
      </c>
      <c r="I45" s="36" t="s">
        <v>300</v>
      </c>
      <c r="J45" s="37" t="s">
        <v>301</v>
      </c>
      <c r="K45" s="37" t="s">
        <v>5</v>
      </c>
      <c r="L45" s="53"/>
      <c r="M45" s="53"/>
    </row>
    <row r="46" spans="1:13" ht="409.6" x14ac:dyDescent="0.15">
      <c r="A46" s="36" t="s">
        <v>295</v>
      </c>
      <c r="B46" s="36" t="s">
        <v>1080</v>
      </c>
      <c r="C46" s="37">
        <v>2015</v>
      </c>
      <c r="D46" s="36" t="s">
        <v>1081</v>
      </c>
      <c r="E46" s="36" t="s">
        <v>60</v>
      </c>
      <c r="F46" s="36" t="s">
        <v>13994</v>
      </c>
      <c r="G46" s="36" t="s">
        <v>32</v>
      </c>
      <c r="H46" s="36" t="s">
        <v>33</v>
      </c>
      <c r="I46" s="36" t="s">
        <v>1082</v>
      </c>
      <c r="J46" s="37" t="s">
        <v>1083</v>
      </c>
      <c r="K46" s="37" t="s">
        <v>5</v>
      </c>
      <c r="L46" s="53"/>
      <c r="M46" s="53"/>
    </row>
    <row r="47" spans="1:13" ht="328" x14ac:dyDescent="0.15">
      <c r="A47" s="36" t="s">
        <v>542</v>
      </c>
      <c r="B47" s="36" t="s">
        <v>543</v>
      </c>
      <c r="C47" s="37">
        <v>2011</v>
      </c>
      <c r="D47" s="36" t="s">
        <v>544</v>
      </c>
      <c r="E47" s="36" t="s">
        <v>60</v>
      </c>
      <c r="F47" s="36" t="s">
        <v>13918</v>
      </c>
      <c r="G47" s="36" t="s">
        <v>32</v>
      </c>
      <c r="H47" s="36" t="s">
        <v>545</v>
      </c>
      <c r="I47" s="36" t="s">
        <v>546</v>
      </c>
      <c r="J47" s="37" t="s">
        <v>470</v>
      </c>
      <c r="K47" s="37" t="s">
        <v>5</v>
      </c>
      <c r="L47" s="53"/>
      <c r="M47" s="53"/>
    </row>
    <row r="48" spans="1:13" ht="409.6" x14ac:dyDescent="0.15">
      <c r="A48" s="36" t="s">
        <v>458</v>
      </c>
      <c r="B48" s="36" t="s">
        <v>459</v>
      </c>
      <c r="C48" s="37">
        <v>2022</v>
      </c>
      <c r="D48" s="36" t="s">
        <v>460</v>
      </c>
      <c r="E48" s="36" t="s">
        <v>461</v>
      </c>
      <c r="F48" s="36" t="s">
        <v>13901</v>
      </c>
      <c r="G48" s="36" t="s">
        <v>32</v>
      </c>
      <c r="H48" s="36" t="s">
        <v>462</v>
      </c>
      <c r="I48" s="36" t="s">
        <v>463</v>
      </c>
      <c r="J48" s="37" t="s">
        <v>464</v>
      </c>
      <c r="K48" s="37" t="s">
        <v>5</v>
      </c>
      <c r="L48" s="53"/>
      <c r="M48" s="53"/>
    </row>
    <row r="49" spans="1:13" ht="398" x14ac:dyDescent="0.15">
      <c r="A49" s="36" t="s">
        <v>458</v>
      </c>
      <c r="B49" s="36" t="s">
        <v>499</v>
      </c>
      <c r="C49" s="37">
        <v>2023</v>
      </c>
      <c r="D49" s="36" t="s">
        <v>500</v>
      </c>
      <c r="E49" s="36" t="s">
        <v>501</v>
      </c>
      <c r="F49" s="36" t="s">
        <v>13910</v>
      </c>
      <c r="G49" s="36" t="s">
        <v>32</v>
      </c>
      <c r="H49" s="36" t="s">
        <v>33</v>
      </c>
      <c r="I49" s="36" t="s">
        <v>502</v>
      </c>
      <c r="J49" s="37" t="s">
        <v>470</v>
      </c>
      <c r="K49" s="37" t="s">
        <v>5</v>
      </c>
      <c r="L49" s="53"/>
      <c r="M49" s="53"/>
    </row>
    <row r="50" spans="1:13" ht="409.6" x14ac:dyDescent="0.15">
      <c r="A50" s="36" t="s">
        <v>458</v>
      </c>
      <c r="B50" s="36" t="s">
        <v>601</v>
      </c>
      <c r="C50" s="37">
        <v>2022</v>
      </c>
      <c r="D50" s="36" t="s">
        <v>602</v>
      </c>
      <c r="E50" s="36" t="s">
        <v>60</v>
      </c>
      <c r="F50" s="36" t="s">
        <v>603</v>
      </c>
      <c r="G50" s="36" t="s">
        <v>32</v>
      </c>
      <c r="H50" s="36" t="s">
        <v>263</v>
      </c>
      <c r="I50" s="36" t="s">
        <v>604</v>
      </c>
      <c r="J50" s="37" t="s">
        <v>470</v>
      </c>
      <c r="K50" s="37" t="s">
        <v>5</v>
      </c>
      <c r="L50" s="53"/>
      <c r="M50" s="53"/>
    </row>
    <row r="51" spans="1:13" ht="300" x14ac:dyDescent="0.15">
      <c r="A51" s="36" t="s">
        <v>179</v>
      </c>
      <c r="B51" s="36" t="s">
        <v>180</v>
      </c>
      <c r="C51" s="37">
        <v>2018</v>
      </c>
      <c r="D51" s="36" t="s">
        <v>181</v>
      </c>
      <c r="E51" s="36" t="s">
        <v>86</v>
      </c>
      <c r="F51" s="36" t="s">
        <v>13866</v>
      </c>
      <c r="G51" s="36" t="s">
        <v>32</v>
      </c>
      <c r="H51" s="36" t="s">
        <v>33</v>
      </c>
      <c r="I51" s="36" t="s">
        <v>182</v>
      </c>
      <c r="J51" s="37" t="s">
        <v>183</v>
      </c>
      <c r="K51" s="37" t="s">
        <v>5</v>
      </c>
      <c r="L51" s="53"/>
      <c r="M51" s="53"/>
    </row>
    <row r="52" spans="1:13" ht="30" x14ac:dyDescent="0.15">
      <c r="A52" s="36" t="s">
        <v>179</v>
      </c>
      <c r="B52" s="36" t="s">
        <v>210</v>
      </c>
      <c r="C52" s="37">
        <v>2014</v>
      </c>
      <c r="D52" s="36" t="s">
        <v>211</v>
      </c>
      <c r="E52" s="36" t="s">
        <v>212</v>
      </c>
      <c r="F52" s="37" t="s">
        <v>213</v>
      </c>
      <c r="G52" s="36" t="s">
        <v>32</v>
      </c>
      <c r="H52" s="36" t="s">
        <v>33</v>
      </c>
      <c r="I52" s="36" t="s">
        <v>214</v>
      </c>
      <c r="J52" s="37" t="s">
        <v>216</v>
      </c>
      <c r="K52" s="37" t="s">
        <v>5</v>
      </c>
      <c r="L52" s="53"/>
      <c r="M52" s="53"/>
    </row>
    <row r="53" spans="1:13" ht="409.6" x14ac:dyDescent="0.15">
      <c r="A53" s="36" t="s">
        <v>179</v>
      </c>
      <c r="B53" s="36" t="s">
        <v>658</v>
      </c>
      <c r="C53" s="37">
        <v>2012</v>
      </c>
      <c r="D53" s="36" t="s">
        <v>659</v>
      </c>
      <c r="E53" s="36" t="s">
        <v>660</v>
      </c>
      <c r="F53" s="36" t="s">
        <v>13933</v>
      </c>
      <c r="G53" s="36" t="s">
        <v>32</v>
      </c>
      <c r="H53" s="36" t="s">
        <v>33</v>
      </c>
      <c r="I53" s="36" t="s">
        <v>661</v>
      </c>
      <c r="J53" s="37" t="s">
        <v>662</v>
      </c>
      <c r="K53" s="37" t="s">
        <v>5</v>
      </c>
      <c r="L53" s="53"/>
      <c r="M53" s="53"/>
    </row>
    <row r="54" spans="1:13" ht="409.6" x14ac:dyDescent="0.15">
      <c r="A54" s="36" t="s">
        <v>179</v>
      </c>
      <c r="B54" s="36" t="s">
        <v>692</v>
      </c>
      <c r="C54" s="37">
        <v>2013</v>
      </c>
      <c r="D54" s="36" t="s">
        <v>693</v>
      </c>
      <c r="E54" s="36" t="s">
        <v>461</v>
      </c>
      <c r="F54" s="36" t="s">
        <v>13939</v>
      </c>
      <c r="G54" s="36" t="s">
        <v>32</v>
      </c>
      <c r="H54" s="36" t="s">
        <v>228</v>
      </c>
      <c r="I54" s="36" t="s">
        <v>694</v>
      </c>
      <c r="J54" s="37" t="s">
        <v>470</v>
      </c>
      <c r="K54" s="37" t="s">
        <v>5</v>
      </c>
      <c r="L54" s="53"/>
      <c r="M54" s="53"/>
    </row>
    <row r="55" spans="1:13" ht="300" x14ac:dyDescent="0.15">
      <c r="A55" s="36" t="s">
        <v>179</v>
      </c>
      <c r="B55" s="36" t="s">
        <v>965</v>
      </c>
      <c r="C55" s="37">
        <v>2017</v>
      </c>
      <c r="D55" s="36" t="s">
        <v>966</v>
      </c>
      <c r="E55" s="36" t="s">
        <v>212</v>
      </c>
      <c r="F55" s="36" t="s">
        <v>13978</v>
      </c>
      <c r="G55" s="36" t="s">
        <v>32</v>
      </c>
      <c r="H55" s="36" t="s">
        <v>742</v>
      </c>
      <c r="I55" s="36" t="s">
        <v>967</v>
      </c>
      <c r="J55" s="37" t="s">
        <v>968</v>
      </c>
      <c r="K55" s="37" t="s">
        <v>5</v>
      </c>
      <c r="L55" s="53"/>
      <c r="M55" s="53"/>
    </row>
    <row r="56" spans="1:13" ht="300" x14ac:dyDescent="0.15">
      <c r="A56" s="36" t="s">
        <v>563</v>
      </c>
      <c r="B56" s="36" t="s">
        <v>564</v>
      </c>
      <c r="C56" s="37">
        <v>2006</v>
      </c>
      <c r="D56" s="36" t="s">
        <v>565</v>
      </c>
      <c r="E56" s="36" t="s">
        <v>191</v>
      </c>
      <c r="F56" s="36" t="s">
        <v>13922</v>
      </c>
      <c r="G56" s="36" t="s">
        <v>32</v>
      </c>
      <c r="H56" s="36" t="s">
        <v>33</v>
      </c>
      <c r="I56" s="36" t="s">
        <v>566</v>
      </c>
      <c r="J56" s="37" t="s">
        <v>567</v>
      </c>
      <c r="K56" s="37" t="s">
        <v>5</v>
      </c>
      <c r="L56" s="53"/>
      <c r="M56" s="53"/>
    </row>
    <row r="57" spans="1:13" ht="60" x14ac:dyDescent="0.15">
      <c r="A57" s="36" t="s">
        <v>12813</v>
      </c>
      <c r="B57" s="36" t="s">
        <v>1132</v>
      </c>
      <c r="C57" s="37">
        <v>2009</v>
      </c>
      <c r="D57" s="36" t="s">
        <v>1133</v>
      </c>
      <c r="E57" s="36" t="s">
        <v>1134</v>
      </c>
      <c r="F57" s="37" t="s">
        <v>885</v>
      </c>
      <c r="G57" s="36" t="s">
        <v>32</v>
      </c>
      <c r="H57" s="36" t="s">
        <v>1135</v>
      </c>
      <c r="I57" s="37"/>
      <c r="J57" s="37" t="s">
        <v>1131</v>
      </c>
      <c r="K57" s="37" t="s">
        <v>5</v>
      </c>
      <c r="L57" s="53"/>
      <c r="M57" s="53"/>
    </row>
    <row r="58" spans="1:13" ht="240" x14ac:dyDescent="0.15">
      <c r="A58" s="36" t="s">
        <v>349</v>
      </c>
      <c r="B58" s="36" t="s">
        <v>350</v>
      </c>
      <c r="C58" s="37">
        <v>1989</v>
      </c>
      <c r="D58" s="36" t="s">
        <v>351</v>
      </c>
      <c r="E58" s="36" t="s">
        <v>74</v>
      </c>
      <c r="F58" s="36" t="s">
        <v>352</v>
      </c>
      <c r="G58" s="36" t="s">
        <v>32</v>
      </c>
      <c r="H58" s="36" t="s">
        <v>347</v>
      </c>
      <c r="I58" s="36" t="s">
        <v>353</v>
      </c>
      <c r="J58" s="37"/>
      <c r="K58" s="37" t="s">
        <v>5</v>
      </c>
      <c r="L58" s="53"/>
      <c r="M58" s="53"/>
    </row>
    <row r="59" spans="1:13" ht="45" x14ac:dyDescent="0.15">
      <c r="A59" s="36" t="s">
        <v>869</v>
      </c>
      <c r="B59" s="36" t="s">
        <v>870</v>
      </c>
      <c r="C59" s="37">
        <v>1980</v>
      </c>
      <c r="D59" s="36" t="s">
        <v>871</v>
      </c>
      <c r="E59" s="36" t="s">
        <v>872</v>
      </c>
      <c r="F59" s="37" t="s">
        <v>213</v>
      </c>
      <c r="G59" s="36" t="s">
        <v>32</v>
      </c>
      <c r="H59" s="36" t="s">
        <v>33</v>
      </c>
      <c r="I59" s="36" t="s">
        <v>873</v>
      </c>
      <c r="J59" s="37" t="s">
        <v>875</v>
      </c>
      <c r="K59" s="37" t="s">
        <v>5</v>
      </c>
      <c r="L59" s="53"/>
      <c r="M59" s="53"/>
    </row>
    <row r="60" spans="1:13" ht="150" x14ac:dyDescent="0.15">
      <c r="A60" s="36" t="s">
        <v>557</v>
      </c>
      <c r="B60" s="36" t="s">
        <v>558</v>
      </c>
      <c r="C60" s="37">
        <v>1980</v>
      </c>
      <c r="D60" s="36" t="s">
        <v>559</v>
      </c>
      <c r="E60" s="36" t="s">
        <v>560</v>
      </c>
      <c r="F60" s="36" t="s">
        <v>13921</v>
      </c>
      <c r="G60" s="36" t="s">
        <v>32</v>
      </c>
      <c r="H60" s="36" t="s">
        <v>554</v>
      </c>
      <c r="I60" s="36" t="s">
        <v>561</v>
      </c>
      <c r="J60" s="37" t="s">
        <v>562</v>
      </c>
      <c r="K60" s="37" t="s">
        <v>5</v>
      </c>
      <c r="L60" s="53"/>
      <c r="M60" s="53"/>
    </row>
    <row r="61" spans="1:13" ht="165" x14ac:dyDescent="0.15">
      <c r="A61" s="36" t="s">
        <v>859</v>
      </c>
      <c r="B61" s="36" t="s">
        <v>860</v>
      </c>
      <c r="C61" s="37">
        <v>1984</v>
      </c>
      <c r="D61" s="36" t="s">
        <v>861</v>
      </c>
      <c r="E61" s="36" t="s">
        <v>862</v>
      </c>
      <c r="F61" s="36" t="s">
        <v>13972</v>
      </c>
      <c r="G61" s="36" t="s">
        <v>32</v>
      </c>
      <c r="H61" s="36" t="s">
        <v>554</v>
      </c>
      <c r="I61" s="36" t="s">
        <v>863</v>
      </c>
      <c r="J61" s="37" t="s">
        <v>482</v>
      </c>
      <c r="K61" s="37" t="s">
        <v>5</v>
      </c>
      <c r="L61" s="53"/>
      <c r="M61" s="53"/>
    </row>
    <row r="62" spans="1:13" ht="409.6" x14ac:dyDescent="0.15">
      <c r="A62" s="36" t="s">
        <v>491</v>
      </c>
      <c r="B62" s="36" t="s">
        <v>492</v>
      </c>
      <c r="C62" s="37">
        <v>2021</v>
      </c>
      <c r="D62" s="36" t="s">
        <v>493</v>
      </c>
      <c r="E62" s="36" t="s">
        <v>60</v>
      </c>
      <c r="F62" s="36" t="s">
        <v>13908</v>
      </c>
      <c r="G62" s="36" t="s">
        <v>32</v>
      </c>
      <c r="H62" s="36" t="s">
        <v>263</v>
      </c>
      <c r="I62" s="36" t="s">
        <v>494</v>
      </c>
      <c r="J62" s="37" t="s">
        <v>446</v>
      </c>
      <c r="K62" s="37" t="s">
        <v>5</v>
      </c>
      <c r="L62" s="53"/>
      <c r="M62" s="53"/>
    </row>
    <row r="63" spans="1:13" ht="370" x14ac:dyDescent="0.15">
      <c r="A63" s="36" t="s">
        <v>145</v>
      </c>
      <c r="B63" s="36" t="s">
        <v>146</v>
      </c>
      <c r="C63" s="37">
        <v>2015</v>
      </c>
      <c r="D63" s="36" t="s">
        <v>147</v>
      </c>
      <c r="E63" s="36" t="s">
        <v>74</v>
      </c>
      <c r="F63" s="36" t="s">
        <v>13861</v>
      </c>
      <c r="G63" s="36" t="s">
        <v>32</v>
      </c>
      <c r="H63" s="36" t="s">
        <v>33</v>
      </c>
      <c r="I63" s="36" t="s">
        <v>148</v>
      </c>
      <c r="J63" s="37" t="s">
        <v>149</v>
      </c>
      <c r="K63" s="37" t="s">
        <v>5</v>
      </c>
      <c r="L63" s="53"/>
      <c r="M63" s="53"/>
    </row>
    <row r="64" spans="1:13" ht="285" x14ac:dyDescent="0.15">
      <c r="A64" s="36" t="s">
        <v>933</v>
      </c>
      <c r="B64" s="36" t="s">
        <v>934</v>
      </c>
      <c r="C64" s="37">
        <v>1994</v>
      </c>
      <c r="D64" s="36" t="s">
        <v>935</v>
      </c>
      <c r="E64" s="36" t="s">
        <v>60</v>
      </c>
      <c r="F64" s="36" t="s">
        <v>936</v>
      </c>
      <c r="G64" s="36" t="s">
        <v>32</v>
      </c>
      <c r="H64" s="36" t="s">
        <v>33</v>
      </c>
      <c r="I64" s="36" t="s">
        <v>937</v>
      </c>
      <c r="J64" s="37" t="s">
        <v>938</v>
      </c>
      <c r="K64" s="37" t="s">
        <v>5</v>
      </c>
      <c r="L64" s="53"/>
      <c r="M64" s="53"/>
    </row>
    <row r="65" spans="1:13" ht="409.6" x14ac:dyDescent="0.15">
      <c r="A65" s="36" t="s">
        <v>792</v>
      </c>
      <c r="B65" s="36" t="s">
        <v>793</v>
      </c>
      <c r="C65" s="37">
        <v>2019</v>
      </c>
      <c r="D65" s="36" t="s">
        <v>794</v>
      </c>
      <c r="E65" s="36" t="s">
        <v>60</v>
      </c>
      <c r="F65" s="36" t="s">
        <v>13958</v>
      </c>
      <c r="G65" s="36" t="s">
        <v>32</v>
      </c>
      <c r="H65" s="36" t="s">
        <v>269</v>
      </c>
      <c r="I65" s="36" t="s">
        <v>795</v>
      </c>
      <c r="J65" s="37" t="s">
        <v>796</v>
      </c>
      <c r="K65" s="37" t="s">
        <v>5</v>
      </c>
      <c r="L65" s="53"/>
      <c r="M65" s="53"/>
    </row>
    <row r="66" spans="1:13" ht="30" x14ac:dyDescent="0.15">
      <c r="A66" s="36" t="s">
        <v>1016</v>
      </c>
      <c r="B66" s="36" t="s">
        <v>1017</v>
      </c>
      <c r="C66" s="37">
        <v>1977</v>
      </c>
      <c r="D66" s="36" t="s">
        <v>1018</v>
      </c>
      <c r="E66" s="36" t="s">
        <v>1019</v>
      </c>
      <c r="F66" s="37" t="s">
        <v>885</v>
      </c>
      <c r="G66" s="36" t="s">
        <v>32</v>
      </c>
      <c r="H66" s="36" t="s">
        <v>33</v>
      </c>
      <c r="I66" s="36" t="s">
        <v>1020</v>
      </c>
      <c r="J66" s="37" t="s">
        <v>1021</v>
      </c>
      <c r="K66" s="37" t="s">
        <v>5</v>
      </c>
      <c r="L66" s="53"/>
      <c r="M66" s="53"/>
    </row>
    <row r="67" spans="1:13" ht="300" x14ac:dyDescent="0.15">
      <c r="A67" s="36" t="s">
        <v>266</v>
      </c>
      <c r="B67" s="36" t="s">
        <v>267</v>
      </c>
      <c r="C67" s="37">
        <v>2019</v>
      </c>
      <c r="D67" s="36" t="s">
        <v>268</v>
      </c>
      <c r="E67" s="36" t="s">
        <v>60</v>
      </c>
      <c r="F67" s="36" t="s">
        <v>13878</v>
      </c>
      <c r="G67" s="36" t="s">
        <v>32</v>
      </c>
      <c r="H67" s="36" t="s">
        <v>269</v>
      </c>
      <c r="I67" s="36" t="s">
        <v>270</v>
      </c>
      <c r="J67" s="37"/>
      <c r="K67" s="37" t="s">
        <v>5</v>
      </c>
      <c r="L67" s="53"/>
      <c r="M67" s="53"/>
    </row>
    <row r="68" spans="1:13" ht="314" x14ac:dyDescent="0.15">
      <c r="A68" s="36" t="s">
        <v>266</v>
      </c>
      <c r="B68" s="36" t="s">
        <v>471</v>
      </c>
      <c r="C68" s="37">
        <v>2013</v>
      </c>
      <c r="D68" s="36" t="s">
        <v>472</v>
      </c>
      <c r="E68" s="36" t="s">
        <v>74</v>
      </c>
      <c r="F68" s="36" t="s">
        <v>13903</v>
      </c>
      <c r="G68" s="36" t="s">
        <v>32</v>
      </c>
      <c r="H68" s="36" t="s">
        <v>228</v>
      </c>
      <c r="I68" s="36" t="s">
        <v>473</v>
      </c>
      <c r="J68" s="37" t="s">
        <v>470</v>
      </c>
      <c r="K68" s="37" t="s">
        <v>5</v>
      </c>
      <c r="L68" s="53"/>
      <c r="M68" s="53"/>
    </row>
    <row r="69" spans="1:13" ht="356" x14ac:dyDescent="0.15">
      <c r="A69" s="36" t="s">
        <v>131</v>
      </c>
      <c r="B69" s="36" t="s">
        <v>132</v>
      </c>
      <c r="C69" s="37">
        <v>2019</v>
      </c>
      <c r="D69" s="36" t="s">
        <v>133</v>
      </c>
      <c r="E69" s="36" t="s">
        <v>134</v>
      </c>
      <c r="F69" s="36" t="s">
        <v>135</v>
      </c>
      <c r="G69" s="36" t="s">
        <v>32</v>
      </c>
      <c r="H69" s="36" t="s">
        <v>33</v>
      </c>
      <c r="I69" s="36" t="s">
        <v>136</v>
      </c>
      <c r="J69" s="37" t="s">
        <v>138</v>
      </c>
      <c r="K69" s="37" t="s">
        <v>5</v>
      </c>
      <c r="L69" s="53"/>
      <c r="M69" s="53"/>
    </row>
    <row r="70" spans="1:13" ht="314" x14ac:dyDescent="0.15">
      <c r="A70" s="36" t="s">
        <v>131</v>
      </c>
      <c r="B70" s="36" t="s">
        <v>241</v>
      </c>
      <c r="C70" s="37">
        <v>2023</v>
      </c>
      <c r="D70" s="36" t="s">
        <v>242</v>
      </c>
      <c r="E70" s="36" t="s">
        <v>86</v>
      </c>
      <c r="F70" s="36" t="s">
        <v>13873</v>
      </c>
      <c r="G70" s="36" t="s">
        <v>32</v>
      </c>
      <c r="H70" s="36" t="s">
        <v>33</v>
      </c>
      <c r="I70" s="36" t="s">
        <v>243</v>
      </c>
      <c r="J70" s="37"/>
      <c r="K70" s="37" t="s">
        <v>5</v>
      </c>
      <c r="L70" s="53"/>
      <c r="M70" s="53"/>
    </row>
    <row r="71" spans="1:13" ht="370" x14ac:dyDescent="0.15">
      <c r="A71" s="36" t="s">
        <v>131</v>
      </c>
      <c r="B71" s="36" t="s">
        <v>244</v>
      </c>
      <c r="C71" s="37">
        <v>2020</v>
      </c>
      <c r="D71" s="36" t="s">
        <v>245</v>
      </c>
      <c r="E71" s="36" t="s">
        <v>60</v>
      </c>
      <c r="F71" s="36" t="s">
        <v>13874</v>
      </c>
      <c r="G71" s="36" t="s">
        <v>32</v>
      </c>
      <c r="H71" s="36" t="s">
        <v>246</v>
      </c>
      <c r="I71" s="36" t="s">
        <v>247</v>
      </c>
      <c r="J71" s="37"/>
      <c r="K71" s="37" t="s">
        <v>5</v>
      </c>
      <c r="L71" s="53"/>
      <c r="M71" s="53"/>
    </row>
    <row r="72" spans="1:13" ht="270" x14ac:dyDescent="0.15">
      <c r="A72" s="36" t="s">
        <v>131</v>
      </c>
      <c r="B72" s="36" t="s">
        <v>366</v>
      </c>
      <c r="C72" s="37">
        <v>2018</v>
      </c>
      <c r="D72" s="36" t="s">
        <v>367</v>
      </c>
      <c r="E72" s="36" t="s">
        <v>368</v>
      </c>
      <c r="F72" s="36" t="s">
        <v>13887</v>
      </c>
      <c r="G72" s="36" t="s">
        <v>32</v>
      </c>
      <c r="H72" s="36" t="s">
        <v>220</v>
      </c>
      <c r="I72" s="36" t="s">
        <v>369</v>
      </c>
      <c r="J72" s="37"/>
      <c r="K72" s="37" t="s">
        <v>5</v>
      </c>
      <c r="L72" s="53"/>
      <c r="M72" s="53"/>
    </row>
    <row r="73" spans="1:13" ht="409.6" x14ac:dyDescent="0.15">
      <c r="A73" s="36" t="s">
        <v>131</v>
      </c>
      <c r="B73" s="36" t="s">
        <v>830</v>
      </c>
      <c r="C73" s="37">
        <v>2023</v>
      </c>
      <c r="D73" s="36" t="s">
        <v>831</v>
      </c>
      <c r="E73" s="36" t="s">
        <v>60</v>
      </c>
      <c r="F73" s="36" t="s">
        <v>13966</v>
      </c>
      <c r="G73" s="36" t="s">
        <v>32</v>
      </c>
      <c r="H73" s="36" t="s">
        <v>339</v>
      </c>
      <c r="I73" s="36" t="s">
        <v>832</v>
      </c>
      <c r="J73" s="37" t="s">
        <v>470</v>
      </c>
      <c r="K73" s="37" t="s">
        <v>5</v>
      </c>
      <c r="L73" s="53"/>
      <c r="M73" s="53"/>
    </row>
    <row r="74" spans="1:13" ht="105" x14ac:dyDescent="0.15">
      <c r="A74" s="36" t="s">
        <v>673</v>
      </c>
      <c r="B74" s="36" t="s">
        <v>674</v>
      </c>
      <c r="C74" s="37">
        <v>1979</v>
      </c>
      <c r="D74" s="36" t="s">
        <v>675</v>
      </c>
      <c r="E74" s="36" t="s">
        <v>676</v>
      </c>
      <c r="F74" s="36" t="s">
        <v>677</v>
      </c>
      <c r="G74" s="36" t="s">
        <v>32</v>
      </c>
      <c r="H74" s="36" t="s">
        <v>554</v>
      </c>
      <c r="I74" s="36" t="s">
        <v>678</v>
      </c>
      <c r="J74" s="37" t="s">
        <v>679</v>
      </c>
      <c r="K74" s="37" t="s">
        <v>5</v>
      </c>
      <c r="L74" s="53"/>
      <c r="M74" s="53"/>
    </row>
    <row r="75" spans="1:13" ht="370" x14ac:dyDescent="0.15">
      <c r="A75" s="36" t="s">
        <v>194</v>
      </c>
      <c r="B75" s="36" t="s">
        <v>195</v>
      </c>
      <c r="C75" s="37">
        <v>2023</v>
      </c>
      <c r="D75" s="36" t="s">
        <v>196</v>
      </c>
      <c r="E75" s="36" t="s">
        <v>134</v>
      </c>
      <c r="F75" s="36" t="s">
        <v>13869</v>
      </c>
      <c r="G75" s="36" t="s">
        <v>32</v>
      </c>
      <c r="H75" s="36" t="s">
        <v>33</v>
      </c>
      <c r="I75" s="36" t="s">
        <v>197</v>
      </c>
      <c r="J75" s="37" t="s">
        <v>198</v>
      </c>
      <c r="K75" s="37" t="s">
        <v>5</v>
      </c>
      <c r="L75" s="53"/>
      <c r="M75" s="53"/>
    </row>
    <row r="76" spans="1:13" ht="409.6" x14ac:dyDescent="0.15">
      <c r="A76" s="36" t="s">
        <v>327</v>
      </c>
      <c r="B76" s="36" t="s">
        <v>328</v>
      </c>
      <c r="C76" s="37">
        <v>2014</v>
      </c>
      <c r="D76" s="36" t="s">
        <v>329</v>
      </c>
      <c r="E76" s="36" t="s">
        <v>40</v>
      </c>
      <c r="F76" s="36" t="s">
        <v>13882</v>
      </c>
      <c r="G76" s="36" t="s">
        <v>32</v>
      </c>
      <c r="H76" s="36" t="s">
        <v>257</v>
      </c>
      <c r="I76" s="37"/>
      <c r="J76" s="37" t="s">
        <v>230</v>
      </c>
      <c r="K76" s="37" t="s">
        <v>5</v>
      </c>
      <c r="L76" s="53"/>
      <c r="M76" s="53"/>
    </row>
    <row r="77" spans="1:13" ht="356" x14ac:dyDescent="0.15">
      <c r="A77" s="36" t="s">
        <v>273</v>
      </c>
      <c r="B77" s="36" t="s">
        <v>274</v>
      </c>
      <c r="C77" s="37">
        <v>2013</v>
      </c>
      <c r="D77" s="36" t="s">
        <v>275</v>
      </c>
      <c r="E77" s="36" t="s">
        <v>74</v>
      </c>
      <c r="F77" s="36" t="s">
        <v>13880</v>
      </c>
      <c r="G77" s="36" t="s">
        <v>32</v>
      </c>
      <c r="H77" s="36" t="s">
        <v>228</v>
      </c>
      <c r="I77" s="36" t="s">
        <v>276</v>
      </c>
      <c r="J77" s="37"/>
      <c r="K77" s="37" t="s">
        <v>5</v>
      </c>
      <c r="L77" s="53"/>
      <c r="M77" s="53"/>
    </row>
    <row r="78" spans="1:13" ht="255" x14ac:dyDescent="0.15">
      <c r="A78" s="36" t="s">
        <v>316</v>
      </c>
      <c r="B78" s="36" t="s">
        <v>317</v>
      </c>
      <c r="C78" s="37">
        <v>1998</v>
      </c>
      <c r="D78" s="36" t="s">
        <v>318</v>
      </c>
      <c r="E78" s="36" t="s">
        <v>319</v>
      </c>
      <c r="F78" s="36" t="s">
        <v>320</v>
      </c>
      <c r="G78" s="36" t="s">
        <v>32</v>
      </c>
      <c r="H78" s="36" t="s">
        <v>33</v>
      </c>
      <c r="I78" s="36" t="s">
        <v>321</v>
      </c>
      <c r="J78" s="37"/>
      <c r="K78" s="37" t="s">
        <v>5</v>
      </c>
      <c r="L78" s="53"/>
      <c r="M78" s="53"/>
    </row>
    <row r="79" spans="1:13" ht="370" x14ac:dyDescent="0.15">
      <c r="A79" s="36" t="s">
        <v>837</v>
      </c>
      <c r="B79" s="36" t="s">
        <v>838</v>
      </c>
      <c r="C79" s="37">
        <v>2021</v>
      </c>
      <c r="D79" s="36" t="s">
        <v>839</v>
      </c>
      <c r="E79" s="36" t="s">
        <v>829</v>
      </c>
      <c r="F79" s="36" t="s">
        <v>13968</v>
      </c>
      <c r="G79" s="36" t="s">
        <v>32</v>
      </c>
      <c r="H79" s="36" t="s">
        <v>263</v>
      </c>
      <c r="I79" s="37"/>
      <c r="J79" s="37" t="s">
        <v>470</v>
      </c>
      <c r="K79" s="37" t="s">
        <v>5</v>
      </c>
      <c r="L79" s="53"/>
      <c r="M79" s="53"/>
    </row>
    <row r="80" spans="1:13" ht="270" x14ac:dyDescent="0.15">
      <c r="A80" s="36" t="s">
        <v>370</v>
      </c>
      <c r="B80" s="36" t="s">
        <v>371</v>
      </c>
      <c r="C80" s="37">
        <v>2008</v>
      </c>
      <c r="D80" s="36" t="s">
        <v>372</v>
      </c>
      <c r="E80" s="36" t="s">
        <v>373</v>
      </c>
      <c r="F80" s="36" t="s">
        <v>374</v>
      </c>
      <c r="G80" s="36" t="s">
        <v>32</v>
      </c>
      <c r="H80" s="36" t="s">
        <v>375</v>
      </c>
      <c r="I80" s="36" t="s">
        <v>376</v>
      </c>
      <c r="J80" s="37"/>
      <c r="K80" s="37" t="s">
        <v>5</v>
      </c>
      <c r="L80" s="53"/>
      <c r="M80" s="53"/>
    </row>
    <row r="81" spans="1:13" ht="398" x14ac:dyDescent="0.15">
      <c r="A81" s="36" t="s">
        <v>724</v>
      </c>
      <c r="B81" s="36" t="s">
        <v>725</v>
      </c>
      <c r="C81" s="37">
        <v>2014</v>
      </c>
      <c r="D81" s="36" t="s">
        <v>726</v>
      </c>
      <c r="E81" s="36" t="s">
        <v>368</v>
      </c>
      <c r="F81" s="36" t="s">
        <v>13946</v>
      </c>
      <c r="G81" s="36" t="s">
        <v>32</v>
      </c>
      <c r="H81" s="36" t="s">
        <v>33</v>
      </c>
      <c r="I81" s="36" t="s">
        <v>727</v>
      </c>
      <c r="J81" s="37" t="s">
        <v>482</v>
      </c>
      <c r="K81" s="37" t="s">
        <v>5</v>
      </c>
      <c r="L81" s="53"/>
      <c r="M81" s="53"/>
    </row>
    <row r="82" spans="1:13" ht="409.6" x14ac:dyDescent="0.15">
      <c r="A82" s="36" t="s">
        <v>766</v>
      </c>
      <c r="B82" s="36" t="s">
        <v>767</v>
      </c>
      <c r="C82" s="37">
        <v>2016</v>
      </c>
      <c r="D82" s="36" t="s">
        <v>768</v>
      </c>
      <c r="E82" s="36" t="s">
        <v>769</v>
      </c>
      <c r="F82" s="36" t="s">
        <v>13952</v>
      </c>
      <c r="G82" s="36" t="s">
        <v>32</v>
      </c>
      <c r="H82" s="36" t="s">
        <v>33</v>
      </c>
      <c r="I82" s="36" t="s">
        <v>770</v>
      </c>
      <c r="J82" s="37" t="s">
        <v>482</v>
      </c>
      <c r="K82" s="37" t="s">
        <v>5</v>
      </c>
      <c r="L82" s="53"/>
      <c r="M82" s="53"/>
    </row>
    <row r="83" spans="1:13" ht="314" x14ac:dyDescent="0.15">
      <c r="A83" s="36" t="s">
        <v>738</v>
      </c>
      <c r="B83" s="36" t="s">
        <v>739</v>
      </c>
      <c r="C83" s="37">
        <v>2017</v>
      </c>
      <c r="D83" s="36" t="s">
        <v>740</v>
      </c>
      <c r="E83" s="36" t="s">
        <v>212</v>
      </c>
      <c r="F83" s="36" t="s">
        <v>741</v>
      </c>
      <c r="G83" s="36" t="s">
        <v>32</v>
      </c>
      <c r="H83" s="36" t="s">
        <v>742</v>
      </c>
      <c r="I83" s="36" t="s">
        <v>743</v>
      </c>
      <c r="J83" s="37" t="s">
        <v>482</v>
      </c>
      <c r="K83" s="37" t="s">
        <v>5</v>
      </c>
      <c r="L83" s="53"/>
      <c r="M83" s="53"/>
    </row>
    <row r="84" spans="1:13" ht="384" x14ac:dyDescent="0.15">
      <c r="A84" s="36" t="s">
        <v>236</v>
      </c>
      <c r="B84" s="36" t="s">
        <v>237</v>
      </c>
      <c r="C84" s="37">
        <v>2018</v>
      </c>
      <c r="D84" s="36" t="s">
        <v>238</v>
      </c>
      <c r="E84" s="36" t="s">
        <v>134</v>
      </c>
      <c r="F84" s="36" t="s">
        <v>13872</v>
      </c>
      <c r="G84" s="36" t="s">
        <v>32</v>
      </c>
      <c r="H84" s="36" t="s">
        <v>220</v>
      </c>
      <c r="I84" s="36" t="s">
        <v>239</v>
      </c>
      <c r="J84" s="37" t="s">
        <v>240</v>
      </c>
      <c r="K84" s="37" t="s">
        <v>5</v>
      </c>
      <c r="L84" s="53"/>
      <c r="M84" s="53"/>
    </row>
    <row r="85" spans="1:13" ht="342" x14ac:dyDescent="0.15">
      <c r="A85" s="36" t="s">
        <v>236</v>
      </c>
      <c r="B85" s="36" t="s">
        <v>271</v>
      </c>
      <c r="C85" s="37">
        <v>2021</v>
      </c>
      <c r="D85" s="36" t="s">
        <v>4</v>
      </c>
      <c r="E85" s="36" t="s">
        <v>134</v>
      </c>
      <c r="F85" s="36" t="s">
        <v>13879</v>
      </c>
      <c r="G85" s="36" t="s">
        <v>32</v>
      </c>
      <c r="H85" s="36" t="s">
        <v>33</v>
      </c>
      <c r="I85" s="36" t="s">
        <v>272</v>
      </c>
      <c r="J85" s="37"/>
      <c r="K85" s="37" t="s">
        <v>5</v>
      </c>
      <c r="L85" s="53"/>
      <c r="M85" s="53"/>
    </row>
    <row r="86" spans="1:13" ht="409.6" x14ac:dyDescent="0.15">
      <c r="A86" s="36" t="s">
        <v>507</v>
      </c>
      <c r="B86" s="36" t="s">
        <v>508</v>
      </c>
      <c r="C86" s="37">
        <v>2014</v>
      </c>
      <c r="D86" s="36" t="s">
        <v>509</v>
      </c>
      <c r="E86" s="36" t="s">
        <v>510</v>
      </c>
      <c r="F86" s="36" t="s">
        <v>13912</v>
      </c>
      <c r="G86" s="36" t="s">
        <v>32</v>
      </c>
      <c r="H86" s="36" t="s">
        <v>257</v>
      </c>
      <c r="I86" s="36" t="s">
        <v>511</v>
      </c>
      <c r="J86" s="37" t="s">
        <v>482</v>
      </c>
      <c r="K86" s="37" t="s">
        <v>5</v>
      </c>
      <c r="L86" s="53"/>
      <c r="M86" s="53"/>
    </row>
    <row r="87" spans="1:13" ht="409.6" x14ac:dyDescent="0.15">
      <c r="A87" s="36" t="s">
        <v>386</v>
      </c>
      <c r="B87" s="36" t="s">
        <v>387</v>
      </c>
      <c r="C87" s="37">
        <v>2008</v>
      </c>
      <c r="D87" s="36" t="s">
        <v>388</v>
      </c>
      <c r="E87" s="36" t="s">
        <v>389</v>
      </c>
      <c r="F87" s="36" t="s">
        <v>13889</v>
      </c>
      <c r="G87" s="36" t="s">
        <v>32</v>
      </c>
      <c r="H87" s="36" t="s">
        <v>33</v>
      </c>
      <c r="I87" s="36" t="s">
        <v>390</v>
      </c>
      <c r="J87" s="37" t="s">
        <v>391</v>
      </c>
      <c r="K87" s="37" t="s">
        <v>5</v>
      </c>
      <c r="L87" s="53"/>
      <c r="M87" s="53"/>
    </row>
    <row r="88" spans="1:13" ht="135" x14ac:dyDescent="0.15">
      <c r="A88" s="36" t="s">
        <v>12814</v>
      </c>
      <c r="B88" s="36" t="s">
        <v>1117</v>
      </c>
      <c r="C88" s="37">
        <v>1987</v>
      </c>
      <c r="D88" s="36" t="s">
        <v>1118</v>
      </c>
      <c r="E88" s="36" t="s">
        <v>1119</v>
      </c>
      <c r="F88" s="36" t="s">
        <v>13999</v>
      </c>
      <c r="G88" s="36" t="s">
        <v>32</v>
      </c>
      <c r="H88" s="36" t="s">
        <v>347</v>
      </c>
      <c r="I88" s="36" t="s">
        <v>1120</v>
      </c>
      <c r="J88" s="37" t="s">
        <v>1121</v>
      </c>
      <c r="K88" s="37" t="s">
        <v>5</v>
      </c>
      <c r="L88" s="53"/>
      <c r="M88" s="53"/>
    </row>
    <row r="89" spans="1:13" ht="409.6" x14ac:dyDescent="0.15">
      <c r="A89" s="36" t="s">
        <v>921</v>
      </c>
      <c r="B89" s="36" t="s">
        <v>922</v>
      </c>
      <c r="C89" s="37">
        <v>2010</v>
      </c>
      <c r="D89" s="36" t="s">
        <v>923</v>
      </c>
      <c r="E89" s="36" t="s">
        <v>924</v>
      </c>
      <c r="F89" s="36" t="s">
        <v>13975</v>
      </c>
      <c r="G89" s="36" t="s">
        <v>32</v>
      </c>
      <c r="H89" s="36" t="s">
        <v>33</v>
      </c>
      <c r="I89" s="36" t="s">
        <v>925</v>
      </c>
      <c r="J89" s="37" t="s">
        <v>927</v>
      </c>
      <c r="K89" s="37" t="s">
        <v>5</v>
      </c>
      <c r="L89" s="53"/>
      <c r="M89" s="53"/>
    </row>
    <row r="90" spans="1:13" ht="314" x14ac:dyDescent="0.15">
      <c r="A90" s="36" t="s">
        <v>921</v>
      </c>
      <c r="B90" s="36" t="s">
        <v>1037</v>
      </c>
      <c r="C90" s="37">
        <v>2007</v>
      </c>
      <c r="D90" s="36" t="s">
        <v>1038</v>
      </c>
      <c r="E90" s="36" t="s">
        <v>955</v>
      </c>
      <c r="F90" s="36" t="s">
        <v>13988</v>
      </c>
      <c r="G90" s="36" t="s">
        <v>32</v>
      </c>
      <c r="H90" s="36" t="s">
        <v>33</v>
      </c>
      <c r="I90" s="36" t="s">
        <v>1039</v>
      </c>
      <c r="J90" s="37" t="s">
        <v>1040</v>
      </c>
      <c r="K90" s="37" t="s">
        <v>5</v>
      </c>
      <c r="L90" s="53"/>
      <c r="M90" s="53"/>
    </row>
    <row r="91" spans="1:13" ht="409.6" x14ac:dyDescent="0.15">
      <c r="A91" s="36" t="s">
        <v>537</v>
      </c>
      <c r="B91" s="36" t="s">
        <v>538</v>
      </c>
      <c r="C91" s="37">
        <v>2021</v>
      </c>
      <c r="D91" s="36" t="s">
        <v>539</v>
      </c>
      <c r="E91" s="36" t="s">
        <v>134</v>
      </c>
      <c r="F91" s="36" t="s">
        <v>540</v>
      </c>
      <c r="G91" s="36" t="s">
        <v>32</v>
      </c>
      <c r="H91" s="36" t="s">
        <v>339</v>
      </c>
      <c r="I91" s="36" t="s">
        <v>541</v>
      </c>
      <c r="J91" s="37" t="s">
        <v>470</v>
      </c>
      <c r="K91" s="37" t="s">
        <v>5</v>
      </c>
      <c r="L91" s="53"/>
      <c r="M91" s="53"/>
    </row>
    <row r="92" spans="1:13" ht="210" x14ac:dyDescent="0.15">
      <c r="A92" s="36" t="s">
        <v>551</v>
      </c>
      <c r="B92" s="36" t="s">
        <v>552</v>
      </c>
      <c r="C92" s="37">
        <v>1975</v>
      </c>
      <c r="D92" s="36" t="s">
        <v>553</v>
      </c>
      <c r="E92" s="36" t="s">
        <v>522</v>
      </c>
      <c r="F92" s="36" t="s">
        <v>13920</v>
      </c>
      <c r="G92" s="36" t="s">
        <v>32</v>
      </c>
      <c r="H92" s="36" t="s">
        <v>554</v>
      </c>
      <c r="I92" s="36" t="s">
        <v>555</v>
      </c>
      <c r="J92" s="37" t="s">
        <v>556</v>
      </c>
      <c r="K92" s="37" t="s">
        <v>5</v>
      </c>
      <c r="L92" s="53"/>
      <c r="M92" s="53"/>
    </row>
    <row r="93" spans="1:13" ht="409.6" x14ac:dyDescent="0.15">
      <c r="A93" s="36" t="s">
        <v>519</v>
      </c>
      <c r="B93" s="36" t="s">
        <v>520</v>
      </c>
      <c r="C93" s="37">
        <v>2005</v>
      </c>
      <c r="D93" s="36" t="s">
        <v>521</v>
      </c>
      <c r="E93" s="36" t="s">
        <v>522</v>
      </c>
      <c r="F93" s="36" t="s">
        <v>13915</v>
      </c>
      <c r="G93" s="36" t="s">
        <v>32</v>
      </c>
      <c r="H93" s="36" t="s">
        <v>33</v>
      </c>
      <c r="I93" s="36" t="s">
        <v>523</v>
      </c>
      <c r="J93" s="37" t="s">
        <v>524</v>
      </c>
      <c r="K93" s="37" t="s">
        <v>5</v>
      </c>
      <c r="L93" s="53"/>
      <c r="M93" s="53"/>
    </row>
    <row r="94" spans="1:13" ht="314" x14ac:dyDescent="0.15">
      <c r="A94" s="36" t="s">
        <v>150</v>
      </c>
      <c r="B94" s="36" t="s">
        <v>151</v>
      </c>
      <c r="C94" s="37">
        <v>2023</v>
      </c>
      <c r="D94" s="36" t="s">
        <v>152</v>
      </c>
      <c r="E94" s="36" t="s">
        <v>153</v>
      </c>
      <c r="F94" s="36" t="s">
        <v>154</v>
      </c>
      <c r="G94" s="36" t="s">
        <v>32</v>
      </c>
      <c r="H94" s="36" t="s">
        <v>33</v>
      </c>
      <c r="I94" s="36" t="s">
        <v>155</v>
      </c>
      <c r="J94" s="37" t="s">
        <v>156</v>
      </c>
      <c r="K94" s="37" t="s">
        <v>5</v>
      </c>
      <c r="L94" s="53"/>
      <c r="M94" s="53"/>
    </row>
    <row r="95" spans="1:13" ht="409.6" x14ac:dyDescent="0.15">
      <c r="A95" s="36" t="s">
        <v>483</v>
      </c>
      <c r="B95" s="36" t="s">
        <v>484</v>
      </c>
      <c r="C95" s="37">
        <v>2022</v>
      </c>
      <c r="D95" s="36" t="s">
        <v>485</v>
      </c>
      <c r="E95" s="36" t="s">
        <v>486</v>
      </c>
      <c r="F95" s="36" t="s">
        <v>13906</v>
      </c>
      <c r="G95" s="36" t="s">
        <v>32</v>
      </c>
      <c r="H95" s="36" t="s">
        <v>33</v>
      </c>
      <c r="I95" s="36" t="s">
        <v>487</v>
      </c>
      <c r="J95" s="37" t="s">
        <v>470</v>
      </c>
      <c r="K95" s="37" t="s">
        <v>5</v>
      </c>
      <c r="L95" s="53"/>
      <c r="M95" s="53"/>
    </row>
    <row r="96" spans="1:13" ht="135" x14ac:dyDescent="0.15">
      <c r="A96" s="36" t="s">
        <v>1122</v>
      </c>
      <c r="B96" s="36" t="s">
        <v>1123</v>
      </c>
      <c r="C96" s="37">
        <v>1985</v>
      </c>
      <c r="D96" s="36" t="s">
        <v>1124</v>
      </c>
      <c r="E96" s="36" t="s">
        <v>948</v>
      </c>
      <c r="F96" s="36" t="s">
        <v>14000</v>
      </c>
      <c r="G96" s="36" t="s">
        <v>32</v>
      </c>
      <c r="H96" s="36" t="s">
        <v>554</v>
      </c>
      <c r="I96" s="36" t="s">
        <v>1125</v>
      </c>
      <c r="J96" s="37" t="s">
        <v>1126</v>
      </c>
      <c r="K96" s="37" t="s">
        <v>5</v>
      </c>
      <c r="L96" s="53"/>
      <c r="M96" s="53"/>
    </row>
    <row r="97" spans="1:13" ht="356" x14ac:dyDescent="0.15">
      <c r="A97" s="36" t="s">
        <v>637</v>
      </c>
      <c r="B97" s="36" t="s">
        <v>638</v>
      </c>
      <c r="C97" s="37">
        <v>2015</v>
      </c>
      <c r="D97" s="36" t="s">
        <v>639</v>
      </c>
      <c r="E97" s="36" t="s">
        <v>191</v>
      </c>
      <c r="F97" s="36" t="s">
        <v>13929</v>
      </c>
      <c r="G97" s="36" t="s">
        <v>32</v>
      </c>
      <c r="H97" s="36" t="s">
        <v>61</v>
      </c>
      <c r="I97" s="36" t="s">
        <v>640</v>
      </c>
      <c r="J97" s="37" t="s">
        <v>641</v>
      </c>
      <c r="K97" s="37" t="s">
        <v>5</v>
      </c>
      <c r="L97" s="53"/>
      <c r="M97" s="53"/>
    </row>
    <row r="98" spans="1:13" ht="225" x14ac:dyDescent="0.15">
      <c r="A98" s="36" t="s">
        <v>637</v>
      </c>
      <c r="B98" s="36" t="s">
        <v>779</v>
      </c>
      <c r="C98" s="37">
        <v>1997</v>
      </c>
      <c r="D98" s="36" t="s">
        <v>780</v>
      </c>
      <c r="E98" s="36" t="s">
        <v>171</v>
      </c>
      <c r="F98" s="36" t="s">
        <v>13955</v>
      </c>
      <c r="G98" s="36" t="s">
        <v>32</v>
      </c>
      <c r="H98" s="36" t="s">
        <v>347</v>
      </c>
      <c r="I98" s="36" t="s">
        <v>781</v>
      </c>
      <c r="J98" s="37" t="s">
        <v>782</v>
      </c>
      <c r="K98" s="37" t="s">
        <v>5</v>
      </c>
      <c r="L98" s="53"/>
      <c r="M98" s="53"/>
    </row>
    <row r="99" spans="1:13" ht="356" x14ac:dyDescent="0.15">
      <c r="A99" s="36" t="s">
        <v>217</v>
      </c>
      <c r="B99" s="36" t="s">
        <v>218</v>
      </c>
      <c r="C99" s="37">
        <v>2018</v>
      </c>
      <c r="D99" s="36" t="s">
        <v>219</v>
      </c>
      <c r="E99" s="36" t="s">
        <v>60</v>
      </c>
      <c r="F99" s="36" t="s">
        <v>13871</v>
      </c>
      <c r="G99" s="36" t="s">
        <v>32</v>
      </c>
      <c r="H99" s="36" t="s">
        <v>220</v>
      </c>
      <c r="I99" s="36" t="s">
        <v>221</v>
      </c>
      <c r="J99" s="37"/>
      <c r="K99" s="37" t="s">
        <v>5</v>
      </c>
      <c r="L99" s="53"/>
      <c r="M99" s="53"/>
    </row>
    <row r="100" spans="1:13" ht="409.6" x14ac:dyDescent="0.15">
      <c r="A100" s="36" t="s">
        <v>447</v>
      </c>
      <c r="B100" s="36" t="s">
        <v>448</v>
      </c>
      <c r="C100" s="37">
        <v>2021</v>
      </c>
      <c r="D100" s="36" t="s">
        <v>449</v>
      </c>
      <c r="E100" s="36" t="s">
        <v>134</v>
      </c>
      <c r="F100" s="36" t="s">
        <v>13900</v>
      </c>
      <c r="G100" s="36" t="s">
        <v>32</v>
      </c>
      <c r="H100" s="36" t="s">
        <v>339</v>
      </c>
      <c r="I100" s="36" t="s">
        <v>450</v>
      </c>
      <c r="J100" s="37" t="s">
        <v>452</v>
      </c>
      <c r="K100" s="37" t="s">
        <v>5</v>
      </c>
      <c r="L100" s="53"/>
      <c r="M100" s="53"/>
    </row>
    <row r="101" spans="1:13" ht="409.6" x14ac:dyDescent="0.15">
      <c r="A101" s="36" t="s">
        <v>281</v>
      </c>
      <c r="B101" s="36" t="s">
        <v>282</v>
      </c>
      <c r="C101" s="37">
        <v>2022</v>
      </c>
      <c r="D101" s="36" t="s">
        <v>283</v>
      </c>
      <c r="E101" s="36" t="s">
        <v>284</v>
      </c>
      <c r="F101" s="36" t="s">
        <v>285</v>
      </c>
      <c r="G101" s="36" t="s">
        <v>32</v>
      </c>
      <c r="H101" s="36" t="s">
        <v>33</v>
      </c>
      <c r="I101" s="36" t="s">
        <v>286</v>
      </c>
      <c r="J101" s="37" t="s">
        <v>287</v>
      </c>
      <c r="K101" s="37" t="s">
        <v>5</v>
      </c>
      <c r="L101" s="53"/>
      <c r="M101" s="53"/>
    </row>
    <row r="102" spans="1:13" ht="90" x14ac:dyDescent="0.15">
      <c r="A102" s="36" t="s">
        <v>876</v>
      </c>
      <c r="B102" s="36" t="s">
        <v>877</v>
      </c>
      <c r="C102" s="37">
        <v>1987</v>
      </c>
      <c r="D102" s="36" t="s">
        <v>878</v>
      </c>
      <c r="E102" s="36" t="s">
        <v>676</v>
      </c>
      <c r="F102" s="36" t="s">
        <v>13974</v>
      </c>
      <c r="G102" s="36" t="s">
        <v>32</v>
      </c>
      <c r="H102" s="36" t="s">
        <v>347</v>
      </c>
      <c r="I102" s="36" t="s">
        <v>879</v>
      </c>
      <c r="J102" s="37" t="s">
        <v>880</v>
      </c>
      <c r="K102" s="37" t="s">
        <v>5</v>
      </c>
      <c r="L102" s="53"/>
      <c r="M102" s="53"/>
    </row>
    <row r="103" spans="1:13" ht="240" x14ac:dyDescent="0.15">
      <c r="A103" s="36" t="s">
        <v>695</v>
      </c>
      <c r="B103" s="36" t="s">
        <v>696</v>
      </c>
      <c r="C103" s="37">
        <v>2016</v>
      </c>
      <c r="D103" s="36" t="s">
        <v>697</v>
      </c>
      <c r="E103" s="36" t="s">
        <v>368</v>
      </c>
      <c r="F103" s="36" t="s">
        <v>13940</v>
      </c>
      <c r="G103" s="36" t="s">
        <v>32</v>
      </c>
      <c r="H103" s="36" t="s">
        <v>33</v>
      </c>
      <c r="I103" s="36" t="s">
        <v>698</v>
      </c>
      <c r="J103" s="37" t="s">
        <v>699</v>
      </c>
      <c r="K103" s="37" t="s">
        <v>5</v>
      </c>
      <c r="L103" s="53"/>
      <c r="M103" s="53"/>
    </row>
    <row r="104" spans="1:13" ht="270" x14ac:dyDescent="0.15">
      <c r="A104" s="36" t="s">
        <v>760</v>
      </c>
      <c r="B104" s="36" t="s">
        <v>761</v>
      </c>
      <c r="C104" s="37">
        <v>2017</v>
      </c>
      <c r="D104" s="36" t="s">
        <v>762</v>
      </c>
      <c r="E104" s="36" t="s">
        <v>763</v>
      </c>
      <c r="F104" s="36" t="s">
        <v>13951</v>
      </c>
      <c r="G104" s="36" t="s">
        <v>32</v>
      </c>
      <c r="H104" s="36" t="s">
        <v>33</v>
      </c>
      <c r="I104" s="36" t="s">
        <v>764</v>
      </c>
      <c r="J104" s="37" t="s">
        <v>765</v>
      </c>
      <c r="K104" s="37" t="s">
        <v>5</v>
      </c>
      <c r="L104" s="53"/>
      <c r="M104" s="53"/>
    </row>
    <row r="105" spans="1:13" ht="398" x14ac:dyDescent="0.15">
      <c r="A105" s="36" t="s">
        <v>939</v>
      </c>
      <c r="B105" s="36" t="s">
        <v>940</v>
      </c>
      <c r="C105" s="37">
        <v>2013</v>
      </c>
      <c r="D105" s="36" t="s">
        <v>941</v>
      </c>
      <c r="E105" s="36" t="s">
        <v>30</v>
      </c>
      <c r="F105" s="36" t="s">
        <v>942</v>
      </c>
      <c r="G105" s="36" t="s">
        <v>32</v>
      </c>
      <c r="H105" s="36" t="s">
        <v>33</v>
      </c>
      <c r="I105" s="36" t="s">
        <v>943</v>
      </c>
      <c r="J105" s="37" t="s">
        <v>944</v>
      </c>
      <c r="K105" s="37" t="s">
        <v>5</v>
      </c>
      <c r="L105" s="53"/>
      <c r="M105" s="53"/>
    </row>
    <row r="106" spans="1:13" ht="384" x14ac:dyDescent="0.15">
      <c r="A106" s="36" t="s">
        <v>400</v>
      </c>
      <c r="B106" s="36" t="s">
        <v>401</v>
      </c>
      <c r="C106" s="37">
        <v>2020</v>
      </c>
      <c r="D106" s="36" t="s">
        <v>402</v>
      </c>
      <c r="E106" s="36" t="s">
        <v>30</v>
      </c>
      <c r="F106" s="36" t="s">
        <v>13892</v>
      </c>
      <c r="G106" s="36" t="s">
        <v>32</v>
      </c>
      <c r="H106" s="36" t="s">
        <v>246</v>
      </c>
      <c r="I106" s="36" t="s">
        <v>403</v>
      </c>
      <c r="J106" s="37"/>
      <c r="K106" s="37" t="s">
        <v>5</v>
      </c>
      <c r="L106" s="53"/>
      <c r="M106" s="53"/>
    </row>
    <row r="107" spans="1:13" ht="270" x14ac:dyDescent="0.15">
      <c r="A107" s="36" t="s">
        <v>840</v>
      </c>
      <c r="B107" s="36" t="s">
        <v>841</v>
      </c>
      <c r="C107" s="37">
        <v>2007</v>
      </c>
      <c r="D107" s="36" t="s">
        <v>842</v>
      </c>
      <c r="E107" s="36" t="s">
        <v>805</v>
      </c>
      <c r="F107" s="36" t="s">
        <v>13969</v>
      </c>
      <c r="G107" s="36" t="s">
        <v>32</v>
      </c>
      <c r="H107" s="36" t="s">
        <v>33</v>
      </c>
      <c r="I107" s="36" t="s">
        <v>843</v>
      </c>
      <c r="J107" s="37" t="s">
        <v>844</v>
      </c>
      <c r="K107" s="37" t="s">
        <v>5</v>
      </c>
      <c r="L107" s="53"/>
      <c r="M107" s="53"/>
    </row>
    <row r="108" spans="1:13" ht="300" x14ac:dyDescent="0.15">
      <c r="A108" s="36" t="s">
        <v>802</v>
      </c>
      <c r="B108" s="36" t="s">
        <v>803</v>
      </c>
      <c r="C108" s="37">
        <v>2011</v>
      </c>
      <c r="D108" s="36" t="s">
        <v>804</v>
      </c>
      <c r="E108" s="36" t="s">
        <v>805</v>
      </c>
      <c r="F108" s="36" t="s">
        <v>13960</v>
      </c>
      <c r="G108" s="36" t="s">
        <v>32</v>
      </c>
      <c r="H108" s="36" t="s">
        <v>33</v>
      </c>
      <c r="I108" s="36" t="s">
        <v>806</v>
      </c>
      <c r="J108" s="37" t="s">
        <v>482</v>
      </c>
      <c r="K108" s="37" t="s">
        <v>5</v>
      </c>
      <c r="L108" s="53"/>
      <c r="M108" s="53"/>
    </row>
    <row r="109" spans="1:13" ht="300" x14ac:dyDescent="0.15">
      <c r="A109" s="36" t="s">
        <v>11</v>
      </c>
      <c r="B109" s="36" t="s">
        <v>312</v>
      </c>
      <c r="C109" s="37">
        <v>2019</v>
      </c>
      <c r="D109" s="36" t="s">
        <v>313</v>
      </c>
      <c r="E109" s="36" t="s">
        <v>103</v>
      </c>
      <c r="F109" s="36" t="s">
        <v>314</v>
      </c>
      <c r="G109" s="36" t="s">
        <v>32</v>
      </c>
      <c r="H109" s="36" t="s">
        <v>33</v>
      </c>
      <c r="I109" s="36" t="s">
        <v>315</v>
      </c>
      <c r="J109" s="37"/>
      <c r="K109" s="37" t="s">
        <v>5</v>
      </c>
      <c r="L109" s="53"/>
      <c r="M109" s="53"/>
    </row>
    <row r="110" spans="1:13" ht="300" x14ac:dyDescent="0.15">
      <c r="A110" s="36" t="s">
        <v>1041</v>
      </c>
      <c r="B110" s="36" t="s">
        <v>1042</v>
      </c>
      <c r="C110" s="37">
        <v>2019</v>
      </c>
      <c r="D110" s="36" t="s">
        <v>1043</v>
      </c>
      <c r="E110" s="36" t="s">
        <v>30</v>
      </c>
      <c r="F110" s="36" t="s">
        <v>13989</v>
      </c>
      <c r="G110" s="36" t="s">
        <v>32</v>
      </c>
      <c r="H110" s="36" t="s">
        <v>33</v>
      </c>
      <c r="I110" s="36" t="s">
        <v>1044</v>
      </c>
      <c r="J110" s="37" t="s">
        <v>1045</v>
      </c>
      <c r="K110" s="37" t="s">
        <v>5</v>
      </c>
      <c r="L110" s="53"/>
      <c r="M110" s="53"/>
    </row>
    <row r="111" spans="1:13" ht="409.6" x14ac:dyDescent="0.15">
      <c r="A111" s="36" t="s">
        <v>65</v>
      </c>
      <c r="B111" s="36" t="s">
        <v>66</v>
      </c>
      <c r="C111" s="37">
        <v>2016</v>
      </c>
      <c r="D111" s="36" t="s">
        <v>67</v>
      </c>
      <c r="E111" s="36" t="s">
        <v>60</v>
      </c>
      <c r="F111" s="36" t="s">
        <v>13850</v>
      </c>
      <c r="G111" s="36" t="s">
        <v>32</v>
      </c>
      <c r="H111" s="36" t="s">
        <v>33</v>
      </c>
      <c r="I111" s="36" t="s">
        <v>68</v>
      </c>
      <c r="J111" s="37" t="s">
        <v>70</v>
      </c>
      <c r="K111" s="37" t="s">
        <v>5</v>
      </c>
      <c r="L111" s="53"/>
      <c r="M111" s="53"/>
    </row>
    <row r="112" spans="1:13" ht="398" x14ac:dyDescent="0.15">
      <c r="A112" s="36" t="s">
        <v>277</v>
      </c>
      <c r="B112" s="36" t="s">
        <v>278</v>
      </c>
      <c r="C112" s="37">
        <v>2022</v>
      </c>
      <c r="D112" s="36" t="s">
        <v>10</v>
      </c>
      <c r="E112" s="36" t="s">
        <v>134</v>
      </c>
      <c r="F112" s="56" t="s">
        <v>279</v>
      </c>
      <c r="G112" s="36" t="s">
        <v>32</v>
      </c>
      <c r="H112" s="36" t="s">
        <v>33</v>
      </c>
      <c r="I112" s="36" t="s">
        <v>280</v>
      </c>
      <c r="J112" s="37"/>
      <c r="K112" s="37" t="s">
        <v>5</v>
      </c>
      <c r="L112" s="53"/>
      <c r="M112" s="53"/>
    </row>
    <row r="113" spans="1:13" ht="409.6" x14ac:dyDescent="0.15">
      <c r="A113" s="36" t="s">
        <v>88</v>
      </c>
      <c r="B113" s="36" t="s">
        <v>89</v>
      </c>
      <c r="C113" s="37">
        <v>2005</v>
      </c>
      <c r="D113" s="36" t="s">
        <v>90</v>
      </c>
      <c r="E113" s="36" t="s">
        <v>91</v>
      </c>
      <c r="F113" s="36" t="s">
        <v>13854</v>
      </c>
      <c r="G113" s="36" t="s">
        <v>32</v>
      </c>
      <c r="H113" s="36" t="s">
        <v>33</v>
      </c>
      <c r="I113" s="36" t="s">
        <v>92</v>
      </c>
      <c r="J113" s="37" t="s">
        <v>94</v>
      </c>
      <c r="K113" s="37" t="s">
        <v>5</v>
      </c>
      <c r="L113" s="53"/>
      <c r="M113" s="53"/>
    </row>
    <row r="114" spans="1:13" ht="210" x14ac:dyDescent="0.15">
      <c r="A114" s="36" t="s">
        <v>168</v>
      </c>
      <c r="B114" s="36" t="s">
        <v>169</v>
      </c>
      <c r="C114" s="37">
        <v>2009</v>
      </c>
      <c r="D114" s="36" t="s">
        <v>170</v>
      </c>
      <c r="E114" s="36" t="s">
        <v>171</v>
      </c>
      <c r="F114" s="36" t="s">
        <v>13864</v>
      </c>
      <c r="G114" s="36" t="s">
        <v>32</v>
      </c>
      <c r="H114" s="36" t="s">
        <v>33</v>
      </c>
      <c r="I114" s="36" t="s">
        <v>172</v>
      </c>
      <c r="J114" s="37" t="s">
        <v>173</v>
      </c>
      <c r="K114" s="37" t="s">
        <v>5</v>
      </c>
      <c r="L114" s="53"/>
      <c r="M114" s="53"/>
    </row>
    <row r="115" spans="1:13" ht="342" x14ac:dyDescent="0.15">
      <c r="A115" s="36" t="s">
        <v>1006</v>
      </c>
      <c r="B115" s="36" t="s">
        <v>1007</v>
      </c>
      <c r="C115" s="37">
        <v>2013</v>
      </c>
      <c r="D115" s="36" t="s">
        <v>1008</v>
      </c>
      <c r="E115" s="36" t="s">
        <v>86</v>
      </c>
      <c r="F115" s="36" t="s">
        <v>13984</v>
      </c>
      <c r="G115" s="36" t="s">
        <v>32</v>
      </c>
      <c r="H115" s="36" t="s">
        <v>228</v>
      </c>
      <c r="I115" s="36" t="s">
        <v>1009</v>
      </c>
      <c r="J115" s="37" t="s">
        <v>1010</v>
      </c>
      <c r="K115" s="37" t="s">
        <v>5</v>
      </c>
      <c r="L115" s="53"/>
      <c r="M115" s="53"/>
    </row>
    <row r="116" spans="1:13" ht="409.6" x14ac:dyDescent="0.15">
      <c r="A116" s="36" t="s">
        <v>714</v>
      </c>
      <c r="B116" s="36" t="s">
        <v>715</v>
      </c>
      <c r="C116" s="37">
        <v>2014</v>
      </c>
      <c r="D116" s="36" t="s">
        <v>716</v>
      </c>
      <c r="E116" s="36" t="s">
        <v>717</v>
      </c>
      <c r="F116" s="36" t="s">
        <v>13944</v>
      </c>
      <c r="G116" s="36" t="s">
        <v>32</v>
      </c>
      <c r="H116" s="36" t="s">
        <v>33</v>
      </c>
      <c r="I116" s="36" t="s">
        <v>718</v>
      </c>
      <c r="J116" s="37" t="s">
        <v>482</v>
      </c>
      <c r="K116" s="37" t="s">
        <v>5</v>
      </c>
      <c r="L116" s="53"/>
      <c r="M116" s="53"/>
    </row>
    <row r="117" spans="1:13" ht="384" x14ac:dyDescent="0.15">
      <c r="A117" s="36" t="s">
        <v>512</v>
      </c>
      <c r="B117" s="36" t="s">
        <v>513</v>
      </c>
      <c r="C117" s="37">
        <v>2014</v>
      </c>
      <c r="D117" s="36" t="s">
        <v>514</v>
      </c>
      <c r="E117" s="36" t="s">
        <v>74</v>
      </c>
      <c r="F117" s="36" t="s">
        <v>13913</v>
      </c>
      <c r="G117" s="36" t="s">
        <v>32</v>
      </c>
      <c r="H117" s="36" t="s">
        <v>257</v>
      </c>
      <c r="I117" s="36" t="s">
        <v>515</v>
      </c>
      <c r="J117" s="37" t="s">
        <v>482</v>
      </c>
      <c r="K117" s="37" t="s">
        <v>5</v>
      </c>
      <c r="L117" s="53"/>
      <c r="M117" s="53"/>
    </row>
    <row r="118" spans="1:13" ht="409.6" x14ac:dyDescent="0.15">
      <c r="A118" s="36" t="s">
        <v>642</v>
      </c>
      <c r="B118" s="36" t="s">
        <v>643</v>
      </c>
      <c r="C118" s="37">
        <v>2023</v>
      </c>
      <c r="D118" s="36" t="s">
        <v>644</v>
      </c>
      <c r="E118" s="36" t="s">
        <v>645</v>
      </c>
      <c r="F118" s="36" t="s">
        <v>13930</v>
      </c>
      <c r="G118" s="36" t="s">
        <v>32</v>
      </c>
      <c r="H118" s="36" t="s">
        <v>33</v>
      </c>
      <c r="I118" s="36" t="s">
        <v>646</v>
      </c>
      <c r="J118" s="37" t="s">
        <v>647</v>
      </c>
      <c r="K118" s="37" t="s">
        <v>5</v>
      </c>
      <c r="L118" s="53"/>
      <c r="M118" s="53"/>
    </row>
    <row r="119" spans="1:13" ht="270" x14ac:dyDescent="0.15">
      <c r="A119" s="36" t="s">
        <v>120</v>
      </c>
      <c r="B119" s="36" t="s">
        <v>121</v>
      </c>
      <c r="C119" s="37">
        <v>2011</v>
      </c>
      <c r="D119" s="36" t="s">
        <v>122</v>
      </c>
      <c r="E119" s="36" t="s">
        <v>86</v>
      </c>
      <c r="F119" s="36" t="s">
        <v>13858</v>
      </c>
      <c r="G119" s="36" t="s">
        <v>32</v>
      </c>
      <c r="H119" s="36" t="s">
        <v>33</v>
      </c>
      <c r="I119" s="36" t="s">
        <v>123</v>
      </c>
      <c r="J119" s="37" t="s">
        <v>124</v>
      </c>
      <c r="K119" s="37" t="s">
        <v>5</v>
      </c>
      <c r="L119" s="53"/>
      <c r="M119" s="53"/>
    </row>
    <row r="120" spans="1:13" ht="210" x14ac:dyDescent="0.15">
      <c r="A120" s="36" t="s">
        <v>12815</v>
      </c>
      <c r="B120" s="36" t="s">
        <v>633</v>
      </c>
      <c r="C120" s="37">
        <v>1968</v>
      </c>
      <c r="D120" s="36" t="s">
        <v>634</v>
      </c>
      <c r="E120" s="36" t="s">
        <v>74</v>
      </c>
      <c r="F120" s="36" t="s">
        <v>13928</v>
      </c>
      <c r="G120" s="36" t="s">
        <v>32</v>
      </c>
      <c r="H120" s="36" t="s">
        <v>33</v>
      </c>
      <c r="I120" s="36" t="s">
        <v>635</v>
      </c>
      <c r="J120" s="37" t="s">
        <v>636</v>
      </c>
      <c r="K120" s="37" t="s">
        <v>5</v>
      </c>
      <c r="L120" s="53"/>
      <c r="M120" s="53"/>
    </row>
    <row r="121" spans="1:13" ht="285" x14ac:dyDescent="0.15">
      <c r="A121" s="36" t="s">
        <v>719</v>
      </c>
      <c r="B121" s="36" t="s">
        <v>720</v>
      </c>
      <c r="C121" s="37">
        <v>2019</v>
      </c>
      <c r="D121" s="36" t="s">
        <v>721</v>
      </c>
      <c r="E121" s="36" t="s">
        <v>191</v>
      </c>
      <c r="F121" s="36" t="s">
        <v>13945</v>
      </c>
      <c r="G121" s="36" t="s">
        <v>32</v>
      </c>
      <c r="H121" s="36" t="s">
        <v>33</v>
      </c>
      <c r="I121" s="36" t="s">
        <v>722</v>
      </c>
      <c r="J121" s="37" t="s">
        <v>723</v>
      </c>
      <c r="K121" s="37" t="s">
        <v>5</v>
      </c>
      <c r="L121" s="53"/>
      <c r="M121" s="53"/>
    </row>
    <row r="122" spans="1:13" ht="342" x14ac:dyDescent="0.15">
      <c r="A122" s="36" t="s">
        <v>495</v>
      </c>
      <c r="B122" s="36" t="s">
        <v>496</v>
      </c>
      <c r="C122" s="37">
        <v>1999</v>
      </c>
      <c r="D122" s="36" t="s">
        <v>497</v>
      </c>
      <c r="E122" s="36" t="s">
        <v>86</v>
      </c>
      <c r="F122" s="36" t="s">
        <v>13909</v>
      </c>
      <c r="G122" s="36" t="s">
        <v>32</v>
      </c>
      <c r="H122" s="36" t="s">
        <v>347</v>
      </c>
      <c r="I122" s="36" t="s">
        <v>498</v>
      </c>
      <c r="J122" s="37" t="s">
        <v>470</v>
      </c>
      <c r="K122" s="37" t="s">
        <v>5</v>
      </c>
      <c r="L122" s="53"/>
      <c r="M122" s="53"/>
    </row>
    <row r="123" spans="1:13" ht="409.6" x14ac:dyDescent="0.15">
      <c r="A123" s="36" t="s">
        <v>57</v>
      </c>
      <c r="B123" s="36" t="s">
        <v>58</v>
      </c>
      <c r="C123" s="37">
        <v>2015</v>
      </c>
      <c r="D123" s="36" t="s">
        <v>59</v>
      </c>
      <c r="E123" s="36" t="s">
        <v>60</v>
      </c>
      <c r="F123" s="36" t="s">
        <v>13849</v>
      </c>
      <c r="G123" s="36" t="s">
        <v>32</v>
      </c>
      <c r="H123" s="36" t="s">
        <v>61</v>
      </c>
      <c r="I123" s="36" t="s">
        <v>62</v>
      </c>
      <c r="J123" s="37" t="s">
        <v>64</v>
      </c>
      <c r="K123" s="37" t="s">
        <v>5</v>
      </c>
      <c r="L123" s="53"/>
      <c r="M123" s="53"/>
    </row>
    <row r="124" spans="1:13" ht="314" x14ac:dyDescent="0.15">
      <c r="A124" s="36" t="s">
        <v>106</v>
      </c>
      <c r="B124" s="36" t="s">
        <v>107</v>
      </c>
      <c r="C124" s="37">
        <v>2017</v>
      </c>
      <c r="D124" s="36" t="s">
        <v>108</v>
      </c>
      <c r="E124" s="36" t="s">
        <v>86</v>
      </c>
      <c r="F124" s="36" t="s">
        <v>13857</v>
      </c>
      <c r="G124" s="36" t="s">
        <v>32</v>
      </c>
      <c r="H124" s="36" t="s">
        <v>33</v>
      </c>
      <c r="I124" s="36" t="s">
        <v>109</v>
      </c>
      <c r="J124" s="37" t="s">
        <v>111</v>
      </c>
      <c r="K124" s="37" t="s">
        <v>5</v>
      </c>
      <c r="L124" s="53"/>
      <c r="M124" s="53"/>
    </row>
    <row r="125" spans="1:13" ht="342" x14ac:dyDescent="0.15">
      <c r="A125" s="36" t="s">
        <v>1062</v>
      </c>
      <c r="B125" s="36" t="s">
        <v>1063</v>
      </c>
      <c r="C125" s="37">
        <v>2021</v>
      </c>
      <c r="D125" s="36" t="s">
        <v>1064</v>
      </c>
      <c r="E125" s="36" t="s">
        <v>1065</v>
      </c>
      <c r="F125" s="36" t="s">
        <v>13992</v>
      </c>
      <c r="G125" s="36" t="s">
        <v>32</v>
      </c>
      <c r="H125" s="36" t="s">
        <v>33</v>
      </c>
      <c r="I125" s="36" t="s">
        <v>1066</v>
      </c>
      <c r="J125" s="37" t="s">
        <v>1067</v>
      </c>
      <c r="K125" s="37" t="s">
        <v>5</v>
      </c>
      <c r="L125" s="53"/>
      <c r="M125" s="53"/>
    </row>
    <row r="126" spans="1:13" ht="384" x14ac:dyDescent="0.15">
      <c r="A126" s="36" t="s">
        <v>12816</v>
      </c>
      <c r="B126" s="36" t="s">
        <v>814</v>
      </c>
      <c r="C126" s="37">
        <v>2013</v>
      </c>
      <c r="D126" s="36" t="s">
        <v>815</v>
      </c>
      <c r="E126" s="36" t="s">
        <v>86</v>
      </c>
      <c r="F126" s="36" t="s">
        <v>13963</v>
      </c>
      <c r="G126" s="36" t="s">
        <v>32</v>
      </c>
      <c r="H126" s="36" t="s">
        <v>228</v>
      </c>
      <c r="I126" s="36" t="s">
        <v>816</v>
      </c>
      <c r="J126" s="37" t="s">
        <v>817</v>
      </c>
      <c r="K126" s="37" t="s">
        <v>5</v>
      </c>
      <c r="L126" s="53"/>
      <c r="M126" s="53"/>
    </row>
    <row r="127" spans="1:13" ht="409.6" x14ac:dyDescent="0.15">
      <c r="A127" s="36" t="s">
        <v>12816</v>
      </c>
      <c r="B127" s="36" t="s">
        <v>818</v>
      </c>
      <c r="C127" s="37">
        <v>2014</v>
      </c>
      <c r="D127" s="36" t="s">
        <v>819</v>
      </c>
      <c r="E127" s="36" t="s">
        <v>86</v>
      </c>
      <c r="F127" s="36" t="s">
        <v>820</v>
      </c>
      <c r="G127" s="36" t="s">
        <v>32</v>
      </c>
      <c r="H127" s="36" t="s">
        <v>257</v>
      </c>
      <c r="I127" s="36" t="s">
        <v>821</v>
      </c>
      <c r="J127" s="37" t="s">
        <v>822</v>
      </c>
      <c r="K127" s="37" t="s">
        <v>5</v>
      </c>
      <c r="L127" s="53"/>
      <c r="M127" s="53"/>
    </row>
    <row r="128" spans="1:13" ht="370" x14ac:dyDescent="0.15">
      <c r="A128" s="36" t="s">
        <v>392</v>
      </c>
      <c r="B128" s="36" t="s">
        <v>393</v>
      </c>
      <c r="C128" s="37">
        <v>2012</v>
      </c>
      <c r="D128" s="36" t="s">
        <v>394</v>
      </c>
      <c r="E128" s="36" t="s">
        <v>60</v>
      </c>
      <c r="F128" s="36" t="s">
        <v>13890</v>
      </c>
      <c r="G128" s="36" t="s">
        <v>32</v>
      </c>
      <c r="H128" s="36" t="s">
        <v>310</v>
      </c>
      <c r="I128" s="36" t="s">
        <v>395</v>
      </c>
      <c r="J128" s="37"/>
      <c r="K128" s="37" t="s">
        <v>5</v>
      </c>
      <c r="L128" s="53"/>
      <c r="M128" s="53"/>
    </row>
    <row r="129" spans="1:13" ht="398" x14ac:dyDescent="0.15">
      <c r="A129" s="36" t="s">
        <v>302</v>
      </c>
      <c r="B129" s="36" t="s">
        <v>303</v>
      </c>
      <c r="C129" s="37">
        <v>2022</v>
      </c>
      <c r="D129" s="36" t="s">
        <v>304</v>
      </c>
      <c r="E129" s="36" t="s">
        <v>153</v>
      </c>
      <c r="F129" s="36" t="s">
        <v>305</v>
      </c>
      <c r="G129" s="36" t="s">
        <v>32</v>
      </c>
      <c r="H129" s="36" t="s">
        <v>33</v>
      </c>
      <c r="I129" s="36" t="s">
        <v>306</v>
      </c>
      <c r="J129" s="37" t="s">
        <v>301</v>
      </c>
      <c r="K129" s="37" t="s">
        <v>5</v>
      </c>
      <c r="L129" s="53"/>
      <c r="M129" s="53"/>
    </row>
    <row r="130" spans="1:13" ht="270" x14ac:dyDescent="0.15">
      <c r="A130" s="36" t="s">
        <v>125</v>
      </c>
      <c r="B130" s="36" t="s">
        <v>126</v>
      </c>
      <c r="C130" s="37">
        <v>2014</v>
      </c>
      <c r="D130" s="36" t="s">
        <v>127</v>
      </c>
      <c r="E130" s="36" t="s">
        <v>128</v>
      </c>
      <c r="F130" s="36" t="s">
        <v>13859</v>
      </c>
      <c r="G130" s="36" t="s">
        <v>32</v>
      </c>
      <c r="H130" s="36" t="s">
        <v>33</v>
      </c>
      <c r="I130" s="36" t="s">
        <v>129</v>
      </c>
      <c r="J130" s="37" t="s">
        <v>130</v>
      </c>
      <c r="K130" s="37" t="s">
        <v>5</v>
      </c>
      <c r="L130" s="53"/>
      <c r="M130" s="53"/>
    </row>
    <row r="131" spans="1:13" ht="314" x14ac:dyDescent="0.15">
      <c r="A131" s="36" t="s">
        <v>125</v>
      </c>
      <c r="B131" s="36" t="s">
        <v>126</v>
      </c>
      <c r="C131" s="37" t="s">
        <v>12817</v>
      </c>
      <c r="D131" s="36" t="s">
        <v>190</v>
      </c>
      <c r="E131" s="36" t="s">
        <v>191</v>
      </c>
      <c r="F131" s="36" t="s">
        <v>13868</v>
      </c>
      <c r="G131" s="36" t="s">
        <v>32</v>
      </c>
      <c r="H131" s="36" t="s">
        <v>33</v>
      </c>
      <c r="I131" s="36" t="s">
        <v>192</v>
      </c>
      <c r="J131" s="37" t="s">
        <v>193</v>
      </c>
      <c r="K131" s="37" t="s">
        <v>5</v>
      </c>
      <c r="L131" s="53"/>
      <c r="M131" s="53"/>
    </row>
    <row r="132" spans="1:13" ht="285" x14ac:dyDescent="0.15">
      <c r="A132" s="36" t="s">
        <v>125</v>
      </c>
      <c r="B132" s="36" t="s">
        <v>126</v>
      </c>
      <c r="C132" s="37" t="s">
        <v>12818</v>
      </c>
      <c r="D132" s="36" t="s">
        <v>685</v>
      </c>
      <c r="E132" s="36" t="s">
        <v>686</v>
      </c>
      <c r="F132" s="36" t="s">
        <v>13937</v>
      </c>
      <c r="G132" s="36" t="s">
        <v>32</v>
      </c>
      <c r="H132" s="36" t="s">
        <v>33</v>
      </c>
      <c r="I132" s="37"/>
      <c r="J132" s="37" t="s">
        <v>687</v>
      </c>
      <c r="K132" s="37" t="s">
        <v>5</v>
      </c>
      <c r="L132" s="53"/>
      <c r="M132" s="53"/>
    </row>
    <row r="133" spans="1:13" ht="342" x14ac:dyDescent="0.15">
      <c r="A133" s="36" t="s">
        <v>7</v>
      </c>
      <c r="B133" s="36" t="s">
        <v>307</v>
      </c>
      <c r="C133" s="37">
        <v>2012</v>
      </c>
      <c r="D133" s="36" t="s">
        <v>308</v>
      </c>
      <c r="E133" s="36" t="s">
        <v>60</v>
      </c>
      <c r="F133" s="36" t="s">
        <v>309</v>
      </c>
      <c r="G133" s="36" t="s">
        <v>32</v>
      </c>
      <c r="H133" s="36" t="s">
        <v>310</v>
      </c>
      <c r="I133" s="36" t="s">
        <v>311</v>
      </c>
      <c r="J133" s="37"/>
      <c r="K133" s="37" t="s">
        <v>5</v>
      </c>
      <c r="L133" s="53"/>
      <c r="M133" s="53"/>
    </row>
    <row r="134" spans="1:13" ht="409.6" x14ac:dyDescent="0.15">
      <c r="A134" s="36" t="s">
        <v>474</v>
      </c>
      <c r="B134" s="36" t="s">
        <v>475</v>
      </c>
      <c r="C134" s="37">
        <v>2022</v>
      </c>
      <c r="D134" s="36" t="s">
        <v>476</v>
      </c>
      <c r="E134" s="36" t="s">
        <v>368</v>
      </c>
      <c r="F134" s="36" t="s">
        <v>13904</v>
      </c>
      <c r="G134" s="36" t="s">
        <v>32</v>
      </c>
      <c r="H134" s="36" t="s">
        <v>462</v>
      </c>
      <c r="I134" s="36" t="s">
        <v>477</v>
      </c>
      <c r="J134" s="37" t="s">
        <v>446</v>
      </c>
      <c r="K134" s="37" t="s">
        <v>5</v>
      </c>
      <c r="L134" s="53"/>
      <c r="M134" s="53"/>
    </row>
    <row r="135" spans="1:13" ht="45" x14ac:dyDescent="0.15">
      <c r="A135" s="36" t="s">
        <v>1089</v>
      </c>
      <c r="B135" s="36" t="s">
        <v>1090</v>
      </c>
      <c r="C135" s="37">
        <v>1993</v>
      </c>
      <c r="D135" s="36" t="s">
        <v>12819</v>
      </c>
      <c r="E135" s="36" t="s">
        <v>1092</v>
      </c>
      <c r="F135" s="37" t="s">
        <v>213</v>
      </c>
      <c r="G135" s="36" t="s">
        <v>32</v>
      </c>
      <c r="H135" s="36" t="s">
        <v>33</v>
      </c>
      <c r="I135" s="37"/>
      <c r="J135" s="37" t="s">
        <v>1094</v>
      </c>
      <c r="K135" s="37" t="s">
        <v>5</v>
      </c>
      <c r="L135" s="53"/>
      <c r="M135" s="53"/>
    </row>
    <row r="136" spans="1:13" ht="60" x14ac:dyDescent="0.15">
      <c r="A136" s="36" t="s">
        <v>916</v>
      </c>
      <c r="B136" s="36" t="s">
        <v>917</v>
      </c>
      <c r="C136" s="37">
        <v>2006</v>
      </c>
      <c r="D136" s="36" t="s">
        <v>12820</v>
      </c>
      <c r="E136" s="36" t="s">
        <v>608</v>
      </c>
      <c r="F136" s="37" t="s">
        <v>213</v>
      </c>
      <c r="G136" s="36" t="s">
        <v>32</v>
      </c>
      <c r="H136" s="36" t="s">
        <v>33</v>
      </c>
      <c r="I136" s="36" t="s">
        <v>919</v>
      </c>
      <c r="J136" s="37" t="s">
        <v>920</v>
      </c>
      <c r="K136" s="37" t="s">
        <v>5</v>
      </c>
      <c r="L136" s="53"/>
      <c r="M136" s="53"/>
    </row>
    <row r="137" spans="1:13" ht="409.6" x14ac:dyDescent="0.15">
      <c r="A137" s="36" t="s">
        <v>547</v>
      </c>
      <c r="B137" s="36" t="s">
        <v>548</v>
      </c>
      <c r="C137" s="37">
        <v>2005</v>
      </c>
      <c r="D137" s="36" t="s">
        <v>549</v>
      </c>
      <c r="E137" s="36" t="s">
        <v>428</v>
      </c>
      <c r="F137" s="36" t="s">
        <v>13919</v>
      </c>
      <c r="G137" s="36" t="s">
        <v>32</v>
      </c>
      <c r="H137" s="36" t="s">
        <v>360</v>
      </c>
      <c r="I137" s="36" t="s">
        <v>550</v>
      </c>
      <c r="J137" s="37" t="s">
        <v>470</v>
      </c>
      <c r="K137" s="37" t="s">
        <v>5</v>
      </c>
      <c r="L137" s="53"/>
      <c r="M137" s="53"/>
    </row>
    <row r="138" spans="1:13" ht="384" x14ac:dyDescent="0.15">
      <c r="A138" s="36" t="s">
        <v>652</v>
      </c>
      <c r="B138" s="36" t="s">
        <v>653</v>
      </c>
      <c r="C138" s="37">
        <v>2016</v>
      </c>
      <c r="D138" s="36" t="s">
        <v>654</v>
      </c>
      <c r="E138" s="36" t="s">
        <v>60</v>
      </c>
      <c r="F138" s="36" t="s">
        <v>13932</v>
      </c>
      <c r="G138" s="36" t="s">
        <v>32</v>
      </c>
      <c r="H138" s="36" t="s">
        <v>655</v>
      </c>
      <c r="I138" s="36" t="s">
        <v>656</v>
      </c>
      <c r="J138" s="37" t="s">
        <v>657</v>
      </c>
      <c r="K138" s="37" t="s">
        <v>5</v>
      </c>
      <c r="L138" s="53"/>
      <c r="M138" s="53"/>
    </row>
    <row r="139" spans="1:13" ht="370" x14ac:dyDescent="0.15">
      <c r="A139" s="36" t="s">
        <v>775</v>
      </c>
      <c r="B139" s="36" t="s">
        <v>776</v>
      </c>
      <c r="C139" s="37">
        <v>2023</v>
      </c>
      <c r="D139" s="36" t="s">
        <v>777</v>
      </c>
      <c r="E139" s="36" t="s">
        <v>373</v>
      </c>
      <c r="F139" s="36" t="s">
        <v>13954</v>
      </c>
      <c r="G139" s="36" t="s">
        <v>32</v>
      </c>
      <c r="H139" s="36" t="s">
        <v>33</v>
      </c>
      <c r="I139" s="36" t="s">
        <v>778</v>
      </c>
      <c r="J139" s="37" t="s">
        <v>446</v>
      </c>
      <c r="K139" s="37" t="s">
        <v>5</v>
      </c>
      <c r="L139" s="53"/>
      <c r="M139" s="53"/>
    </row>
    <row r="140" spans="1:13" ht="409.6" x14ac:dyDescent="0.15">
      <c r="A140" s="36" t="s">
        <v>1022</v>
      </c>
      <c r="B140" s="36" t="s">
        <v>1023</v>
      </c>
      <c r="C140" s="37">
        <v>2013</v>
      </c>
      <c r="D140" s="36" t="s">
        <v>1024</v>
      </c>
      <c r="E140" s="36" t="s">
        <v>40</v>
      </c>
      <c r="F140" s="36" t="s">
        <v>13986</v>
      </c>
      <c r="G140" s="36" t="s">
        <v>32</v>
      </c>
      <c r="H140" s="36" t="s">
        <v>33</v>
      </c>
      <c r="I140" s="36" t="s">
        <v>1025</v>
      </c>
      <c r="J140" s="37" t="s">
        <v>1026</v>
      </c>
      <c r="K140" s="37" t="s">
        <v>5</v>
      </c>
      <c r="L140" s="53"/>
      <c r="M140" s="53"/>
    </row>
    <row r="141" spans="1:13" ht="150" x14ac:dyDescent="0.15">
      <c r="A141" s="36" t="s">
        <v>12821</v>
      </c>
      <c r="B141" s="36" t="s">
        <v>1108</v>
      </c>
      <c r="C141" s="37">
        <v>1974</v>
      </c>
      <c r="D141" s="36" t="s">
        <v>1109</v>
      </c>
      <c r="E141" s="36" t="s">
        <v>1110</v>
      </c>
      <c r="F141" s="36" t="s">
        <v>13997</v>
      </c>
      <c r="G141" s="36" t="s">
        <v>32</v>
      </c>
      <c r="H141" s="36" t="s">
        <v>554</v>
      </c>
      <c r="I141" s="37"/>
      <c r="J141" s="37" t="s">
        <v>1111</v>
      </c>
      <c r="K141" s="37" t="s">
        <v>5</v>
      </c>
      <c r="L141" s="53"/>
      <c r="M141" s="53"/>
    </row>
    <row r="142" spans="1:13" ht="409.6" x14ac:dyDescent="0.15">
      <c r="A142" s="36" t="s">
        <v>755</v>
      </c>
      <c r="B142" s="36" t="s">
        <v>756</v>
      </c>
      <c r="C142" s="37">
        <v>2021</v>
      </c>
      <c r="D142" s="36" t="s">
        <v>757</v>
      </c>
      <c r="E142" s="36" t="s">
        <v>60</v>
      </c>
      <c r="F142" s="36" t="s">
        <v>13950</v>
      </c>
      <c r="G142" s="36" t="s">
        <v>32</v>
      </c>
      <c r="H142" s="36" t="s">
        <v>263</v>
      </c>
      <c r="I142" s="36" t="s">
        <v>758</v>
      </c>
      <c r="J142" s="37" t="s">
        <v>759</v>
      </c>
      <c r="K142" s="37" t="s">
        <v>5</v>
      </c>
      <c r="L142" s="53"/>
      <c r="M142" s="53"/>
    </row>
    <row r="143" spans="1:13" ht="300" x14ac:dyDescent="0.15">
      <c r="A143" s="36" t="s">
        <v>442</v>
      </c>
      <c r="B143" s="36" t="s">
        <v>443</v>
      </c>
      <c r="C143" s="37">
        <v>2001</v>
      </c>
      <c r="D143" s="36" t="s">
        <v>444</v>
      </c>
      <c r="E143" s="36" t="s">
        <v>60</v>
      </c>
      <c r="F143" s="36" t="s">
        <v>13899</v>
      </c>
      <c r="G143" s="36" t="s">
        <v>32</v>
      </c>
      <c r="H143" s="36" t="s">
        <v>347</v>
      </c>
      <c r="I143" s="36" t="s">
        <v>445</v>
      </c>
      <c r="J143" s="37" t="s">
        <v>446</v>
      </c>
      <c r="K143" s="37" t="s">
        <v>5</v>
      </c>
      <c r="L143" s="53"/>
      <c r="M143" s="53"/>
    </row>
    <row r="144" spans="1:13" ht="255" x14ac:dyDescent="0.15">
      <c r="A144" s="36" t="s">
        <v>503</v>
      </c>
      <c r="B144" s="36" t="s">
        <v>504</v>
      </c>
      <c r="C144" s="37">
        <v>2006</v>
      </c>
      <c r="D144" s="36" t="s">
        <v>505</v>
      </c>
      <c r="E144" s="36" t="s">
        <v>153</v>
      </c>
      <c r="F144" s="36" t="s">
        <v>13911</v>
      </c>
      <c r="G144" s="36" t="s">
        <v>32</v>
      </c>
      <c r="H144" s="36" t="s">
        <v>33</v>
      </c>
      <c r="I144" s="36" t="s">
        <v>506</v>
      </c>
      <c r="J144" s="37" t="s">
        <v>482</v>
      </c>
      <c r="K144" s="37" t="s">
        <v>5</v>
      </c>
      <c r="L144" s="53"/>
      <c r="M144" s="53"/>
    </row>
    <row r="145" spans="1:13" ht="398" x14ac:dyDescent="0.15">
      <c r="A145" s="36" t="s">
        <v>382</v>
      </c>
      <c r="B145" s="36" t="s">
        <v>383</v>
      </c>
      <c r="C145" s="37">
        <v>2020</v>
      </c>
      <c r="D145" s="36" t="s">
        <v>384</v>
      </c>
      <c r="E145" s="36" t="s">
        <v>373</v>
      </c>
      <c r="F145" s="57" t="s">
        <v>14284</v>
      </c>
      <c r="G145" s="36" t="s">
        <v>32</v>
      </c>
      <c r="H145" s="36" t="s">
        <v>269</v>
      </c>
      <c r="I145" s="36" t="s">
        <v>385</v>
      </c>
      <c r="J145" s="37"/>
      <c r="K145" s="37" t="s">
        <v>5</v>
      </c>
      <c r="L145" s="53"/>
      <c r="M145" s="53"/>
    </row>
    <row r="146" spans="1:13" ht="300" x14ac:dyDescent="0.15">
      <c r="A146" s="36" t="s">
        <v>382</v>
      </c>
      <c r="B146" s="36" t="s">
        <v>516</v>
      </c>
      <c r="C146" s="37">
        <v>2019</v>
      </c>
      <c r="D146" s="36" t="s">
        <v>517</v>
      </c>
      <c r="E146" s="36" t="s">
        <v>86</v>
      </c>
      <c r="F146" s="36" t="s">
        <v>13914</v>
      </c>
      <c r="G146" s="36" t="s">
        <v>32</v>
      </c>
      <c r="H146" s="36" t="s">
        <v>269</v>
      </c>
      <c r="I146" s="36" t="s">
        <v>518</v>
      </c>
      <c r="J146" s="37" t="s">
        <v>482</v>
      </c>
      <c r="K146" s="37" t="s">
        <v>5</v>
      </c>
      <c r="L146" s="53"/>
      <c r="M146" s="53"/>
    </row>
    <row r="147" spans="1:13" ht="314" x14ac:dyDescent="0.15">
      <c r="A147" s="36" t="s">
        <v>733</v>
      </c>
      <c r="B147" s="36" t="s">
        <v>734</v>
      </c>
      <c r="C147" s="37">
        <v>2013</v>
      </c>
      <c r="D147" s="36" t="s">
        <v>735</v>
      </c>
      <c r="E147" s="36" t="s">
        <v>736</v>
      </c>
      <c r="F147" s="36" t="s">
        <v>13947</v>
      </c>
      <c r="G147" s="36" t="s">
        <v>32</v>
      </c>
      <c r="H147" s="36" t="s">
        <v>33</v>
      </c>
      <c r="I147" s="36" t="s">
        <v>737</v>
      </c>
      <c r="J147" s="37" t="s">
        <v>470</v>
      </c>
      <c r="K147" s="37" t="s">
        <v>5</v>
      </c>
      <c r="L147" s="53"/>
      <c r="M147" s="53"/>
    </row>
    <row r="148" spans="1:13" ht="356" x14ac:dyDescent="0.15">
      <c r="A148" s="36" t="s">
        <v>605</v>
      </c>
      <c r="B148" s="36" t="s">
        <v>606</v>
      </c>
      <c r="C148" s="37">
        <v>2002</v>
      </c>
      <c r="D148" s="36" t="s">
        <v>607</v>
      </c>
      <c r="E148" s="36" t="s">
        <v>608</v>
      </c>
      <c r="F148" s="36" t="s">
        <v>609</v>
      </c>
      <c r="G148" s="36" t="s">
        <v>32</v>
      </c>
      <c r="H148" s="36" t="s">
        <v>429</v>
      </c>
      <c r="I148" s="36" t="s">
        <v>610</v>
      </c>
      <c r="J148" s="37" t="s">
        <v>470</v>
      </c>
      <c r="K148" s="37" t="s">
        <v>5</v>
      </c>
      <c r="L148" s="53"/>
      <c r="M148" s="53"/>
    </row>
    <row r="149" spans="1:13" ht="409.6" x14ac:dyDescent="0.15">
      <c r="A149" s="36" t="s">
        <v>100</v>
      </c>
      <c r="B149" s="36" t="s">
        <v>101</v>
      </c>
      <c r="C149" s="37">
        <v>2014</v>
      </c>
      <c r="D149" s="36" t="s">
        <v>102</v>
      </c>
      <c r="E149" s="36" t="s">
        <v>103</v>
      </c>
      <c r="F149" s="36" t="s">
        <v>13856</v>
      </c>
      <c r="G149" s="36" t="s">
        <v>32</v>
      </c>
      <c r="H149" s="36" t="s">
        <v>33</v>
      </c>
      <c r="I149" s="36" t="s">
        <v>104</v>
      </c>
      <c r="J149" s="37" t="s">
        <v>105</v>
      </c>
      <c r="K149" s="37" t="s">
        <v>5</v>
      </c>
      <c r="L149" s="53"/>
      <c r="M149" s="53"/>
    </row>
    <row r="150" spans="1:13" ht="210" x14ac:dyDescent="0.15">
      <c r="A150" s="36" t="s">
        <v>12822</v>
      </c>
      <c r="B150" s="36" t="s">
        <v>1141</v>
      </c>
      <c r="C150" s="37">
        <v>1977</v>
      </c>
      <c r="D150" s="36" t="s">
        <v>1142</v>
      </c>
      <c r="E150" s="36" t="s">
        <v>1143</v>
      </c>
      <c r="F150" s="36" t="s">
        <v>14002</v>
      </c>
      <c r="G150" s="36" t="s">
        <v>32</v>
      </c>
      <c r="H150" s="36" t="s">
        <v>33</v>
      </c>
      <c r="I150" s="36" t="s">
        <v>1144</v>
      </c>
      <c r="J150" s="37" t="s">
        <v>1140</v>
      </c>
      <c r="K150" s="37" t="s">
        <v>5</v>
      </c>
      <c r="L150" s="53"/>
      <c r="M150" s="53"/>
    </row>
    <row r="151" spans="1:13" ht="270" x14ac:dyDescent="0.15">
      <c r="A151" s="36" t="s">
        <v>1000</v>
      </c>
      <c r="B151" s="36" t="s">
        <v>1001</v>
      </c>
      <c r="C151" s="37">
        <v>2005</v>
      </c>
      <c r="D151" s="36" t="s">
        <v>1002</v>
      </c>
      <c r="E151" s="36" t="s">
        <v>86</v>
      </c>
      <c r="F151" s="36" t="s">
        <v>1003</v>
      </c>
      <c r="G151" s="36" t="s">
        <v>32</v>
      </c>
      <c r="H151" s="36" t="s">
        <v>33</v>
      </c>
      <c r="I151" s="36" t="s">
        <v>1004</v>
      </c>
      <c r="J151" s="37" t="s">
        <v>1005</v>
      </c>
      <c r="K151" s="37" t="s">
        <v>5</v>
      </c>
      <c r="L151" s="53"/>
      <c r="M151" s="53"/>
    </row>
    <row r="152" spans="1:13" ht="384" x14ac:dyDescent="0.15">
      <c r="A152" s="36" t="s">
        <v>465</v>
      </c>
      <c r="B152" s="36" t="s">
        <v>466</v>
      </c>
      <c r="C152" s="37">
        <v>2018</v>
      </c>
      <c r="D152" s="36" t="s">
        <v>467</v>
      </c>
      <c r="E152" s="36" t="s">
        <v>468</v>
      </c>
      <c r="F152" s="36" t="s">
        <v>13902</v>
      </c>
      <c r="G152" s="36" t="s">
        <v>32</v>
      </c>
      <c r="H152" s="36" t="s">
        <v>33</v>
      </c>
      <c r="I152" s="36" t="s">
        <v>469</v>
      </c>
      <c r="J152" s="37" t="s">
        <v>470</v>
      </c>
      <c r="K152" s="37" t="s">
        <v>5</v>
      </c>
      <c r="L152" s="53"/>
      <c r="M152" s="53"/>
    </row>
    <row r="153" spans="1:13" ht="342" x14ac:dyDescent="0.15">
      <c r="A153" s="36" t="s">
        <v>9</v>
      </c>
      <c r="B153" s="36" t="s">
        <v>426</v>
      </c>
      <c r="C153" s="37">
        <v>2003</v>
      </c>
      <c r="D153" s="36" t="s">
        <v>427</v>
      </c>
      <c r="E153" s="36" t="s">
        <v>428</v>
      </c>
      <c r="F153" s="36" t="s">
        <v>13898</v>
      </c>
      <c r="G153" s="36" t="s">
        <v>32</v>
      </c>
      <c r="H153" s="36" t="s">
        <v>429</v>
      </c>
      <c r="I153" s="36" t="s">
        <v>430</v>
      </c>
      <c r="J153" s="37" t="s">
        <v>432</v>
      </c>
      <c r="K153" s="37" t="s">
        <v>5</v>
      </c>
      <c r="L153" s="53"/>
      <c r="M153" s="53"/>
    </row>
    <row r="154" spans="1:13" ht="285" x14ac:dyDescent="0.15">
      <c r="A154" s="36" t="s">
        <v>1011</v>
      </c>
      <c r="B154" s="36" t="s">
        <v>1012</v>
      </c>
      <c r="C154" s="37">
        <v>1999</v>
      </c>
      <c r="D154" s="36" t="s">
        <v>1013</v>
      </c>
      <c r="E154" s="36" t="s">
        <v>800</v>
      </c>
      <c r="F154" s="36" t="s">
        <v>13985</v>
      </c>
      <c r="G154" s="36" t="s">
        <v>32</v>
      </c>
      <c r="H154" s="36" t="s">
        <v>33</v>
      </c>
      <c r="I154" s="36" t="s">
        <v>1014</v>
      </c>
      <c r="J154" s="37" t="s">
        <v>1015</v>
      </c>
      <c r="K154" s="37" t="s">
        <v>5</v>
      </c>
      <c r="L154" s="53"/>
      <c r="M154" s="53"/>
    </row>
    <row r="155" spans="1:13" ht="314" x14ac:dyDescent="0.15">
      <c r="A155" s="36" t="s">
        <v>1046</v>
      </c>
      <c r="B155" s="36" t="s">
        <v>1047</v>
      </c>
      <c r="C155" s="37">
        <v>2016</v>
      </c>
      <c r="D155" s="36" t="s">
        <v>1048</v>
      </c>
      <c r="E155" s="36" t="s">
        <v>1049</v>
      </c>
      <c r="F155" s="36" t="s">
        <v>13990</v>
      </c>
      <c r="G155" s="36" t="s">
        <v>32</v>
      </c>
      <c r="H155" s="36" t="s">
        <v>33</v>
      </c>
      <c r="I155" s="36" t="s">
        <v>1050</v>
      </c>
      <c r="J155" s="37" t="s">
        <v>1051</v>
      </c>
      <c r="K155" s="37" t="s">
        <v>5</v>
      </c>
      <c r="L155" s="53"/>
      <c r="M155" s="53"/>
    </row>
    <row r="156" spans="1:13" ht="409.6" x14ac:dyDescent="0.15">
      <c r="A156" s="36" t="s">
        <v>663</v>
      </c>
      <c r="B156" s="36" t="s">
        <v>664</v>
      </c>
      <c r="C156" s="37">
        <v>2016</v>
      </c>
      <c r="D156" s="36" t="s">
        <v>665</v>
      </c>
      <c r="E156" s="36" t="s">
        <v>666</v>
      </c>
      <c r="F156" s="36" t="s">
        <v>13934</v>
      </c>
      <c r="G156" s="36" t="s">
        <v>32</v>
      </c>
      <c r="H156" s="36" t="s">
        <v>655</v>
      </c>
      <c r="I156" s="36" t="s">
        <v>667</v>
      </c>
      <c r="J156" s="37" t="s">
        <v>482</v>
      </c>
      <c r="K156" s="37" t="s">
        <v>5</v>
      </c>
      <c r="L156" s="53"/>
      <c r="M156" s="53"/>
    </row>
    <row r="157" spans="1:13" ht="195" x14ac:dyDescent="0.15">
      <c r="A157" s="36" t="s">
        <v>611</v>
      </c>
      <c r="B157" s="36" t="s">
        <v>612</v>
      </c>
      <c r="C157" s="37">
        <v>1978</v>
      </c>
      <c r="D157" s="36" t="s">
        <v>613</v>
      </c>
      <c r="E157" s="36" t="s">
        <v>614</v>
      </c>
      <c r="F157" s="36" t="s">
        <v>615</v>
      </c>
      <c r="G157" s="36" t="s">
        <v>32</v>
      </c>
      <c r="H157" s="36" t="s">
        <v>554</v>
      </c>
      <c r="I157" s="36" t="s">
        <v>616</v>
      </c>
      <c r="J157" s="37" t="s">
        <v>470</v>
      </c>
      <c r="K157" s="37" t="s">
        <v>5</v>
      </c>
      <c r="L157" s="53"/>
      <c r="M157" s="53"/>
    </row>
    <row r="158" spans="1:13" ht="356" x14ac:dyDescent="0.15">
      <c r="A158" s="36" t="s">
        <v>826</v>
      </c>
      <c r="B158" s="36" t="s">
        <v>827</v>
      </c>
      <c r="C158" s="37">
        <v>2020</v>
      </c>
      <c r="D158" s="36" t="s">
        <v>828</v>
      </c>
      <c r="E158" s="36" t="s">
        <v>829</v>
      </c>
      <c r="F158" s="36" t="s">
        <v>13965</v>
      </c>
      <c r="G158" s="36" t="s">
        <v>32</v>
      </c>
      <c r="H158" s="36" t="s">
        <v>246</v>
      </c>
      <c r="I158" s="37"/>
      <c r="J158" s="37" t="s">
        <v>470</v>
      </c>
      <c r="K158" s="37" t="s">
        <v>5</v>
      </c>
      <c r="L158" s="53"/>
      <c r="M158" s="53"/>
    </row>
    <row r="159" spans="1:13" ht="314" x14ac:dyDescent="0.15">
      <c r="A159" s="36" t="s">
        <v>574</v>
      </c>
      <c r="B159" s="36" t="s">
        <v>575</v>
      </c>
      <c r="C159" s="37">
        <v>2022</v>
      </c>
      <c r="D159" s="36" t="s">
        <v>576</v>
      </c>
      <c r="E159" s="36" t="s">
        <v>577</v>
      </c>
      <c r="F159" s="36" t="s">
        <v>13924</v>
      </c>
      <c r="G159" s="36" t="s">
        <v>32</v>
      </c>
      <c r="H159" s="36" t="s">
        <v>33</v>
      </c>
      <c r="I159" s="36" t="s">
        <v>578</v>
      </c>
      <c r="J159" s="37" t="s">
        <v>579</v>
      </c>
      <c r="K159" s="37" t="s">
        <v>5</v>
      </c>
      <c r="L159" s="53"/>
      <c r="M159" s="53"/>
    </row>
    <row r="160" spans="1:13" ht="370" x14ac:dyDescent="0.15">
      <c r="A160" s="36" t="s">
        <v>396</v>
      </c>
      <c r="B160" s="36" t="s">
        <v>397</v>
      </c>
      <c r="C160" s="37">
        <v>2018</v>
      </c>
      <c r="D160" s="36" t="s">
        <v>398</v>
      </c>
      <c r="E160" s="36" t="s">
        <v>171</v>
      </c>
      <c r="F160" s="36" t="s">
        <v>13891</v>
      </c>
      <c r="G160" s="36" t="s">
        <v>32</v>
      </c>
      <c r="H160" s="36" t="s">
        <v>220</v>
      </c>
      <c r="I160" s="36" t="s">
        <v>399</v>
      </c>
      <c r="J160" s="37"/>
      <c r="K160" s="37" t="s">
        <v>5</v>
      </c>
      <c r="L160" s="53"/>
      <c r="M160" s="53"/>
    </row>
    <row r="161" spans="1:13" ht="180" x14ac:dyDescent="0.15">
      <c r="A161" s="36" t="s">
        <v>12811</v>
      </c>
      <c r="B161" s="36" t="s">
        <v>1084</v>
      </c>
      <c r="C161" s="37">
        <v>1974</v>
      </c>
      <c r="D161" s="36" t="s">
        <v>1085</v>
      </c>
      <c r="E161" s="36" t="s">
        <v>676</v>
      </c>
      <c r="F161" s="36" t="s">
        <v>1086</v>
      </c>
      <c r="G161" s="36" t="s">
        <v>32</v>
      </c>
      <c r="H161" s="36" t="s">
        <v>554</v>
      </c>
      <c r="I161" s="36" t="s">
        <v>1087</v>
      </c>
      <c r="J161" s="37" t="s">
        <v>1088</v>
      </c>
      <c r="K161" s="37" t="s">
        <v>5</v>
      </c>
      <c r="L161" s="53"/>
      <c r="M161" s="53"/>
    </row>
    <row r="162" spans="1:13" ht="409.6" x14ac:dyDescent="0.15">
      <c r="A162" s="36" t="s">
        <v>709</v>
      </c>
      <c r="B162" s="36" t="s">
        <v>710</v>
      </c>
      <c r="C162" s="37">
        <v>2010</v>
      </c>
      <c r="D162" s="36" t="s">
        <v>711</v>
      </c>
      <c r="E162" s="36" t="s">
        <v>212</v>
      </c>
      <c r="F162" s="36" t="s">
        <v>13943</v>
      </c>
      <c r="G162" s="36" t="s">
        <v>32</v>
      </c>
      <c r="H162" s="36" t="s">
        <v>712</v>
      </c>
      <c r="I162" s="36" t="s">
        <v>713</v>
      </c>
      <c r="J162" s="37"/>
      <c r="K162" s="37" t="s">
        <v>5</v>
      </c>
      <c r="L162" s="53"/>
      <c r="M162" s="53"/>
    </row>
    <row r="163" spans="1:13" ht="409.6" x14ac:dyDescent="0.15">
      <c r="A163" s="36" t="s">
        <v>248</v>
      </c>
      <c r="B163" s="36" t="s">
        <v>249</v>
      </c>
      <c r="C163" s="37">
        <v>2011</v>
      </c>
      <c r="D163" s="36" t="s">
        <v>250</v>
      </c>
      <c r="E163" s="36" t="s">
        <v>251</v>
      </c>
      <c r="F163" s="36" t="s">
        <v>13875</v>
      </c>
      <c r="G163" s="36" t="s">
        <v>32</v>
      </c>
      <c r="H163" s="36" t="s">
        <v>33</v>
      </c>
      <c r="I163" s="36" t="s">
        <v>252</v>
      </c>
      <c r="J163" s="37" t="s">
        <v>253</v>
      </c>
      <c r="K163" s="37" t="s">
        <v>5</v>
      </c>
      <c r="L163" s="53"/>
      <c r="M163" s="53"/>
    </row>
    <row r="164" spans="1:13" ht="270" x14ac:dyDescent="0.15">
      <c r="A164" s="36" t="s">
        <v>50</v>
      </c>
      <c r="B164" s="36" t="s">
        <v>51</v>
      </c>
      <c r="C164" s="37" t="s">
        <v>12823</v>
      </c>
      <c r="D164" s="36" t="s">
        <v>52</v>
      </c>
      <c r="E164" s="36" t="s">
        <v>53</v>
      </c>
      <c r="F164" s="56" t="s">
        <v>13839</v>
      </c>
      <c r="G164" s="36" t="s">
        <v>32</v>
      </c>
      <c r="H164" s="36" t="s">
        <v>33</v>
      </c>
      <c r="I164" s="36" t="s">
        <v>54</v>
      </c>
      <c r="J164" s="37" t="s">
        <v>56</v>
      </c>
      <c r="K164" s="37" t="s">
        <v>5</v>
      </c>
      <c r="L164" s="53"/>
      <c r="M164" s="53"/>
    </row>
    <row r="165" spans="1:13" ht="314" x14ac:dyDescent="0.15">
      <c r="A165" s="36" t="s">
        <v>50</v>
      </c>
      <c r="B165" s="36" t="s">
        <v>1095</v>
      </c>
      <c r="C165" s="37" t="s">
        <v>12824</v>
      </c>
      <c r="D165" s="36" t="s">
        <v>1096</v>
      </c>
      <c r="E165" s="36" t="s">
        <v>53</v>
      </c>
      <c r="F165" s="56" t="s">
        <v>13840</v>
      </c>
      <c r="G165" s="36" t="s">
        <v>32</v>
      </c>
      <c r="H165" s="36" t="s">
        <v>33</v>
      </c>
      <c r="I165" s="36" t="s">
        <v>1097</v>
      </c>
      <c r="J165" s="37" t="s">
        <v>56</v>
      </c>
      <c r="K165" s="37" t="s">
        <v>6</v>
      </c>
      <c r="L165" s="53"/>
      <c r="M165" s="53"/>
    </row>
    <row r="166" spans="1:13" ht="409.6" x14ac:dyDescent="0.15">
      <c r="A166" s="36" t="s">
        <v>705</v>
      </c>
      <c r="B166" s="36" t="s">
        <v>706</v>
      </c>
      <c r="C166" s="37">
        <v>2013</v>
      </c>
      <c r="D166" s="36" t="s">
        <v>707</v>
      </c>
      <c r="E166" s="36" t="s">
        <v>345</v>
      </c>
      <c r="F166" s="36" t="s">
        <v>13942</v>
      </c>
      <c r="G166" s="36" t="s">
        <v>32</v>
      </c>
      <c r="H166" s="36" t="s">
        <v>257</v>
      </c>
      <c r="I166" s="37"/>
      <c r="J166" s="37" t="s">
        <v>708</v>
      </c>
      <c r="K166" s="37" t="s">
        <v>5</v>
      </c>
      <c r="L166" s="53"/>
      <c r="M166" s="53"/>
    </row>
    <row r="167" spans="1:13" ht="300" x14ac:dyDescent="0.15">
      <c r="A167" s="36" t="s">
        <v>163</v>
      </c>
      <c r="B167" s="36" t="s">
        <v>164</v>
      </c>
      <c r="C167" s="37">
        <v>2017</v>
      </c>
      <c r="D167" s="36" t="s">
        <v>165</v>
      </c>
      <c r="E167" s="36" t="s">
        <v>60</v>
      </c>
      <c r="F167" s="36" t="s">
        <v>13863</v>
      </c>
      <c r="G167" s="36" t="s">
        <v>32</v>
      </c>
      <c r="H167" s="36" t="s">
        <v>33</v>
      </c>
      <c r="I167" s="36" t="s">
        <v>166</v>
      </c>
      <c r="J167" s="37" t="s">
        <v>167</v>
      </c>
      <c r="K167" s="37" t="s">
        <v>5</v>
      </c>
      <c r="L167" s="53"/>
      <c r="M167" s="53"/>
    </row>
    <row r="168" spans="1:13" ht="409.6" x14ac:dyDescent="0.15">
      <c r="A168" s="36" t="s">
        <v>453</v>
      </c>
      <c r="B168" s="36" t="s">
        <v>454</v>
      </c>
      <c r="C168" s="37">
        <v>2022</v>
      </c>
      <c r="D168" s="36" t="s">
        <v>455</v>
      </c>
      <c r="E168" s="36" t="s">
        <v>60</v>
      </c>
      <c r="F168" s="36" t="s">
        <v>456</v>
      </c>
      <c r="G168" s="36" t="s">
        <v>32</v>
      </c>
      <c r="H168" s="36" t="s">
        <v>33</v>
      </c>
      <c r="I168" s="36" t="s">
        <v>457</v>
      </c>
      <c r="J168" s="37"/>
      <c r="K168" s="37" t="s">
        <v>5</v>
      </c>
      <c r="L168" s="53"/>
      <c r="M168" s="53"/>
    </row>
    <row r="169" spans="1:13" ht="409.6" x14ac:dyDescent="0.15">
      <c r="A169" s="36" t="s">
        <v>478</v>
      </c>
      <c r="B169" s="36" t="s">
        <v>833</v>
      </c>
      <c r="C169" s="37">
        <v>2021</v>
      </c>
      <c r="D169" s="36" t="s">
        <v>834</v>
      </c>
      <c r="E169" s="36" t="s">
        <v>30</v>
      </c>
      <c r="F169" s="36" t="s">
        <v>13967</v>
      </c>
      <c r="G169" s="36" t="s">
        <v>32</v>
      </c>
      <c r="H169" s="36" t="s">
        <v>462</v>
      </c>
      <c r="I169" s="36" t="s">
        <v>835</v>
      </c>
      <c r="J169" s="37" t="s">
        <v>836</v>
      </c>
      <c r="K169" s="37" t="s">
        <v>5</v>
      </c>
      <c r="L169" s="53"/>
      <c r="M169" s="53"/>
    </row>
    <row r="170" spans="1:13" ht="409.6" x14ac:dyDescent="0.15">
      <c r="A170" s="36" t="s">
        <v>478</v>
      </c>
      <c r="B170" s="36" t="s">
        <v>479</v>
      </c>
      <c r="C170" s="37">
        <v>2023</v>
      </c>
      <c r="D170" s="36" t="s">
        <v>480</v>
      </c>
      <c r="E170" s="36" t="s">
        <v>86</v>
      </c>
      <c r="F170" s="36" t="s">
        <v>13905</v>
      </c>
      <c r="G170" s="36" t="s">
        <v>32</v>
      </c>
      <c r="H170" s="36" t="s">
        <v>33</v>
      </c>
      <c r="I170" s="36" t="s">
        <v>481</v>
      </c>
      <c r="J170" s="37" t="s">
        <v>482</v>
      </c>
      <c r="K170" s="37" t="s">
        <v>5</v>
      </c>
      <c r="L170" s="53"/>
      <c r="M170" s="53"/>
    </row>
    <row r="171" spans="1:13" ht="409.6" x14ac:dyDescent="0.15">
      <c r="A171" s="36" t="s">
        <v>700</v>
      </c>
      <c r="B171" s="36" t="s">
        <v>701</v>
      </c>
      <c r="C171" s="37">
        <v>2022</v>
      </c>
      <c r="D171" s="36" t="s">
        <v>702</v>
      </c>
      <c r="E171" s="36" t="s">
        <v>60</v>
      </c>
      <c r="F171" s="36" t="s">
        <v>13941</v>
      </c>
      <c r="G171" s="36" t="s">
        <v>32</v>
      </c>
      <c r="H171" s="36" t="s">
        <v>462</v>
      </c>
      <c r="I171" s="36" t="s">
        <v>703</v>
      </c>
      <c r="J171" s="37" t="s">
        <v>704</v>
      </c>
      <c r="K171" s="37" t="s">
        <v>5</v>
      </c>
      <c r="L171" s="53"/>
      <c r="M171" s="53"/>
    </row>
    <row r="172" spans="1:13" ht="314" x14ac:dyDescent="0.15">
      <c r="A172" s="36" t="s">
        <v>902</v>
      </c>
      <c r="B172" s="36" t="s">
        <v>903</v>
      </c>
      <c r="C172" s="37">
        <v>1994</v>
      </c>
      <c r="D172" s="36" t="s">
        <v>904</v>
      </c>
      <c r="E172" s="36" t="s">
        <v>905</v>
      </c>
      <c r="F172" s="36" t="s">
        <v>906</v>
      </c>
      <c r="G172" s="36" t="s">
        <v>32</v>
      </c>
      <c r="H172" s="36" t="s">
        <v>33</v>
      </c>
      <c r="I172" s="37"/>
      <c r="J172" s="37" t="s">
        <v>482</v>
      </c>
      <c r="K172" s="37" t="s">
        <v>5</v>
      </c>
      <c r="L172" s="53"/>
      <c r="M172" s="53"/>
    </row>
    <row r="173" spans="1:13" ht="342" x14ac:dyDescent="0.15">
      <c r="A173" s="36" t="s">
        <v>27</v>
      </c>
      <c r="B173" s="36" t="s">
        <v>28</v>
      </c>
      <c r="C173" s="37">
        <v>2015</v>
      </c>
      <c r="D173" s="36" t="s">
        <v>29</v>
      </c>
      <c r="E173" s="36" t="s">
        <v>30</v>
      </c>
      <c r="F173" s="36" t="s">
        <v>31</v>
      </c>
      <c r="G173" s="36" t="s">
        <v>32</v>
      </c>
      <c r="H173" s="36" t="s">
        <v>33</v>
      </c>
      <c r="I173" s="36" t="s">
        <v>34</v>
      </c>
      <c r="J173" s="37" t="s">
        <v>36</v>
      </c>
      <c r="K173" s="37" t="s">
        <v>5</v>
      </c>
      <c r="L173" s="53"/>
      <c r="M173" s="53"/>
    </row>
    <row r="174" spans="1:13" ht="342" x14ac:dyDescent="0.15">
      <c r="A174" s="36" t="s">
        <v>223</v>
      </c>
      <c r="B174" s="36" t="s">
        <v>224</v>
      </c>
      <c r="C174" s="37">
        <v>2013</v>
      </c>
      <c r="D174" s="36" t="s">
        <v>225</v>
      </c>
      <c r="E174" s="36" t="s">
        <v>226</v>
      </c>
      <c r="F174" s="36" t="s">
        <v>227</v>
      </c>
      <c r="G174" s="36" t="s">
        <v>32</v>
      </c>
      <c r="H174" s="36" t="s">
        <v>228</v>
      </c>
      <c r="I174" s="36" t="s">
        <v>229</v>
      </c>
      <c r="J174" s="37" t="s">
        <v>230</v>
      </c>
      <c r="K174" s="37" t="s">
        <v>5</v>
      </c>
      <c r="L174" s="53"/>
      <c r="M174" s="53"/>
    </row>
    <row r="175" spans="1:13" ht="60" x14ac:dyDescent="0.15">
      <c r="A175" s="36" t="s">
        <v>12825</v>
      </c>
      <c r="B175" s="36" t="s">
        <v>1127</v>
      </c>
      <c r="C175" s="37">
        <v>2009</v>
      </c>
      <c r="D175" s="36" t="s">
        <v>1735</v>
      </c>
      <c r="E175" s="36" t="s">
        <v>1129</v>
      </c>
      <c r="F175" s="37" t="s">
        <v>213</v>
      </c>
      <c r="G175" s="36" t="s">
        <v>32</v>
      </c>
      <c r="H175" s="36" t="s">
        <v>33</v>
      </c>
      <c r="I175" s="36" t="s">
        <v>1130</v>
      </c>
      <c r="J175" s="37" t="s">
        <v>1131</v>
      </c>
      <c r="K175" s="37" t="s">
        <v>5</v>
      </c>
      <c r="L175" s="53"/>
      <c r="M175" s="53"/>
    </row>
    <row r="176" spans="1:13" ht="370" x14ac:dyDescent="0.15">
      <c r="A176" s="36" t="s">
        <v>37</v>
      </c>
      <c r="B176" s="36" t="s">
        <v>38</v>
      </c>
      <c r="C176" s="37">
        <v>2013</v>
      </c>
      <c r="D176" s="36" t="s">
        <v>39</v>
      </c>
      <c r="E176" s="36" t="s">
        <v>40</v>
      </c>
      <c r="F176" s="36" t="s">
        <v>41</v>
      </c>
      <c r="G176" s="36" t="s">
        <v>32</v>
      </c>
      <c r="H176" s="36" t="s">
        <v>33</v>
      </c>
      <c r="I176" s="36" t="s">
        <v>42</v>
      </c>
      <c r="J176" s="37" t="s">
        <v>44</v>
      </c>
      <c r="K176" s="37" t="s">
        <v>5</v>
      </c>
      <c r="L176" s="53"/>
      <c r="M176" s="53"/>
    </row>
    <row r="177" spans="1:13" ht="314" x14ac:dyDescent="0.15">
      <c r="A177" s="36" t="s">
        <v>362</v>
      </c>
      <c r="B177" s="36" t="s">
        <v>363</v>
      </c>
      <c r="C177" s="37">
        <v>1999</v>
      </c>
      <c r="D177" s="36" t="s">
        <v>364</v>
      </c>
      <c r="E177" s="36" t="s">
        <v>86</v>
      </c>
      <c r="F177" s="36" t="s">
        <v>13886</v>
      </c>
      <c r="G177" s="36" t="s">
        <v>32</v>
      </c>
      <c r="H177" s="36" t="s">
        <v>347</v>
      </c>
      <c r="I177" s="36" t="s">
        <v>365</v>
      </c>
      <c r="J177" s="37"/>
      <c r="K177" s="37" t="s">
        <v>5</v>
      </c>
      <c r="L177" s="53"/>
      <c r="M177" s="53"/>
    </row>
    <row r="178" spans="1:13" ht="409.6" x14ac:dyDescent="0.15">
      <c r="A178" s="36" t="s">
        <v>750</v>
      </c>
      <c r="B178" s="36" t="s">
        <v>751</v>
      </c>
      <c r="C178" s="37">
        <v>2022</v>
      </c>
      <c r="D178" s="36" t="s">
        <v>752</v>
      </c>
      <c r="E178" s="36" t="s">
        <v>134</v>
      </c>
      <c r="F178" s="36" t="s">
        <v>13949</v>
      </c>
      <c r="G178" s="36" t="s">
        <v>32</v>
      </c>
      <c r="H178" s="36" t="s">
        <v>33</v>
      </c>
      <c r="I178" s="36" t="s">
        <v>753</v>
      </c>
      <c r="J178" s="37" t="s">
        <v>754</v>
      </c>
      <c r="K178" s="37" t="s">
        <v>5</v>
      </c>
      <c r="L178" s="53"/>
      <c r="M178" s="53"/>
    </row>
    <row r="179" spans="1:13" ht="409.6" x14ac:dyDescent="0.15">
      <c r="A179" s="36" t="s">
        <v>568</v>
      </c>
      <c r="B179" s="36" t="s">
        <v>569</v>
      </c>
      <c r="C179" s="37">
        <v>2019</v>
      </c>
      <c r="D179" s="36" t="s">
        <v>570</v>
      </c>
      <c r="E179" s="36" t="s">
        <v>571</v>
      </c>
      <c r="F179" s="36" t="s">
        <v>13923</v>
      </c>
      <c r="G179" s="36" t="s">
        <v>32</v>
      </c>
      <c r="H179" s="36" t="s">
        <v>33</v>
      </c>
      <c r="I179" s="36" t="s">
        <v>572</v>
      </c>
      <c r="J179" s="37" t="s">
        <v>573</v>
      </c>
      <c r="K179" s="37" t="s">
        <v>5</v>
      </c>
      <c r="L179" s="53"/>
      <c r="M179" s="53"/>
    </row>
    <row r="180" spans="1:13" ht="30" x14ac:dyDescent="0.15">
      <c r="A180" s="36" t="s">
        <v>881</v>
      </c>
      <c r="B180" s="36" t="s">
        <v>897</v>
      </c>
      <c r="C180" s="37">
        <v>1975</v>
      </c>
      <c r="D180" s="36" t="s">
        <v>907</v>
      </c>
      <c r="E180" s="36" t="s">
        <v>908</v>
      </c>
      <c r="F180" s="37" t="s">
        <v>213</v>
      </c>
      <c r="G180" s="36" t="s">
        <v>32</v>
      </c>
      <c r="H180" s="36" t="s">
        <v>909</v>
      </c>
      <c r="I180" s="37"/>
      <c r="J180" s="37" t="s">
        <v>910</v>
      </c>
      <c r="K180" s="37" t="s">
        <v>5</v>
      </c>
      <c r="L180" s="53"/>
      <c r="M180" s="53"/>
    </row>
    <row r="181" spans="1:13" ht="60" x14ac:dyDescent="0.15">
      <c r="A181" s="36" t="s">
        <v>881</v>
      </c>
      <c r="B181" s="36" t="s">
        <v>882</v>
      </c>
      <c r="C181" s="37">
        <v>1975</v>
      </c>
      <c r="D181" s="36" t="s">
        <v>883</v>
      </c>
      <c r="E181" s="36" t="s">
        <v>884</v>
      </c>
      <c r="F181" s="37" t="s">
        <v>885</v>
      </c>
      <c r="G181" s="36" t="s">
        <v>32</v>
      </c>
      <c r="H181" s="36" t="s">
        <v>33</v>
      </c>
      <c r="I181" s="36" t="s">
        <v>886</v>
      </c>
      <c r="J181" s="37" t="s">
        <v>887</v>
      </c>
      <c r="K181" s="37" t="s">
        <v>5</v>
      </c>
      <c r="L181" s="53"/>
      <c r="M181" s="53"/>
    </row>
    <row r="182" spans="1:13" ht="384" x14ac:dyDescent="0.15">
      <c r="A182" s="36" t="s">
        <v>969</v>
      </c>
      <c r="B182" s="36" t="s">
        <v>970</v>
      </c>
      <c r="C182" s="37">
        <v>2013</v>
      </c>
      <c r="D182" s="36" t="s">
        <v>971</v>
      </c>
      <c r="E182" s="36" t="s">
        <v>86</v>
      </c>
      <c r="F182" s="36" t="s">
        <v>13979</v>
      </c>
      <c r="G182" s="36" t="s">
        <v>32</v>
      </c>
      <c r="H182" s="36" t="s">
        <v>33</v>
      </c>
      <c r="I182" s="36" t="s">
        <v>972</v>
      </c>
      <c r="J182" s="37" t="s">
        <v>974</v>
      </c>
      <c r="K182" s="37" t="s">
        <v>5</v>
      </c>
      <c r="L182" s="53"/>
      <c r="M182" s="53"/>
    </row>
    <row r="183" spans="1:13" ht="300" x14ac:dyDescent="0.15">
      <c r="A183" s="36" t="s">
        <v>530</v>
      </c>
      <c r="B183" s="36" t="s">
        <v>531</v>
      </c>
      <c r="C183" s="37">
        <v>2007</v>
      </c>
      <c r="D183" s="36" t="s">
        <v>532</v>
      </c>
      <c r="E183" s="36" t="s">
        <v>533</v>
      </c>
      <c r="F183" s="36" t="s">
        <v>13917</v>
      </c>
      <c r="G183" s="36" t="s">
        <v>32</v>
      </c>
      <c r="H183" s="36" t="s">
        <v>534</v>
      </c>
      <c r="I183" s="36" t="s">
        <v>535</v>
      </c>
      <c r="J183" s="37" t="s">
        <v>536</v>
      </c>
      <c r="K183" s="37" t="s">
        <v>5</v>
      </c>
      <c r="L183" s="53"/>
      <c r="M183" s="53"/>
    </row>
    <row r="184" spans="1:13" ht="356" x14ac:dyDescent="0.15">
      <c r="A184" s="36" t="s">
        <v>420</v>
      </c>
      <c r="B184" s="36" t="s">
        <v>421</v>
      </c>
      <c r="C184" s="37">
        <v>2013</v>
      </c>
      <c r="D184" s="36" t="s">
        <v>422</v>
      </c>
      <c r="E184" s="36" t="s">
        <v>60</v>
      </c>
      <c r="F184" s="36" t="s">
        <v>13896</v>
      </c>
      <c r="G184" s="36" t="s">
        <v>32</v>
      </c>
      <c r="H184" s="36" t="s">
        <v>228</v>
      </c>
      <c r="I184" s="36" t="s">
        <v>423</v>
      </c>
      <c r="J184" s="37"/>
      <c r="K184" s="37" t="s">
        <v>5</v>
      </c>
      <c r="L184" s="53"/>
      <c r="M184" s="53"/>
    </row>
    <row r="185" spans="1:13" ht="409.6" x14ac:dyDescent="0.15">
      <c r="A185" s="36" t="s">
        <v>1052</v>
      </c>
      <c r="B185" s="36" t="s">
        <v>1053</v>
      </c>
      <c r="C185" s="37">
        <v>2019</v>
      </c>
      <c r="D185" s="36" t="s">
        <v>1054</v>
      </c>
      <c r="E185" s="36" t="s">
        <v>60</v>
      </c>
      <c r="F185" s="36" t="s">
        <v>1055</v>
      </c>
      <c r="G185" s="36" t="s">
        <v>32</v>
      </c>
      <c r="H185" s="36" t="s">
        <v>33</v>
      </c>
      <c r="I185" s="36" t="s">
        <v>1056</v>
      </c>
      <c r="J185" s="37" t="s">
        <v>1051</v>
      </c>
      <c r="K185" s="37" t="s">
        <v>5</v>
      </c>
      <c r="L185" s="53"/>
      <c r="M185" s="53"/>
    </row>
    <row r="186" spans="1:13" ht="409.6" x14ac:dyDescent="0.15">
      <c r="A186" s="36" t="s">
        <v>1031</v>
      </c>
      <c r="B186" s="36" t="s">
        <v>1032</v>
      </c>
      <c r="C186" s="37">
        <v>1993</v>
      </c>
      <c r="D186" s="36" t="s">
        <v>1033</v>
      </c>
      <c r="E186" s="36" t="s">
        <v>1034</v>
      </c>
      <c r="F186" s="36" t="s">
        <v>13987</v>
      </c>
      <c r="G186" s="36" t="s">
        <v>32</v>
      </c>
      <c r="H186" s="36" t="s">
        <v>33</v>
      </c>
      <c r="I186" s="36" t="s">
        <v>1035</v>
      </c>
      <c r="J186" s="37" t="s">
        <v>1036</v>
      </c>
      <c r="K186" s="37" t="s">
        <v>5</v>
      </c>
      <c r="L186" s="53"/>
      <c r="M186" s="53"/>
    </row>
    <row r="187" spans="1:13" ht="409.6" x14ac:dyDescent="0.15">
      <c r="A187" s="36" t="s">
        <v>404</v>
      </c>
      <c r="B187" s="36" t="s">
        <v>405</v>
      </c>
      <c r="C187" s="37">
        <v>2018</v>
      </c>
      <c r="D187" s="36" t="s">
        <v>406</v>
      </c>
      <c r="E187" s="36" t="s">
        <v>191</v>
      </c>
      <c r="F187" s="36" t="s">
        <v>13893</v>
      </c>
      <c r="G187" s="36" t="s">
        <v>32</v>
      </c>
      <c r="H187" s="36" t="s">
        <v>33</v>
      </c>
      <c r="I187" s="36" t="s">
        <v>407</v>
      </c>
      <c r="J187" s="37"/>
      <c r="K187" s="37" t="s">
        <v>5</v>
      </c>
      <c r="L187" s="53"/>
      <c r="M187" s="53"/>
    </row>
    <row r="188" spans="1:13" ht="398" x14ac:dyDescent="0.15">
      <c r="A188" s="36" t="s">
        <v>413</v>
      </c>
      <c r="B188" s="36" t="s">
        <v>414</v>
      </c>
      <c r="C188" s="37">
        <v>2022</v>
      </c>
      <c r="D188" s="36" t="s">
        <v>415</v>
      </c>
      <c r="E188" s="36" t="s">
        <v>187</v>
      </c>
      <c r="F188" s="36" t="s">
        <v>13894</v>
      </c>
      <c r="G188" s="36" t="s">
        <v>32</v>
      </c>
      <c r="H188" s="36" t="s">
        <v>33</v>
      </c>
      <c r="I188" s="36" t="s">
        <v>416</v>
      </c>
      <c r="J188" s="37" t="s">
        <v>230</v>
      </c>
      <c r="K188" s="37" t="s">
        <v>5</v>
      </c>
      <c r="L188" s="53"/>
      <c r="M188" s="53"/>
    </row>
    <row r="189" spans="1:13" ht="409.6" x14ac:dyDescent="0.15">
      <c r="A189" s="36" t="s">
        <v>184</v>
      </c>
      <c r="B189" s="36" t="s">
        <v>185</v>
      </c>
      <c r="C189" s="37">
        <v>2020</v>
      </c>
      <c r="D189" s="36" t="s">
        <v>186</v>
      </c>
      <c r="E189" s="36" t="s">
        <v>187</v>
      </c>
      <c r="F189" s="36" t="s">
        <v>13867</v>
      </c>
      <c r="G189" s="36" t="s">
        <v>32</v>
      </c>
      <c r="H189" s="36" t="s">
        <v>33</v>
      </c>
      <c r="I189" s="36" t="s">
        <v>188</v>
      </c>
      <c r="J189" s="37" t="s">
        <v>189</v>
      </c>
      <c r="K189" s="37" t="s">
        <v>5</v>
      </c>
      <c r="L189" s="53"/>
      <c r="M189" s="53"/>
    </row>
    <row r="190" spans="1:13" ht="30" x14ac:dyDescent="0.15">
      <c r="A190" s="36" t="s">
        <v>12826</v>
      </c>
      <c r="B190" s="36" t="s">
        <v>897</v>
      </c>
      <c r="C190" s="37">
        <v>1987</v>
      </c>
      <c r="D190" s="36" t="s">
        <v>898</v>
      </c>
      <c r="E190" s="36" t="s">
        <v>899</v>
      </c>
      <c r="F190" s="37" t="s">
        <v>213</v>
      </c>
      <c r="G190" s="36" t="s">
        <v>32</v>
      </c>
      <c r="H190" s="36" t="s">
        <v>900</v>
      </c>
      <c r="I190" s="37"/>
      <c r="J190" s="37" t="s">
        <v>901</v>
      </c>
      <c r="K190" s="37" t="s">
        <v>5</v>
      </c>
      <c r="L190" s="53"/>
      <c r="M190" s="53"/>
    </row>
    <row r="191" spans="1:13" ht="240" x14ac:dyDescent="0.15">
      <c r="A191" s="36" t="s">
        <v>139</v>
      </c>
      <c r="B191" s="36" t="s">
        <v>140</v>
      </c>
      <c r="C191" s="37">
        <v>2010</v>
      </c>
      <c r="D191" s="36" t="s">
        <v>141</v>
      </c>
      <c r="E191" s="36" t="s">
        <v>142</v>
      </c>
      <c r="F191" s="36" t="s">
        <v>13860</v>
      </c>
      <c r="G191" s="36" t="s">
        <v>32</v>
      </c>
      <c r="H191" s="36" t="s">
        <v>33</v>
      </c>
      <c r="I191" s="36" t="s">
        <v>143</v>
      </c>
      <c r="J191" s="37" t="s">
        <v>144</v>
      </c>
      <c r="K191" s="37" t="s">
        <v>5</v>
      </c>
      <c r="L191" s="53"/>
      <c r="M191" s="53"/>
    </row>
    <row r="192" spans="1:13" ht="314" x14ac:dyDescent="0.15">
      <c r="A192" s="36" t="s">
        <v>845</v>
      </c>
      <c r="B192" s="36" t="s">
        <v>846</v>
      </c>
      <c r="C192" s="37">
        <v>2013</v>
      </c>
      <c r="D192" s="36" t="s">
        <v>847</v>
      </c>
      <c r="E192" s="36" t="s">
        <v>848</v>
      </c>
      <c r="F192" s="36" t="s">
        <v>13970</v>
      </c>
      <c r="G192" s="36" t="s">
        <v>849</v>
      </c>
      <c r="H192" s="36" t="s">
        <v>655</v>
      </c>
      <c r="I192" s="37"/>
      <c r="J192" s="37" t="s">
        <v>470</v>
      </c>
      <c r="K192" s="37" t="s">
        <v>5</v>
      </c>
      <c r="L192" s="53"/>
      <c r="M192" s="53"/>
    </row>
    <row r="193" spans="1:13" ht="409.6" x14ac:dyDescent="0.15">
      <c r="A193" s="36" t="s">
        <v>845</v>
      </c>
      <c r="B193" s="36" t="s">
        <v>850</v>
      </c>
      <c r="C193" s="37">
        <v>2013</v>
      </c>
      <c r="D193" s="36" t="s">
        <v>851</v>
      </c>
      <c r="E193" s="36" t="s">
        <v>160</v>
      </c>
      <c r="F193" s="36" t="s">
        <v>852</v>
      </c>
      <c r="G193" s="36" t="s">
        <v>32</v>
      </c>
      <c r="H193" s="36" t="s">
        <v>228</v>
      </c>
      <c r="I193" s="36" t="s">
        <v>853</v>
      </c>
      <c r="J193" s="37" t="s">
        <v>854</v>
      </c>
      <c r="K193" s="37" t="s">
        <v>5</v>
      </c>
      <c r="L193" s="53"/>
      <c r="M193" s="53"/>
    </row>
    <row r="194" spans="1:13" ht="384" x14ac:dyDescent="0.15">
      <c r="A194" s="36" t="s">
        <v>231</v>
      </c>
      <c r="B194" s="36" t="s">
        <v>78</v>
      </c>
      <c r="C194" s="37">
        <v>2020</v>
      </c>
      <c r="D194" s="36" t="s">
        <v>79</v>
      </c>
      <c r="E194" s="36" t="s">
        <v>60</v>
      </c>
      <c r="F194" s="36" t="s">
        <v>13852</v>
      </c>
      <c r="G194" s="36" t="s">
        <v>32</v>
      </c>
      <c r="H194" s="36" t="s">
        <v>33</v>
      </c>
      <c r="I194" s="36" t="s">
        <v>80</v>
      </c>
      <c r="J194" s="37" t="s">
        <v>82</v>
      </c>
      <c r="K194" s="37" t="s">
        <v>5</v>
      </c>
      <c r="L194" s="53"/>
      <c r="M194" s="53"/>
    </row>
    <row r="195" spans="1:13" ht="409.6" x14ac:dyDescent="0.15">
      <c r="A195" s="36" t="s">
        <v>231</v>
      </c>
      <c r="B195" s="36" t="s">
        <v>232</v>
      </c>
      <c r="C195" s="37">
        <v>2022</v>
      </c>
      <c r="D195" s="36" t="s">
        <v>8</v>
      </c>
      <c r="E195" s="36" t="s">
        <v>134</v>
      </c>
      <c r="F195" s="36" t="s">
        <v>233</v>
      </c>
      <c r="G195" s="36" t="s">
        <v>32</v>
      </c>
      <c r="H195" s="36" t="s">
        <v>33</v>
      </c>
      <c r="I195" s="36" t="s">
        <v>234</v>
      </c>
      <c r="J195" s="37" t="s">
        <v>235</v>
      </c>
      <c r="K195" s="37" t="s">
        <v>5</v>
      </c>
      <c r="L195" s="53"/>
      <c r="M195" s="53"/>
    </row>
    <row r="196" spans="1:13" ht="180" x14ac:dyDescent="0.15">
      <c r="A196" s="36" t="s">
        <v>797</v>
      </c>
      <c r="B196" s="36" t="s">
        <v>798</v>
      </c>
      <c r="C196" s="37">
        <v>1982</v>
      </c>
      <c r="D196" s="36" t="s">
        <v>799</v>
      </c>
      <c r="E196" s="36" t="s">
        <v>800</v>
      </c>
      <c r="F196" s="36" t="s">
        <v>13959</v>
      </c>
      <c r="G196" s="36" t="s">
        <v>32</v>
      </c>
      <c r="H196" s="36" t="s">
        <v>554</v>
      </c>
      <c r="I196" s="36" t="s">
        <v>801</v>
      </c>
      <c r="J196" s="37" t="s">
        <v>482</v>
      </c>
      <c r="K196" s="37" t="s">
        <v>5</v>
      </c>
      <c r="L196" s="53"/>
      <c r="M196" s="53"/>
    </row>
    <row r="197" spans="1:13" ht="195" x14ac:dyDescent="0.15">
      <c r="A197" s="36" t="s">
        <v>12827</v>
      </c>
      <c r="B197" s="36" t="s">
        <v>1112</v>
      </c>
      <c r="C197" s="37">
        <v>1978</v>
      </c>
      <c r="D197" s="36" t="s">
        <v>1113</v>
      </c>
      <c r="E197" s="36" t="s">
        <v>1114</v>
      </c>
      <c r="F197" s="36" t="s">
        <v>13998</v>
      </c>
      <c r="G197" s="36" t="s">
        <v>32</v>
      </c>
      <c r="H197" s="36" t="s">
        <v>554</v>
      </c>
      <c r="I197" s="36" t="s">
        <v>1115</v>
      </c>
      <c r="J197" s="37" t="s">
        <v>1116</v>
      </c>
      <c r="K197" s="37" t="s">
        <v>5</v>
      </c>
      <c r="L197" s="53"/>
      <c r="M197" s="53"/>
    </row>
    <row r="198" spans="1:13" ht="409.6" x14ac:dyDescent="0.15">
      <c r="A198" s="36" t="s">
        <v>157</v>
      </c>
      <c r="B198" s="36" t="s">
        <v>158</v>
      </c>
      <c r="C198" s="37">
        <v>2011</v>
      </c>
      <c r="D198" s="36" t="s">
        <v>159</v>
      </c>
      <c r="E198" s="36" t="s">
        <v>160</v>
      </c>
      <c r="F198" s="36" t="s">
        <v>13862</v>
      </c>
      <c r="G198" s="36" t="s">
        <v>32</v>
      </c>
      <c r="H198" s="36" t="s">
        <v>33</v>
      </c>
      <c r="I198" s="36" t="s">
        <v>161</v>
      </c>
      <c r="J198" s="37" t="s">
        <v>162</v>
      </c>
      <c r="K198" s="37" t="s">
        <v>5</v>
      </c>
      <c r="L198" s="53"/>
      <c r="M198" s="53"/>
    </row>
    <row r="199" spans="1:13" ht="45" x14ac:dyDescent="0.15">
      <c r="A199" s="36" t="s">
        <v>1027</v>
      </c>
      <c r="B199" s="36" t="s">
        <v>1028</v>
      </c>
      <c r="C199" s="37">
        <v>2016</v>
      </c>
      <c r="D199" s="36" t="s">
        <v>1029</v>
      </c>
      <c r="E199" s="36" t="s">
        <v>30</v>
      </c>
      <c r="F199" s="37"/>
      <c r="G199" s="36" t="s">
        <v>32</v>
      </c>
      <c r="H199" s="36" t="s">
        <v>33</v>
      </c>
      <c r="I199" s="36" t="s">
        <v>1030</v>
      </c>
      <c r="J199" s="37" t="s">
        <v>999</v>
      </c>
      <c r="K199" s="37" t="s">
        <v>5</v>
      </c>
      <c r="L199" s="53"/>
      <c r="M199" s="53"/>
    </row>
    <row r="200" spans="1:13" ht="240" x14ac:dyDescent="0.15">
      <c r="A200" s="36" t="s">
        <v>627</v>
      </c>
      <c r="B200" s="36" t="s">
        <v>628</v>
      </c>
      <c r="C200" s="37">
        <v>2002</v>
      </c>
      <c r="D200" s="36" t="s">
        <v>629</v>
      </c>
      <c r="E200" s="36" t="s">
        <v>630</v>
      </c>
      <c r="F200" s="36" t="s">
        <v>13927</v>
      </c>
      <c r="G200" s="36" t="s">
        <v>32</v>
      </c>
      <c r="H200" s="36" t="s">
        <v>33</v>
      </c>
      <c r="I200" s="36" t="s">
        <v>631</v>
      </c>
      <c r="J200" s="37" t="s">
        <v>632</v>
      </c>
      <c r="K200" s="37" t="s">
        <v>5</v>
      </c>
      <c r="L200" s="53"/>
      <c r="M200" s="53"/>
    </row>
    <row r="201" spans="1:13" ht="180" x14ac:dyDescent="0.15">
      <c r="A201" s="36" t="s">
        <v>994</v>
      </c>
      <c r="B201" s="36" t="s">
        <v>995</v>
      </c>
      <c r="C201" s="37">
        <v>2018</v>
      </c>
      <c r="D201" s="36" t="s">
        <v>996</v>
      </c>
      <c r="E201" s="36" t="s">
        <v>153</v>
      </c>
      <c r="F201" s="36" t="s">
        <v>13983</v>
      </c>
      <c r="G201" s="36" t="s">
        <v>32</v>
      </c>
      <c r="H201" s="36" t="s">
        <v>33</v>
      </c>
      <c r="I201" s="36" t="s">
        <v>997</v>
      </c>
      <c r="J201" s="37" t="s">
        <v>999</v>
      </c>
      <c r="K201" s="37" t="s">
        <v>5</v>
      </c>
      <c r="L201" s="53"/>
      <c r="M201" s="53"/>
    </row>
    <row r="202" spans="1:13" ht="356" x14ac:dyDescent="0.15">
      <c r="A202" s="36" t="s">
        <v>205</v>
      </c>
      <c r="B202" s="36" t="s">
        <v>206</v>
      </c>
      <c r="C202" s="37">
        <v>2012</v>
      </c>
      <c r="D202" s="36" t="s">
        <v>207</v>
      </c>
      <c r="E202" s="36" t="s">
        <v>60</v>
      </c>
      <c r="F202" s="36" t="s">
        <v>13870</v>
      </c>
      <c r="G202" s="36" t="s">
        <v>32</v>
      </c>
      <c r="H202" s="36" t="s">
        <v>33</v>
      </c>
      <c r="I202" s="36" t="s">
        <v>208</v>
      </c>
      <c r="J202" s="37" t="s">
        <v>209</v>
      </c>
      <c r="K202" s="37" t="s">
        <v>5</v>
      </c>
      <c r="L202" s="53"/>
      <c r="M202" s="53"/>
    </row>
    <row r="203" spans="1:13" ht="342" x14ac:dyDescent="0.15">
      <c r="A203" s="36" t="s">
        <v>205</v>
      </c>
      <c r="B203" s="36" t="s">
        <v>488</v>
      </c>
      <c r="C203" s="37">
        <v>2013</v>
      </c>
      <c r="D203" s="36" t="s">
        <v>489</v>
      </c>
      <c r="E203" s="36" t="s">
        <v>74</v>
      </c>
      <c r="F203" s="36" t="s">
        <v>13907</v>
      </c>
      <c r="G203" s="36" t="s">
        <v>32</v>
      </c>
      <c r="H203" s="36" t="s">
        <v>33</v>
      </c>
      <c r="I203" s="36" t="s">
        <v>490</v>
      </c>
      <c r="J203" s="37" t="s">
        <v>482</v>
      </c>
      <c r="K203" s="37" t="s">
        <v>5</v>
      </c>
      <c r="L203" s="53"/>
      <c r="M203" s="53"/>
    </row>
    <row r="204" spans="1:13" ht="328" x14ac:dyDescent="0.15">
      <c r="A204" s="36" t="s">
        <v>95</v>
      </c>
      <c r="B204" s="36" t="s">
        <v>96</v>
      </c>
      <c r="C204" s="37">
        <v>2012</v>
      </c>
      <c r="D204" s="36" t="s">
        <v>97</v>
      </c>
      <c r="E204" s="36" t="s">
        <v>86</v>
      </c>
      <c r="F204" s="36" t="s">
        <v>13855</v>
      </c>
      <c r="G204" s="36" t="s">
        <v>32</v>
      </c>
      <c r="H204" s="36" t="s">
        <v>33</v>
      </c>
      <c r="I204" s="36" t="s">
        <v>98</v>
      </c>
      <c r="J204" s="37" t="s">
        <v>99</v>
      </c>
      <c r="K204" s="37" t="s">
        <v>5</v>
      </c>
      <c r="L204" s="53"/>
      <c r="M204" s="53"/>
    </row>
    <row r="205" spans="1:13" ht="210" x14ac:dyDescent="0.15">
      <c r="A205" s="36" t="s">
        <v>668</v>
      </c>
      <c r="B205" s="36" t="s">
        <v>669</v>
      </c>
      <c r="C205" s="37">
        <v>1985</v>
      </c>
      <c r="D205" s="36" t="s">
        <v>670</v>
      </c>
      <c r="E205" s="36" t="s">
        <v>212</v>
      </c>
      <c r="F205" s="36" t="s">
        <v>13935</v>
      </c>
      <c r="G205" s="36" t="s">
        <v>32</v>
      </c>
      <c r="H205" s="36" t="s">
        <v>554</v>
      </c>
      <c r="I205" s="36" t="s">
        <v>671</v>
      </c>
      <c r="J205" s="37" t="s">
        <v>672</v>
      </c>
      <c r="K205" s="37" t="s">
        <v>5</v>
      </c>
      <c r="L205" s="53"/>
      <c r="M205" s="53"/>
    </row>
    <row r="206" spans="1:13" ht="255" x14ac:dyDescent="0.15">
      <c r="A206" s="36" t="s">
        <v>71</v>
      </c>
      <c r="B206" s="36" t="s">
        <v>72</v>
      </c>
      <c r="C206" s="37">
        <v>2005</v>
      </c>
      <c r="D206" s="36" t="s">
        <v>73</v>
      </c>
      <c r="E206" s="36" t="s">
        <v>74</v>
      </c>
      <c r="F206" s="36" t="s">
        <v>13851</v>
      </c>
      <c r="G206" s="36" t="s">
        <v>32</v>
      </c>
      <c r="H206" s="36" t="s">
        <v>33</v>
      </c>
      <c r="I206" s="36" t="s">
        <v>75</v>
      </c>
      <c r="J206" s="37" t="s">
        <v>77</v>
      </c>
      <c r="K206" s="37" t="s">
        <v>5</v>
      </c>
      <c r="L206" s="53"/>
      <c r="M206" s="53"/>
    </row>
    <row r="207" spans="1:13" ht="384" x14ac:dyDescent="0.15">
      <c r="A207" s="36" t="s">
        <v>330</v>
      </c>
      <c r="B207" s="36" t="s">
        <v>331</v>
      </c>
      <c r="C207" s="37">
        <v>2016</v>
      </c>
      <c r="D207" s="36" t="s">
        <v>332</v>
      </c>
      <c r="E207" s="36" t="s">
        <v>191</v>
      </c>
      <c r="F207" s="36" t="s">
        <v>333</v>
      </c>
      <c r="G207" s="36" t="s">
        <v>32</v>
      </c>
      <c r="H207" s="36" t="s">
        <v>33</v>
      </c>
      <c r="I207" s="36" t="s">
        <v>334</v>
      </c>
      <c r="J207" s="37" t="s">
        <v>335</v>
      </c>
      <c r="K207" s="37" t="s">
        <v>5</v>
      </c>
      <c r="L207" s="53"/>
      <c r="M207" s="53"/>
    </row>
    <row r="208" spans="1:13" ht="409.6" x14ac:dyDescent="0.15">
      <c r="A208" s="36" t="s">
        <v>330</v>
      </c>
      <c r="B208" s="36" t="s">
        <v>408</v>
      </c>
      <c r="C208" s="37">
        <v>2009</v>
      </c>
      <c r="D208" s="36" t="s">
        <v>409</v>
      </c>
      <c r="E208" s="36" t="s">
        <v>410</v>
      </c>
      <c r="F208" s="36" t="s">
        <v>411</v>
      </c>
      <c r="G208" s="36" t="s">
        <v>32</v>
      </c>
      <c r="H208" s="36" t="s">
        <v>33</v>
      </c>
      <c r="I208" s="36" t="s">
        <v>412</v>
      </c>
      <c r="J208" s="37"/>
      <c r="K208" s="37" t="s">
        <v>5</v>
      </c>
      <c r="L208" s="53"/>
      <c r="M208" s="53"/>
    </row>
    <row r="209" spans="1:13" ht="356" x14ac:dyDescent="0.15">
      <c r="A209" s="36" t="s">
        <v>855</v>
      </c>
      <c r="B209" s="36" t="s">
        <v>856</v>
      </c>
      <c r="C209" s="37">
        <v>2012</v>
      </c>
      <c r="D209" s="36" t="s">
        <v>857</v>
      </c>
      <c r="E209" s="36" t="s">
        <v>74</v>
      </c>
      <c r="F209" s="36" t="s">
        <v>13971</v>
      </c>
      <c r="G209" s="36" t="s">
        <v>32</v>
      </c>
      <c r="H209" s="36" t="s">
        <v>33</v>
      </c>
      <c r="I209" s="36" t="s">
        <v>858</v>
      </c>
      <c r="J209" s="37" t="s">
        <v>482</v>
      </c>
      <c r="K209" s="37" t="s">
        <v>5</v>
      </c>
      <c r="L209" s="53"/>
      <c r="M209" s="53"/>
    </row>
    <row r="210" spans="1:13" ht="300" x14ac:dyDescent="0.15">
      <c r="A210" s="36" t="s">
        <v>855</v>
      </c>
      <c r="B210" s="36" t="s">
        <v>990</v>
      </c>
      <c r="C210" s="37">
        <v>2011</v>
      </c>
      <c r="D210" s="36" t="s">
        <v>991</v>
      </c>
      <c r="E210" s="36" t="s">
        <v>60</v>
      </c>
      <c r="F210" s="36" t="s">
        <v>13982</v>
      </c>
      <c r="G210" s="36" t="s">
        <v>32</v>
      </c>
      <c r="H210" s="36" t="s">
        <v>545</v>
      </c>
      <c r="I210" s="36" t="s">
        <v>992</v>
      </c>
      <c r="J210" s="55" t="s">
        <v>993</v>
      </c>
      <c r="K210" s="37" t="s">
        <v>5</v>
      </c>
      <c r="L210" s="53"/>
      <c r="M210" s="53"/>
    </row>
    <row r="211" spans="1:13" ht="409.6" x14ac:dyDescent="0.15">
      <c r="A211" s="36" t="s">
        <v>254</v>
      </c>
      <c r="B211" s="36" t="s">
        <v>255</v>
      </c>
      <c r="C211" s="37">
        <v>2014</v>
      </c>
      <c r="D211" s="36" t="s">
        <v>256</v>
      </c>
      <c r="E211" s="36" t="s">
        <v>60</v>
      </c>
      <c r="F211" s="36" t="s">
        <v>13876</v>
      </c>
      <c r="G211" s="36" t="s">
        <v>32</v>
      </c>
      <c r="H211" s="36" t="s">
        <v>257</v>
      </c>
      <c r="I211" s="36" t="s">
        <v>258</v>
      </c>
      <c r="J211" s="37" t="s">
        <v>259</v>
      </c>
      <c r="K211" s="37" t="s">
        <v>5</v>
      </c>
      <c r="L211" s="53"/>
      <c r="M211" s="53"/>
    </row>
    <row r="212" spans="1:13" ht="409.6" x14ac:dyDescent="0.15">
      <c r="A212" s="36" t="s">
        <v>254</v>
      </c>
      <c r="B212" s="36" t="s">
        <v>982</v>
      </c>
      <c r="C212" s="37">
        <v>2011</v>
      </c>
      <c r="D212" s="36" t="s">
        <v>983</v>
      </c>
      <c r="E212" s="36" t="s">
        <v>171</v>
      </c>
      <c r="F212" s="36" t="s">
        <v>13980</v>
      </c>
      <c r="G212" s="36" t="s">
        <v>32</v>
      </c>
      <c r="H212" s="36" t="s">
        <v>33</v>
      </c>
      <c r="I212" s="36" t="s">
        <v>984</v>
      </c>
      <c r="J212" s="37" t="s">
        <v>985</v>
      </c>
      <c r="K212" s="37" t="s">
        <v>5</v>
      </c>
      <c r="L212" s="53"/>
      <c r="M212" s="53"/>
    </row>
    <row r="213" spans="1:13" ht="180" x14ac:dyDescent="0.15">
      <c r="A213" s="36" t="s">
        <v>1136</v>
      </c>
      <c r="B213" s="36" t="s">
        <v>1137</v>
      </c>
      <c r="C213" s="37">
        <v>1976</v>
      </c>
      <c r="D213" s="36" t="s">
        <v>1138</v>
      </c>
      <c r="E213" s="36" t="s">
        <v>614</v>
      </c>
      <c r="F213" s="36" t="s">
        <v>14001</v>
      </c>
      <c r="G213" s="36" t="s">
        <v>32</v>
      </c>
      <c r="H213" s="36" t="s">
        <v>554</v>
      </c>
      <c r="I213" s="36" t="s">
        <v>1139</v>
      </c>
      <c r="J213" s="37" t="s">
        <v>1140</v>
      </c>
      <c r="K213" s="37" t="s">
        <v>5</v>
      </c>
      <c r="L213" s="53"/>
      <c r="M213" s="53"/>
    </row>
    <row r="214" spans="1:13" ht="342" x14ac:dyDescent="0.15">
      <c r="A214" s="36" t="s">
        <v>623</v>
      </c>
      <c r="B214" s="36" t="s">
        <v>624</v>
      </c>
      <c r="C214" s="37">
        <v>1996</v>
      </c>
      <c r="D214" s="36" t="s">
        <v>625</v>
      </c>
      <c r="E214" s="36" t="s">
        <v>345</v>
      </c>
      <c r="F214" s="36" t="s">
        <v>13926</v>
      </c>
      <c r="G214" s="36" t="s">
        <v>32</v>
      </c>
      <c r="H214" s="36" t="s">
        <v>347</v>
      </c>
      <c r="I214" s="37"/>
      <c r="J214" s="37" t="s">
        <v>626</v>
      </c>
      <c r="K214" s="37" t="s">
        <v>5</v>
      </c>
      <c r="L214" s="53"/>
      <c r="M214" s="53"/>
    </row>
    <row r="215" spans="1:13" ht="60" x14ac:dyDescent="0.15">
      <c r="A215" s="36" t="s">
        <v>888</v>
      </c>
      <c r="B215" s="36" t="s">
        <v>889</v>
      </c>
      <c r="C215" s="37">
        <v>1975</v>
      </c>
      <c r="D215" s="36" t="s">
        <v>883</v>
      </c>
      <c r="E215" s="36" t="s">
        <v>884</v>
      </c>
      <c r="F215" s="37" t="s">
        <v>885</v>
      </c>
      <c r="G215" s="36" t="s">
        <v>32</v>
      </c>
      <c r="H215" s="36" t="s">
        <v>33</v>
      </c>
      <c r="I215" s="36" t="s">
        <v>890</v>
      </c>
      <c r="J215" s="37" t="s">
        <v>887</v>
      </c>
      <c r="K215" s="37" t="s">
        <v>5</v>
      </c>
      <c r="L215" s="53"/>
      <c r="M215" s="53"/>
    </row>
    <row r="216" spans="1:13" ht="225" x14ac:dyDescent="0.15">
      <c r="A216" s="36" t="s">
        <v>112</v>
      </c>
      <c r="B216" s="36" t="s">
        <v>113</v>
      </c>
      <c r="C216" s="37">
        <v>1989</v>
      </c>
      <c r="D216" s="36" t="s">
        <v>114</v>
      </c>
      <c r="E216" s="36" t="s">
        <v>115</v>
      </c>
      <c r="F216" s="36" t="s">
        <v>116</v>
      </c>
      <c r="G216" s="36" t="s">
        <v>32</v>
      </c>
      <c r="H216" s="36" t="s">
        <v>33</v>
      </c>
      <c r="I216" s="36" t="s">
        <v>117</v>
      </c>
      <c r="J216" s="37" t="s">
        <v>119</v>
      </c>
      <c r="K216" s="37" t="s">
        <v>5</v>
      </c>
      <c r="L216" s="53"/>
      <c r="M216" s="53"/>
    </row>
    <row r="217" spans="1:13" ht="342" x14ac:dyDescent="0.15">
      <c r="A217" s="36" t="s">
        <v>596</v>
      </c>
      <c r="B217" s="36" t="s">
        <v>597</v>
      </c>
      <c r="C217" s="37">
        <v>2011</v>
      </c>
      <c r="D217" s="36" t="s">
        <v>598</v>
      </c>
      <c r="E217" s="36" t="s">
        <v>30</v>
      </c>
      <c r="F217" s="36" t="s">
        <v>599</v>
      </c>
      <c r="G217" s="36" t="s">
        <v>32</v>
      </c>
      <c r="H217" s="36" t="s">
        <v>33</v>
      </c>
      <c r="I217" s="36" t="s">
        <v>600</v>
      </c>
      <c r="J217" s="37" t="s">
        <v>470</v>
      </c>
      <c r="K217" s="37" t="s">
        <v>5</v>
      </c>
      <c r="L217" s="53"/>
      <c r="M217" s="53"/>
    </row>
    <row r="218" spans="1:13" ht="409.6" x14ac:dyDescent="0.15">
      <c r="A218" s="36" t="s">
        <v>377</v>
      </c>
      <c r="B218" s="36" t="s">
        <v>378</v>
      </c>
      <c r="C218" s="37">
        <v>2018</v>
      </c>
      <c r="D218" s="36" t="s">
        <v>379</v>
      </c>
      <c r="E218" s="36" t="s">
        <v>373</v>
      </c>
      <c r="F218" s="36" t="s">
        <v>13888</v>
      </c>
      <c r="G218" s="36" t="s">
        <v>32</v>
      </c>
      <c r="H218" s="36" t="s">
        <v>220</v>
      </c>
      <c r="I218" s="36" t="s">
        <v>380</v>
      </c>
      <c r="J218" s="37" t="s">
        <v>381</v>
      </c>
      <c r="K218" s="37" t="s">
        <v>5</v>
      </c>
      <c r="L218" s="53"/>
      <c r="M218" s="53"/>
    </row>
    <row r="219" spans="1:13" ht="195" x14ac:dyDescent="0.15">
      <c r="A219" s="36" t="s">
        <v>322</v>
      </c>
      <c r="B219" s="36" t="s">
        <v>323</v>
      </c>
      <c r="C219" s="37">
        <v>1984</v>
      </c>
      <c r="D219" s="36" t="s">
        <v>324</v>
      </c>
      <c r="E219" s="36" t="s">
        <v>142</v>
      </c>
      <c r="F219" s="36" t="s">
        <v>13881</v>
      </c>
      <c r="G219" s="36" t="s">
        <v>32</v>
      </c>
      <c r="H219" s="36" t="s">
        <v>33</v>
      </c>
      <c r="I219" s="36" t="s">
        <v>325</v>
      </c>
      <c r="J219" s="37" t="s">
        <v>326</v>
      </c>
      <c r="K219" s="37" t="s">
        <v>5</v>
      </c>
      <c r="L219" s="53"/>
      <c r="M219" s="53"/>
    </row>
    <row r="220" spans="1:13" ht="409.6" x14ac:dyDescent="0.15">
      <c r="A220" s="36" t="s">
        <v>288</v>
      </c>
      <c r="B220" s="36" t="s">
        <v>289</v>
      </c>
      <c r="C220" s="37">
        <v>2014</v>
      </c>
      <c r="D220" s="36" t="s">
        <v>290</v>
      </c>
      <c r="E220" s="36" t="s">
        <v>291</v>
      </c>
      <c r="F220" s="56" t="s">
        <v>292</v>
      </c>
      <c r="G220" s="36" t="s">
        <v>32</v>
      </c>
      <c r="H220" s="36" t="s">
        <v>257</v>
      </c>
      <c r="I220" s="36" t="s">
        <v>293</v>
      </c>
      <c r="J220" s="37" t="s">
        <v>294</v>
      </c>
      <c r="K220" s="37" t="s">
        <v>5</v>
      </c>
      <c r="L220" s="53"/>
      <c r="M220" s="53"/>
    </row>
  </sheetData>
  <mergeCells count="1">
    <mergeCell ref="L1:M1"/>
  </mergeCells>
  <hyperlinks>
    <hyperlink ref="F112" r:id="rId1" xr:uid="{00000000-0004-0000-0400-000002000000}"/>
    <hyperlink ref="F145" r:id="rId2" xr:uid="{00000000-0004-0000-0400-000003000000}"/>
    <hyperlink ref="F164" r:id="rId3" xr:uid="{00000000-0004-0000-0400-000004000000}"/>
    <hyperlink ref="F165" r:id="rId4" xr:uid="{00000000-0004-0000-0400-000005000000}"/>
    <hyperlink ref="F220" r:id="rId5" xr:uid="{00000000-0004-0000-0400-000006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G1007"/>
  <sheetViews>
    <sheetView workbookViewId="0">
      <pane ySplit="1" topLeftCell="A28" activePane="bottomLeft" state="frozen"/>
      <selection pane="bottomLeft" activeCell="A32" sqref="A32:XFD33"/>
    </sheetView>
  </sheetViews>
  <sheetFormatPr baseColWidth="10" defaultColWidth="12.6640625" defaultRowHeight="14" x14ac:dyDescent="0.15"/>
  <cols>
    <col min="1" max="1" width="16.6640625" style="1" customWidth="1"/>
    <col min="2" max="2" width="12.1640625" style="1" customWidth="1"/>
    <col min="3" max="3" width="51.6640625" style="1" customWidth="1"/>
    <col min="4" max="4" width="16.6640625" style="1" customWidth="1"/>
    <col min="5" max="5" width="11.33203125" style="1" customWidth="1"/>
    <col min="6" max="6" width="42.1640625" style="1" customWidth="1"/>
    <col min="7" max="16384" width="12.6640625" style="1"/>
  </cols>
  <sheetData>
    <row r="1" spans="1:7" s="49" customFormat="1" ht="90" x14ac:dyDescent="0.15">
      <c r="A1" s="11" t="s">
        <v>12865</v>
      </c>
      <c r="B1" s="12" t="s">
        <v>14240</v>
      </c>
      <c r="C1" s="13" t="s">
        <v>12866</v>
      </c>
      <c r="D1" s="13" t="s">
        <v>12867</v>
      </c>
      <c r="E1" s="13" t="s">
        <v>14244</v>
      </c>
      <c r="F1" s="13" t="s">
        <v>12863</v>
      </c>
      <c r="G1" s="14" t="s">
        <v>14245</v>
      </c>
    </row>
    <row r="2" spans="1:7" ht="45" x14ac:dyDescent="0.15">
      <c r="A2" s="7" t="s">
        <v>342</v>
      </c>
      <c r="B2" s="8">
        <v>1998</v>
      </c>
      <c r="C2" s="7" t="s">
        <v>344</v>
      </c>
      <c r="D2" s="8" t="s">
        <v>12913</v>
      </c>
      <c r="E2" s="8" t="s">
        <v>5</v>
      </c>
      <c r="F2" s="8"/>
      <c r="G2" s="6"/>
    </row>
    <row r="7" spans="1:7" ht="30" x14ac:dyDescent="0.15">
      <c r="A7" s="7" t="s">
        <v>14</v>
      </c>
      <c r="B7" s="8">
        <v>2013</v>
      </c>
      <c r="C7" s="7" t="s">
        <v>418</v>
      </c>
      <c r="D7" s="9" t="s">
        <v>419</v>
      </c>
      <c r="E7" s="10" t="s">
        <v>5</v>
      </c>
      <c r="F7" s="10"/>
      <c r="G7" s="6"/>
    </row>
    <row r="8" spans="1:7" ht="30" x14ac:dyDescent="0.15">
      <c r="A8" s="7" t="s">
        <v>199</v>
      </c>
      <c r="B8" s="8">
        <v>2017</v>
      </c>
      <c r="C8" s="7" t="s">
        <v>15</v>
      </c>
      <c r="D8" s="7" t="s">
        <v>355</v>
      </c>
      <c r="E8" s="8" t="s">
        <v>5</v>
      </c>
      <c r="F8" s="8"/>
      <c r="G8" s="6"/>
    </row>
    <row r="9" spans="1:7" ht="30" x14ac:dyDescent="0.15">
      <c r="A9" s="7" t="s">
        <v>13</v>
      </c>
      <c r="B9" s="8">
        <v>2015</v>
      </c>
      <c r="C9" s="7" t="s">
        <v>12</v>
      </c>
      <c r="D9" s="9" t="s">
        <v>425</v>
      </c>
      <c r="E9" s="10" t="s">
        <v>5</v>
      </c>
      <c r="F9" s="10"/>
      <c r="G9" s="6"/>
    </row>
    <row r="10" spans="1:7" ht="30" x14ac:dyDescent="0.15">
      <c r="A10" s="7" t="s">
        <v>260</v>
      </c>
      <c r="B10" s="8">
        <v>2021</v>
      </c>
      <c r="C10" s="7" t="s">
        <v>262</v>
      </c>
      <c r="D10" s="9" t="s">
        <v>264</v>
      </c>
      <c r="E10" s="10" t="s">
        <v>5</v>
      </c>
      <c r="F10" s="10"/>
      <c r="G10" s="6"/>
    </row>
    <row r="11" spans="1:7" ht="45" x14ac:dyDescent="0.15">
      <c r="A11" s="7" t="s">
        <v>458</v>
      </c>
      <c r="B11" s="8">
        <v>2022</v>
      </c>
      <c r="C11" s="7" t="s">
        <v>602</v>
      </c>
      <c r="D11" s="7" t="s">
        <v>604</v>
      </c>
      <c r="E11" s="8" t="s">
        <v>5</v>
      </c>
      <c r="F11" s="8"/>
      <c r="G11" s="6"/>
    </row>
    <row r="12" spans="1:7" ht="30" x14ac:dyDescent="0.15">
      <c r="A12" s="7" t="s">
        <v>266</v>
      </c>
      <c r="B12" s="8">
        <v>2013</v>
      </c>
      <c r="C12" s="7" t="s">
        <v>472</v>
      </c>
      <c r="D12" s="9" t="s">
        <v>473</v>
      </c>
      <c r="E12" s="10" t="s">
        <v>5</v>
      </c>
      <c r="F12" s="10"/>
      <c r="G12" s="6"/>
    </row>
    <row r="13" spans="1:7" ht="45" x14ac:dyDescent="0.15">
      <c r="A13" s="7" t="s">
        <v>266</v>
      </c>
      <c r="B13" s="8">
        <v>2019</v>
      </c>
      <c r="C13" s="7" t="s">
        <v>268</v>
      </c>
      <c r="D13" s="7" t="s">
        <v>270</v>
      </c>
      <c r="E13" s="8" t="s">
        <v>5</v>
      </c>
      <c r="F13" s="8"/>
      <c r="G13" s="6"/>
    </row>
    <row r="14" spans="1:7" ht="45" x14ac:dyDescent="0.15">
      <c r="A14" s="7" t="s">
        <v>131</v>
      </c>
      <c r="B14" s="8">
        <v>2023</v>
      </c>
      <c r="C14" s="7" t="s">
        <v>242</v>
      </c>
      <c r="D14" s="9" t="s">
        <v>243</v>
      </c>
      <c r="E14" s="10" t="s">
        <v>5</v>
      </c>
      <c r="F14" s="10"/>
      <c r="G14" s="6"/>
    </row>
    <row r="15" spans="1:7" ht="30" x14ac:dyDescent="0.15">
      <c r="A15" s="7" t="s">
        <v>273</v>
      </c>
      <c r="B15" s="8">
        <v>2013</v>
      </c>
      <c r="C15" s="7" t="s">
        <v>275</v>
      </c>
      <c r="D15" s="9" t="s">
        <v>276</v>
      </c>
      <c r="E15" s="10" t="s">
        <v>5</v>
      </c>
      <c r="F15" s="10"/>
      <c r="G15" s="6"/>
    </row>
    <row r="16" spans="1:7" ht="45" x14ac:dyDescent="0.15">
      <c r="A16" s="7" t="s">
        <v>236</v>
      </c>
      <c r="B16" s="8">
        <v>2018</v>
      </c>
      <c r="C16" s="7" t="s">
        <v>238</v>
      </c>
      <c r="D16" s="9" t="s">
        <v>239</v>
      </c>
      <c r="E16" s="10" t="s">
        <v>5</v>
      </c>
      <c r="F16" s="10"/>
      <c r="G16" s="6"/>
    </row>
    <row r="17" spans="1:7" ht="45" x14ac:dyDescent="0.15">
      <c r="A17" s="7" t="s">
        <v>236</v>
      </c>
      <c r="B17" s="8">
        <v>2021</v>
      </c>
      <c r="C17" s="7" t="s">
        <v>4</v>
      </c>
      <c r="D17" s="9" t="s">
        <v>272</v>
      </c>
      <c r="E17" s="10" t="s">
        <v>5</v>
      </c>
      <c r="F17" s="10"/>
      <c r="G17" s="6"/>
    </row>
    <row r="18" spans="1:7" ht="30" x14ac:dyDescent="0.15">
      <c r="A18" s="7" t="s">
        <v>537</v>
      </c>
      <c r="B18" s="8">
        <v>2021</v>
      </c>
      <c r="C18" s="7" t="s">
        <v>539</v>
      </c>
      <c r="D18" s="7" t="s">
        <v>541</v>
      </c>
      <c r="E18" s="8" t="s">
        <v>5</v>
      </c>
      <c r="F18" s="8"/>
      <c r="G18" s="6"/>
    </row>
    <row r="19" spans="1:7" ht="30" x14ac:dyDescent="0.15">
      <c r="A19" s="7" t="s">
        <v>483</v>
      </c>
      <c r="B19" s="8">
        <v>2022</v>
      </c>
      <c r="C19" s="7" t="s">
        <v>485</v>
      </c>
      <c r="D19" s="7" t="s">
        <v>487</v>
      </c>
      <c r="E19" s="8" t="s">
        <v>5</v>
      </c>
      <c r="F19" s="8"/>
      <c r="G19" s="6"/>
    </row>
    <row r="20" spans="1:7" ht="45" x14ac:dyDescent="0.15">
      <c r="A20" s="7" t="s">
        <v>217</v>
      </c>
      <c r="B20" s="8">
        <v>2018</v>
      </c>
      <c r="C20" s="7" t="s">
        <v>219</v>
      </c>
      <c r="D20" s="9" t="s">
        <v>221</v>
      </c>
      <c r="E20" s="10" t="s">
        <v>5</v>
      </c>
      <c r="F20" s="10"/>
      <c r="G20" s="6"/>
    </row>
    <row r="21" spans="1:7" ht="60" x14ac:dyDescent="0.15">
      <c r="A21" s="7" t="s">
        <v>281</v>
      </c>
      <c r="B21" s="8">
        <v>2022</v>
      </c>
      <c r="C21" s="7" t="s">
        <v>283</v>
      </c>
      <c r="D21" s="7" t="s">
        <v>286</v>
      </c>
      <c r="E21" s="8" t="s">
        <v>5</v>
      </c>
      <c r="F21" s="8"/>
      <c r="G21" s="6"/>
    </row>
    <row r="22" spans="1:7" ht="45" x14ac:dyDescent="0.15">
      <c r="A22" s="7" t="s">
        <v>11</v>
      </c>
      <c r="B22" s="8">
        <v>2019</v>
      </c>
      <c r="C22" s="7" t="s">
        <v>313</v>
      </c>
      <c r="D22" s="7" t="s">
        <v>315</v>
      </c>
      <c r="E22" s="8" t="s">
        <v>5</v>
      </c>
      <c r="F22" s="8"/>
      <c r="G22" s="6"/>
    </row>
    <row r="23" spans="1:7" ht="60" x14ac:dyDescent="0.15">
      <c r="A23" s="7" t="s">
        <v>277</v>
      </c>
      <c r="B23" s="8">
        <v>2022</v>
      </c>
      <c r="C23" s="7" t="s">
        <v>10</v>
      </c>
      <c r="D23" s="9" t="s">
        <v>280</v>
      </c>
      <c r="E23" s="10" t="s">
        <v>5</v>
      </c>
      <c r="F23" s="10"/>
      <c r="G23" s="6"/>
    </row>
    <row r="24" spans="1:7" ht="105" x14ac:dyDescent="0.15">
      <c r="A24" s="7" t="s">
        <v>495</v>
      </c>
      <c r="B24" s="8">
        <v>1999</v>
      </c>
      <c r="C24" s="7" t="s">
        <v>497</v>
      </c>
      <c r="D24" s="7" t="s">
        <v>498</v>
      </c>
      <c r="E24" s="8" t="s">
        <v>5</v>
      </c>
      <c r="F24" s="8"/>
      <c r="G24" s="6"/>
    </row>
    <row r="25" spans="1:7" ht="45" x14ac:dyDescent="0.15">
      <c r="A25" s="7" t="s">
        <v>382</v>
      </c>
      <c r="B25" s="8">
        <v>2020</v>
      </c>
      <c r="C25" s="7" t="s">
        <v>384</v>
      </c>
      <c r="D25" s="7" t="s">
        <v>385</v>
      </c>
      <c r="E25" s="8" t="s">
        <v>5</v>
      </c>
      <c r="F25" s="8"/>
      <c r="G25" s="6"/>
    </row>
    <row r="26" spans="1:7" ht="30" x14ac:dyDescent="0.15">
      <c r="A26" s="7" t="s">
        <v>709</v>
      </c>
      <c r="B26" s="8">
        <v>2010</v>
      </c>
      <c r="C26" s="7" t="s">
        <v>711</v>
      </c>
      <c r="D26" s="7" t="s">
        <v>713</v>
      </c>
      <c r="E26" s="8" t="s">
        <v>5</v>
      </c>
      <c r="F26" s="8"/>
      <c r="G26" s="6"/>
    </row>
    <row r="27" spans="1:7" ht="75" x14ac:dyDescent="0.15">
      <c r="A27" s="7" t="s">
        <v>478</v>
      </c>
      <c r="B27" s="8">
        <v>2021</v>
      </c>
      <c r="C27" s="7" t="s">
        <v>834</v>
      </c>
      <c r="D27" s="7" t="s">
        <v>835</v>
      </c>
      <c r="E27" s="8" t="s">
        <v>5</v>
      </c>
      <c r="F27" s="8"/>
      <c r="G27" s="6"/>
    </row>
    <row r="28" spans="1:7" ht="60" x14ac:dyDescent="0.15">
      <c r="A28" s="7" t="s">
        <v>478</v>
      </c>
      <c r="B28" s="8">
        <v>2023</v>
      </c>
      <c r="C28" s="7" t="s">
        <v>480</v>
      </c>
      <c r="D28" s="9" t="s">
        <v>481</v>
      </c>
      <c r="E28" s="10" t="s">
        <v>5</v>
      </c>
      <c r="F28" s="10"/>
      <c r="G28" s="6"/>
    </row>
    <row r="29" spans="1:7" ht="105" x14ac:dyDescent="0.15">
      <c r="A29" s="7" t="s">
        <v>362</v>
      </c>
      <c r="B29" s="8">
        <v>1999</v>
      </c>
      <c r="C29" s="7" t="s">
        <v>364</v>
      </c>
      <c r="D29" s="7" t="s">
        <v>365</v>
      </c>
      <c r="E29" s="8" t="s">
        <v>5</v>
      </c>
      <c r="F29" s="8"/>
      <c r="G29" s="6"/>
    </row>
    <row r="30" spans="1:7" ht="45" x14ac:dyDescent="0.15">
      <c r="A30" s="7" t="s">
        <v>845</v>
      </c>
      <c r="B30" s="8">
        <v>2013</v>
      </c>
      <c r="C30" s="7" t="s">
        <v>14246</v>
      </c>
      <c r="D30" s="8" t="s">
        <v>13285</v>
      </c>
      <c r="E30" s="8" t="s">
        <v>5</v>
      </c>
      <c r="F30" s="8"/>
      <c r="G30" s="8"/>
    </row>
    <row r="31" spans="1:7" ht="30" x14ac:dyDescent="0.15">
      <c r="A31" s="7" t="s">
        <v>95</v>
      </c>
      <c r="B31" s="8">
        <v>2012</v>
      </c>
      <c r="C31" s="7" t="s">
        <v>97</v>
      </c>
      <c r="D31" s="9" t="s">
        <v>98</v>
      </c>
      <c r="E31" s="10" t="s">
        <v>5</v>
      </c>
      <c r="F31" s="10"/>
      <c r="G31" s="6"/>
    </row>
    <row r="32" spans="1:7" ht="60" x14ac:dyDescent="0.15">
      <c r="A32" s="7" t="s">
        <v>584</v>
      </c>
      <c r="B32" s="8" t="s">
        <v>586</v>
      </c>
      <c r="C32" s="7" t="s">
        <v>12809</v>
      </c>
      <c r="D32" s="9" t="s">
        <v>590</v>
      </c>
      <c r="E32" s="10" t="s">
        <v>5</v>
      </c>
      <c r="F32" s="10" t="s">
        <v>14314</v>
      </c>
      <c r="G32" s="6"/>
    </row>
    <row r="33" spans="1:7" ht="60" x14ac:dyDescent="0.15">
      <c r="A33" s="7" t="s">
        <v>584</v>
      </c>
      <c r="B33" s="8" t="s">
        <v>592</v>
      </c>
      <c r="C33" s="7" t="s">
        <v>12810</v>
      </c>
      <c r="D33" s="9" t="s">
        <v>595</v>
      </c>
      <c r="E33" s="10" t="s">
        <v>5</v>
      </c>
      <c r="F33" s="10" t="s">
        <v>14314</v>
      </c>
      <c r="G33" s="6"/>
    </row>
    <row r="34" spans="1:7" ht="60" x14ac:dyDescent="0.15">
      <c r="A34" s="7" t="s">
        <v>14249</v>
      </c>
      <c r="B34" s="8">
        <v>2007</v>
      </c>
      <c r="C34" s="7" t="s">
        <v>784</v>
      </c>
      <c r="D34" s="9" t="s">
        <v>786</v>
      </c>
      <c r="E34" s="10" t="s">
        <v>5</v>
      </c>
      <c r="F34" s="10" t="s">
        <v>14314</v>
      </c>
      <c r="G34" s="6"/>
    </row>
    <row r="35" spans="1:7" ht="60" x14ac:dyDescent="0.15">
      <c r="A35" s="7" t="s">
        <v>14250</v>
      </c>
      <c r="B35" s="8">
        <v>2007</v>
      </c>
      <c r="C35" s="7" t="s">
        <v>789</v>
      </c>
      <c r="D35" s="9" t="s">
        <v>791</v>
      </c>
      <c r="E35" s="10" t="s">
        <v>5</v>
      </c>
      <c r="F35" s="10" t="s">
        <v>14314</v>
      </c>
      <c r="G35" s="6"/>
    </row>
    <row r="36" spans="1:7" ht="60" x14ac:dyDescent="0.15">
      <c r="A36" s="7" t="s">
        <v>1057</v>
      </c>
      <c r="B36" s="8">
        <v>2017</v>
      </c>
      <c r="C36" s="7" t="s">
        <v>1059</v>
      </c>
      <c r="D36" s="7" t="s">
        <v>1060</v>
      </c>
      <c r="E36" s="8" t="s">
        <v>6</v>
      </c>
      <c r="F36" s="8" t="s">
        <v>13298</v>
      </c>
      <c r="G36" s="6"/>
    </row>
    <row r="37" spans="1:7" ht="105" x14ac:dyDescent="0.15">
      <c r="A37" s="7" t="s">
        <v>13299</v>
      </c>
      <c r="B37" s="8">
        <v>2014</v>
      </c>
      <c r="C37" s="7" t="s">
        <v>329</v>
      </c>
      <c r="D37" s="8"/>
      <c r="E37" s="8" t="s">
        <v>6</v>
      </c>
      <c r="F37" s="8" t="s">
        <v>13300</v>
      </c>
      <c r="G37" s="6"/>
    </row>
    <row r="38" spans="1:7" ht="45" x14ac:dyDescent="0.15">
      <c r="A38" s="7" t="s">
        <v>728</v>
      </c>
      <c r="B38" s="8">
        <v>2018</v>
      </c>
      <c r="C38" s="7" t="s">
        <v>730</v>
      </c>
      <c r="D38" s="7" t="s">
        <v>732</v>
      </c>
      <c r="E38" s="8" t="s">
        <v>6</v>
      </c>
      <c r="F38" s="8" t="s">
        <v>13301</v>
      </c>
      <c r="G38" s="6"/>
    </row>
    <row r="39" spans="1:7" ht="45" x14ac:dyDescent="0.15">
      <c r="A39" s="7" t="s">
        <v>1098</v>
      </c>
      <c r="B39" s="8">
        <v>1974</v>
      </c>
      <c r="C39" s="7" t="s">
        <v>1100</v>
      </c>
      <c r="D39" s="7" t="s">
        <v>1101</v>
      </c>
      <c r="E39" s="8" t="s">
        <v>6</v>
      </c>
      <c r="F39" s="8" t="s">
        <v>13301</v>
      </c>
      <c r="G39" s="6"/>
    </row>
    <row r="40" spans="1:7" ht="45" x14ac:dyDescent="0.15">
      <c r="A40" s="7" t="s">
        <v>83</v>
      </c>
      <c r="B40" s="8">
        <v>2012</v>
      </c>
      <c r="C40" s="7" t="s">
        <v>85</v>
      </c>
      <c r="D40" s="7" t="s">
        <v>87</v>
      </c>
      <c r="E40" s="8" t="s">
        <v>6</v>
      </c>
      <c r="F40" s="8" t="s">
        <v>13302</v>
      </c>
      <c r="G40" s="6"/>
    </row>
    <row r="41" spans="1:7" ht="75" x14ac:dyDescent="0.15">
      <c r="A41" s="7" t="s">
        <v>174</v>
      </c>
      <c r="B41" s="8">
        <v>2018</v>
      </c>
      <c r="C41" s="7" t="s">
        <v>176</v>
      </c>
      <c r="D41" s="7" t="s">
        <v>177</v>
      </c>
      <c r="E41" s="8" t="s">
        <v>6</v>
      </c>
      <c r="F41" s="8" t="s">
        <v>13303</v>
      </c>
      <c r="G41" s="6"/>
    </row>
    <row r="42" spans="1:7" ht="90" x14ac:dyDescent="0.15">
      <c r="A42" s="7" t="s">
        <v>12832</v>
      </c>
      <c r="B42" s="8">
        <v>2004</v>
      </c>
      <c r="C42" s="7" t="s">
        <v>358</v>
      </c>
      <c r="D42" s="7" t="s">
        <v>361</v>
      </c>
      <c r="E42" s="8" t="s">
        <v>6</v>
      </c>
      <c r="F42" s="8" t="s">
        <v>13304</v>
      </c>
      <c r="G42" s="6"/>
    </row>
    <row r="43" spans="1:7" ht="120" x14ac:dyDescent="0.15">
      <c r="A43" s="7" t="s">
        <v>580</v>
      </c>
      <c r="B43" s="8">
        <v>1987</v>
      </c>
      <c r="C43" s="7" t="s">
        <v>582</v>
      </c>
      <c r="D43" s="8" t="s">
        <v>12831</v>
      </c>
      <c r="E43" s="8" t="s">
        <v>6</v>
      </c>
      <c r="F43" s="8" t="s">
        <v>13305</v>
      </c>
      <c r="G43" s="6"/>
    </row>
    <row r="44" spans="1:7" ht="30" x14ac:dyDescent="0.15">
      <c r="A44" s="7" t="s">
        <v>580</v>
      </c>
      <c r="B44" s="8">
        <v>1987</v>
      </c>
      <c r="C44" s="7" t="s">
        <v>582</v>
      </c>
      <c r="D44" s="8" t="s">
        <v>12831</v>
      </c>
      <c r="E44" s="8" t="s">
        <v>6</v>
      </c>
      <c r="F44" s="8"/>
      <c r="G44" s="6"/>
    </row>
    <row r="45" spans="1:7" ht="75" x14ac:dyDescent="0.15">
      <c r="A45" s="7" t="s">
        <v>744</v>
      </c>
      <c r="B45" s="8">
        <v>2017</v>
      </c>
      <c r="C45" s="7" t="s">
        <v>746</v>
      </c>
      <c r="D45" s="7" t="s">
        <v>748</v>
      </c>
      <c r="E45" s="8" t="s">
        <v>6</v>
      </c>
      <c r="F45" s="8" t="s">
        <v>13306</v>
      </c>
      <c r="G45" s="6"/>
    </row>
    <row r="46" spans="1:7" ht="105" x14ac:dyDescent="0.15">
      <c r="A46" s="7" t="s">
        <v>1075</v>
      </c>
      <c r="B46" s="8">
        <v>2023</v>
      </c>
      <c r="C46" s="7" t="s">
        <v>1077</v>
      </c>
      <c r="D46" s="7" t="s">
        <v>1078</v>
      </c>
      <c r="E46" s="8" t="s">
        <v>6</v>
      </c>
      <c r="F46" s="8" t="s">
        <v>13307</v>
      </c>
      <c r="G46" s="6"/>
    </row>
    <row r="47" spans="1:7" ht="105" x14ac:dyDescent="0.15">
      <c r="A47" s="7" t="s">
        <v>45</v>
      </c>
      <c r="B47" s="8">
        <v>2020</v>
      </c>
      <c r="C47" s="7" t="s">
        <v>47</v>
      </c>
      <c r="D47" s="7" t="s">
        <v>48</v>
      </c>
      <c r="E47" s="8" t="s">
        <v>6</v>
      </c>
      <c r="F47" s="8" t="s">
        <v>13308</v>
      </c>
      <c r="G47" s="6"/>
    </row>
    <row r="48" spans="1:7" ht="90" x14ac:dyDescent="0.15">
      <c r="A48" s="7" t="s">
        <v>928</v>
      </c>
      <c r="B48" s="8">
        <v>2017</v>
      </c>
      <c r="C48" s="7" t="s">
        <v>930</v>
      </c>
      <c r="D48" s="7" t="s">
        <v>931</v>
      </c>
      <c r="E48" s="8" t="s">
        <v>6</v>
      </c>
      <c r="F48" s="8" t="s">
        <v>13309</v>
      </c>
      <c r="G48" s="6"/>
    </row>
    <row r="49" spans="1:7" ht="75" x14ac:dyDescent="0.15">
      <c r="A49" s="7" t="s">
        <v>1068</v>
      </c>
      <c r="B49" s="8">
        <v>2002</v>
      </c>
      <c r="C49" s="7" t="s">
        <v>1070</v>
      </c>
      <c r="D49" s="7" t="s">
        <v>1073</v>
      </c>
      <c r="E49" s="8" t="s">
        <v>6</v>
      </c>
      <c r="F49" s="8" t="s">
        <v>13310</v>
      </c>
      <c r="G49" s="6"/>
    </row>
    <row r="50" spans="1:7" ht="90" x14ac:dyDescent="0.15">
      <c r="A50" s="7" t="s">
        <v>12808</v>
      </c>
      <c r="B50" s="8">
        <v>1975</v>
      </c>
      <c r="C50" s="7" t="s">
        <v>1146</v>
      </c>
      <c r="D50" s="8"/>
      <c r="E50" s="8" t="s">
        <v>6</v>
      </c>
      <c r="F50" s="8" t="s">
        <v>13311</v>
      </c>
      <c r="G50" s="6"/>
    </row>
    <row r="51" spans="1:7" ht="45" x14ac:dyDescent="0.15">
      <c r="A51" s="7" t="s">
        <v>13312</v>
      </c>
      <c r="B51" s="8">
        <v>1974</v>
      </c>
      <c r="C51" s="7" t="s">
        <v>1085</v>
      </c>
      <c r="D51" s="7" t="s">
        <v>1087</v>
      </c>
      <c r="E51" s="8" t="s">
        <v>6</v>
      </c>
      <c r="F51" s="8" t="s">
        <v>13313</v>
      </c>
      <c r="G51" s="6"/>
    </row>
    <row r="52" spans="1:7" ht="45" x14ac:dyDescent="0.15">
      <c r="A52" s="7" t="s">
        <v>975</v>
      </c>
      <c r="B52" s="8">
        <v>1972</v>
      </c>
      <c r="C52" s="7" t="s">
        <v>977</v>
      </c>
      <c r="D52" s="7" t="s">
        <v>980</v>
      </c>
      <c r="E52" s="8" t="s">
        <v>6</v>
      </c>
      <c r="F52" s="8" t="s">
        <v>13314</v>
      </c>
      <c r="G52" s="6"/>
    </row>
    <row r="53" spans="1:7" ht="60" x14ac:dyDescent="0.15">
      <c r="A53" s="7" t="s">
        <v>911</v>
      </c>
      <c r="B53" s="8">
        <v>1989</v>
      </c>
      <c r="C53" s="7" t="s">
        <v>913</v>
      </c>
      <c r="D53" s="8"/>
      <c r="E53" s="8" t="s">
        <v>6</v>
      </c>
      <c r="F53" s="8" t="s">
        <v>13315</v>
      </c>
      <c r="G53" s="6"/>
    </row>
    <row r="54" spans="1:7" ht="90" x14ac:dyDescent="0.15">
      <c r="A54" s="7" t="s">
        <v>959</v>
      </c>
      <c r="B54" s="8">
        <v>2023</v>
      </c>
      <c r="C54" s="7" t="s">
        <v>961</v>
      </c>
      <c r="D54" s="7" t="s">
        <v>963</v>
      </c>
      <c r="E54" s="8" t="s">
        <v>6</v>
      </c>
      <c r="F54" s="8" t="s">
        <v>13316</v>
      </c>
      <c r="G54" s="6"/>
    </row>
    <row r="55" spans="1:7" ht="120" x14ac:dyDescent="0.15">
      <c r="A55" s="7" t="s">
        <v>945</v>
      </c>
      <c r="B55" s="8">
        <v>2002</v>
      </c>
      <c r="C55" s="7" t="s">
        <v>947</v>
      </c>
      <c r="D55" s="7" t="s">
        <v>950</v>
      </c>
      <c r="E55" s="8" t="s">
        <v>6</v>
      </c>
      <c r="F55" s="8" t="s">
        <v>13317</v>
      </c>
      <c r="G55" s="6"/>
    </row>
    <row r="56" spans="1:7" ht="45" x14ac:dyDescent="0.15">
      <c r="A56" s="7" t="s">
        <v>891</v>
      </c>
      <c r="B56" s="8">
        <v>1970</v>
      </c>
      <c r="C56" s="7" t="s">
        <v>893</v>
      </c>
      <c r="D56" s="7" t="s">
        <v>895</v>
      </c>
      <c r="E56" s="8" t="s">
        <v>6</v>
      </c>
      <c r="F56" s="8" t="s">
        <v>13318</v>
      </c>
      <c r="G56" s="6"/>
    </row>
    <row r="57" spans="1:7" ht="60" x14ac:dyDescent="0.15">
      <c r="A57" s="7" t="s">
        <v>807</v>
      </c>
      <c r="B57" s="8">
        <v>2017</v>
      </c>
      <c r="C57" s="7" t="s">
        <v>809</v>
      </c>
      <c r="D57" s="7" t="s">
        <v>810</v>
      </c>
      <c r="E57" s="8" t="s">
        <v>6</v>
      </c>
      <c r="F57" s="8" t="s">
        <v>13319</v>
      </c>
      <c r="G57" s="6"/>
    </row>
    <row r="58" spans="1:7" ht="45" x14ac:dyDescent="0.15">
      <c r="A58" s="7" t="s">
        <v>771</v>
      </c>
      <c r="B58" s="8">
        <v>2014</v>
      </c>
      <c r="C58" s="7" t="s">
        <v>773</v>
      </c>
      <c r="D58" s="7" t="s">
        <v>774</v>
      </c>
      <c r="E58" s="8" t="s">
        <v>6</v>
      </c>
      <c r="F58" s="8" t="s">
        <v>13320</v>
      </c>
      <c r="G58" s="6"/>
    </row>
    <row r="59" spans="1:7" ht="90" x14ac:dyDescent="0.15">
      <c r="A59" s="7" t="s">
        <v>433</v>
      </c>
      <c r="B59" s="8">
        <v>2004</v>
      </c>
      <c r="C59" s="7" t="s">
        <v>435</v>
      </c>
      <c r="D59" s="7" t="s">
        <v>439</v>
      </c>
      <c r="E59" s="8" t="s">
        <v>6</v>
      </c>
      <c r="F59" s="8" t="s">
        <v>13321</v>
      </c>
      <c r="G59" s="6"/>
    </row>
    <row r="60" spans="1:7" ht="150" x14ac:dyDescent="0.15">
      <c r="A60" s="7" t="s">
        <v>525</v>
      </c>
      <c r="B60" s="8">
        <v>2019</v>
      </c>
      <c r="C60" s="7" t="s">
        <v>527</v>
      </c>
      <c r="D60" s="7" t="s">
        <v>528</v>
      </c>
      <c r="E60" s="8" t="s">
        <v>6</v>
      </c>
      <c r="F60" s="8" t="s">
        <v>13322</v>
      </c>
      <c r="G60" s="6"/>
    </row>
    <row r="61" spans="1:7" ht="60" x14ac:dyDescent="0.15">
      <c r="A61" s="7" t="s">
        <v>336</v>
      </c>
      <c r="B61" s="8">
        <v>2023</v>
      </c>
      <c r="C61" s="7" t="s">
        <v>338</v>
      </c>
      <c r="D61" s="7" t="s">
        <v>340</v>
      </c>
      <c r="E61" s="8" t="s">
        <v>6</v>
      </c>
      <c r="F61" s="8" t="s">
        <v>13323</v>
      </c>
      <c r="G61" s="6"/>
    </row>
    <row r="62" spans="1:7" ht="105" x14ac:dyDescent="0.15">
      <c r="A62" s="7" t="s">
        <v>12812</v>
      </c>
      <c r="B62" s="8">
        <v>1974</v>
      </c>
      <c r="C62" s="7" t="s">
        <v>1104</v>
      </c>
      <c r="D62" s="7" t="s">
        <v>1106</v>
      </c>
      <c r="E62" s="8" t="s">
        <v>6</v>
      </c>
      <c r="F62" s="8" t="s">
        <v>13324</v>
      </c>
      <c r="G62" s="6"/>
    </row>
    <row r="63" spans="1:7" ht="90" x14ac:dyDescent="0.15">
      <c r="A63" s="7" t="s">
        <v>952</v>
      </c>
      <c r="B63" s="8">
        <v>2007</v>
      </c>
      <c r="C63" s="7" t="s">
        <v>954</v>
      </c>
      <c r="D63" s="7" t="s">
        <v>956</v>
      </c>
      <c r="E63" s="8" t="s">
        <v>6</v>
      </c>
      <c r="F63" s="8" t="s">
        <v>13325</v>
      </c>
      <c r="G63" s="6"/>
    </row>
    <row r="64" spans="1:7" ht="90" x14ac:dyDescent="0.15">
      <c r="A64" s="7" t="s">
        <v>199</v>
      </c>
      <c r="B64" s="8">
        <v>2011</v>
      </c>
      <c r="C64" s="7" t="s">
        <v>201</v>
      </c>
      <c r="D64" s="7" t="s">
        <v>203</v>
      </c>
      <c r="E64" s="8" t="s">
        <v>6</v>
      </c>
      <c r="F64" s="8" t="s">
        <v>13326</v>
      </c>
      <c r="G64" s="6"/>
    </row>
    <row r="65" spans="1:7" ht="45" x14ac:dyDescent="0.15">
      <c r="A65" s="7" t="s">
        <v>12834</v>
      </c>
      <c r="B65" s="8">
        <v>2019</v>
      </c>
      <c r="C65" s="7" t="s">
        <v>682</v>
      </c>
      <c r="D65" s="7" t="s">
        <v>683</v>
      </c>
      <c r="E65" s="8" t="s">
        <v>6</v>
      </c>
      <c r="F65" s="8" t="s">
        <v>13327</v>
      </c>
      <c r="G65" s="6"/>
    </row>
    <row r="66" spans="1:7" ht="45" x14ac:dyDescent="0.15">
      <c r="A66" s="7" t="s">
        <v>260</v>
      </c>
      <c r="B66" s="8" t="s">
        <v>12835</v>
      </c>
      <c r="C66" s="7" t="s">
        <v>649</v>
      </c>
      <c r="D66" s="7" t="s">
        <v>650</v>
      </c>
      <c r="E66" s="8" t="s">
        <v>6</v>
      </c>
      <c r="F66" s="8" t="s">
        <v>13328</v>
      </c>
      <c r="G66" s="6"/>
    </row>
    <row r="67" spans="1:7" ht="45" x14ac:dyDescent="0.15">
      <c r="A67" s="7" t="s">
        <v>260</v>
      </c>
      <c r="B67" s="8" t="s">
        <v>12836</v>
      </c>
      <c r="C67" s="7" t="s">
        <v>812</v>
      </c>
      <c r="D67" s="7" t="s">
        <v>813</v>
      </c>
      <c r="E67" s="8" t="s">
        <v>6</v>
      </c>
      <c r="F67" s="8" t="s">
        <v>13328</v>
      </c>
      <c r="G67" s="6"/>
    </row>
    <row r="68" spans="1:7" ht="45" x14ac:dyDescent="0.15">
      <c r="A68" s="7" t="s">
        <v>260</v>
      </c>
      <c r="B68" s="8" t="s">
        <v>12837</v>
      </c>
      <c r="C68" s="7" t="s">
        <v>824</v>
      </c>
      <c r="D68" s="7" t="s">
        <v>825</v>
      </c>
      <c r="E68" s="8" t="s">
        <v>6</v>
      </c>
      <c r="F68" s="8" t="s">
        <v>13328</v>
      </c>
      <c r="G68" s="6"/>
    </row>
    <row r="69" spans="1:7" ht="45" x14ac:dyDescent="0.15">
      <c r="A69" s="7" t="s">
        <v>260</v>
      </c>
      <c r="B69" s="8">
        <v>2022</v>
      </c>
      <c r="C69" s="7" t="s">
        <v>689</v>
      </c>
      <c r="D69" s="7" t="s">
        <v>690</v>
      </c>
      <c r="E69" s="8" t="s">
        <v>6</v>
      </c>
      <c r="F69" s="8" t="s">
        <v>13328</v>
      </c>
      <c r="G69" s="6"/>
    </row>
    <row r="70" spans="1:7" ht="75" x14ac:dyDescent="0.15">
      <c r="A70" s="7" t="s">
        <v>260</v>
      </c>
      <c r="B70" s="8">
        <v>2023</v>
      </c>
      <c r="C70" s="7" t="s">
        <v>865</v>
      </c>
      <c r="D70" s="7" t="s">
        <v>867</v>
      </c>
      <c r="E70" s="8" t="s">
        <v>6</v>
      </c>
      <c r="F70" s="8" t="s">
        <v>13329</v>
      </c>
      <c r="G70" s="6"/>
    </row>
    <row r="71" spans="1:7" ht="135" x14ac:dyDescent="0.15">
      <c r="A71" s="7" t="s">
        <v>617</v>
      </c>
      <c r="B71" s="8">
        <v>2013</v>
      </c>
      <c r="C71" s="7" t="s">
        <v>987</v>
      </c>
      <c r="D71" s="7" t="s">
        <v>988</v>
      </c>
      <c r="E71" s="8" t="s">
        <v>6</v>
      </c>
      <c r="F71" s="8" t="s">
        <v>13330</v>
      </c>
      <c r="G71" s="6"/>
    </row>
    <row r="72" spans="1:7" ht="120" x14ac:dyDescent="0.15">
      <c r="A72" s="7" t="s">
        <v>617</v>
      </c>
      <c r="B72" s="8">
        <v>2019</v>
      </c>
      <c r="C72" s="7" t="s">
        <v>619</v>
      </c>
      <c r="D72" s="7" t="s">
        <v>621</v>
      </c>
      <c r="E72" s="8" t="s">
        <v>5</v>
      </c>
      <c r="F72" s="8" t="s">
        <v>12994</v>
      </c>
      <c r="G72" s="6"/>
    </row>
    <row r="73" spans="1:7" ht="120" x14ac:dyDescent="0.15">
      <c r="A73" s="7" t="s">
        <v>295</v>
      </c>
      <c r="B73" s="8">
        <v>2009</v>
      </c>
      <c r="C73" s="7" t="s">
        <v>297</v>
      </c>
      <c r="D73" s="7" t="s">
        <v>300</v>
      </c>
      <c r="E73" s="8" t="s">
        <v>6</v>
      </c>
      <c r="F73" s="8" t="s">
        <v>13331</v>
      </c>
      <c r="G73" s="6"/>
    </row>
    <row r="74" spans="1:7" ht="60" x14ac:dyDescent="0.15">
      <c r="A74" s="7" t="s">
        <v>295</v>
      </c>
      <c r="B74" s="8">
        <v>2015</v>
      </c>
      <c r="C74" s="7" t="s">
        <v>1081</v>
      </c>
      <c r="D74" s="7" t="s">
        <v>1082</v>
      </c>
      <c r="E74" s="8" t="s">
        <v>6</v>
      </c>
      <c r="F74" s="8" t="s">
        <v>13332</v>
      </c>
      <c r="G74" s="6"/>
    </row>
    <row r="75" spans="1:7" ht="75" x14ac:dyDescent="0.15">
      <c r="A75" s="7" t="s">
        <v>542</v>
      </c>
      <c r="B75" s="8">
        <v>2011</v>
      </c>
      <c r="C75" s="7" t="s">
        <v>544</v>
      </c>
      <c r="D75" s="7" t="s">
        <v>546</v>
      </c>
      <c r="E75" s="8" t="s">
        <v>6</v>
      </c>
      <c r="F75" s="8" t="s">
        <v>13333</v>
      </c>
      <c r="G75" s="6"/>
    </row>
    <row r="76" spans="1:7" ht="75" x14ac:dyDescent="0.15">
      <c r="A76" s="7" t="s">
        <v>458</v>
      </c>
      <c r="B76" s="8" t="s">
        <v>12838</v>
      </c>
      <c r="C76" s="7" t="s">
        <v>460</v>
      </c>
      <c r="D76" s="7" t="s">
        <v>463</v>
      </c>
      <c r="E76" s="8" t="s">
        <v>6</v>
      </c>
      <c r="F76" s="8" t="s">
        <v>13334</v>
      </c>
      <c r="G76" s="6"/>
    </row>
    <row r="77" spans="1:7" ht="75" x14ac:dyDescent="0.15">
      <c r="A77" s="7" t="s">
        <v>458</v>
      </c>
      <c r="B77" s="8">
        <v>2023</v>
      </c>
      <c r="C77" s="7" t="s">
        <v>500</v>
      </c>
      <c r="D77" s="7" t="s">
        <v>502</v>
      </c>
      <c r="E77" s="8" t="s">
        <v>6</v>
      </c>
      <c r="F77" s="8" t="s">
        <v>13335</v>
      </c>
      <c r="G77" s="6"/>
    </row>
    <row r="78" spans="1:7" ht="90" x14ac:dyDescent="0.15">
      <c r="A78" s="7" t="s">
        <v>179</v>
      </c>
      <c r="B78" s="8">
        <v>2012</v>
      </c>
      <c r="C78" s="7" t="s">
        <v>659</v>
      </c>
      <c r="D78" s="7" t="s">
        <v>661</v>
      </c>
      <c r="E78" s="8" t="s">
        <v>6</v>
      </c>
      <c r="F78" s="8" t="s">
        <v>13336</v>
      </c>
      <c r="G78" s="6"/>
    </row>
    <row r="79" spans="1:7" ht="165" x14ac:dyDescent="0.15">
      <c r="A79" s="7" t="s">
        <v>179</v>
      </c>
      <c r="B79" s="8">
        <v>2013</v>
      </c>
      <c r="C79" s="7" t="s">
        <v>693</v>
      </c>
      <c r="D79" s="7" t="s">
        <v>694</v>
      </c>
      <c r="E79" s="8" t="s">
        <v>6</v>
      </c>
      <c r="F79" s="8" t="s">
        <v>13337</v>
      </c>
      <c r="G79" s="6"/>
    </row>
    <row r="80" spans="1:7" ht="90" x14ac:dyDescent="0.15">
      <c r="A80" s="7" t="s">
        <v>179</v>
      </c>
      <c r="B80" s="8">
        <v>2014</v>
      </c>
      <c r="C80" s="7" t="s">
        <v>211</v>
      </c>
      <c r="D80" s="7" t="s">
        <v>214</v>
      </c>
      <c r="E80" s="8" t="s">
        <v>6</v>
      </c>
      <c r="F80" s="8" t="s">
        <v>13338</v>
      </c>
      <c r="G80" s="6"/>
    </row>
    <row r="81" spans="1:7" ht="150" x14ac:dyDescent="0.15">
      <c r="A81" s="7" t="s">
        <v>179</v>
      </c>
      <c r="B81" s="8">
        <v>2017</v>
      </c>
      <c r="C81" s="7" t="s">
        <v>966</v>
      </c>
      <c r="D81" s="7" t="s">
        <v>967</v>
      </c>
      <c r="E81" s="8" t="s">
        <v>6</v>
      </c>
      <c r="F81" s="8" t="s">
        <v>13339</v>
      </c>
      <c r="G81" s="6"/>
    </row>
    <row r="82" spans="1:7" ht="90" x14ac:dyDescent="0.15">
      <c r="A82" s="7" t="s">
        <v>179</v>
      </c>
      <c r="B82" s="8">
        <v>2018</v>
      </c>
      <c r="C82" s="7" t="s">
        <v>181</v>
      </c>
      <c r="D82" s="7" t="s">
        <v>182</v>
      </c>
      <c r="E82" s="8" t="s">
        <v>6</v>
      </c>
      <c r="F82" s="8" t="s">
        <v>13340</v>
      </c>
      <c r="G82" s="6"/>
    </row>
    <row r="83" spans="1:7" ht="45" x14ac:dyDescent="0.15">
      <c r="A83" s="7" t="s">
        <v>563</v>
      </c>
      <c r="B83" s="8">
        <v>2006</v>
      </c>
      <c r="C83" s="7" t="s">
        <v>565</v>
      </c>
      <c r="D83" s="7" t="s">
        <v>566</v>
      </c>
      <c r="E83" s="8" t="s">
        <v>6</v>
      </c>
      <c r="F83" s="8" t="s">
        <v>13341</v>
      </c>
      <c r="G83" s="6"/>
    </row>
    <row r="84" spans="1:7" ht="60" x14ac:dyDescent="0.15">
      <c r="A84" s="7" t="s">
        <v>12813</v>
      </c>
      <c r="B84" s="8">
        <v>2009</v>
      </c>
      <c r="C84" s="7" t="s">
        <v>1133</v>
      </c>
      <c r="D84" s="8"/>
      <c r="E84" s="8" t="s">
        <v>6</v>
      </c>
      <c r="F84" s="8" t="s">
        <v>13342</v>
      </c>
      <c r="G84" s="6"/>
    </row>
    <row r="85" spans="1:7" ht="90" x14ac:dyDescent="0.15">
      <c r="A85" s="7" t="s">
        <v>349</v>
      </c>
      <c r="B85" s="8">
        <v>1989</v>
      </c>
      <c r="C85" s="7" t="s">
        <v>351</v>
      </c>
      <c r="D85" s="7" t="s">
        <v>353</v>
      </c>
      <c r="E85" s="8" t="s">
        <v>6</v>
      </c>
      <c r="F85" s="8" t="s">
        <v>13343</v>
      </c>
      <c r="G85" s="6"/>
    </row>
    <row r="86" spans="1:7" ht="60" x14ac:dyDescent="0.15">
      <c r="A86" s="7" t="s">
        <v>869</v>
      </c>
      <c r="B86" s="8">
        <v>1980</v>
      </c>
      <c r="C86" s="7" t="s">
        <v>871</v>
      </c>
      <c r="D86" s="7" t="s">
        <v>873</v>
      </c>
      <c r="E86" s="8" t="s">
        <v>6</v>
      </c>
      <c r="F86" s="8" t="s">
        <v>13344</v>
      </c>
      <c r="G86" s="6"/>
    </row>
    <row r="87" spans="1:7" ht="45" x14ac:dyDescent="0.15">
      <c r="A87" s="7" t="s">
        <v>12839</v>
      </c>
      <c r="B87" s="8">
        <v>1980</v>
      </c>
      <c r="C87" s="7" t="s">
        <v>559</v>
      </c>
      <c r="D87" s="7" t="s">
        <v>561</v>
      </c>
      <c r="E87" s="8" t="s">
        <v>6</v>
      </c>
      <c r="F87" s="8" t="s">
        <v>13345</v>
      </c>
      <c r="G87" s="6"/>
    </row>
    <row r="88" spans="1:7" ht="105" x14ac:dyDescent="0.15">
      <c r="A88" s="7" t="s">
        <v>13346</v>
      </c>
      <c r="B88" s="8">
        <v>1984</v>
      </c>
      <c r="C88" s="7" t="s">
        <v>861</v>
      </c>
      <c r="D88" s="7" t="s">
        <v>863</v>
      </c>
      <c r="E88" s="8" t="s">
        <v>6</v>
      </c>
      <c r="F88" s="8" t="s">
        <v>13347</v>
      </c>
      <c r="G88" s="6"/>
    </row>
    <row r="89" spans="1:7" ht="45" x14ac:dyDescent="0.15">
      <c r="A89" s="7" t="s">
        <v>13346</v>
      </c>
      <c r="B89" s="8">
        <v>1984</v>
      </c>
      <c r="C89" s="7" t="s">
        <v>861</v>
      </c>
      <c r="D89" s="9" t="s">
        <v>863</v>
      </c>
      <c r="E89" s="10" t="s">
        <v>6</v>
      </c>
      <c r="F89" s="10"/>
      <c r="G89" s="6"/>
    </row>
    <row r="90" spans="1:7" ht="45" x14ac:dyDescent="0.15">
      <c r="A90" s="7" t="s">
        <v>13346</v>
      </c>
      <c r="B90" s="8">
        <v>1984</v>
      </c>
      <c r="C90" s="7" t="s">
        <v>861</v>
      </c>
      <c r="D90" s="9" t="s">
        <v>863</v>
      </c>
      <c r="E90" s="10" t="s">
        <v>6</v>
      </c>
      <c r="F90" s="10"/>
      <c r="G90" s="6"/>
    </row>
    <row r="91" spans="1:7" ht="45" x14ac:dyDescent="0.15">
      <c r="A91" s="7" t="s">
        <v>13346</v>
      </c>
      <c r="B91" s="8">
        <v>1984</v>
      </c>
      <c r="C91" s="7" t="s">
        <v>861</v>
      </c>
      <c r="D91" s="9" t="s">
        <v>863</v>
      </c>
      <c r="E91" s="10" t="s">
        <v>6</v>
      </c>
      <c r="F91" s="10"/>
      <c r="G91" s="6"/>
    </row>
    <row r="92" spans="1:7" ht="45" x14ac:dyDescent="0.15">
      <c r="A92" s="7" t="s">
        <v>13346</v>
      </c>
      <c r="B92" s="8">
        <v>1984</v>
      </c>
      <c r="C92" s="7" t="s">
        <v>861</v>
      </c>
      <c r="D92" s="9" t="s">
        <v>863</v>
      </c>
      <c r="E92" s="10" t="s">
        <v>6</v>
      </c>
      <c r="F92" s="10"/>
      <c r="G92" s="6"/>
    </row>
    <row r="93" spans="1:7" ht="60" x14ac:dyDescent="0.15">
      <c r="A93" s="7" t="s">
        <v>491</v>
      </c>
      <c r="B93" s="8">
        <v>2021</v>
      </c>
      <c r="C93" s="7" t="s">
        <v>493</v>
      </c>
      <c r="D93" s="7" t="s">
        <v>494</v>
      </c>
      <c r="E93" s="8" t="s">
        <v>6</v>
      </c>
      <c r="F93" s="8" t="s">
        <v>13348</v>
      </c>
      <c r="G93" s="6"/>
    </row>
    <row r="94" spans="1:7" ht="90" x14ac:dyDescent="0.15">
      <c r="A94" s="7" t="s">
        <v>13349</v>
      </c>
      <c r="B94" s="8">
        <v>2015</v>
      </c>
      <c r="C94" s="7" t="s">
        <v>147</v>
      </c>
      <c r="D94" s="7" t="s">
        <v>148</v>
      </c>
      <c r="E94" s="8" t="s">
        <v>6</v>
      </c>
      <c r="F94" s="8" t="s">
        <v>13350</v>
      </c>
      <c r="G94" s="6"/>
    </row>
    <row r="95" spans="1:7" ht="135" x14ac:dyDescent="0.15">
      <c r="A95" s="7" t="s">
        <v>933</v>
      </c>
      <c r="B95" s="8">
        <v>1994</v>
      </c>
      <c r="C95" s="7" t="s">
        <v>935</v>
      </c>
      <c r="D95" s="7" t="s">
        <v>937</v>
      </c>
      <c r="E95" s="8" t="s">
        <v>6</v>
      </c>
      <c r="F95" s="8" t="s">
        <v>14247</v>
      </c>
      <c r="G95" s="6"/>
    </row>
    <row r="96" spans="1:7" ht="75" x14ac:dyDescent="0.15">
      <c r="A96" s="7" t="s">
        <v>792</v>
      </c>
      <c r="B96" s="8">
        <v>2019</v>
      </c>
      <c r="C96" s="7" t="s">
        <v>794</v>
      </c>
      <c r="D96" s="7" t="s">
        <v>795</v>
      </c>
      <c r="E96" s="8" t="s">
        <v>6</v>
      </c>
      <c r="F96" s="8" t="s">
        <v>13351</v>
      </c>
      <c r="G96" s="6"/>
    </row>
    <row r="97" spans="1:7" ht="90" x14ac:dyDescent="0.15">
      <c r="A97" s="7" t="s">
        <v>1016</v>
      </c>
      <c r="B97" s="8">
        <v>1977</v>
      </c>
      <c r="C97" s="7" t="s">
        <v>1018</v>
      </c>
      <c r="D97" s="7" t="s">
        <v>1020</v>
      </c>
      <c r="E97" s="8"/>
      <c r="F97" s="8" t="s">
        <v>13352</v>
      </c>
      <c r="G97" s="6"/>
    </row>
    <row r="98" spans="1:7" ht="75" x14ac:dyDescent="0.15">
      <c r="A98" s="7" t="s">
        <v>131</v>
      </c>
      <c r="B98" s="8">
        <v>2018</v>
      </c>
      <c r="C98" s="7" t="s">
        <v>367</v>
      </c>
      <c r="D98" s="7" t="s">
        <v>369</v>
      </c>
      <c r="E98" s="8" t="s">
        <v>6</v>
      </c>
      <c r="F98" s="8" t="s">
        <v>13353</v>
      </c>
      <c r="G98" s="6"/>
    </row>
    <row r="99" spans="1:7" ht="45" x14ac:dyDescent="0.15">
      <c r="A99" s="7" t="s">
        <v>131</v>
      </c>
      <c r="B99" s="8" t="s">
        <v>12840</v>
      </c>
      <c r="C99" s="7" t="s">
        <v>133</v>
      </c>
      <c r="D99" s="7" t="s">
        <v>136</v>
      </c>
      <c r="E99" s="8" t="s">
        <v>6</v>
      </c>
      <c r="F99" s="8" t="s">
        <v>13354</v>
      </c>
      <c r="G99" s="6"/>
    </row>
    <row r="100" spans="1:7" ht="60" x14ac:dyDescent="0.15">
      <c r="A100" s="7" t="s">
        <v>131</v>
      </c>
      <c r="B100" s="8">
        <v>2020</v>
      </c>
      <c r="C100" s="7" t="s">
        <v>245</v>
      </c>
      <c r="D100" s="7" t="s">
        <v>247</v>
      </c>
      <c r="E100" s="8" t="s">
        <v>6</v>
      </c>
      <c r="F100" s="8" t="s">
        <v>13355</v>
      </c>
      <c r="G100" s="6"/>
    </row>
    <row r="101" spans="1:7" ht="60" x14ac:dyDescent="0.15">
      <c r="A101" s="7" t="s">
        <v>131</v>
      </c>
      <c r="B101" s="8" t="s">
        <v>12841</v>
      </c>
      <c r="C101" s="7" t="s">
        <v>831</v>
      </c>
      <c r="D101" s="7" t="s">
        <v>832</v>
      </c>
      <c r="E101" s="8" t="s">
        <v>6</v>
      </c>
      <c r="F101" s="8" t="s">
        <v>13356</v>
      </c>
      <c r="G101" s="6"/>
    </row>
    <row r="102" spans="1:7" ht="45" x14ac:dyDescent="0.15">
      <c r="A102" s="7" t="s">
        <v>673</v>
      </c>
      <c r="B102" s="8">
        <v>1979</v>
      </c>
      <c r="C102" s="7" t="s">
        <v>675</v>
      </c>
      <c r="D102" s="7" t="s">
        <v>678</v>
      </c>
      <c r="E102" s="8" t="s">
        <v>6</v>
      </c>
      <c r="F102" s="8" t="s">
        <v>13328</v>
      </c>
      <c r="G102" s="6"/>
    </row>
    <row r="103" spans="1:7" ht="75" x14ac:dyDescent="0.15">
      <c r="A103" s="7" t="s">
        <v>194</v>
      </c>
      <c r="B103" s="8">
        <v>2023</v>
      </c>
      <c r="C103" s="7" t="s">
        <v>196</v>
      </c>
      <c r="D103" s="7" t="s">
        <v>197</v>
      </c>
      <c r="E103" s="8" t="s">
        <v>6</v>
      </c>
      <c r="F103" s="8" t="s">
        <v>13357</v>
      </c>
      <c r="G103" s="6"/>
    </row>
    <row r="104" spans="1:7" ht="75" x14ac:dyDescent="0.15">
      <c r="A104" s="7" t="s">
        <v>316</v>
      </c>
      <c r="B104" s="8">
        <v>1998</v>
      </c>
      <c r="C104" s="7" t="s">
        <v>318</v>
      </c>
      <c r="D104" s="7" t="s">
        <v>321</v>
      </c>
      <c r="E104" s="8" t="s">
        <v>6</v>
      </c>
      <c r="F104" s="8" t="s">
        <v>13358</v>
      </c>
      <c r="G104" s="6"/>
    </row>
    <row r="105" spans="1:7" ht="45" x14ac:dyDescent="0.15">
      <c r="A105" s="7" t="s">
        <v>837</v>
      </c>
      <c r="B105" s="8">
        <v>2021</v>
      </c>
      <c r="C105" s="7" t="s">
        <v>839</v>
      </c>
      <c r="D105" s="8"/>
      <c r="E105" s="8" t="s">
        <v>6</v>
      </c>
      <c r="F105" s="8" t="s">
        <v>13359</v>
      </c>
      <c r="G105" s="6"/>
    </row>
    <row r="106" spans="1:7" ht="90" x14ac:dyDescent="0.15">
      <c r="A106" s="7" t="s">
        <v>370</v>
      </c>
      <c r="B106" s="8">
        <v>2008</v>
      </c>
      <c r="C106" s="7" t="s">
        <v>372</v>
      </c>
      <c r="D106" s="7" t="s">
        <v>376</v>
      </c>
      <c r="E106" s="8" t="s">
        <v>6</v>
      </c>
      <c r="F106" s="8" t="s">
        <v>13360</v>
      </c>
      <c r="G106" s="6"/>
    </row>
    <row r="107" spans="1:7" ht="75" x14ac:dyDescent="0.15">
      <c r="A107" s="7" t="s">
        <v>724</v>
      </c>
      <c r="B107" s="8">
        <v>2014</v>
      </c>
      <c r="C107" s="7" t="s">
        <v>726</v>
      </c>
      <c r="D107" s="7" t="s">
        <v>727</v>
      </c>
      <c r="E107" s="8" t="s">
        <v>6</v>
      </c>
      <c r="F107" s="8" t="s">
        <v>13361</v>
      </c>
      <c r="G107" s="6"/>
    </row>
    <row r="108" spans="1:7" ht="60" x14ac:dyDescent="0.15">
      <c r="A108" s="7" t="s">
        <v>766</v>
      </c>
      <c r="B108" s="8">
        <v>2016</v>
      </c>
      <c r="C108" s="7" t="s">
        <v>768</v>
      </c>
      <c r="D108" s="7" t="s">
        <v>770</v>
      </c>
      <c r="E108" s="8" t="s">
        <v>6</v>
      </c>
      <c r="F108" s="8" t="s">
        <v>13362</v>
      </c>
      <c r="G108" s="6"/>
    </row>
    <row r="109" spans="1:7" ht="60" x14ac:dyDescent="0.15">
      <c r="A109" s="7" t="s">
        <v>738</v>
      </c>
      <c r="B109" s="8">
        <v>2017</v>
      </c>
      <c r="C109" s="7" t="s">
        <v>740</v>
      </c>
      <c r="D109" s="7" t="s">
        <v>743</v>
      </c>
      <c r="E109" s="8" t="s">
        <v>6</v>
      </c>
      <c r="F109" s="8" t="s">
        <v>13363</v>
      </c>
      <c r="G109" s="6"/>
    </row>
    <row r="110" spans="1:7" ht="75" x14ac:dyDescent="0.15">
      <c r="A110" s="7" t="s">
        <v>507</v>
      </c>
      <c r="B110" s="8">
        <v>2014</v>
      </c>
      <c r="C110" s="7" t="s">
        <v>509</v>
      </c>
      <c r="D110" s="7" t="s">
        <v>511</v>
      </c>
      <c r="E110" s="8" t="s">
        <v>6</v>
      </c>
      <c r="F110" s="8" t="s">
        <v>13364</v>
      </c>
      <c r="G110" s="6"/>
    </row>
    <row r="111" spans="1:7" ht="75" x14ac:dyDescent="0.15">
      <c r="A111" s="7" t="s">
        <v>386</v>
      </c>
      <c r="B111" s="8">
        <v>2008</v>
      </c>
      <c r="C111" s="7" t="s">
        <v>388</v>
      </c>
      <c r="D111" s="7" t="s">
        <v>390</v>
      </c>
      <c r="E111" s="8" t="s">
        <v>6</v>
      </c>
      <c r="F111" s="8" t="s">
        <v>13365</v>
      </c>
      <c r="G111" s="6"/>
    </row>
    <row r="112" spans="1:7" ht="75" x14ac:dyDescent="0.15">
      <c r="A112" s="7" t="s">
        <v>12814</v>
      </c>
      <c r="B112" s="8">
        <v>1987</v>
      </c>
      <c r="C112" s="7" t="s">
        <v>1118</v>
      </c>
      <c r="D112" s="7" t="s">
        <v>1120</v>
      </c>
      <c r="E112" s="8" t="s">
        <v>6</v>
      </c>
      <c r="F112" s="8" t="s">
        <v>13366</v>
      </c>
      <c r="G112" s="6"/>
    </row>
    <row r="113" spans="1:7" ht="105" x14ac:dyDescent="0.15">
      <c r="A113" s="7" t="s">
        <v>921</v>
      </c>
      <c r="B113" s="8">
        <v>2010</v>
      </c>
      <c r="C113" s="7" t="s">
        <v>923</v>
      </c>
      <c r="D113" s="7" t="s">
        <v>925</v>
      </c>
      <c r="E113" s="8" t="s">
        <v>6</v>
      </c>
      <c r="F113" s="8" t="s">
        <v>13367</v>
      </c>
      <c r="G113" s="6"/>
    </row>
    <row r="114" spans="1:7" ht="75" x14ac:dyDescent="0.15">
      <c r="A114" s="7" t="s">
        <v>921</v>
      </c>
      <c r="B114" s="8">
        <v>2007</v>
      </c>
      <c r="C114" s="7" t="s">
        <v>1038</v>
      </c>
      <c r="D114" s="7" t="s">
        <v>1039</v>
      </c>
      <c r="E114" s="8" t="s">
        <v>6</v>
      </c>
      <c r="F114" s="8" t="s">
        <v>13368</v>
      </c>
      <c r="G114" s="6"/>
    </row>
    <row r="115" spans="1:7" ht="45" x14ac:dyDescent="0.15">
      <c r="A115" s="7" t="s">
        <v>551</v>
      </c>
      <c r="B115" s="8">
        <v>1975</v>
      </c>
      <c r="C115" s="7" t="s">
        <v>553</v>
      </c>
      <c r="D115" s="7" t="s">
        <v>555</v>
      </c>
      <c r="E115" s="8" t="s">
        <v>6</v>
      </c>
      <c r="F115" s="8" t="s">
        <v>13369</v>
      </c>
      <c r="G115" s="6"/>
    </row>
    <row r="116" spans="1:7" ht="75" x14ac:dyDescent="0.15">
      <c r="A116" s="7" t="s">
        <v>519</v>
      </c>
      <c r="B116" s="8">
        <v>2005</v>
      </c>
      <c r="C116" s="7" t="s">
        <v>521</v>
      </c>
      <c r="D116" s="7" t="s">
        <v>523</v>
      </c>
      <c r="E116" s="8" t="s">
        <v>6</v>
      </c>
      <c r="F116" s="8" t="s">
        <v>13370</v>
      </c>
      <c r="G116" s="6"/>
    </row>
    <row r="117" spans="1:7" ht="90" x14ac:dyDescent="0.15">
      <c r="A117" s="7" t="s">
        <v>150</v>
      </c>
      <c r="B117" s="8">
        <v>2023</v>
      </c>
      <c r="C117" s="7" t="s">
        <v>152</v>
      </c>
      <c r="D117" s="7" t="s">
        <v>155</v>
      </c>
      <c r="E117" s="8" t="s">
        <v>6</v>
      </c>
      <c r="F117" s="8" t="s">
        <v>13371</v>
      </c>
      <c r="G117" s="6"/>
    </row>
    <row r="118" spans="1:7" ht="105" x14ac:dyDescent="0.15">
      <c r="A118" s="7" t="s">
        <v>1122</v>
      </c>
      <c r="B118" s="8">
        <v>1985</v>
      </c>
      <c r="C118" s="7" t="s">
        <v>1124</v>
      </c>
      <c r="D118" s="7" t="s">
        <v>1125</v>
      </c>
      <c r="E118" s="8" t="s">
        <v>6</v>
      </c>
      <c r="F118" s="8" t="s">
        <v>13372</v>
      </c>
      <c r="G118" s="6"/>
    </row>
    <row r="119" spans="1:7" ht="75" x14ac:dyDescent="0.15">
      <c r="A119" s="7" t="s">
        <v>637</v>
      </c>
      <c r="B119" s="8">
        <v>2015</v>
      </c>
      <c r="C119" s="7" t="s">
        <v>639</v>
      </c>
      <c r="D119" s="7" t="s">
        <v>640</v>
      </c>
      <c r="E119" s="8" t="s">
        <v>6</v>
      </c>
      <c r="F119" s="8" t="s">
        <v>13373</v>
      </c>
      <c r="G119" s="6"/>
    </row>
    <row r="120" spans="1:7" ht="135" x14ac:dyDescent="0.15">
      <c r="A120" s="7" t="s">
        <v>637</v>
      </c>
      <c r="B120" s="8">
        <v>1997</v>
      </c>
      <c r="C120" s="7" t="s">
        <v>780</v>
      </c>
      <c r="D120" s="7" t="s">
        <v>781</v>
      </c>
      <c r="E120" s="8" t="s">
        <v>6</v>
      </c>
      <c r="F120" s="8" t="s">
        <v>13374</v>
      </c>
      <c r="G120" s="6"/>
    </row>
    <row r="121" spans="1:7" ht="75" x14ac:dyDescent="0.15">
      <c r="A121" s="7" t="s">
        <v>447</v>
      </c>
      <c r="B121" s="8">
        <v>2021</v>
      </c>
      <c r="C121" s="7" t="s">
        <v>449</v>
      </c>
      <c r="D121" s="7" t="s">
        <v>450</v>
      </c>
      <c r="E121" s="8" t="s">
        <v>6</v>
      </c>
      <c r="F121" s="8" t="s">
        <v>13375</v>
      </c>
      <c r="G121" s="6"/>
    </row>
    <row r="122" spans="1:7" ht="45" x14ac:dyDescent="0.15">
      <c r="A122" s="7" t="s">
        <v>12842</v>
      </c>
      <c r="B122" s="8">
        <v>1987</v>
      </c>
      <c r="C122" s="7" t="s">
        <v>878</v>
      </c>
      <c r="D122" s="7" t="s">
        <v>879</v>
      </c>
      <c r="E122" s="8" t="s">
        <v>6</v>
      </c>
      <c r="F122" s="8" t="s">
        <v>13376</v>
      </c>
      <c r="G122" s="6"/>
    </row>
    <row r="123" spans="1:7" ht="60" x14ac:dyDescent="0.15">
      <c r="A123" s="7" t="s">
        <v>13377</v>
      </c>
      <c r="B123" s="8">
        <v>2016</v>
      </c>
      <c r="C123" s="7" t="s">
        <v>697</v>
      </c>
      <c r="D123" s="7" t="s">
        <v>698</v>
      </c>
      <c r="E123" s="8" t="s">
        <v>6</v>
      </c>
      <c r="F123" s="8" t="s">
        <v>13378</v>
      </c>
      <c r="G123" s="6"/>
    </row>
    <row r="124" spans="1:7" ht="75" x14ac:dyDescent="0.15">
      <c r="A124" s="7" t="s">
        <v>760</v>
      </c>
      <c r="B124" s="8">
        <v>2017</v>
      </c>
      <c r="C124" s="7" t="s">
        <v>762</v>
      </c>
      <c r="D124" s="7" t="s">
        <v>764</v>
      </c>
      <c r="E124" s="8" t="s">
        <v>6</v>
      </c>
      <c r="F124" s="8" t="s">
        <v>13379</v>
      </c>
      <c r="G124" s="6"/>
    </row>
    <row r="125" spans="1:7" ht="120" x14ac:dyDescent="0.15">
      <c r="A125" s="7" t="s">
        <v>939</v>
      </c>
      <c r="B125" s="8">
        <v>2013</v>
      </c>
      <c r="C125" s="7" t="s">
        <v>941</v>
      </c>
      <c r="D125" s="7" t="s">
        <v>943</v>
      </c>
      <c r="E125" s="8" t="s">
        <v>6</v>
      </c>
      <c r="F125" s="8" t="s">
        <v>13380</v>
      </c>
      <c r="G125" s="6"/>
    </row>
    <row r="126" spans="1:7" ht="105" x14ac:dyDescent="0.15">
      <c r="A126" s="7" t="s">
        <v>400</v>
      </c>
      <c r="B126" s="8">
        <v>2020</v>
      </c>
      <c r="C126" s="7" t="s">
        <v>402</v>
      </c>
      <c r="D126" s="7" t="s">
        <v>403</v>
      </c>
      <c r="E126" s="8" t="s">
        <v>6</v>
      </c>
      <c r="F126" s="8" t="s">
        <v>13381</v>
      </c>
      <c r="G126" s="6"/>
    </row>
    <row r="127" spans="1:7" ht="90" x14ac:dyDescent="0.15">
      <c r="A127" s="7" t="s">
        <v>840</v>
      </c>
      <c r="B127" s="8">
        <v>2007</v>
      </c>
      <c r="C127" s="7" t="s">
        <v>842</v>
      </c>
      <c r="D127" s="7" t="s">
        <v>843</v>
      </c>
      <c r="E127" s="8" t="s">
        <v>6</v>
      </c>
      <c r="F127" s="8" t="s">
        <v>13382</v>
      </c>
      <c r="G127" s="6"/>
    </row>
    <row r="128" spans="1:7" ht="90" x14ac:dyDescent="0.15">
      <c r="A128" s="7" t="s">
        <v>802</v>
      </c>
      <c r="B128" s="8">
        <v>2011</v>
      </c>
      <c r="C128" s="7" t="s">
        <v>804</v>
      </c>
      <c r="D128" s="7" t="s">
        <v>806</v>
      </c>
      <c r="E128" s="8"/>
      <c r="F128" s="8" t="s">
        <v>13383</v>
      </c>
      <c r="G128" s="6"/>
    </row>
    <row r="129" spans="1:7" ht="60" x14ac:dyDescent="0.15">
      <c r="A129" s="7" t="s">
        <v>1041</v>
      </c>
      <c r="B129" s="8">
        <v>2019</v>
      </c>
      <c r="C129" s="7" t="s">
        <v>1043</v>
      </c>
      <c r="D129" s="7" t="s">
        <v>1044</v>
      </c>
      <c r="E129" s="8" t="s">
        <v>6</v>
      </c>
      <c r="F129" s="8" t="s">
        <v>13384</v>
      </c>
      <c r="G129" s="6"/>
    </row>
    <row r="130" spans="1:7" ht="45" x14ac:dyDescent="0.15">
      <c r="A130" s="7" t="s">
        <v>12843</v>
      </c>
      <c r="B130" s="8">
        <v>2016</v>
      </c>
      <c r="C130" s="7" t="s">
        <v>67</v>
      </c>
      <c r="D130" s="7" t="s">
        <v>68</v>
      </c>
      <c r="E130" s="8" t="s">
        <v>6</v>
      </c>
      <c r="F130" s="8" t="s">
        <v>13385</v>
      </c>
      <c r="G130" s="6"/>
    </row>
    <row r="131" spans="1:7" ht="105" x14ac:dyDescent="0.15">
      <c r="A131" s="7" t="s">
        <v>88</v>
      </c>
      <c r="B131" s="8">
        <v>2005</v>
      </c>
      <c r="C131" s="7" t="s">
        <v>90</v>
      </c>
      <c r="D131" s="7" t="s">
        <v>92</v>
      </c>
      <c r="E131" s="8" t="s">
        <v>6</v>
      </c>
      <c r="F131" s="8" t="s">
        <v>13386</v>
      </c>
      <c r="G131" s="6"/>
    </row>
    <row r="132" spans="1:7" ht="90" x14ac:dyDescent="0.15">
      <c r="A132" s="7" t="s">
        <v>168</v>
      </c>
      <c r="B132" s="8">
        <v>2009</v>
      </c>
      <c r="C132" s="7" t="s">
        <v>170</v>
      </c>
      <c r="D132" s="7" t="s">
        <v>172</v>
      </c>
      <c r="E132" s="8" t="s">
        <v>6</v>
      </c>
      <c r="F132" s="8" t="s">
        <v>13387</v>
      </c>
      <c r="G132" s="6"/>
    </row>
    <row r="133" spans="1:7" ht="105" x14ac:dyDescent="0.15">
      <c r="A133" s="7" t="s">
        <v>1006</v>
      </c>
      <c r="B133" s="8">
        <v>2013</v>
      </c>
      <c r="C133" s="7" t="s">
        <v>1008</v>
      </c>
      <c r="D133" s="7" t="s">
        <v>1009</v>
      </c>
      <c r="E133" s="8" t="s">
        <v>6</v>
      </c>
      <c r="F133" s="8" t="s">
        <v>13388</v>
      </c>
      <c r="G133" s="6"/>
    </row>
    <row r="134" spans="1:7" ht="90" x14ac:dyDescent="0.15">
      <c r="A134" s="7" t="s">
        <v>714</v>
      </c>
      <c r="B134" s="8">
        <v>2014</v>
      </c>
      <c r="C134" s="7" t="s">
        <v>716</v>
      </c>
      <c r="D134" s="7" t="s">
        <v>718</v>
      </c>
      <c r="E134" s="8" t="s">
        <v>6</v>
      </c>
      <c r="F134" s="8" t="s">
        <v>13389</v>
      </c>
      <c r="G134" s="6"/>
    </row>
    <row r="135" spans="1:7" ht="90" x14ac:dyDescent="0.15">
      <c r="A135" s="7" t="s">
        <v>512</v>
      </c>
      <c r="B135" s="8">
        <v>2014</v>
      </c>
      <c r="C135" s="7" t="s">
        <v>514</v>
      </c>
      <c r="D135" s="7" t="s">
        <v>515</v>
      </c>
      <c r="E135" s="8" t="s">
        <v>6</v>
      </c>
      <c r="F135" s="8" t="s">
        <v>13390</v>
      </c>
      <c r="G135" s="6"/>
    </row>
    <row r="136" spans="1:7" ht="120" x14ac:dyDescent="0.15">
      <c r="A136" s="7" t="s">
        <v>642</v>
      </c>
      <c r="B136" s="8">
        <v>2023</v>
      </c>
      <c r="C136" s="7" t="s">
        <v>644</v>
      </c>
      <c r="D136" s="7" t="s">
        <v>646</v>
      </c>
      <c r="E136" s="8" t="s">
        <v>6</v>
      </c>
      <c r="F136" s="8" t="s">
        <v>13391</v>
      </c>
      <c r="G136" s="6"/>
    </row>
    <row r="137" spans="1:7" ht="60" x14ac:dyDescent="0.15">
      <c r="A137" s="7" t="s">
        <v>120</v>
      </c>
      <c r="B137" s="8">
        <v>2011</v>
      </c>
      <c r="C137" s="7" t="s">
        <v>122</v>
      </c>
      <c r="D137" s="7" t="s">
        <v>123</v>
      </c>
      <c r="E137" s="8" t="s">
        <v>6</v>
      </c>
      <c r="F137" s="8" t="s">
        <v>13392</v>
      </c>
      <c r="G137" s="6"/>
    </row>
    <row r="138" spans="1:7" ht="45" x14ac:dyDescent="0.15">
      <c r="A138" s="7" t="s">
        <v>12815</v>
      </c>
      <c r="B138" s="8">
        <v>1968</v>
      </c>
      <c r="C138" s="7" t="s">
        <v>634</v>
      </c>
      <c r="D138" s="7" t="s">
        <v>635</v>
      </c>
      <c r="E138" s="8" t="s">
        <v>6</v>
      </c>
      <c r="F138" s="8" t="s">
        <v>13393</v>
      </c>
      <c r="G138" s="6"/>
    </row>
    <row r="139" spans="1:7" ht="75" x14ac:dyDescent="0.15">
      <c r="A139" s="7" t="s">
        <v>719</v>
      </c>
      <c r="B139" s="8">
        <v>2019</v>
      </c>
      <c r="C139" s="7" t="s">
        <v>721</v>
      </c>
      <c r="D139" s="7" t="s">
        <v>722</v>
      </c>
      <c r="E139" s="8" t="s">
        <v>6</v>
      </c>
      <c r="F139" s="8" t="s">
        <v>13394</v>
      </c>
      <c r="G139" s="6"/>
    </row>
    <row r="140" spans="1:7" ht="90" x14ac:dyDescent="0.15">
      <c r="A140" s="7" t="s">
        <v>13395</v>
      </c>
      <c r="B140" s="8">
        <v>2015</v>
      </c>
      <c r="C140" s="7" t="s">
        <v>59</v>
      </c>
      <c r="D140" s="7" t="s">
        <v>62</v>
      </c>
      <c r="E140" s="8" t="s">
        <v>6</v>
      </c>
      <c r="F140" s="8" t="s">
        <v>13396</v>
      </c>
      <c r="G140" s="6"/>
    </row>
    <row r="141" spans="1:7" ht="60" x14ac:dyDescent="0.15">
      <c r="A141" s="7" t="s">
        <v>106</v>
      </c>
      <c r="B141" s="8">
        <v>2017</v>
      </c>
      <c r="C141" s="7" t="s">
        <v>108</v>
      </c>
      <c r="D141" s="7" t="s">
        <v>109</v>
      </c>
      <c r="E141" s="8" t="s">
        <v>6</v>
      </c>
      <c r="F141" s="8" t="s">
        <v>13397</v>
      </c>
      <c r="G141" s="6"/>
    </row>
    <row r="142" spans="1:7" ht="135" x14ac:dyDescent="0.15">
      <c r="A142" s="7" t="s">
        <v>1062</v>
      </c>
      <c r="B142" s="8">
        <v>2021</v>
      </c>
      <c r="C142" s="7" t="s">
        <v>1064</v>
      </c>
      <c r="D142" s="7" t="s">
        <v>1066</v>
      </c>
      <c r="E142" s="8" t="s">
        <v>6</v>
      </c>
      <c r="F142" s="8" t="s">
        <v>13398</v>
      </c>
      <c r="G142" s="6"/>
    </row>
    <row r="143" spans="1:7" ht="409.6" x14ac:dyDescent="0.15">
      <c r="A143" s="7" t="s">
        <v>14248</v>
      </c>
      <c r="B143" s="8">
        <v>2012</v>
      </c>
      <c r="C143" s="7" t="s">
        <v>394</v>
      </c>
      <c r="D143" s="7" t="s">
        <v>395</v>
      </c>
      <c r="E143" s="8" t="s">
        <v>6</v>
      </c>
      <c r="F143" s="8" t="s">
        <v>13399</v>
      </c>
      <c r="G143" s="6"/>
    </row>
    <row r="144" spans="1:7" ht="105" x14ac:dyDescent="0.15">
      <c r="A144" s="7" t="s">
        <v>12816</v>
      </c>
      <c r="B144" s="8">
        <v>2013</v>
      </c>
      <c r="C144" s="7" t="s">
        <v>815</v>
      </c>
      <c r="D144" s="7" t="s">
        <v>816</v>
      </c>
      <c r="E144" s="8" t="s">
        <v>6</v>
      </c>
      <c r="F144" s="8" t="s">
        <v>13400</v>
      </c>
      <c r="G144" s="6"/>
    </row>
    <row r="145" spans="1:7" ht="75" x14ac:dyDescent="0.15">
      <c r="A145" s="7" t="s">
        <v>12816</v>
      </c>
      <c r="B145" s="8">
        <v>2014</v>
      </c>
      <c r="C145" s="7" t="s">
        <v>819</v>
      </c>
      <c r="D145" s="7" t="s">
        <v>821</v>
      </c>
      <c r="E145" s="8" t="s">
        <v>6</v>
      </c>
      <c r="F145" s="8" t="s">
        <v>13401</v>
      </c>
      <c r="G145" s="6"/>
    </row>
    <row r="146" spans="1:7" ht="105" x14ac:dyDescent="0.15">
      <c r="A146" s="7" t="s">
        <v>302</v>
      </c>
      <c r="B146" s="8">
        <v>2022</v>
      </c>
      <c r="C146" s="7" t="s">
        <v>304</v>
      </c>
      <c r="D146" s="7" t="s">
        <v>306</v>
      </c>
      <c r="E146" s="8" t="s">
        <v>6</v>
      </c>
      <c r="F146" s="8" t="s">
        <v>13402</v>
      </c>
      <c r="G146" s="6"/>
    </row>
    <row r="147" spans="1:7" ht="45" x14ac:dyDescent="0.15">
      <c r="A147" s="7" t="s">
        <v>125</v>
      </c>
      <c r="B147" s="8">
        <v>2014</v>
      </c>
      <c r="C147" s="7" t="s">
        <v>127</v>
      </c>
      <c r="D147" s="7" t="s">
        <v>129</v>
      </c>
      <c r="E147" s="8" t="s">
        <v>6</v>
      </c>
      <c r="F147" s="8" t="s">
        <v>13403</v>
      </c>
      <c r="G147" s="6"/>
    </row>
    <row r="148" spans="1:7" ht="105" x14ac:dyDescent="0.15">
      <c r="A148" s="7" t="s">
        <v>125</v>
      </c>
      <c r="B148" s="8" t="s">
        <v>12817</v>
      </c>
      <c r="C148" s="7" t="s">
        <v>190</v>
      </c>
      <c r="D148" s="7" t="s">
        <v>192</v>
      </c>
      <c r="E148" s="8" t="s">
        <v>6</v>
      </c>
      <c r="F148" s="8" t="s">
        <v>13404</v>
      </c>
      <c r="G148" s="6"/>
    </row>
    <row r="149" spans="1:7" ht="60" x14ac:dyDescent="0.15">
      <c r="A149" s="7" t="s">
        <v>125</v>
      </c>
      <c r="B149" s="8" t="s">
        <v>12818</v>
      </c>
      <c r="C149" s="7" t="s">
        <v>685</v>
      </c>
      <c r="D149" s="8"/>
      <c r="E149" s="8" t="s">
        <v>6</v>
      </c>
      <c r="F149" s="8" t="s">
        <v>13405</v>
      </c>
      <c r="G149" s="6"/>
    </row>
    <row r="150" spans="1:7" ht="75" x14ac:dyDescent="0.15">
      <c r="A150" s="7" t="s">
        <v>13406</v>
      </c>
      <c r="B150" s="8">
        <v>2012</v>
      </c>
      <c r="C150" s="7" t="s">
        <v>308</v>
      </c>
      <c r="D150" s="7" t="s">
        <v>311</v>
      </c>
      <c r="E150" s="8" t="s">
        <v>6</v>
      </c>
      <c r="F150" s="8" t="s">
        <v>13407</v>
      </c>
      <c r="G150" s="6"/>
    </row>
    <row r="151" spans="1:7" ht="90" x14ac:dyDescent="0.15">
      <c r="A151" s="7" t="s">
        <v>474</v>
      </c>
      <c r="B151" s="8">
        <v>2022</v>
      </c>
      <c r="C151" s="7" t="s">
        <v>476</v>
      </c>
      <c r="D151" s="7" t="s">
        <v>477</v>
      </c>
      <c r="E151" s="8" t="s">
        <v>6</v>
      </c>
      <c r="F151" s="8" t="s">
        <v>13408</v>
      </c>
      <c r="G151" s="6"/>
    </row>
    <row r="152" spans="1:7" ht="120" x14ac:dyDescent="0.15">
      <c r="A152" s="7" t="s">
        <v>1089</v>
      </c>
      <c r="B152" s="8">
        <v>1993</v>
      </c>
      <c r="C152" s="7" t="s">
        <v>12819</v>
      </c>
      <c r="D152" s="8"/>
      <c r="E152" s="8" t="s">
        <v>6</v>
      </c>
      <c r="F152" s="8" t="s">
        <v>13409</v>
      </c>
      <c r="G152" s="6"/>
    </row>
    <row r="153" spans="1:7" ht="75" x14ac:dyDescent="0.15">
      <c r="A153" s="7" t="s">
        <v>916</v>
      </c>
      <c r="B153" s="8">
        <v>2006</v>
      </c>
      <c r="C153" s="7" t="s">
        <v>12820</v>
      </c>
      <c r="D153" s="7" t="s">
        <v>919</v>
      </c>
      <c r="E153" s="8" t="s">
        <v>6</v>
      </c>
      <c r="F153" s="8" t="s">
        <v>13410</v>
      </c>
      <c r="G153" s="6"/>
    </row>
    <row r="154" spans="1:7" ht="135" x14ac:dyDescent="0.15">
      <c r="A154" s="7" t="s">
        <v>547</v>
      </c>
      <c r="B154" s="8">
        <v>2005</v>
      </c>
      <c r="C154" s="7" t="s">
        <v>549</v>
      </c>
      <c r="D154" s="7" t="s">
        <v>550</v>
      </c>
      <c r="E154" s="8" t="s">
        <v>6</v>
      </c>
      <c r="F154" s="8" t="s">
        <v>13411</v>
      </c>
      <c r="G154" s="6"/>
    </row>
    <row r="155" spans="1:7" ht="60" x14ac:dyDescent="0.15">
      <c r="A155" s="7" t="s">
        <v>652</v>
      </c>
      <c r="B155" s="8">
        <v>2016</v>
      </c>
      <c r="C155" s="7" t="s">
        <v>654</v>
      </c>
      <c r="D155" s="7" t="s">
        <v>656</v>
      </c>
      <c r="E155" s="8" t="s">
        <v>6</v>
      </c>
      <c r="F155" s="8" t="s">
        <v>13412</v>
      </c>
      <c r="G155" s="6"/>
    </row>
    <row r="156" spans="1:7" ht="105" x14ac:dyDescent="0.15">
      <c r="A156" s="7" t="s">
        <v>775</v>
      </c>
      <c r="B156" s="8">
        <v>2023</v>
      </c>
      <c r="C156" s="7" t="s">
        <v>777</v>
      </c>
      <c r="D156" s="7" t="s">
        <v>778</v>
      </c>
      <c r="E156" s="8" t="s">
        <v>6</v>
      </c>
      <c r="F156" s="8" t="s">
        <v>13413</v>
      </c>
      <c r="G156" s="6"/>
    </row>
    <row r="157" spans="1:7" ht="105" x14ac:dyDescent="0.15">
      <c r="A157" s="7" t="s">
        <v>1022</v>
      </c>
      <c r="B157" s="8">
        <v>2013</v>
      </c>
      <c r="C157" s="7" t="s">
        <v>1024</v>
      </c>
      <c r="D157" s="7" t="s">
        <v>1025</v>
      </c>
      <c r="E157" s="8" t="s">
        <v>6</v>
      </c>
      <c r="F157" s="8" t="s">
        <v>13414</v>
      </c>
      <c r="G157" s="6"/>
    </row>
    <row r="158" spans="1:7" ht="75" x14ac:dyDescent="0.15">
      <c r="A158" s="7" t="s">
        <v>12844</v>
      </c>
      <c r="B158" s="8">
        <v>1974</v>
      </c>
      <c r="C158" s="7" t="s">
        <v>1109</v>
      </c>
      <c r="D158" s="8"/>
      <c r="E158" s="8" t="s">
        <v>6</v>
      </c>
      <c r="F158" s="8" t="s">
        <v>13415</v>
      </c>
      <c r="G158" s="6"/>
    </row>
    <row r="159" spans="1:7" ht="120" x14ac:dyDescent="0.15">
      <c r="A159" s="7" t="s">
        <v>755</v>
      </c>
      <c r="B159" s="8">
        <v>2021</v>
      </c>
      <c r="C159" s="7" t="s">
        <v>757</v>
      </c>
      <c r="D159" s="7" t="s">
        <v>758</v>
      </c>
      <c r="E159" s="8" t="s">
        <v>6</v>
      </c>
      <c r="F159" s="8" t="s">
        <v>13416</v>
      </c>
      <c r="G159" s="6"/>
    </row>
    <row r="160" spans="1:7" ht="45" x14ac:dyDescent="0.15">
      <c r="A160" s="7" t="s">
        <v>12845</v>
      </c>
      <c r="B160" s="8">
        <v>2001</v>
      </c>
      <c r="C160" s="7" t="s">
        <v>444</v>
      </c>
      <c r="D160" s="7" t="s">
        <v>445</v>
      </c>
      <c r="E160" s="8" t="s">
        <v>6</v>
      </c>
      <c r="F160" s="8" t="s">
        <v>13417</v>
      </c>
      <c r="G160" s="6"/>
    </row>
    <row r="161" spans="1:7" ht="75" x14ac:dyDescent="0.15">
      <c r="A161" s="7" t="s">
        <v>12846</v>
      </c>
      <c r="B161" s="8">
        <v>2006</v>
      </c>
      <c r="C161" s="7" t="s">
        <v>505</v>
      </c>
      <c r="D161" s="7" t="s">
        <v>506</v>
      </c>
      <c r="E161" s="8" t="s">
        <v>6</v>
      </c>
      <c r="F161" s="8" t="s">
        <v>13418</v>
      </c>
      <c r="G161" s="6"/>
    </row>
    <row r="162" spans="1:7" ht="75" x14ac:dyDescent="0.15">
      <c r="A162" s="7" t="s">
        <v>382</v>
      </c>
      <c r="B162" s="8">
        <v>2019</v>
      </c>
      <c r="C162" s="7" t="s">
        <v>517</v>
      </c>
      <c r="D162" s="7" t="s">
        <v>518</v>
      </c>
      <c r="E162" s="8" t="s">
        <v>6</v>
      </c>
      <c r="F162" s="8" t="s">
        <v>13419</v>
      </c>
      <c r="G162" s="6"/>
    </row>
    <row r="163" spans="1:7" ht="165" x14ac:dyDescent="0.15">
      <c r="A163" s="7" t="s">
        <v>733</v>
      </c>
      <c r="B163" s="8">
        <v>2013</v>
      </c>
      <c r="C163" s="7" t="s">
        <v>735</v>
      </c>
      <c r="D163" s="7" t="s">
        <v>737</v>
      </c>
      <c r="E163" s="8" t="s">
        <v>6</v>
      </c>
      <c r="F163" s="8" t="s">
        <v>13420</v>
      </c>
      <c r="G163" s="6"/>
    </row>
    <row r="164" spans="1:7" ht="45" x14ac:dyDescent="0.15">
      <c r="A164" s="7" t="s">
        <v>605</v>
      </c>
      <c r="B164" s="8">
        <v>2002</v>
      </c>
      <c r="C164" s="7" t="s">
        <v>607</v>
      </c>
      <c r="D164" s="7" t="s">
        <v>610</v>
      </c>
      <c r="E164" s="8" t="s">
        <v>6</v>
      </c>
      <c r="F164" s="8" t="s">
        <v>13421</v>
      </c>
      <c r="G164" s="6"/>
    </row>
    <row r="165" spans="1:7" ht="105" x14ac:dyDescent="0.15">
      <c r="A165" s="7" t="s">
        <v>100</v>
      </c>
      <c r="B165" s="8">
        <v>2014</v>
      </c>
      <c r="C165" s="7" t="s">
        <v>102</v>
      </c>
      <c r="D165" s="7" t="s">
        <v>104</v>
      </c>
      <c r="E165" s="8" t="s">
        <v>6</v>
      </c>
      <c r="F165" s="8" t="s">
        <v>13422</v>
      </c>
      <c r="G165" s="6"/>
    </row>
    <row r="166" spans="1:7" ht="45" x14ac:dyDescent="0.15">
      <c r="A166" s="7" t="s">
        <v>12822</v>
      </c>
      <c r="B166" s="8">
        <v>1977</v>
      </c>
      <c r="C166" s="7" t="s">
        <v>1142</v>
      </c>
      <c r="D166" s="7" t="s">
        <v>1144</v>
      </c>
      <c r="E166" s="8" t="s">
        <v>6</v>
      </c>
      <c r="F166" s="8" t="s">
        <v>13423</v>
      </c>
      <c r="G166" s="6"/>
    </row>
    <row r="167" spans="1:7" ht="120" x14ac:dyDescent="0.15">
      <c r="A167" s="7" t="s">
        <v>1000</v>
      </c>
      <c r="B167" s="8">
        <v>2005</v>
      </c>
      <c r="C167" s="7" t="s">
        <v>1002</v>
      </c>
      <c r="D167" s="7" t="s">
        <v>1004</v>
      </c>
      <c r="E167" s="8" t="s">
        <v>6</v>
      </c>
      <c r="F167" s="8" t="s">
        <v>13424</v>
      </c>
      <c r="G167" s="6"/>
    </row>
    <row r="168" spans="1:7" ht="90" x14ac:dyDescent="0.15">
      <c r="A168" s="7" t="s">
        <v>465</v>
      </c>
      <c r="B168" s="8">
        <v>2018</v>
      </c>
      <c r="C168" s="7" t="s">
        <v>467</v>
      </c>
      <c r="D168" s="7" t="s">
        <v>469</v>
      </c>
      <c r="E168" s="8" t="s">
        <v>6</v>
      </c>
      <c r="F168" s="8" t="s">
        <v>13425</v>
      </c>
      <c r="G168" s="6"/>
    </row>
    <row r="169" spans="1:7" ht="90" x14ac:dyDescent="0.15">
      <c r="A169" s="7" t="s">
        <v>9</v>
      </c>
      <c r="B169" s="8">
        <v>2003</v>
      </c>
      <c r="C169" s="7" t="s">
        <v>427</v>
      </c>
      <c r="D169" s="7" t="s">
        <v>430</v>
      </c>
      <c r="E169" s="8" t="s">
        <v>6</v>
      </c>
      <c r="F169" s="8" t="s">
        <v>13426</v>
      </c>
      <c r="G169" s="6"/>
    </row>
    <row r="170" spans="1:7" ht="120" x14ac:dyDescent="0.15">
      <c r="A170" s="7" t="s">
        <v>12847</v>
      </c>
      <c r="B170" s="8">
        <v>1999</v>
      </c>
      <c r="C170" s="7" t="s">
        <v>1013</v>
      </c>
      <c r="D170" s="7" t="s">
        <v>1014</v>
      </c>
      <c r="E170" s="8" t="s">
        <v>6</v>
      </c>
      <c r="F170" s="8" t="s">
        <v>13427</v>
      </c>
      <c r="G170" s="6"/>
    </row>
    <row r="171" spans="1:7" ht="105" x14ac:dyDescent="0.15">
      <c r="A171" s="7" t="s">
        <v>1046</v>
      </c>
      <c r="B171" s="8">
        <v>2016</v>
      </c>
      <c r="C171" s="7" t="s">
        <v>1048</v>
      </c>
      <c r="D171" s="7" t="s">
        <v>1050</v>
      </c>
      <c r="E171" s="8" t="s">
        <v>6</v>
      </c>
      <c r="F171" s="8" t="s">
        <v>13428</v>
      </c>
      <c r="G171" s="6"/>
    </row>
    <row r="172" spans="1:7" ht="75" x14ac:dyDescent="0.15">
      <c r="A172" s="7" t="s">
        <v>663</v>
      </c>
      <c r="B172" s="8">
        <v>2016</v>
      </c>
      <c r="C172" s="7" t="s">
        <v>665</v>
      </c>
      <c r="D172" s="7" t="s">
        <v>667</v>
      </c>
      <c r="E172" s="8" t="s">
        <v>6</v>
      </c>
      <c r="F172" s="8" t="s">
        <v>13429</v>
      </c>
      <c r="G172" s="6"/>
    </row>
    <row r="173" spans="1:7" ht="75" x14ac:dyDescent="0.15">
      <c r="A173" s="7" t="s">
        <v>611</v>
      </c>
      <c r="B173" s="8">
        <v>1978</v>
      </c>
      <c r="C173" s="7" t="s">
        <v>613</v>
      </c>
      <c r="D173" s="7" t="s">
        <v>616</v>
      </c>
      <c r="E173" s="8" t="s">
        <v>6</v>
      </c>
      <c r="F173" s="8" t="s">
        <v>13430</v>
      </c>
      <c r="G173" s="6"/>
    </row>
    <row r="174" spans="1:7" ht="75" x14ac:dyDescent="0.15">
      <c r="A174" s="7" t="s">
        <v>826</v>
      </c>
      <c r="B174" s="8">
        <v>2020</v>
      </c>
      <c r="C174" s="7" t="s">
        <v>828</v>
      </c>
      <c r="D174" s="8"/>
      <c r="E174" s="8" t="s">
        <v>6</v>
      </c>
      <c r="F174" s="8" t="s">
        <v>13431</v>
      </c>
      <c r="G174" s="6"/>
    </row>
    <row r="175" spans="1:7" ht="75" x14ac:dyDescent="0.15">
      <c r="A175" s="7" t="s">
        <v>574</v>
      </c>
      <c r="B175" s="8">
        <v>2022</v>
      </c>
      <c r="C175" s="7" t="s">
        <v>576</v>
      </c>
      <c r="D175" s="7" t="s">
        <v>578</v>
      </c>
      <c r="E175" s="8" t="s">
        <v>6</v>
      </c>
      <c r="F175" s="8" t="s">
        <v>13432</v>
      </c>
      <c r="G175" s="6"/>
    </row>
    <row r="176" spans="1:7" ht="90" x14ac:dyDescent="0.15">
      <c r="A176" s="7" t="s">
        <v>396</v>
      </c>
      <c r="B176" s="8">
        <v>2018</v>
      </c>
      <c r="C176" s="7" t="s">
        <v>398</v>
      </c>
      <c r="D176" s="7" t="s">
        <v>399</v>
      </c>
      <c r="E176" s="8" t="s">
        <v>6</v>
      </c>
      <c r="F176" s="8" t="s">
        <v>13433</v>
      </c>
      <c r="G176" s="6"/>
    </row>
    <row r="177" spans="1:7" ht="90" x14ac:dyDescent="0.15">
      <c r="A177" s="7" t="s">
        <v>248</v>
      </c>
      <c r="B177" s="8">
        <v>2011</v>
      </c>
      <c r="C177" s="7" t="s">
        <v>250</v>
      </c>
      <c r="D177" s="7" t="s">
        <v>252</v>
      </c>
      <c r="E177" s="8" t="s">
        <v>6</v>
      </c>
      <c r="F177" s="8" t="s">
        <v>13434</v>
      </c>
      <c r="G177" s="6"/>
    </row>
    <row r="178" spans="1:7" ht="105" x14ac:dyDescent="0.15">
      <c r="A178" s="7" t="s">
        <v>50</v>
      </c>
      <c r="B178" s="8" t="s">
        <v>12823</v>
      </c>
      <c r="C178" s="7" t="s">
        <v>52</v>
      </c>
      <c r="D178" s="7" t="s">
        <v>54</v>
      </c>
      <c r="E178" s="8" t="s">
        <v>6</v>
      </c>
      <c r="F178" s="8" t="s">
        <v>13435</v>
      </c>
      <c r="G178" s="6"/>
    </row>
    <row r="179" spans="1:7" ht="105" x14ac:dyDescent="0.15">
      <c r="A179" s="7" t="s">
        <v>705</v>
      </c>
      <c r="B179" s="8">
        <v>2013</v>
      </c>
      <c r="C179" s="7" t="s">
        <v>707</v>
      </c>
      <c r="D179" s="8"/>
      <c r="E179" s="8" t="s">
        <v>6</v>
      </c>
      <c r="F179" s="8" t="s">
        <v>13436</v>
      </c>
      <c r="G179" s="6"/>
    </row>
    <row r="180" spans="1:7" ht="90" x14ac:dyDescent="0.15">
      <c r="A180" s="7" t="s">
        <v>12848</v>
      </c>
      <c r="B180" s="8">
        <v>2017</v>
      </c>
      <c r="C180" s="7" t="s">
        <v>165</v>
      </c>
      <c r="D180" s="7" t="s">
        <v>166</v>
      </c>
      <c r="E180" s="8" t="s">
        <v>6</v>
      </c>
      <c r="F180" s="8" t="s">
        <v>13437</v>
      </c>
      <c r="G180" s="6"/>
    </row>
    <row r="181" spans="1:7" ht="90" x14ac:dyDescent="0.15">
      <c r="A181" s="7" t="s">
        <v>453</v>
      </c>
      <c r="B181" s="8">
        <v>2022</v>
      </c>
      <c r="C181" s="7" t="s">
        <v>455</v>
      </c>
      <c r="D181" s="7" t="s">
        <v>457</v>
      </c>
      <c r="E181" s="8" t="s">
        <v>6</v>
      </c>
      <c r="F181" s="8" t="s">
        <v>13437</v>
      </c>
      <c r="G181" s="6"/>
    </row>
    <row r="182" spans="1:7" ht="105" x14ac:dyDescent="0.15">
      <c r="A182" s="7" t="s">
        <v>700</v>
      </c>
      <c r="B182" s="8">
        <v>2022</v>
      </c>
      <c r="C182" s="7" t="s">
        <v>702</v>
      </c>
      <c r="D182" s="7" t="s">
        <v>703</v>
      </c>
      <c r="E182" s="8" t="s">
        <v>6</v>
      </c>
      <c r="F182" s="8" t="s">
        <v>13438</v>
      </c>
      <c r="G182" s="6"/>
    </row>
    <row r="183" spans="1:7" ht="60" x14ac:dyDescent="0.15">
      <c r="A183" s="7" t="s">
        <v>902</v>
      </c>
      <c r="B183" s="8">
        <v>1994</v>
      </c>
      <c r="C183" s="7" t="s">
        <v>904</v>
      </c>
      <c r="D183" s="8"/>
      <c r="E183" s="8" t="s">
        <v>5</v>
      </c>
      <c r="F183" s="8" t="s">
        <v>13439</v>
      </c>
      <c r="G183" s="6"/>
    </row>
    <row r="184" spans="1:7" ht="75" x14ac:dyDescent="0.15">
      <c r="A184" s="7" t="s">
        <v>27</v>
      </c>
      <c r="B184" s="8">
        <v>2015</v>
      </c>
      <c r="C184" s="7" t="s">
        <v>29</v>
      </c>
      <c r="D184" s="7" t="s">
        <v>34</v>
      </c>
      <c r="E184" s="8" t="s">
        <v>6</v>
      </c>
      <c r="F184" s="8" t="s">
        <v>13440</v>
      </c>
      <c r="G184" s="6"/>
    </row>
    <row r="185" spans="1:7" ht="90" x14ac:dyDescent="0.15">
      <c r="A185" s="7" t="s">
        <v>223</v>
      </c>
      <c r="B185" s="8">
        <v>2013</v>
      </c>
      <c r="C185" s="7" t="s">
        <v>225</v>
      </c>
      <c r="D185" s="9" t="s">
        <v>229</v>
      </c>
      <c r="E185" s="10" t="s">
        <v>6</v>
      </c>
      <c r="F185" s="10" t="s">
        <v>13441</v>
      </c>
      <c r="G185" s="6"/>
    </row>
    <row r="186" spans="1:7" ht="45" x14ac:dyDescent="0.15">
      <c r="A186" s="7" t="s">
        <v>223</v>
      </c>
      <c r="B186" s="8">
        <v>2013</v>
      </c>
      <c r="C186" s="7" t="s">
        <v>225</v>
      </c>
      <c r="D186" s="9" t="s">
        <v>229</v>
      </c>
      <c r="E186" s="10" t="s">
        <v>6</v>
      </c>
      <c r="F186" s="10"/>
      <c r="G186" s="6"/>
    </row>
    <row r="187" spans="1:7" ht="60" x14ac:dyDescent="0.15">
      <c r="A187" s="7" t="s">
        <v>12825</v>
      </c>
      <c r="B187" s="8">
        <v>2009</v>
      </c>
      <c r="C187" s="7" t="s">
        <v>1735</v>
      </c>
      <c r="D187" s="7" t="s">
        <v>1130</v>
      </c>
      <c r="E187" s="8" t="s">
        <v>6</v>
      </c>
      <c r="F187" s="8" t="s">
        <v>13442</v>
      </c>
      <c r="G187" s="6"/>
    </row>
    <row r="188" spans="1:7" ht="75" x14ac:dyDescent="0.15">
      <c r="A188" s="7" t="s">
        <v>37</v>
      </c>
      <c r="B188" s="8">
        <v>2013</v>
      </c>
      <c r="C188" s="7" t="s">
        <v>39</v>
      </c>
      <c r="D188" s="7" t="s">
        <v>42</v>
      </c>
      <c r="E188" s="8" t="s">
        <v>6</v>
      </c>
      <c r="F188" s="8" t="s">
        <v>13443</v>
      </c>
      <c r="G188" s="6"/>
    </row>
    <row r="189" spans="1:7" ht="105" x14ac:dyDescent="0.15">
      <c r="A189" s="7" t="s">
        <v>750</v>
      </c>
      <c r="B189" s="8">
        <v>2022</v>
      </c>
      <c r="C189" s="7" t="s">
        <v>752</v>
      </c>
      <c r="D189" s="7" t="s">
        <v>753</v>
      </c>
      <c r="E189" s="8" t="s">
        <v>6</v>
      </c>
      <c r="F189" s="8" t="s">
        <v>13444</v>
      </c>
      <c r="G189" s="6"/>
    </row>
    <row r="190" spans="1:7" ht="75" x14ac:dyDescent="0.15">
      <c r="A190" s="7" t="s">
        <v>568</v>
      </c>
      <c r="B190" s="8">
        <v>2019</v>
      </c>
      <c r="C190" s="7" t="s">
        <v>570</v>
      </c>
      <c r="D190" s="7" t="s">
        <v>572</v>
      </c>
      <c r="E190" s="8" t="s">
        <v>6</v>
      </c>
      <c r="F190" s="8" t="s">
        <v>13445</v>
      </c>
      <c r="G190" s="6"/>
    </row>
    <row r="191" spans="1:7" ht="105" x14ac:dyDescent="0.15">
      <c r="A191" s="7" t="s">
        <v>881</v>
      </c>
      <c r="B191" s="8">
        <v>1975</v>
      </c>
      <c r="C191" s="7" t="s">
        <v>883</v>
      </c>
      <c r="D191" s="8" t="s">
        <v>886</v>
      </c>
      <c r="E191" s="8" t="s">
        <v>6</v>
      </c>
      <c r="F191" s="8" t="s">
        <v>13446</v>
      </c>
      <c r="G191" s="6"/>
    </row>
    <row r="192" spans="1:7" ht="30" x14ac:dyDescent="0.15">
      <c r="A192" s="7" t="s">
        <v>881</v>
      </c>
      <c r="B192" s="8">
        <v>1975</v>
      </c>
      <c r="C192" s="7" t="s">
        <v>883</v>
      </c>
      <c r="D192" s="7" t="s">
        <v>886</v>
      </c>
      <c r="E192" s="8" t="s">
        <v>6</v>
      </c>
      <c r="F192" s="8" t="s">
        <v>13447</v>
      </c>
      <c r="G192" s="6"/>
    </row>
    <row r="193" spans="1:7" ht="90" x14ac:dyDescent="0.15">
      <c r="A193" s="7" t="s">
        <v>969</v>
      </c>
      <c r="B193" s="8">
        <v>2013</v>
      </c>
      <c r="C193" s="7" t="s">
        <v>971</v>
      </c>
      <c r="D193" s="7" t="s">
        <v>972</v>
      </c>
      <c r="E193" s="8" t="s">
        <v>6</v>
      </c>
      <c r="F193" s="8" t="s">
        <v>13448</v>
      </c>
      <c r="G193" s="6"/>
    </row>
    <row r="194" spans="1:7" ht="45" x14ac:dyDescent="0.15">
      <c r="A194" s="7" t="s">
        <v>530</v>
      </c>
      <c r="B194" s="8">
        <v>2007</v>
      </c>
      <c r="C194" s="7" t="s">
        <v>532</v>
      </c>
      <c r="D194" s="7" t="s">
        <v>535</v>
      </c>
      <c r="E194" s="8" t="s">
        <v>6</v>
      </c>
      <c r="F194" s="8" t="s">
        <v>13449</v>
      </c>
      <c r="G194" s="6"/>
    </row>
    <row r="195" spans="1:7" ht="75" x14ac:dyDescent="0.15">
      <c r="A195" s="7" t="s">
        <v>420</v>
      </c>
      <c r="B195" s="8">
        <v>2013</v>
      </c>
      <c r="C195" s="7" t="s">
        <v>422</v>
      </c>
      <c r="D195" s="7" t="s">
        <v>423</v>
      </c>
      <c r="E195" s="8" t="s">
        <v>6</v>
      </c>
      <c r="F195" s="8" t="s">
        <v>13450</v>
      </c>
      <c r="G195" s="6"/>
    </row>
    <row r="196" spans="1:7" ht="45" x14ac:dyDescent="0.15">
      <c r="A196" s="7" t="s">
        <v>1052</v>
      </c>
      <c r="B196" s="8">
        <v>2019</v>
      </c>
      <c r="C196" s="7" t="s">
        <v>1054</v>
      </c>
      <c r="D196" s="7" t="s">
        <v>1056</v>
      </c>
      <c r="E196" s="8" t="s">
        <v>6</v>
      </c>
      <c r="F196" s="8" t="s">
        <v>13451</v>
      </c>
      <c r="G196" s="6"/>
    </row>
    <row r="197" spans="1:7" ht="45" x14ac:dyDescent="0.15">
      <c r="A197" s="7" t="s">
        <v>1031</v>
      </c>
      <c r="B197" s="8">
        <v>1993</v>
      </c>
      <c r="C197" s="7" t="s">
        <v>1033</v>
      </c>
      <c r="D197" s="7" t="s">
        <v>1035</v>
      </c>
      <c r="E197" s="8" t="s">
        <v>6</v>
      </c>
      <c r="F197" s="8" t="s">
        <v>13451</v>
      </c>
      <c r="G197" s="6"/>
    </row>
    <row r="198" spans="1:7" ht="90" x14ac:dyDescent="0.15">
      <c r="A198" s="7" t="s">
        <v>13452</v>
      </c>
      <c r="B198" s="8">
        <v>2018</v>
      </c>
      <c r="C198" s="7" t="s">
        <v>406</v>
      </c>
      <c r="D198" s="7" t="s">
        <v>407</v>
      </c>
      <c r="E198" s="8" t="s">
        <v>6</v>
      </c>
      <c r="F198" s="8" t="s">
        <v>13453</v>
      </c>
      <c r="G198" s="6"/>
    </row>
    <row r="199" spans="1:7" ht="75" x14ac:dyDescent="0.15">
      <c r="A199" s="7" t="s">
        <v>413</v>
      </c>
      <c r="B199" s="8">
        <v>2022</v>
      </c>
      <c r="C199" s="7" t="s">
        <v>415</v>
      </c>
      <c r="D199" s="7" t="s">
        <v>416</v>
      </c>
      <c r="E199" s="8" t="s">
        <v>6</v>
      </c>
      <c r="F199" s="8" t="s">
        <v>13454</v>
      </c>
      <c r="G199" s="6"/>
    </row>
    <row r="200" spans="1:7" ht="60" x14ac:dyDescent="0.15">
      <c r="A200" s="7" t="s">
        <v>184</v>
      </c>
      <c r="B200" s="8">
        <v>2020</v>
      </c>
      <c r="C200" s="7" t="s">
        <v>186</v>
      </c>
      <c r="D200" s="7" t="s">
        <v>188</v>
      </c>
      <c r="E200" s="8" t="s">
        <v>6</v>
      </c>
      <c r="F200" s="8" t="s">
        <v>13455</v>
      </c>
      <c r="G200" s="6"/>
    </row>
    <row r="201" spans="1:7" ht="60" x14ac:dyDescent="0.15">
      <c r="A201" s="7" t="s">
        <v>12826</v>
      </c>
      <c r="B201" s="8">
        <v>1987</v>
      </c>
      <c r="C201" s="7" t="s">
        <v>898</v>
      </c>
      <c r="D201" s="8"/>
      <c r="E201" s="8" t="s">
        <v>6</v>
      </c>
      <c r="F201" s="8" t="s">
        <v>13456</v>
      </c>
      <c r="G201" s="6"/>
    </row>
    <row r="202" spans="1:7" ht="60" x14ac:dyDescent="0.15">
      <c r="A202" s="7" t="s">
        <v>139</v>
      </c>
      <c r="B202" s="8">
        <v>2010</v>
      </c>
      <c r="C202" s="7" t="s">
        <v>141</v>
      </c>
      <c r="D202" s="7" t="s">
        <v>143</v>
      </c>
      <c r="E202" s="8" t="s">
        <v>6</v>
      </c>
      <c r="F202" s="8" t="s">
        <v>13457</v>
      </c>
      <c r="G202" s="6"/>
    </row>
    <row r="203" spans="1:7" ht="75" x14ac:dyDescent="0.15">
      <c r="A203" s="7" t="s">
        <v>845</v>
      </c>
      <c r="B203" s="8">
        <v>2013</v>
      </c>
      <c r="C203" s="7" t="s">
        <v>851</v>
      </c>
      <c r="D203" s="7" t="s">
        <v>853</v>
      </c>
      <c r="E203" s="8" t="s">
        <v>6</v>
      </c>
      <c r="F203" s="8" t="s">
        <v>13458</v>
      </c>
      <c r="G203" s="6"/>
    </row>
    <row r="204" spans="1:7" ht="120" x14ac:dyDescent="0.15">
      <c r="A204" s="7" t="s">
        <v>231</v>
      </c>
      <c r="B204" s="8">
        <v>2020</v>
      </c>
      <c r="C204" s="7" t="s">
        <v>79</v>
      </c>
      <c r="D204" s="7" t="s">
        <v>80</v>
      </c>
      <c r="E204" s="8" t="s">
        <v>6</v>
      </c>
      <c r="F204" s="8" t="s">
        <v>13459</v>
      </c>
      <c r="G204" s="6"/>
    </row>
    <row r="205" spans="1:7" ht="165" x14ac:dyDescent="0.15">
      <c r="A205" s="7" t="s">
        <v>231</v>
      </c>
      <c r="B205" s="8">
        <v>2022</v>
      </c>
      <c r="C205" s="7" t="s">
        <v>8</v>
      </c>
      <c r="D205" s="7" t="s">
        <v>234</v>
      </c>
      <c r="E205" s="8" t="s">
        <v>6</v>
      </c>
      <c r="F205" s="8" t="s">
        <v>13460</v>
      </c>
      <c r="G205" s="6"/>
    </row>
    <row r="206" spans="1:7" ht="45" x14ac:dyDescent="0.15">
      <c r="A206" s="7" t="s">
        <v>12850</v>
      </c>
      <c r="B206" s="8">
        <v>1982</v>
      </c>
      <c r="C206" s="7" t="s">
        <v>799</v>
      </c>
      <c r="D206" s="7" t="s">
        <v>801</v>
      </c>
      <c r="E206" s="8" t="s">
        <v>6</v>
      </c>
      <c r="F206" s="8" t="s">
        <v>13461</v>
      </c>
      <c r="G206" s="6"/>
    </row>
    <row r="207" spans="1:7" ht="45" x14ac:dyDescent="0.15">
      <c r="A207" s="7" t="s">
        <v>12851</v>
      </c>
      <c r="B207" s="8">
        <v>1978</v>
      </c>
      <c r="C207" s="7" t="s">
        <v>1113</v>
      </c>
      <c r="D207" s="7" t="s">
        <v>1115</v>
      </c>
      <c r="E207" s="8" t="s">
        <v>6</v>
      </c>
      <c r="F207" s="8" t="s">
        <v>13461</v>
      </c>
      <c r="G207" s="6"/>
    </row>
    <row r="208" spans="1:7" ht="90" x14ac:dyDescent="0.15">
      <c r="A208" s="7" t="s">
        <v>157</v>
      </c>
      <c r="B208" s="8">
        <v>2011</v>
      </c>
      <c r="C208" s="7" t="s">
        <v>159</v>
      </c>
      <c r="D208" s="7" t="s">
        <v>161</v>
      </c>
      <c r="E208" s="8" t="s">
        <v>6</v>
      </c>
      <c r="F208" s="8" t="s">
        <v>13462</v>
      </c>
      <c r="G208" s="6"/>
    </row>
    <row r="209" spans="1:7" ht="45" x14ac:dyDescent="0.15">
      <c r="A209" s="7" t="s">
        <v>1027</v>
      </c>
      <c r="B209" s="8">
        <v>2016</v>
      </c>
      <c r="C209" s="7" t="s">
        <v>1029</v>
      </c>
      <c r="D209" s="7" t="s">
        <v>1030</v>
      </c>
      <c r="E209" s="8" t="s">
        <v>6</v>
      </c>
      <c r="F209" s="8" t="s">
        <v>13461</v>
      </c>
      <c r="G209" s="6"/>
    </row>
    <row r="210" spans="1:7" ht="45" x14ac:dyDescent="0.15">
      <c r="A210" s="7" t="s">
        <v>994</v>
      </c>
      <c r="B210" s="8">
        <v>2018</v>
      </c>
      <c r="C210" s="7" t="s">
        <v>996</v>
      </c>
      <c r="D210" s="7" t="s">
        <v>997</v>
      </c>
      <c r="E210" s="8" t="s">
        <v>6</v>
      </c>
      <c r="F210" s="8" t="s">
        <v>13463</v>
      </c>
      <c r="G210" s="6"/>
    </row>
    <row r="211" spans="1:7" ht="75" x14ac:dyDescent="0.15">
      <c r="A211" s="7" t="s">
        <v>205</v>
      </c>
      <c r="B211" s="8">
        <v>2012</v>
      </c>
      <c r="C211" s="7" t="s">
        <v>207</v>
      </c>
      <c r="D211" s="7" t="s">
        <v>208</v>
      </c>
      <c r="E211" s="8" t="s">
        <v>6</v>
      </c>
      <c r="F211" s="8" t="s">
        <v>13464</v>
      </c>
      <c r="G211" s="6"/>
    </row>
    <row r="212" spans="1:7" ht="105" x14ac:dyDescent="0.15">
      <c r="A212" s="7" t="s">
        <v>205</v>
      </c>
      <c r="B212" s="8">
        <v>2013</v>
      </c>
      <c r="C212" s="7" t="s">
        <v>489</v>
      </c>
      <c r="D212" s="7" t="s">
        <v>490</v>
      </c>
      <c r="E212" s="8" t="s">
        <v>6</v>
      </c>
      <c r="F212" s="8" t="s">
        <v>13465</v>
      </c>
      <c r="G212" s="6"/>
    </row>
    <row r="213" spans="1:7" ht="45" x14ac:dyDescent="0.15">
      <c r="A213" s="7" t="s">
        <v>668</v>
      </c>
      <c r="B213" s="8">
        <v>1985</v>
      </c>
      <c r="C213" s="7" t="s">
        <v>670</v>
      </c>
      <c r="D213" s="7" t="s">
        <v>671</v>
      </c>
      <c r="E213" s="8" t="s">
        <v>6</v>
      </c>
      <c r="F213" s="8" t="s">
        <v>13466</v>
      </c>
      <c r="G213" s="6"/>
    </row>
    <row r="214" spans="1:7" ht="105" x14ac:dyDescent="0.15">
      <c r="A214" s="7" t="s">
        <v>12852</v>
      </c>
      <c r="B214" s="8">
        <v>2005</v>
      </c>
      <c r="C214" s="7" t="s">
        <v>73</v>
      </c>
      <c r="D214" s="7" t="s">
        <v>75</v>
      </c>
      <c r="E214" s="8" t="s">
        <v>6</v>
      </c>
      <c r="F214" s="8" t="s">
        <v>13467</v>
      </c>
      <c r="G214" s="6"/>
    </row>
    <row r="215" spans="1:7" ht="75" x14ac:dyDescent="0.15">
      <c r="A215" s="7" t="s">
        <v>330</v>
      </c>
      <c r="B215" s="8">
        <v>2016</v>
      </c>
      <c r="C215" s="7" t="s">
        <v>332</v>
      </c>
      <c r="D215" s="7" t="s">
        <v>334</v>
      </c>
      <c r="E215" s="8" t="s">
        <v>6</v>
      </c>
      <c r="F215" s="8" t="s">
        <v>13468</v>
      </c>
      <c r="G215" s="6"/>
    </row>
    <row r="216" spans="1:7" ht="60" x14ac:dyDescent="0.15">
      <c r="A216" s="7" t="s">
        <v>330</v>
      </c>
      <c r="B216" s="8">
        <v>2009</v>
      </c>
      <c r="C216" s="7" t="s">
        <v>409</v>
      </c>
      <c r="D216" s="7" t="s">
        <v>412</v>
      </c>
      <c r="E216" s="8" t="s">
        <v>6</v>
      </c>
      <c r="F216" s="8" t="s">
        <v>13469</v>
      </c>
      <c r="G216" s="6"/>
    </row>
    <row r="217" spans="1:7" ht="60" x14ac:dyDescent="0.15">
      <c r="A217" s="7" t="s">
        <v>12853</v>
      </c>
      <c r="B217" s="8">
        <v>2012</v>
      </c>
      <c r="C217" s="7" t="s">
        <v>857</v>
      </c>
      <c r="D217" s="7" t="s">
        <v>858</v>
      </c>
      <c r="E217" s="8" t="s">
        <v>6</v>
      </c>
      <c r="F217" s="8" t="s">
        <v>13470</v>
      </c>
      <c r="G217" s="6"/>
    </row>
    <row r="218" spans="1:7" ht="60" x14ac:dyDescent="0.15">
      <c r="A218" s="7" t="s">
        <v>12853</v>
      </c>
      <c r="B218" s="8">
        <v>2011</v>
      </c>
      <c r="C218" s="7" t="s">
        <v>991</v>
      </c>
      <c r="D218" s="7" t="s">
        <v>992</v>
      </c>
      <c r="E218" s="8" t="s">
        <v>6</v>
      </c>
      <c r="F218" s="8" t="s">
        <v>13471</v>
      </c>
      <c r="G218" s="6"/>
    </row>
    <row r="219" spans="1:7" ht="60" x14ac:dyDescent="0.15">
      <c r="A219" s="7" t="s">
        <v>254</v>
      </c>
      <c r="B219" s="8">
        <v>2014</v>
      </c>
      <c r="C219" s="7" t="s">
        <v>256</v>
      </c>
      <c r="D219" s="7" t="s">
        <v>258</v>
      </c>
      <c r="E219" s="8" t="s">
        <v>6</v>
      </c>
      <c r="F219" s="8" t="s">
        <v>13472</v>
      </c>
      <c r="G219" s="6"/>
    </row>
    <row r="220" spans="1:7" ht="60" x14ac:dyDescent="0.15">
      <c r="A220" s="7" t="s">
        <v>254</v>
      </c>
      <c r="B220" s="8">
        <v>2011</v>
      </c>
      <c r="C220" s="7" t="s">
        <v>983</v>
      </c>
      <c r="D220" s="7" t="s">
        <v>984</v>
      </c>
      <c r="E220" s="8" t="s">
        <v>6</v>
      </c>
      <c r="F220" s="8" t="s">
        <v>13473</v>
      </c>
      <c r="G220" s="6"/>
    </row>
    <row r="221" spans="1:7" ht="75" x14ac:dyDescent="0.15">
      <c r="A221" s="7" t="s">
        <v>1136</v>
      </c>
      <c r="B221" s="8">
        <v>1976</v>
      </c>
      <c r="C221" s="7" t="s">
        <v>1138</v>
      </c>
      <c r="D221" s="7" t="s">
        <v>1139</v>
      </c>
      <c r="E221" s="8" t="s">
        <v>6</v>
      </c>
      <c r="F221" s="8" t="s">
        <v>13474</v>
      </c>
      <c r="G221" s="6"/>
    </row>
    <row r="222" spans="1:7" ht="60" x14ac:dyDescent="0.15">
      <c r="A222" s="7" t="s">
        <v>12829</v>
      </c>
      <c r="B222" s="8">
        <v>2002</v>
      </c>
      <c r="C222" s="7" t="s">
        <v>629</v>
      </c>
      <c r="D222" s="7" t="s">
        <v>631</v>
      </c>
      <c r="E222" s="8" t="s">
        <v>6</v>
      </c>
      <c r="F222" s="8" t="s">
        <v>13254</v>
      </c>
      <c r="G222" s="6"/>
    </row>
    <row r="223" spans="1:7" ht="75" x14ac:dyDescent="0.15">
      <c r="A223" s="7" t="s">
        <v>623</v>
      </c>
      <c r="B223" s="8">
        <v>1996</v>
      </c>
      <c r="C223" s="7" t="s">
        <v>625</v>
      </c>
      <c r="D223" s="8"/>
      <c r="E223" s="8" t="s">
        <v>6</v>
      </c>
      <c r="F223" s="8" t="s">
        <v>13475</v>
      </c>
      <c r="G223" s="6"/>
    </row>
    <row r="224" spans="1:7" ht="45" x14ac:dyDescent="0.15">
      <c r="A224" s="7" t="s">
        <v>888</v>
      </c>
      <c r="B224" s="8">
        <v>1975</v>
      </c>
      <c r="C224" s="7" t="s">
        <v>883</v>
      </c>
      <c r="D224" s="7" t="s">
        <v>890</v>
      </c>
      <c r="E224" s="8" t="s">
        <v>6</v>
      </c>
      <c r="F224" s="8" t="s">
        <v>13476</v>
      </c>
      <c r="G224" s="6"/>
    </row>
    <row r="225" spans="1:7" ht="75" x14ac:dyDescent="0.15">
      <c r="A225" s="7" t="s">
        <v>112</v>
      </c>
      <c r="B225" s="8">
        <v>1989</v>
      </c>
      <c r="C225" s="7" t="s">
        <v>114</v>
      </c>
      <c r="D225" s="7" t="s">
        <v>117</v>
      </c>
      <c r="E225" s="8" t="s">
        <v>6</v>
      </c>
      <c r="F225" s="8" t="s">
        <v>13477</v>
      </c>
      <c r="G225" s="6"/>
    </row>
    <row r="226" spans="1:7" ht="105" x14ac:dyDescent="0.15">
      <c r="A226" s="7" t="s">
        <v>596</v>
      </c>
      <c r="B226" s="8">
        <v>2011</v>
      </c>
      <c r="C226" s="7" t="s">
        <v>598</v>
      </c>
      <c r="D226" s="7" t="s">
        <v>600</v>
      </c>
      <c r="E226" s="8" t="s">
        <v>6</v>
      </c>
      <c r="F226" s="8" t="s">
        <v>13478</v>
      </c>
      <c r="G226" s="6"/>
    </row>
    <row r="227" spans="1:7" ht="60" x14ac:dyDescent="0.15">
      <c r="A227" s="7" t="s">
        <v>377</v>
      </c>
      <c r="B227" s="8">
        <v>2018</v>
      </c>
      <c r="C227" s="7" t="s">
        <v>379</v>
      </c>
      <c r="D227" s="7" t="s">
        <v>380</v>
      </c>
      <c r="E227" s="8" t="s">
        <v>6</v>
      </c>
      <c r="F227" s="8" t="s">
        <v>13479</v>
      </c>
      <c r="G227" s="6"/>
    </row>
    <row r="228" spans="1:7" ht="105" x14ac:dyDescent="0.15">
      <c r="A228" s="7" t="s">
        <v>13480</v>
      </c>
      <c r="B228" s="8">
        <v>1984</v>
      </c>
      <c r="C228" s="7" t="s">
        <v>324</v>
      </c>
      <c r="D228" s="7" t="s">
        <v>325</v>
      </c>
      <c r="E228" s="8" t="s">
        <v>6</v>
      </c>
      <c r="F228" s="8" t="s">
        <v>13481</v>
      </c>
      <c r="G228" s="6"/>
    </row>
    <row r="229" spans="1:7" ht="225" x14ac:dyDescent="0.15">
      <c r="A229" s="7" t="s">
        <v>288</v>
      </c>
      <c r="B229" s="8">
        <v>2014</v>
      </c>
      <c r="C229" s="7" t="s">
        <v>290</v>
      </c>
      <c r="D229" s="7" t="s">
        <v>293</v>
      </c>
      <c r="E229" s="8" t="s">
        <v>6</v>
      </c>
      <c r="F229" s="8" t="s">
        <v>13482</v>
      </c>
      <c r="G229" s="6"/>
    </row>
    <row r="230" spans="1:7" x14ac:dyDescent="0.15">
      <c r="A230" s="47"/>
      <c r="B230" s="47"/>
      <c r="C230" s="47"/>
      <c r="D230" s="47"/>
      <c r="E230" s="47"/>
      <c r="F230" s="47"/>
    </row>
    <row r="231" spans="1:7" x14ac:dyDescent="0.15">
      <c r="A231" s="47"/>
      <c r="B231" s="47"/>
      <c r="C231" s="47"/>
      <c r="D231" s="47"/>
      <c r="E231" s="47"/>
      <c r="F231" s="47"/>
    </row>
    <row r="232" spans="1:7" x14ac:dyDescent="0.15">
      <c r="A232" s="47"/>
      <c r="B232" s="47"/>
      <c r="C232" s="47"/>
      <c r="D232" s="47"/>
      <c r="E232" s="47"/>
      <c r="F232" s="47"/>
    </row>
    <row r="233" spans="1:7" x14ac:dyDescent="0.15">
      <c r="A233" s="47"/>
      <c r="B233" s="47"/>
      <c r="C233" s="47"/>
      <c r="D233" s="47"/>
      <c r="E233" s="47"/>
      <c r="F233" s="47"/>
    </row>
    <row r="234" spans="1:7" x14ac:dyDescent="0.15">
      <c r="A234" s="47"/>
      <c r="B234" s="47"/>
      <c r="C234" s="47"/>
      <c r="D234" s="47"/>
      <c r="E234" s="47"/>
      <c r="F234" s="47"/>
    </row>
    <row r="235" spans="1:7" x14ac:dyDescent="0.15">
      <c r="A235" s="47"/>
      <c r="B235" s="47"/>
      <c r="C235" s="47"/>
      <c r="D235" s="47"/>
      <c r="E235" s="47"/>
      <c r="F235" s="47"/>
    </row>
    <row r="236" spans="1:7" x14ac:dyDescent="0.15">
      <c r="A236" s="47"/>
      <c r="B236" s="47"/>
      <c r="C236" s="47"/>
      <c r="D236" s="47"/>
      <c r="E236" s="47"/>
      <c r="F236" s="47"/>
    </row>
    <row r="237" spans="1:7" x14ac:dyDescent="0.15">
      <c r="A237" s="47"/>
      <c r="B237" s="47"/>
      <c r="C237" s="47"/>
      <c r="D237" s="47"/>
      <c r="E237" s="47"/>
      <c r="F237" s="47"/>
    </row>
    <row r="238" spans="1:7" x14ac:dyDescent="0.15">
      <c r="A238" s="47"/>
      <c r="B238" s="47"/>
      <c r="C238" s="47"/>
      <c r="D238" s="47"/>
      <c r="E238" s="47"/>
      <c r="F238" s="47"/>
    </row>
    <row r="239" spans="1:7" x14ac:dyDescent="0.15">
      <c r="A239" s="47"/>
      <c r="B239" s="47"/>
      <c r="C239" s="47"/>
      <c r="D239" s="47"/>
      <c r="E239" s="47"/>
      <c r="F239" s="47"/>
    </row>
    <row r="240" spans="1:7" x14ac:dyDescent="0.15">
      <c r="A240" s="47"/>
      <c r="B240" s="47"/>
      <c r="C240" s="47"/>
      <c r="D240" s="47"/>
      <c r="E240" s="47"/>
      <c r="F240" s="47"/>
    </row>
    <row r="241" spans="1:6" x14ac:dyDescent="0.15">
      <c r="A241" s="47"/>
      <c r="B241" s="47"/>
      <c r="C241" s="47"/>
      <c r="D241" s="47"/>
      <c r="E241" s="47"/>
      <c r="F241" s="47"/>
    </row>
    <row r="242" spans="1:6" x14ac:dyDescent="0.15">
      <c r="A242" s="47"/>
      <c r="B242" s="47"/>
      <c r="C242" s="47"/>
      <c r="D242" s="47"/>
      <c r="E242" s="47"/>
      <c r="F242" s="47"/>
    </row>
    <row r="243" spans="1:6" x14ac:dyDescent="0.15">
      <c r="A243" s="47"/>
      <c r="B243" s="47"/>
      <c r="C243" s="47"/>
      <c r="D243" s="47"/>
      <c r="E243" s="47"/>
      <c r="F243" s="47"/>
    </row>
    <row r="244" spans="1:6" x14ac:dyDescent="0.15">
      <c r="A244" s="47"/>
      <c r="B244" s="47"/>
      <c r="C244" s="47"/>
      <c r="D244" s="47"/>
      <c r="E244" s="47"/>
      <c r="F244" s="47"/>
    </row>
    <row r="245" spans="1:6" x14ac:dyDescent="0.15">
      <c r="A245" s="47"/>
      <c r="B245" s="47"/>
      <c r="C245" s="47"/>
      <c r="D245" s="47"/>
      <c r="E245" s="47"/>
      <c r="F245" s="47"/>
    </row>
    <row r="246" spans="1:6" x14ac:dyDescent="0.15">
      <c r="A246" s="47"/>
      <c r="B246" s="47"/>
      <c r="C246" s="47"/>
      <c r="D246" s="47"/>
      <c r="E246" s="47"/>
      <c r="F246" s="47"/>
    </row>
    <row r="247" spans="1:6" x14ac:dyDescent="0.15">
      <c r="A247" s="47"/>
      <c r="B247" s="47"/>
      <c r="C247" s="47"/>
      <c r="D247" s="47"/>
      <c r="E247" s="47"/>
      <c r="F247" s="47"/>
    </row>
    <row r="248" spans="1:6" x14ac:dyDescent="0.15">
      <c r="A248" s="47"/>
      <c r="B248" s="47"/>
      <c r="C248" s="47"/>
      <c r="D248" s="47"/>
      <c r="E248" s="47"/>
      <c r="F248" s="47"/>
    </row>
    <row r="249" spans="1:6" x14ac:dyDescent="0.15">
      <c r="A249" s="47"/>
      <c r="B249" s="47"/>
      <c r="C249" s="47"/>
      <c r="D249" s="47"/>
      <c r="E249" s="47"/>
      <c r="F249" s="47"/>
    </row>
    <row r="250" spans="1:6" x14ac:dyDescent="0.15">
      <c r="A250" s="47"/>
      <c r="B250" s="47"/>
      <c r="C250" s="47"/>
      <c r="D250" s="47"/>
      <c r="E250" s="47"/>
      <c r="F250" s="47"/>
    </row>
    <row r="251" spans="1:6" x14ac:dyDescent="0.15">
      <c r="A251" s="47"/>
      <c r="B251" s="47"/>
      <c r="C251" s="47"/>
      <c r="D251" s="47"/>
      <c r="E251" s="47"/>
      <c r="F251" s="47"/>
    </row>
    <row r="252" spans="1:6" x14ac:dyDescent="0.15">
      <c r="A252" s="47"/>
      <c r="B252" s="47"/>
      <c r="C252" s="47"/>
      <c r="D252" s="47"/>
      <c r="E252" s="47"/>
      <c r="F252" s="47"/>
    </row>
    <row r="253" spans="1:6" x14ac:dyDescent="0.15">
      <c r="A253" s="47"/>
      <c r="B253" s="47"/>
      <c r="C253" s="47"/>
      <c r="D253" s="47"/>
      <c r="E253" s="47"/>
      <c r="F253" s="47"/>
    </row>
    <row r="254" spans="1:6" x14ac:dyDescent="0.15">
      <c r="A254" s="47"/>
      <c r="B254" s="47"/>
      <c r="C254" s="47"/>
      <c r="D254" s="47"/>
      <c r="E254" s="47"/>
      <c r="F254" s="47"/>
    </row>
    <row r="255" spans="1:6" x14ac:dyDescent="0.15">
      <c r="A255" s="47"/>
      <c r="B255" s="47"/>
      <c r="C255" s="47"/>
      <c r="D255" s="47"/>
      <c r="E255" s="47"/>
      <c r="F255" s="47"/>
    </row>
    <row r="256" spans="1:6" x14ac:dyDescent="0.15">
      <c r="A256" s="47"/>
      <c r="B256" s="47"/>
      <c r="C256" s="47"/>
      <c r="D256" s="47"/>
      <c r="E256" s="47"/>
      <c r="F256" s="47"/>
    </row>
    <row r="257" spans="1:6" x14ac:dyDescent="0.15">
      <c r="A257" s="47"/>
      <c r="B257" s="47"/>
      <c r="C257" s="47"/>
      <c r="D257" s="47"/>
      <c r="E257" s="47"/>
      <c r="F257" s="47"/>
    </row>
    <row r="258" spans="1:6" x14ac:dyDescent="0.15">
      <c r="A258" s="47"/>
      <c r="B258" s="47"/>
      <c r="C258" s="47"/>
      <c r="D258" s="47"/>
      <c r="E258" s="47"/>
      <c r="F258" s="47"/>
    </row>
    <row r="259" spans="1:6" x14ac:dyDescent="0.15">
      <c r="A259" s="47"/>
      <c r="B259" s="47"/>
      <c r="C259" s="47"/>
      <c r="D259" s="47"/>
      <c r="E259" s="47"/>
      <c r="F259" s="47"/>
    </row>
    <row r="260" spans="1:6" x14ac:dyDescent="0.15">
      <c r="A260" s="47"/>
      <c r="B260" s="47"/>
      <c r="C260" s="47"/>
      <c r="D260" s="47"/>
      <c r="E260" s="47"/>
      <c r="F260" s="47"/>
    </row>
    <row r="261" spans="1:6" x14ac:dyDescent="0.15">
      <c r="A261" s="47"/>
      <c r="B261" s="47"/>
      <c r="C261" s="47"/>
      <c r="D261" s="47"/>
      <c r="E261" s="47"/>
      <c r="F261" s="47"/>
    </row>
    <row r="262" spans="1:6" x14ac:dyDescent="0.15">
      <c r="A262" s="47"/>
      <c r="B262" s="47"/>
      <c r="C262" s="47"/>
      <c r="D262" s="47"/>
      <c r="E262" s="47"/>
      <c r="F262" s="47"/>
    </row>
    <row r="263" spans="1:6" x14ac:dyDescent="0.15">
      <c r="A263" s="47"/>
      <c r="B263" s="47"/>
      <c r="C263" s="47"/>
      <c r="D263" s="47"/>
      <c r="E263" s="47"/>
      <c r="F263" s="47"/>
    </row>
    <row r="264" spans="1:6" x14ac:dyDescent="0.15">
      <c r="A264" s="47"/>
      <c r="B264" s="47"/>
      <c r="C264" s="47"/>
      <c r="D264" s="47"/>
      <c r="E264" s="47"/>
      <c r="F264" s="47"/>
    </row>
    <row r="265" spans="1:6" x14ac:dyDescent="0.15">
      <c r="A265" s="47"/>
      <c r="B265" s="47"/>
      <c r="C265" s="47"/>
      <c r="D265" s="47"/>
      <c r="E265" s="47"/>
      <c r="F265" s="47"/>
    </row>
    <row r="266" spans="1:6" x14ac:dyDescent="0.15">
      <c r="A266" s="47"/>
      <c r="B266" s="47"/>
      <c r="C266" s="47"/>
      <c r="D266" s="47"/>
      <c r="E266" s="47"/>
      <c r="F266" s="47"/>
    </row>
    <row r="267" spans="1:6" x14ac:dyDescent="0.15">
      <c r="A267" s="47"/>
      <c r="B267" s="47"/>
      <c r="C267" s="47"/>
      <c r="D267" s="47"/>
      <c r="E267" s="47"/>
      <c r="F267" s="47"/>
    </row>
    <row r="268" spans="1:6" x14ac:dyDescent="0.15">
      <c r="A268" s="47"/>
      <c r="B268" s="47"/>
      <c r="C268" s="47"/>
      <c r="D268" s="47"/>
      <c r="E268" s="47"/>
      <c r="F268" s="47"/>
    </row>
    <row r="269" spans="1:6" x14ac:dyDescent="0.15">
      <c r="A269" s="47"/>
      <c r="B269" s="47"/>
      <c r="C269" s="47"/>
      <c r="D269" s="47"/>
      <c r="E269" s="47"/>
      <c r="F269" s="47"/>
    </row>
    <row r="270" spans="1:6" x14ac:dyDescent="0.15">
      <c r="A270" s="47"/>
      <c r="B270" s="47"/>
      <c r="C270" s="47"/>
      <c r="D270" s="47"/>
      <c r="E270" s="47"/>
      <c r="F270" s="47"/>
    </row>
    <row r="271" spans="1:6" x14ac:dyDescent="0.15">
      <c r="A271" s="47"/>
      <c r="B271" s="47"/>
      <c r="C271" s="47"/>
      <c r="D271" s="47"/>
      <c r="E271" s="47"/>
      <c r="F271" s="47"/>
    </row>
    <row r="272" spans="1:6" x14ac:dyDescent="0.15">
      <c r="A272" s="47"/>
      <c r="B272" s="47"/>
      <c r="C272" s="47"/>
      <c r="D272" s="47"/>
      <c r="E272" s="47"/>
      <c r="F272" s="47"/>
    </row>
    <row r="273" spans="1:6" x14ac:dyDescent="0.15">
      <c r="A273" s="47"/>
      <c r="B273" s="47"/>
      <c r="C273" s="47"/>
      <c r="D273" s="47"/>
      <c r="E273" s="47"/>
      <c r="F273" s="47"/>
    </row>
    <row r="274" spans="1:6" x14ac:dyDescent="0.15">
      <c r="A274" s="47"/>
      <c r="B274" s="47"/>
      <c r="C274" s="47"/>
      <c r="D274" s="47"/>
      <c r="E274" s="47"/>
      <c r="F274" s="47"/>
    </row>
    <row r="275" spans="1:6" x14ac:dyDescent="0.15">
      <c r="A275" s="47"/>
      <c r="B275" s="47"/>
      <c r="C275" s="47"/>
      <c r="D275" s="47"/>
      <c r="E275" s="47"/>
      <c r="F275" s="47"/>
    </row>
    <row r="276" spans="1:6" x14ac:dyDescent="0.15">
      <c r="A276" s="47"/>
      <c r="B276" s="47"/>
      <c r="C276" s="47"/>
      <c r="D276" s="47"/>
      <c r="E276" s="47"/>
      <c r="F276" s="47"/>
    </row>
    <row r="277" spans="1:6" x14ac:dyDescent="0.15">
      <c r="A277" s="47"/>
      <c r="B277" s="47"/>
      <c r="C277" s="47"/>
      <c r="D277" s="47"/>
      <c r="E277" s="47"/>
      <c r="F277" s="47"/>
    </row>
    <row r="278" spans="1:6" x14ac:dyDescent="0.15">
      <c r="A278" s="47"/>
      <c r="B278" s="47"/>
      <c r="C278" s="47"/>
      <c r="D278" s="47"/>
      <c r="E278" s="47"/>
      <c r="F278" s="47"/>
    </row>
    <row r="279" spans="1:6" x14ac:dyDescent="0.15">
      <c r="A279" s="47"/>
      <c r="B279" s="47"/>
      <c r="C279" s="47"/>
      <c r="D279" s="47"/>
      <c r="E279" s="47"/>
      <c r="F279" s="47"/>
    </row>
    <row r="280" spans="1:6" x14ac:dyDescent="0.15">
      <c r="A280" s="47"/>
      <c r="B280" s="47"/>
      <c r="C280" s="47"/>
      <c r="D280" s="47"/>
      <c r="E280" s="47"/>
      <c r="F280" s="47"/>
    </row>
    <row r="281" spans="1:6" x14ac:dyDescent="0.15">
      <c r="A281" s="47"/>
      <c r="B281" s="47"/>
      <c r="C281" s="47"/>
      <c r="D281" s="47"/>
      <c r="E281" s="47"/>
      <c r="F281" s="47"/>
    </row>
    <row r="282" spans="1:6" x14ac:dyDescent="0.15">
      <c r="A282" s="47"/>
      <c r="B282" s="47"/>
      <c r="C282" s="47"/>
      <c r="D282" s="47"/>
      <c r="E282" s="47"/>
      <c r="F282" s="47"/>
    </row>
    <row r="283" spans="1:6" x14ac:dyDescent="0.15">
      <c r="A283" s="47"/>
      <c r="B283" s="47"/>
      <c r="C283" s="47"/>
      <c r="D283" s="47"/>
      <c r="E283" s="47"/>
      <c r="F283" s="47"/>
    </row>
    <row r="284" spans="1:6" x14ac:dyDescent="0.15">
      <c r="A284" s="47"/>
      <c r="B284" s="47"/>
      <c r="C284" s="47"/>
      <c r="D284" s="47"/>
      <c r="E284" s="47"/>
      <c r="F284" s="47"/>
    </row>
    <row r="285" spans="1:6" x14ac:dyDescent="0.15">
      <c r="A285" s="47"/>
      <c r="B285" s="47"/>
      <c r="C285" s="47"/>
      <c r="D285" s="47"/>
      <c r="E285" s="47"/>
      <c r="F285" s="47"/>
    </row>
    <row r="286" spans="1:6" x14ac:dyDescent="0.15">
      <c r="A286" s="47"/>
      <c r="B286" s="47"/>
      <c r="C286" s="47"/>
      <c r="D286" s="47"/>
      <c r="E286" s="47"/>
      <c r="F286" s="47"/>
    </row>
    <row r="287" spans="1:6" x14ac:dyDescent="0.15">
      <c r="A287" s="47"/>
      <c r="B287" s="47"/>
      <c r="C287" s="47"/>
      <c r="D287" s="47"/>
      <c r="E287" s="47"/>
      <c r="F287" s="47"/>
    </row>
    <row r="288" spans="1:6" x14ac:dyDescent="0.15">
      <c r="A288" s="47"/>
      <c r="B288" s="47"/>
      <c r="C288" s="47"/>
      <c r="D288" s="47"/>
      <c r="E288" s="47"/>
      <c r="F288" s="47"/>
    </row>
    <row r="289" spans="1:6" x14ac:dyDescent="0.15">
      <c r="A289" s="47"/>
      <c r="B289" s="47"/>
      <c r="C289" s="47"/>
      <c r="D289" s="47"/>
      <c r="E289" s="47"/>
      <c r="F289" s="47"/>
    </row>
    <row r="290" spans="1:6" x14ac:dyDescent="0.15">
      <c r="A290" s="47"/>
      <c r="B290" s="47"/>
      <c r="C290" s="47"/>
      <c r="D290" s="47"/>
      <c r="E290" s="47"/>
      <c r="F290" s="47"/>
    </row>
    <row r="291" spans="1:6" x14ac:dyDescent="0.15">
      <c r="A291" s="47"/>
      <c r="B291" s="47"/>
      <c r="C291" s="47"/>
      <c r="D291" s="47"/>
      <c r="E291" s="47"/>
      <c r="F291" s="47"/>
    </row>
    <row r="292" spans="1:6" x14ac:dyDescent="0.15">
      <c r="A292" s="47"/>
      <c r="B292" s="47"/>
      <c r="C292" s="47"/>
      <c r="D292" s="47"/>
      <c r="E292" s="47"/>
      <c r="F292" s="47"/>
    </row>
    <row r="293" spans="1:6" x14ac:dyDescent="0.15">
      <c r="A293" s="47"/>
      <c r="B293" s="47"/>
      <c r="C293" s="47"/>
      <c r="D293" s="47"/>
      <c r="E293" s="47"/>
      <c r="F293" s="47"/>
    </row>
    <row r="294" spans="1:6" x14ac:dyDescent="0.15">
      <c r="A294" s="47"/>
      <c r="B294" s="47"/>
      <c r="C294" s="47"/>
      <c r="D294" s="47"/>
      <c r="E294" s="47"/>
      <c r="F294" s="47"/>
    </row>
    <row r="295" spans="1:6" x14ac:dyDescent="0.15">
      <c r="A295" s="47"/>
      <c r="B295" s="47"/>
      <c r="C295" s="47"/>
      <c r="D295" s="47"/>
      <c r="E295" s="47"/>
      <c r="F295" s="47"/>
    </row>
    <row r="296" spans="1:6" x14ac:dyDescent="0.15">
      <c r="A296" s="47"/>
      <c r="B296" s="47"/>
      <c r="C296" s="47"/>
      <c r="D296" s="47"/>
      <c r="E296" s="47"/>
      <c r="F296" s="47"/>
    </row>
    <row r="297" spans="1:6" x14ac:dyDescent="0.15">
      <c r="A297" s="47"/>
      <c r="B297" s="47"/>
      <c r="C297" s="47"/>
      <c r="D297" s="47"/>
      <c r="E297" s="47"/>
      <c r="F297" s="47"/>
    </row>
    <row r="298" spans="1:6" x14ac:dyDescent="0.15">
      <c r="A298" s="47"/>
      <c r="B298" s="47"/>
      <c r="C298" s="47"/>
      <c r="D298" s="47"/>
      <c r="E298" s="47"/>
      <c r="F298" s="47"/>
    </row>
    <row r="299" spans="1:6" x14ac:dyDescent="0.15">
      <c r="A299" s="47"/>
      <c r="B299" s="47"/>
      <c r="C299" s="47"/>
      <c r="D299" s="47"/>
      <c r="E299" s="47"/>
      <c r="F299" s="47"/>
    </row>
    <row r="300" spans="1:6" x14ac:dyDescent="0.15">
      <c r="A300" s="47"/>
      <c r="B300" s="47"/>
      <c r="C300" s="47"/>
      <c r="D300" s="47"/>
      <c r="E300" s="47"/>
      <c r="F300" s="47"/>
    </row>
    <row r="301" spans="1:6" x14ac:dyDescent="0.15">
      <c r="A301" s="47"/>
      <c r="B301" s="47"/>
      <c r="C301" s="47"/>
      <c r="D301" s="47"/>
      <c r="E301" s="47"/>
      <c r="F301" s="47"/>
    </row>
    <row r="302" spans="1:6" x14ac:dyDescent="0.15">
      <c r="A302" s="47"/>
      <c r="B302" s="47"/>
      <c r="C302" s="47"/>
      <c r="D302" s="47"/>
      <c r="E302" s="47"/>
      <c r="F302" s="47"/>
    </row>
    <row r="303" spans="1:6" x14ac:dyDescent="0.15">
      <c r="A303" s="47"/>
      <c r="B303" s="47"/>
      <c r="C303" s="47"/>
      <c r="D303" s="47"/>
      <c r="E303" s="47"/>
      <c r="F303" s="47"/>
    </row>
    <row r="304" spans="1:6" x14ac:dyDescent="0.15">
      <c r="A304" s="47"/>
      <c r="B304" s="47"/>
      <c r="C304" s="47"/>
      <c r="D304" s="47"/>
      <c r="E304" s="47"/>
      <c r="F304" s="47"/>
    </row>
    <row r="305" spans="1:6" x14ac:dyDescent="0.15">
      <c r="A305" s="47"/>
      <c r="B305" s="47"/>
      <c r="C305" s="47"/>
      <c r="D305" s="47"/>
      <c r="E305" s="47"/>
      <c r="F305" s="47"/>
    </row>
    <row r="306" spans="1:6" x14ac:dyDescent="0.15">
      <c r="A306" s="47"/>
      <c r="B306" s="47"/>
      <c r="C306" s="47"/>
      <c r="D306" s="47"/>
      <c r="E306" s="47"/>
      <c r="F306" s="47"/>
    </row>
    <row r="307" spans="1:6" x14ac:dyDescent="0.15">
      <c r="A307" s="47"/>
      <c r="B307" s="47"/>
      <c r="C307" s="47"/>
      <c r="D307" s="47"/>
      <c r="E307" s="47"/>
      <c r="F307" s="47"/>
    </row>
    <row r="308" spans="1:6" x14ac:dyDescent="0.15">
      <c r="A308" s="47"/>
      <c r="B308" s="47"/>
      <c r="C308" s="47"/>
      <c r="D308" s="47"/>
      <c r="E308" s="47"/>
      <c r="F308" s="47"/>
    </row>
    <row r="309" spans="1:6" x14ac:dyDescent="0.15">
      <c r="A309" s="47"/>
      <c r="B309" s="47"/>
      <c r="C309" s="47"/>
      <c r="D309" s="47"/>
      <c r="E309" s="47"/>
      <c r="F309" s="47"/>
    </row>
    <row r="310" spans="1:6" x14ac:dyDescent="0.15">
      <c r="A310" s="47"/>
      <c r="B310" s="47"/>
      <c r="C310" s="47"/>
      <c r="D310" s="47"/>
      <c r="E310" s="47"/>
      <c r="F310" s="47"/>
    </row>
    <row r="311" spans="1:6" x14ac:dyDescent="0.15">
      <c r="A311" s="47"/>
      <c r="B311" s="47"/>
      <c r="C311" s="47"/>
      <c r="D311" s="47"/>
      <c r="E311" s="47"/>
      <c r="F311" s="47"/>
    </row>
    <row r="312" spans="1:6" x14ac:dyDescent="0.15">
      <c r="A312" s="47"/>
      <c r="B312" s="47"/>
      <c r="C312" s="47"/>
      <c r="D312" s="47"/>
      <c r="E312" s="47"/>
      <c r="F312" s="47"/>
    </row>
    <row r="313" spans="1:6" x14ac:dyDescent="0.15">
      <c r="A313" s="47"/>
      <c r="B313" s="47"/>
      <c r="C313" s="47"/>
      <c r="D313" s="47"/>
      <c r="E313" s="47"/>
      <c r="F313" s="47"/>
    </row>
    <row r="314" spans="1:6" x14ac:dyDescent="0.15">
      <c r="A314" s="47"/>
      <c r="B314" s="47"/>
      <c r="C314" s="47"/>
      <c r="D314" s="47"/>
      <c r="E314" s="47"/>
      <c r="F314" s="47"/>
    </row>
    <row r="315" spans="1:6" x14ac:dyDescent="0.15">
      <c r="A315" s="47"/>
      <c r="B315" s="47"/>
      <c r="C315" s="47"/>
      <c r="D315" s="47"/>
      <c r="E315" s="47"/>
      <c r="F315" s="47"/>
    </row>
    <row r="316" spans="1:6" x14ac:dyDescent="0.15">
      <c r="A316" s="47"/>
      <c r="B316" s="47"/>
      <c r="C316" s="47"/>
      <c r="D316" s="47"/>
      <c r="E316" s="47"/>
      <c r="F316" s="47"/>
    </row>
    <row r="317" spans="1:6" x14ac:dyDescent="0.15">
      <c r="A317" s="47"/>
      <c r="B317" s="47"/>
      <c r="C317" s="47"/>
      <c r="D317" s="47"/>
      <c r="E317" s="47"/>
      <c r="F317" s="47"/>
    </row>
    <row r="318" spans="1:6" x14ac:dyDescent="0.15">
      <c r="A318" s="47"/>
      <c r="B318" s="47"/>
      <c r="C318" s="47"/>
      <c r="D318" s="47"/>
      <c r="E318" s="47"/>
      <c r="F318" s="47"/>
    </row>
    <row r="319" spans="1:6" x14ac:dyDescent="0.15">
      <c r="A319" s="47"/>
      <c r="B319" s="47"/>
      <c r="C319" s="47"/>
      <c r="D319" s="47"/>
      <c r="E319" s="47"/>
      <c r="F319" s="47"/>
    </row>
    <row r="320" spans="1:6" x14ac:dyDescent="0.15">
      <c r="A320" s="47"/>
      <c r="B320" s="47"/>
      <c r="C320" s="47"/>
      <c r="D320" s="47"/>
      <c r="E320" s="47"/>
      <c r="F320" s="47"/>
    </row>
    <row r="321" spans="1:6" x14ac:dyDescent="0.15">
      <c r="A321" s="47"/>
      <c r="B321" s="47"/>
      <c r="C321" s="47"/>
      <c r="D321" s="47"/>
      <c r="E321" s="47"/>
      <c r="F321" s="47"/>
    </row>
    <row r="322" spans="1:6" x14ac:dyDescent="0.15">
      <c r="A322" s="47"/>
      <c r="B322" s="47"/>
      <c r="C322" s="47"/>
      <c r="D322" s="47"/>
      <c r="E322" s="47"/>
      <c r="F322" s="47"/>
    </row>
    <row r="323" spans="1:6" x14ac:dyDescent="0.15">
      <c r="A323" s="47"/>
      <c r="B323" s="47"/>
      <c r="C323" s="47"/>
      <c r="D323" s="47"/>
      <c r="E323" s="47"/>
      <c r="F323" s="47"/>
    </row>
    <row r="324" spans="1:6" x14ac:dyDescent="0.15">
      <c r="A324" s="47"/>
      <c r="B324" s="47"/>
      <c r="C324" s="47"/>
      <c r="D324" s="47"/>
      <c r="E324" s="47"/>
      <c r="F324" s="47"/>
    </row>
    <row r="325" spans="1:6" x14ac:dyDescent="0.15">
      <c r="A325" s="47"/>
      <c r="B325" s="47"/>
      <c r="C325" s="47"/>
      <c r="D325" s="47"/>
      <c r="E325" s="47"/>
      <c r="F325" s="47"/>
    </row>
    <row r="326" spans="1:6" x14ac:dyDescent="0.15">
      <c r="A326" s="47"/>
      <c r="B326" s="47"/>
      <c r="C326" s="47"/>
      <c r="D326" s="47"/>
      <c r="E326" s="47"/>
      <c r="F326" s="47"/>
    </row>
    <row r="327" spans="1:6" x14ac:dyDescent="0.15">
      <c r="A327" s="47"/>
      <c r="B327" s="47"/>
      <c r="C327" s="47"/>
      <c r="D327" s="47"/>
      <c r="E327" s="47"/>
      <c r="F327" s="47"/>
    </row>
    <row r="328" spans="1:6" x14ac:dyDescent="0.15">
      <c r="A328" s="47"/>
      <c r="B328" s="47"/>
      <c r="C328" s="47"/>
      <c r="D328" s="47"/>
      <c r="E328" s="47"/>
      <c r="F328" s="47"/>
    </row>
    <row r="329" spans="1:6" x14ac:dyDescent="0.15">
      <c r="A329" s="47"/>
      <c r="B329" s="47"/>
      <c r="C329" s="47"/>
      <c r="D329" s="47"/>
      <c r="E329" s="47"/>
      <c r="F329" s="47"/>
    </row>
    <row r="330" spans="1:6" x14ac:dyDescent="0.15">
      <c r="A330" s="47"/>
      <c r="B330" s="47"/>
      <c r="C330" s="47"/>
      <c r="D330" s="47"/>
      <c r="E330" s="47"/>
      <c r="F330" s="47"/>
    </row>
    <row r="331" spans="1:6" x14ac:dyDescent="0.15">
      <c r="A331" s="47"/>
      <c r="B331" s="47"/>
      <c r="C331" s="47"/>
      <c r="D331" s="47"/>
      <c r="E331" s="47"/>
      <c r="F331" s="47"/>
    </row>
    <row r="332" spans="1:6" x14ac:dyDescent="0.15">
      <c r="A332" s="47"/>
      <c r="B332" s="47"/>
      <c r="C332" s="47"/>
      <c r="D332" s="47"/>
      <c r="E332" s="47"/>
      <c r="F332" s="47"/>
    </row>
    <row r="333" spans="1:6" x14ac:dyDescent="0.15">
      <c r="A333" s="47"/>
      <c r="B333" s="47"/>
      <c r="C333" s="47"/>
      <c r="D333" s="47"/>
      <c r="E333" s="47"/>
      <c r="F333" s="47"/>
    </row>
    <row r="334" spans="1:6" x14ac:dyDescent="0.15">
      <c r="A334" s="47"/>
      <c r="B334" s="47"/>
      <c r="C334" s="47"/>
      <c r="D334" s="47"/>
      <c r="E334" s="47"/>
      <c r="F334" s="47"/>
    </row>
    <row r="335" spans="1:6" x14ac:dyDescent="0.15">
      <c r="A335" s="47"/>
      <c r="B335" s="47"/>
      <c r="C335" s="47"/>
      <c r="D335" s="47"/>
      <c r="E335" s="47"/>
      <c r="F335" s="47"/>
    </row>
    <row r="336" spans="1:6" x14ac:dyDescent="0.15">
      <c r="A336" s="47"/>
      <c r="B336" s="47"/>
      <c r="C336" s="47"/>
      <c r="D336" s="47"/>
      <c r="E336" s="47"/>
      <c r="F336" s="47"/>
    </row>
    <row r="337" spans="1:6" x14ac:dyDescent="0.15">
      <c r="A337" s="47"/>
      <c r="B337" s="47"/>
      <c r="C337" s="47"/>
      <c r="D337" s="47"/>
      <c r="E337" s="47"/>
      <c r="F337" s="47"/>
    </row>
    <row r="338" spans="1:6" x14ac:dyDescent="0.15">
      <c r="A338" s="47"/>
      <c r="B338" s="47"/>
      <c r="C338" s="47"/>
      <c r="D338" s="47"/>
      <c r="E338" s="47"/>
      <c r="F338" s="47"/>
    </row>
    <row r="339" spans="1:6" x14ac:dyDescent="0.15">
      <c r="A339" s="47"/>
      <c r="B339" s="47"/>
      <c r="C339" s="47"/>
      <c r="D339" s="47"/>
      <c r="E339" s="47"/>
      <c r="F339" s="47"/>
    </row>
    <row r="340" spans="1:6" x14ac:dyDescent="0.15">
      <c r="A340" s="47"/>
      <c r="B340" s="47"/>
      <c r="C340" s="47"/>
      <c r="D340" s="47"/>
      <c r="E340" s="47"/>
      <c r="F340" s="47"/>
    </row>
    <row r="341" spans="1:6" x14ac:dyDescent="0.15">
      <c r="A341" s="47"/>
      <c r="B341" s="47"/>
      <c r="C341" s="47"/>
      <c r="D341" s="47"/>
      <c r="E341" s="47"/>
      <c r="F341" s="47"/>
    </row>
    <row r="342" spans="1:6" x14ac:dyDescent="0.15">
      <c r="A342" s="47"/>
      <c r="B342" s="47"/>
      <c r="C342" s="47"/>
      <c r="D342" s="47"/>
      <c r="E342" s="47"/>
      <c r="F342" s="47"/>
    </row>
    <row r="343" spans="1:6" x14ac:dyDescent="0.15">
      <c r="A343" s="47"/>
      <c r="B343" s="47"/>
      <c r="C343" s="47"/>
      <c r="D343" s="47"/>
      <c r="E343" s="47"/>
      <c r="F343" s="47"/>
    </row>
    <row r="344" spans="1:6" x14ac:dyDescent="0.15">
      <c r="A344" s="47"/>
      <c r="B344" s="47"/>
      <c r="C344" s="47"/>
      <c r="D344" s="47"/>
      <c r="E344" s="47"/>
      <c r="F344" s="47"/>
    </row>
    <row r="345" spans="1:6" x14ac:dyDescent="0.15">
      <c r="A345" s="47"/>
      <c r="B345" s="47"/>
      <c r="C345" s="47"/>
      <c r="D345" s="47"/>
      <c r="E345" s="47"/>
      <c r="F345" s="47"/>
    </row>
    <row r="346" spans="1:6" x14ac:dyDescent="0.15">
      <c r="A346" s="47"/>
      <c r="B346" s="47"/>
      <c r="C346" s="47"/>
      <c r="D346" s="47"/>
      <c r="E346" s="47"/>
      <c r="F346" s="47"/>
    </row>
    <row r="347" spans="1:6" x14ac:dyDescent="0.15">
      <c r="A347" s="47"/>
      <c r="B347" s="47"/>
      <c r="C347" s="47"/>
      <c r="D347" s="47"/>
      <c r="E347" s="47"/>
      <c r="F347" s="47"/>
    </row>
    <row r="348" spans="1:6" x14ac:dyDescent="0.15">
      <c r="A348" s="47"/>
      <c r="B348" s="47"/>
      <c r="C348" s="47"/>
      <c r="D348" s="47"/>
      <c r="E348" s="47"/>
      <c r="F348" s="47"/>
    </row>
    <row r="349" spans="1:6" x14ac:dyDescent="0.15">
      <c r="A349" s="47"/>
      <c r="B349" s="47"/>
      <c r="C349" s="47"/>
      <c r="D349" s="47"/>
      <c r="E349" s="47"/>
      <c r="F349" s="47"/>
    </row>
    <row r="350" spans="1:6" x14ac:dyDescent="0.15">
      <c r="A350" s="47"/>
      <c r="B350" s="47"/>
      <c r="C350" s="47"/>
      <c r="D350" s="47"/>
      <c r="E350" s="47"/>
      <c r="F350" s="47"/>
    </row>
    <row r="351" spans="1:6" x14ac:dyDescent="0.15">
      <c r="A351" s="47"/>
      <c r="B351" s="47"/>
      <c r="C351" s="47"/>
      <c r="D351" s="47"/>
      <c r="E351" s="47"/>
      <c r="F351" s="47"/>
    </row>
    <row r="352" spans="1:6" x14ac:dyDescent="0.15">
      <c r="A352" s="47"/>
      <c r="B352" s="47"/>
      <c r="C352" s="47"/>
      <c r="D352" s="47"/>
      <c r="E352" s="47"/>
      <c r="F352" s="47"/>
    </row>
    <row r="353" spans="1:6" x14ac:dyDescent="0.15">
      <c r="A353" s="47"/>
      <c r="B353" s="47"/>
      <c r="C353" s="47"/>
      <c r="D353" s="47"/>
      <c r="E353" s="47"/>
      <c r="F353" s="47"/>
    </row>
    <row r="354" spans="1:6" x14ac:dyDescent="0.15">
      <c r="A354" s="47"/>
      <c r="B354" s="47"/>
      <c r="C354" s="47"/>
      <c r="D354" s="47"/>
      <c r="E354" s="47"/>
      <c r="F354" s="47"/>
    </row>
    <row r="355" spans="1:6" x14ac:dyDescent="0.15">
      <c r="A355" s="47"/>
      <c r="B355" s="47"/>
      <c r="C355" s="47"/>
      <c r="D355" s="47"/>
      <c r="E355" s="47"/>
      <c r="F355" s="47"/>
    </row>
    <row r="356" spans="1:6" x14ac:dyDescent="0.15">
      <c r="A356" s="47"/>
      <c r="B356" s="47"/>
      <c r="C356" s="47"/>
      <c r="D356" s="47"/>
      <c r="E356" s="47"/>
      <c r="F356" s="47"/>
    </row>
    <row r="357" spans="1:6" x14ac:dyDescent="0.15">
      <c r="A357" s="47"/>
      <c r="B357" s="47"/>
      <c r="C357" s="47"/>
      <c r="D357" s="47"/>
      <c r="E357" s="47"/>
      <c r="F357" s="47"/>
    </row>
    <row r="358" spans="1:6" x14ac:dyDescent="0.15">
      <c r="A358" s="47"/>
      <c r="B358" s="47"/>
      <c r="C358" s="47"/>
      <c r="D358" s="47"/>
      <c r="E358" s="47"/>
      <c r="F358" s="47"/>
    </row>
    <row r="359" spans="1:6" x14ac:dyDescent="0.15">
      <c r="A359" s="47"/>
      <c r="B359" s="47"/>
      <c r="C359" s="47"/>
      <c r="D359" s="47"/>
      <c r="E359" s="47"/>
      <c r="F359" s="47"/>
    </row>
    <row r="360" spans="1:6" x14ac:dyDescent="0.15">
      <c r="A360" s="47"/>
      <c r="B360" s="47"/>
      <c r="C360" s="47"/>
      <c r="D360" s="47"/>
      <c r="E360" s="47"/>
      <c r="F360" s="47"/>
    </row>
    <row r="361" spans="1:6" x14ac:dyDescent="0.15">
      <c r="A361" s="47"/>
      <c r="B361" s="47"/>
      <c r="C361" s="47"/>
      <c r="D361" s="47"/>
      <c r="E361" s="47"/>
      <c r="F361" s="47"/>
    </row>
    <row r="362" spans="1:6" x14ac:dyDescent="0.15">
      <c r="A362" s="47"/>
      <c r="B362" s="47"/>
      <c r="C362" s="47"/>
      <c r="D362" s="47"/>
      <c r="E362" s="47"/>
      <c r="F362" s="47"/>
    </row>
    <row r="363" spans="1:6" x14ac:dyDescent="0.15">
      <c r="A363" s="47"/>
      <c r="B363" s="47"/>
      <c r="C363" s="47"/>
      <c r="D363" s="47"/>
      <c r="E363" s="47"/>
      <c r="F363" s="47"/>
    </row>
    <row r="364" spans="1:6" x14ac:dyDescent="0.15">
      <c r="A364" s="47"/>
      <c r="B364" s="47"/>
      <c r="C364" s="47"/>
      <c r="D364" s="47"/>
      <c r="E364" s="47"/>
      <c r="F364" s="47"/>
    </row>
    <row r="365" spans="1:6" x14ac:dyDescent="0.15">
      <c r="A365" s="47"/>
      <c r="B365" s="47"/>
      <c r="C365" s="47"/>
      <c r="D365" s="47"/>
      <c r="E365" s="47"/>
      <c r="F365" s="47"/>
    </row>
    <row r="366" spans="1:6" x14ac:dyDescent="0.15">
      <c r="A366" s="47"/>
      <c r="B366" s="47"/>
      <c r="C366" s="47"/>
      <c r="D366" s="47"/>
      <c r="E366" s="47"/>
      <c r="F366" s="47"/>
    </row>
    <row r="367" spans="1:6" x14ac:dyDescent="0.15">
      <c r="A367" s="47"/>
      <c r="B367" s="47"/>
      <c r="C367" s="47"/>
      <c r="D367" s="47"/>
      <c r="E367" s="47"/>
      <c r="F367" s="47"/>
    </row>
    <row r="368" spans="1:6" x14ac:dyDescent="0.15">
      <c r="A368" s="47"/>
      <c r="B368" s="47"/>
      <c r="C368" s="47"/>
      <c r="D368" s="47"/>
      <c r="E368" s="47"/>
      <c r="F368" s="47"/>
    </row>
    <row r="369" spans="1:6" x14ac:dyDescent="0.15">
      <c r="A369" s="47"/>
      <c r="B369" s="47"/>
      <c r="C369" s="47"/>
      <c r="D369" s="47"/>
      <c r="E369" s="47"/>
      <c r="F369" s="47"/>
    </row>
    <row r="370" spans="1:6" x14ac:dyDescent="0.15">
      <c r="A370" s="47"/>
      <c r="B370" s="47"/>
      <c r="C370" s="47"/>
      <c r="D370" s="47"/>
      <c r="E370" s="47"/>
      <c r="F370" s="47"/>
    </row>
    <row r="371" spans="1:6" x14ac:dyDescent="0.15">
      <c r="A371" s="47"/>
      <c r="B371" s="47"/>
      <c r="C371" s="47"/>
      <c r="D371" s="47"/>
      <c r="E371" s="47"/>
      <c r="F371" s="47"/>
    </row>
    <row r="372" spans="1:6" x14ac:dyDescent="0.15">
      <c r="A372" s="47"/>
      <c r="B372" s="47"/>
      <c r="C372" s="47"/>
      <c r="D372" s="47"/>
      <c r="E372" s="47"/>
      <c r="F372" s="47"/>
    </row>
    <row r="373" spans="1:6" x14ac:dyDescent="0.15">
      <c r="A373" s="47"/>
      <c r="B373" s="47"/>
      <c r="C373" s="47"/>
      <c r="D373" s="47"/>
      <c r="E373" s="47"/>
      <c r="F373" s="47"/>
    </row>
    <row r="374" spans="1:6" x14ac:dyDescent="0.15">
      <c r="A374" s="47"/>
      <c r="B374" s="47"/>
      <c r="C374" s="47"/>
      <c r="D374" s="47"/>
      <c r="E374" s="47"/>
      <c r="F374" s="47"/>
    </row>
    <row r="375" spans="1:6" x14ac:dyDescent="0.15">
      <c r="A375" s="47"/>
      <c r="B375" s="47"/>
      <c r="C375" s="47"/>
      <c r="D375" s="47"/>
      <c r="E375" s="47"/>
      <c r="F375" s="47"/>
    </row>
    <row r="376" spans="1:6" x14ac:dyDescent="0.15">
      <c r="A376" s="47"/>
      <c r="B376" s="47"/>
      <c r="C376" s="47"/>
      <c r="D376" s="47"/>
      <c r="E376" s="47"/>
      <c r="F376" s="47"/>
    </row>
    <row r="377" spans="1:6" x14ac:dyDescent="0.15">
      <c r="A377" s="47"/>
      <c r="B377" s="47"/>
      <c r="C377" s="47"/>
      <c r="D377" s="47"/>
      <c r="E377" s="47"/>
      <c r="F377" s="47"/>
    </row>
    <row r="378" spans="1:6" x14ac:dyDescent="0.15">
      <c r="A378" s="47"/>
      <c r="B378" s="47"/>
      <c r="C378" s="47"/>
      <c r="D378" s="47"/>
      <c r="E378" s="47"/>
      <c r="F378" s="47"/>
    </row>
    <row r="379" spans="1:6" x14ac:dyDescent="0.15">
      <c r="A379" s="47"/>
      <c r="B379" s="47"/>
      <c r="C379" s="47"/>
      <c r="D379" s="47"/>
      <c r="E379" s="47"/>
      <c r="F379" s="47"/>
    </row>
    <row r="380" spans="1:6" x14ac:dyDescent="0.15">
      <c r="A380" s="47"/>
      <c r="B380" s="47"/>
      <c r="C380" s="47"/>
      <c r="D380" s="47"/>
      <c r="E380" s="47"/>
      <c r="F380" s="47"/>
    </row>
    <row r="381" spans="1:6" x14ac:dyDescent="0.15">
      <c r="A381" s="47"/>
      <c r="B381" s="47"/>
      <c r="C381" s="47"/>
      <c r="D381" s="47"/>
      <c r="E381" s="47"/>
      <c r="F381" s="47"/>
    </row>
    <row r="382" spans="1:6" x14ac:dyDescent="0.15">
      <c r="A382" s="47"/>
      <c r="B382" s="47"/>
      <c r="C382" s="47"/>
      <c r="D382" s="47"/>
      <c r="E382" s="47"/>
      <c r="F382" s="47"/>
    </row>
    <row r="383" spans="1:6" x14ac:dyDescent="0.15">
      <c r="A383" s="47"/>
      <c r="B383" s="47"/>
      <c r="C383" s="47"/>
      <c r="D383" s="47"/>
      <c r="E383" s="47"/>
      <c r="F383" s="47"/>
    </row>
    <row r="384" spans="1:6" x14ac:dyDescent="0.15">
      <c r="A384" s="47"/>
      <c r="B384" s="47"/>
      <c r="C384" s="47"/>
      <c r="D384" s="47"/>
      <c r="E384" s="47"/>
      <c r="F384" s="47"/>
    </row>
    <row r="385" spans="1:6" x14ac:dyDescent="0.15">
      <c r="A385" s="47"/>
      <c r="B385" s="47"/>
      <c r="C385" s="47"/>
      <c r="D385" s="47"/>
      <c r="E385" s="47"/>
      <c r="F385" s="47"/>
    </row>
    <row r="386" spans="1:6" x14ac:dyDescent="0.15">
      <c r="A386" s="47"/>
      <c r="B386" s="47"/>
      <c r="C386" s="47"/>
      <c r="D386" s="47"/>
      <c r="E386" s="47"/>
      <c r="F386" s="47"/>
    </row>
    <row r="387" spans="1:6" x14ac:dyDescent="0.15">
      <c r="A387" s="47"/>
      <c r="B387" s="47"/>
      <c r="C387" s="47"/>
      <c r="D387" s="47"/>
      <c r="E387" s="47"/>
      <c r="F387" s="47"/>
    </row>
    <row r="388" spans="1:6" x14ac:dyDescent="0.15">
      <c r="A388" s="47"/>
      <c r="B388" s="47"/>
      <c r="C388" s="47"/>
      <c r="D388" s="47"/>
      <c r="E388" s="47"/>
      <c r="F388" s="47"/>
    </row>
    <row r="389" spans="1:6" x14ac:dyDescent="0.15">
      <c r="A389" s="47"/>
      <c r="B389" s="47"/>
      <c r="C389" s="47"/>
      <c r="D389" s="47"/>
      <c r="E389" s="47"/>
      <c r="F389" s="47"/>
    </row>
    <row r="390" spans="1:6" x14ac:dyDescent="0.15">
      <c r="A390" s="47"/>
      <c r="B390" s="47"/>
      <c r="C390" s="47"/>
      <c r="D390" s="47"/>
      <c r="E390" s="47"/>
      <c r="F390" s="47"/>
    </row>
    <row r="391" spans="1:6" x14ac:dyDescent="0.15">
      <c r="A391" s="47"/>
      <c r="B391" s="47"/>
      <c r="C391" s="47"/>
      <c r="D391" s="47"/>
      <c r="E391" s="47"/>
      <c r="F391" s="47"/>
    </row>
    <row r="392" spans="1:6" x14ac:dyDescent="0.15">
      <c r="A392" s="47"/>
      <c r="B392" s="47"/>
      <c r="C392" s="47"/>
      <c r="D392" s="47"/>
      <c r="E392" s="47"/>
      <c r="F392" s="47"/>
    </row>
    <row r="393" spans="1:6" x14ac:dyDescent="0.15">
      <c r="A393" s="47"/>
      <c r="B393" s="47"/>
      <c r="C393" s="47"/>
      <c r="D393" s="47"/>
      <c r="E393" s="47"/>
      <c r="F393" s="47"/>
    </row>
    <row r="394" spans="1:6" x14ac:dyDescent="0.15">
      <c r="A394" s="47"/>
      <c r="B394" s="47"/>
      <c r="C394" s="47"/>
      <c r="D394" s="47"/>
      <c r="E394" s="47"/>
      <c r="F394" s="47"/>
    </row>
    <row r="395" spans="1:6" x14ac:dyDescent="0.15">
      <c r="A395" s="47"/>
      <c r="B395" s="47"/>
      <c r="C395" s="47"/>
      <c r="D395" s="47"/>
      <c r="E395" s="47"/>
      <c r="F395" s="47"/>
    </row>
    <row r="396" spans="1:6" x14ac:dyDescent="0.15">
      <c r="A396" s="47"/>
      <c r="B396" s="47"/>
      <c r="C396" s="47"/>
      <c r="D396" s="47"/>
      <c r="E396" s="47"/>
      <c r="F396" s="47"/>
    </row>
    <row r="397" spans="1:6" x14ac:dyDescent="0.15">
      <c r="A397" s="47"/>
      <c r="B397" s="47"/>
      <c r="C397" s="47"/>
      <c r="D397" s="47"/>
      <c r="E397" s="47"/>
      <c r="F397" s="47"/>
    </row>
    <row r="398" spans="1:6" x14ac:dyDescent="0.15">
      <c r="A398" s="47"/>
      <c r="B398" s="47"/>
      <c r="C398" s="47"/>
      <c r="D398" s="47"/>
      <c r="E398" s="47"/>
      <c r="F398" s="47"/>
    </row>
    <row r="399" spans="1:6" x14ac:dyDescent="0.15">
      <c r="A399" s="47"/>
      <c r="B399" s="47"/>
      <c r="C399" s="47"/>
      <c r="D399" s="47"/>
      <c r="E399" s="47"/>
      <c r="F399" s="47"/>
    </row>
    <row r="400" spans="1:6" x14ac:dyDescent="0.15">
      <c r="A400" s="47"/>
      <c r="B400" s="47"/>
      <c r="C400" s="47"/>
      <c r="D400" s="47"/>
      <c r="E400" s="47"/>
      <c r="F400" s="47"/>
    </row>
    <row r="401" spans="1:6" x14ac:dyDescent="0.15">
      <c r="A401" s="47"/>
      <c r="B401" s="47"/>
      <c r="C401" s="47"/>
      <c r="D401" s="47"/>
      <c r="E401" s="47"/>
      <c r="F401" s="47"/>
    </row>
    <row r="402" spans="1:6" x14ac:dyDescent="0.15">
      <c r="A402" s="47"/>
      <c r="B402" s="47"/>
      <c r="C402" s="47"/>
      <c r="D402" s="47"/>
      <c r="E402" s="47"/>
      <c r="F402" s="47"/>
    </row>
    <row r="403" spans="1:6" x14ac:dyDescent="0.15">
      <c r="A403" s="47"/>
      <c r="B403" s="47"/>
      <c r="C403" s="47"/>
      <c r="D403" s="47"/>
      <c r="E403" s="47"/>
      <c r="F403" s="47"/>
    </row>
    <row r="404" spans="1:6" x14ac:dyDescent="0.15">
      <c r="A404" s="47"/>
      <c r="B404" s="47"/>
      <c r="C404" s="47"/>
      <c r="D404" s="47"/>
      <c r="E404" s="47"/>
      <c r="F404" s="47"/>
    </row>
    <row r="405" spans="1:6" x14ac:dyDescent="0.15">
      <c r="A405" s="47"/>
      <c r="B405" s="47"/>
      <c r="C405" s="47"/>
      <c r="D405" s="47"/>
      <c r="E405" s="47"/>
      <c r="F405" s="47"/>
    </row>
    <row r="406" spans="1:6" x14ac:dyDescent="0.15">
      <c r="A406" s="47"/>
      <c r="B406" s="47"/>
      <c r="C406" s="47"/>
      <c r="D406" s="47"/>
      <c r="E406" s="47"/>
      <c r="F406" s="47"/>
    </row>
    <row r="407" spans="1:6" x14ac:dyDescent="0.15">
      <c r="A407" s="47"/>
      <c r="B407" s="47"/>
      <c r="C407" s="47"/>
      <c r="D407" s="47"/>
      <c r="E407" s="47"/>
      <c r="F407" s="47"/>
    </row>
    <row r="408" spans="1:6" x14ac:dyDescent="0.15">
      <c r="A408" s="47"/>
      <c r="B408" s="47"/>
      <c r="C408" s="47"/>
      <c r="D408" s="47"/>
      <c r="E408" s="47"/>
      <c r="F408" s="47"/>
    </row>
    <row r="409" spans="1:6" x14ac:dyDescent="0.15">
      <c r="A409" s="47"/>
      <c r="B409" s="47"/>
      <c r="C409" s="47"/>
      <c r="D409" s="47"/>
      <c r="E409" s="47"/>
      <c r="F409" s="47"/>
    </row>
    <row r="410" spans="1:6" x14ac:dyDescent="0.15">
      <c r="A410" s="47"/>
      <c r="B410" s="47"/>
      <c r="C410" s="47"/>
      <c r="D410" s="47"/>
      <c r="E410" s="47"/>
      <c r="F410" s="47"/>
    </row>
    <row r="411" spans="1:6" x14ac:dyDescent="0.15">
      <c r="A411" s="47"/>
      <c r="B411" s="47"/>
      <c r="C411" s="47"/>
      <c r="D411" s="47"/>
      <c r="E411" s="47"/>
      <c r="F411" s="47"/>
    </row>
    <row r="412" spans="1:6" x14ac:dyDescent="0.15">
      <c r="A412" s="47"/>
      <c r="B412" s="47"/>
      <c r="C412" s="47"/>
      <c r="D412" s="47"/>
      <c r="E412" s="47"/>
      <c r="F412" s="47"/>
    </row>
    <row r="413" spans="1:6" x14ac:dyDescent="0.15">
      <c r="A413" s="47"/>
      <c r="B413" s="47"/>
      <c r="C413" s="47"/>
      <c r="D413" s="47"/>
      <c r="E413" s="47"/>
      <c r="F413" s="47"/>
    </row>
    <row r="414" spans="1:6" x14ac:dyDescent="0.15">
      <c r="A414" s="47"/>
      <c r="B414" s="47"/>
      <c r="C414" s="47"/>
      <c r="D414" s="47"/>
      <c r="E414" s="47"/>
      <c r="F414" s="47"/>
    </row>
    <row r="415" spans="1:6" x14ac:dyDescent="0.15">
      <c r="A415" s="47"/>
      <c r="B415" s="47"/>
      <c r="C415" s="47"/>
      <c r="D415" s="47"/>
      <c r="E415" s="47"/>
      <c r="F415" s="47"/>
    </row>
    <row r="416" spans="1:6" x14ac:dyDescent="0.15">
      <c r="A416" s="47"/>
      <c r="B416" s="47"/>
      <c r="C416" s="47"/>
      <c r="D416" s="47"/>
      <c r="E416" s="47"/>
      <c r="F416" s="47"/>
    </row>
    <row r="417" spans="1:6" x14ac:dyDescent="0.15">
      <c r="A417" s="47"/>
      <c r="B417" s="47"/>
      <c r="C417" s="47"/>
      <c r="D417" s="47"/>
      <c r="E417" s="47"/>
      <c r="F417" s="47"/>
    </row>
    <row r="418" spans="1:6" x14ac:dyDescent="0.15">
      <c r="A418" s="47"/>
      <c r="B418" s="47"/>
      <c r="C418" s="47"/>
      <c r="D418" s="47"/>
      <c r="E418" s="47"/>
      <c r="F418" s="47"/>
    </row>
    <row r="419" spans="1:6" x14ac:dyDescent="0.15">
      <c r="A419" s="47"/>
      <c r="B419" s="47"/>
      <c r="C419" s="47"/>
      <c r="D419" s="47"/>
      <c r="E419" s="47"/>
      <c r="F419" s="47"/>
    </row>
    <row r="420" spans="1:6" x14ac:dyDescent="0.15">
      <c r="A420" s="47"/>
      <c r="B420" s="47"/>
      <c r="C420" s="47"/>
      <c r="D420" s="47"/>
      <c r="E420" s="47"/>
      <c r="F420" s="47"/>
    </row>
    <row r="421" spans="1:6" x14ac:dyDescent="0.15">
      <c r="A421" s="47"/>
      <c r="B421" s="47"/>
      <c r="C421" s="47"/>
      <c r="D421" s="47"/>
      <c r="E421" s="47"/>
      <c r="F421" s="47"/>
    </row>
    <row r="422" spans="1:6" x14ac:dyDescent="0.15">
      <c r="A422" s="47"/>
      <c r="B422" s="47"/>
      <c r="C422" s="47"/>
      <c r="D422" s="47"/>
      <c r="E422" s="47"/>
      <c r="F422" s="47"/>
    </row>
    <row r="423" spans="1:6" x14ac:dyDescent="0.15">
      <c r="A423" s="47"/>
      <c r="B423" s="47"/>
      <c r="C423" s="47"/>
      <c r="D423" s="47"/>
      <c r="E423" s="47"/>
      <c r="F423" s="47"/>
    </row>
    <row r="424" spans="1:6" x14ac:dyDescent="0.15">
      <c r="A424" s="47"/>
      <c r="B424" s="47"/>
      <c r="C424" s="47"/>
      <c r="D424" s="47"/>
      <c r="E424" s="47"/>
      <c r="F424" s="47"/>
    </row>
    <row r="425" spans="1:6" x14ac:dyDescent="0.15">
      <c r="A425" s="47"/>
      <c r="B425" s="47"/>
      <c r="C425" s="47"/>
      <c r="D425" s="47"/>
      <c r="E425" s="47"/>
      <c r="F425" s="47"/>
    </row>
    <row r="426" spans="1:6" x14ac:dyDescent="0.15">
      <c r="A426" s="47"/>
      <c r="B426" s="47"/>
      <c r="C426" s="47"/>
      <c r="D426" s="47"/>
      <c r="E426" s="47"/>
      <c r="F426" s="47"/>
    </row>
    <row r="427" spans="1:6" x14ac:dyDescent="0.15">
      <c r="A427" s="47"/>
      <c r="B427" s="47"/>
      <c r="C427" s="47"/>
      <c r="D427" s="47"/>
      <c r="E427" s="47"/>
      <c r="F427" s="47"/>
    </row>
    <row r="428" spans="1:6" x14ac:dyDescent="0.15">
      <c r="A428" s="47"/>
      <c r="B428" s="47"/>
      <c r="C428" s="47"/>
      <c r="D428" s="47"/>
      <c r="E428" s="47"/>
      <c r="F428" s="47"/>
    </row>
    <row r="429" spans="1:6" x14ac:dyDescent="0.15">
      <c r="A429" s="47"/>
      <c r="B429" s="47"/>
      <c r="C429" s="47"/>
      <c r="D429" s="47"/>
      <c r="E429" s="47"/>
      <c r="F429" s="47"/>
    </row>
    <row r="430" spans="1:6" x14ac:dyDescent="0.15">
      <c r="A430" s="47"/>
      <c r="B430" s="47"/>
      <c r="C430" s="47"/>
      <c r="D430" s="47"/>
      <c r="E430" s="47"/>
      <c r="F430" s="47"/>
    </row>
    <row r="431" spans="1:6" x14ac:dyDescent="0.15">
      <c r="A431" s="47"/>
      <c r="B431" s="47"/>
      <c r="C431" s="47"/>
      <c r="D431" s="47"/>
      <c r="E431" s="47"/>
      <c r="F431" s="47"/>
    </row>
    <row r="432" spans="1:6" x14ac:dyDescent="0.15">
      <c r="A432" s="47"/>
      <c r="B432" s="47"/>
      <c r="C432" s="47"/>
      <c r="D432" s="47"/>
      <c r="E432" s="47"/>
      <c r="F432" s="47"/>
    </row>
    <row r="433" spans="1:6" x14ac:dyDescent="0.15">
      <c r="A433" s="47"/>
      <c r="B433" s="47"/>
      <c r="C433" s="47"/>
      <c r="D433" s="47"/>
      <c r="E433" s="47"/>
      <c r="F433" s="47"/>
    </row>
    <row r="434" spans="1:6" x14ac:dyDescent="0.15">
      <c r="A434" s="47"/>
      <c r="B434" s="47"/>
      <c r="C434" s="47"/>
      <c r="D434" s="47"/>
      <c r="E434" s="47"/>
      <c r="F434" s="47"/>
    </row>
    <row r="435" spans="1:6" x14ac:dyDescent="0.15">
      <c r="A435" s="47"/>
      <c r="B435" s="47"/>
      <c r="C435" s="47"/>
      <c r="D435" s="47"/>
      <c r="E435" s="47"/>
      <c r="F435" s="47"/>
    </row>
    <row r="436" spans="1:6" x14ac:dyDescent="0.15">
      <c r="A436" s="47"/>
      <c r="B436" s="47"/>
      <c r="C436" s="47"/>
      <c r="D436" s="47"/>
      <c r="E436" s="47"/>
      <c r="F436" s="47"/>
    </row>
    <row r="437" spans="1:6" x14ac:dyDescent="0.15">
      <c r="A437" s="47"/>
      <c r="B437" s="47"/>
      <c r="C437" s="47"/>
      <c r="D437" s="47"/>
      <c r="E437" s="47"/>
      <c r="F437" s="47"/>
    </row>
    <row r="438" spans="1:6" x14ac:dyDescent="0.15">
      <c r="A438" s="47"/>
      <c r="B438" s="47"/>
      <c r="C438" s="47"/>
      <c r="D438" s="47"/>
      <c r="E438" s="47"/>
      <c r="F438" s="47"/>
    </row>
    <row r="439" spans="1:6" x14ac:dyDescent="0.15">
      <c r="A439" s="47"/>
      <c r="B439" s="47"/>
      <c r="C439" s="47"/>
      <c r="D439" s="47"/>
      <c r="E439" s="47"/>
      <c r="F439" s="47"/>
    </row>
    <row r="440" spans="1:6" x14ac:dyDescent="0.15">
      <c r="A440" s="47"/>
      <c r="B440" s="47"/>
      <c r="C440" s="47"/>
      <c r="D440" s="47"/>
      <c r="E440" s="47"/>
      <c r="F440" s="47"/>
    </row>
    <row r="441" spans="1:6" x14ac:dyDescent="0.15">
      <c r="A441" s="47"/>
      <c r="B441" s="47"/>
      <c r="C441" s="47"/>
      <c r="D441" s="47"/>
      <c r="E441" s="47"/>
      <c r="F441" s="47"/>
    </row>
    <row r="442" spans="1:6" x14ac:dyDescent="0.15">
      <c r="A442" s="47"/>
      <c r="B442" s="47"/>
      <c r="C442" s="47"/>
      <c r="D442" s="47"/>
      <c r="E442" s="47"/>
      <c r="F442" s="47"/>
    </row>
    <row r="443" spans="1:6" x14ac:dyDescent="0.15">
      <c r="A443" s="47"/>
      <c r="B443" s="47"/>
      <c r="C443" s="47"/>
      <c r="D443" s="47"/>
      <c r="E443" s="47"/>
      <c r="F443" s="47"/>
    </row>
    <row r="444" spans="1:6" x14ac:dyDescent="0.15">
      <c r="A444" s="47"/>
      <c r="B444" s="47"/>
      <c r="C444" s="47"/>
      <c r="D444" s="47"/>
      <c r="E444" s="47"/>
      <c r="F444" s="47"/>
    </row>
    <row r="445" spans="1:6" x14ac:dyDescent="0.15">
      <c r="A445" s="47"/>
      <c r="B445" s="47"/>
      <c r="C445" s="47"/>
      <c r="D445" s="47"/>
      <c r="E445" s="47"/>
      <c r="F445" s="47"/>
    </row>
    <row r="446" spans="1:6" x14ac:dyDescent="0.15">
      <c r="A446" s="47"/>
      <c r="B446" s="47"/>
      <c r="C446" s="47"/>
      <c r="D446" s="47"/>
      <c r="E446" s="47"/>
      <c r="F446" s="47"/>
    </row>
    <row r="447" spans="1:6" x14ac:dyDescent="0.15">
      <c r="A447" s="47"/>
      <c r="B447" s="47"/>
      <c r="C447" s="47"/>
      <c r="D447" s="47"/>
      <c r="E447" s="47"/>
      <c r="F447" s="47"/>
    </row>
    <row r="448" spans="1:6" x14ac:dyDescent="0.15">
      <c r="A448" s="47"/>
      <c r="B448" s="47"/>
      <c r="C448" s="47"/>
      <c r="D448" s="47"/>
      <c r="E448" s="47"/>
      <c r="F448" s="47"/>
    </row>
    <row r="449" spans="1:6" x14ac:dyDescent="0.15">
      <c r="A449" s="47"/>
      <c r="B449" s="47"/>
      <c r="C449" s="47"/>
      <c r="D449" s="47"/>
      <c r="E449" s="47"/>
      <c r="F449" s="47"/>
    </row>
    <row r="450" spans="1:6" x14ac:dyDescent="0.15">
      <c r="A450" s="47"/>
      <c r="B450" s="47"/>
      <c r="C450" s="47"/>
      <c r="D450" s="47"/>
      <c r="E450" s="47"/>
      <c r="F450" s="47"/>
    </row>
    <row r="451" spans="1:6" x14ac:dyDescent="0.15">
      <c r="A451" s="47"/>
      <c r="B451" s="47"/>
      <c r="C451" s="47"/>
      <c r="D451" s="47"/>
      <c r="E451" s="47"/>
      <c r="F451" s="47"/>
    </row>
    <row r="452" spans="1:6" x14ac:dyDescent="0.15">
      <c r="A452" s="47"/>
      <c r="B452" s="47"/>
      <c r="C452" s="47"/>
      <c r="D452" s="47"/>
      <c r="E452" s="47"/>
      <c r="F452" s="47"/>
    </row>
    <row r="453" spans="1:6" x14ac:dyDescent="0.15">
      <c r="A453" s="47"/>
      <c r="B453" s="47"/>
      <c r="C453" s="47"/>
      <c r="D453" s="47"/>
      <c r="E453" s="47"/>
      <c r="F453" s="47"/>
    </row>
    <row r="454" spans="1:6" x14ac:dyDescent="0.15">
      <c r="A454" s="47"/>
      <c r="B454" s="47"/>
      <c r="C454" s="47"/>
      <c r="D454" s="47"/>
      <c r="E454" s="47"/>
      <c r="F454" s="47"/>
    </row>
    <row r="455" spans="1:6" x14ac:dyDescent="0.15">
      <c r="A455" s="47"/>
      <c r="B455" s="47"/>
      <c r="C455" s="47"/>
      <c r="D455" s="47"/>
      <c r="E455" s="47"/>
      <c r="F455" s="47"/>
    </row>
    <row r="456" spans="1:6" x14ac:dyDescent="0.15">
      <c r="A456" s="47"/>
      <c r="B456" s="47"/>
      <c r="C456" s="47"/>
      <c r="D456" s="47"/>
      <c r="E456" s="47"/>
      <c r="F456" s="47"/>
    </row>
    <row r="457" spans="1:6" x14ac:dyDescent="0.15">
      <c r="A457" s="47"/>
      <c r="B457" s="47"/>
      <c r="C457" s="47"/>
      <c r="D457" s="47"/>
      <c r="E457" s="47"/>
      <c r="F457" s="47"/>
    </row>
    <row r="458" spans="1:6" x14ac:dyDescent="0.15">
      <c r="A458" s="47"/>
      <c r="B458" s="47"/>
      <c r="C458" s="47"/>
      <c r="D458" s="47"/>
      <c r="E458" s="47"/>
      <c r="F458" s="47"/>
    </row>
    <row r="459" spans="1:6" x14ac:dyDescent="0.15">
      <c r="A459" s="47"/>
      <c r="B459" s="47"/>
      <c r="C459" s="47"/>
      <c r="D459" s="47"/>
      <c r="E459" s="47"/>
      <c r="F459" s="47"/>
    </row>
    <row r="460" spans="1:6" x14ac:dyDescent="0.15">
      <c r="A460" s="47"/>
      <c r="B460" s="47"/>
      <c r="C460" s="47"/>
      <c r="D460" s="47"/>
      <c r="E460" s="47"/>
      <c r="F460" s="47"/>
    </row>
    <row r="461" spans="1:6" x14ac:dyDescent="0.15">
      <c r="A461" s="47"/>
      <c r="B461" s="47"/>
      <c r="C461" s="47"/>
      <c r="D461" s="47"/>
      <c r="E461" s="47"/>
      <c r="F461" s="47"/>
    </row>
    <row r="462" spans="1:6" x14ac:dyDescent="0.15">
      <c r="A462" s="47"/>
      <c r="B462" s="47"/>
      <c r="C462" s="47"/>
      <c r="D462" s="47"/>
      <c r="E462" s="47"/>
      <c r="F462" s="47"/>
    </row>
    <row r="463" spans="1:6" x14ac:dyDescent="0.15">
      <c r="A463" s="47"/>
      <c r="B463" s="47"/>
      <c r="C463" s="47"/>
      <c r="D463" s="47"/>
      <c r="E463" s="47"/>
      <c r="F463" s="47"/>
    </row>
    <row r="464" spans="1:6" x14ac:dyDescent="0.15">
      <c r="A464" s="47"/>
      <c r="B464" s="47"/>
      <c r="C464" s="47"/>
      <c r="D464" s="47"/>
      <c r="E464" s="47"/>
      <c r="F464" s="47"/>
    </row>
    <row r="465" spans="1:6" x14ac:dyDescent="0.15">
      <c r="A465" s="47"/>
      <c r="B465" s="47"/>
      <c r="C465" s="47"/>
      <c r="D465" s="47"/>
      <c r="E465" s="47"/>
      <c r="F465" s="47"/>
    </row>
    <row r="466" spans="1:6" x14ac:dyDescent="0.15">
      <c r="A466" s="47"/>
      <c r="B466" s="47"/>
      <c r="C466" s="47"/>
      <c r="D466" s="47"/>
      <c r="E466" s="47"/>
      <c r="F466" s="47"/>
    </row>
    <row r="467" spans="1:6" x14ac:dyDescent="0.15">
      <c r="A467" s="47"/>
      <c r="B467" s="47"/>
      <c r="C467" s="47"/>
      <c r="D467" s="47"/>
      <c r="E467" s="47"/>
      <c r="F467" s="47"/>
    </row>
    <row r="468" spans="1:6" x14ac:dyDescent="0.15">
      <c r="A468" s="47"/>
      <c r="B468" s="47"/>
      <c r="C468" s="47"/>
      <c r="D468" s="47"/>
      <c r="E468" s="47"/>
      <c r="F468" s="47"/>
    </row>
    <row r="469" spans="1:6" x14ac:dyDescent="0.15">
      <c r="A469" s="47"/>
      <c r="B469" s="47"/>
      <c r="C469" s="47"/>
      <c r="D469" s="47"/>
      <c r="E469" s="47"/>
      <c r="F469" s="47"/>
    </row>
    <row r="470" spans="1:6" x14ac:dyDescent="0.15">
      <c r="A470" s="47"/>
      <c r="B470" s="47"/>
      <c r="C470" s="47"/>
      <c r="D470" s="47"/>
      <c r="E470" s="47"/>
      <c r="F470" s="47"/>
    </row>
    <row r="471" spans="1:6" x14ac:dyDescent="0.15">
      <c r="A471" s="47"/>
      <c r="B471" s="47"/>
      <c r="C471" s="47"/>
      <c r="D471" s="47"/>
      <c r="E471" s="47"/>
      <c r="F471" s="47"/>
    </row>
    <row r="472" spans="1:6" x14ac:dyDescent="0.15">
      <c r="A472" s="47"/>
      <c r="B472" s="47"/>
      <c r="C472" s="47"/>
      <c r="D472" s="47"/>
      <c r="E472" s="47"/>
      <c r="F472" s="47"/>
    </row>
    <row r="473" spans="1:6" x14ac:dyDescent="0.15">
      <c r="A473" s="47"/>
      <c r="B473" s="47"/>
      <c r="C473" s="47"/>
      <c r="D473" s="47"/>
      <c r="E473" s="47"/>
      <c r="F473" s="47"/>
    </row>
    <row r="474" spans="1:6" x14ac:dyDescent="0.15">
      <c r="A474" s="47"/>
      <c r="B474" s="47"/>
      <c r="C474" s="47"/>
      <c r="D474" s="47"/>
      <c r="E474" s="47"/>
      <c r="F474" s="47"/>
    </row>
    <row r="475" spans="1:6" x14ac:dyDescent="0.15">
      <c r="A475" s="47"/>
      <c r="B475" s="47"/>
      <c r="C475" s="47"/>
      <c r="D475" s="47"/>
      <c r="E475" s="47"/>
      <c r="F475" s="47"/>
    </row>
    <row r="476" spans="1:6" x14ac:dyDescent="0.15">
      <c r="A476" s="47"/>
      <c r="B476" s="47"/>
      <c r="C476" s="47"/>
      <c r="D476" s="47"/>
      <c r="E476" s="47"/>
      <c r="F476" s="47"/>
    </row>
    <row r="477" spans="1:6" x14ac:dyDescent="0.15">
      <c r="A477" s="47"/>
      <c r="B477" s="47"/>
      <c r="C477" s="47"/>
      <c r="D477" s="47"/>
      <c r="E477" s="47"/>
      <c r="F477" s="47"/>
    </row>
    <row r="478" spans="1:6" x14ac:dyDescent="0.15">
      <c r="A478" s="47"/>
      <c r="B478" s="47"/>
      <c r="C478" s="47"/>
      <c r="D478" s="47"/>
      <c r="E478" s="47"/>
      <c r="F478" s="47"/>
    </row>
    <row r="479" spans="1:6" x14ac:dyDescent="0.15">
      <c r="A479" s="47"/>
      <c r="B479" s="47"/>
      <c r="C479" s="47"/>
      <c r="D479" s="47"/>
      <c r="E479" s="47"/>
      <c r="F479" s="47"/>
    </row>
    <row r="480" spans="1:6" x14ac:dyDescent="0.15">
      <c r="A480" s="47"/>
      <c r="B480" s="47"/>
      <c r="C480" s="47"/>
      <c r="D480" s="47"/>
      <c r="E480" s="47"/>
      <c r="F480" s="47"/>
    </row>
    <row r="481" spans="1:6" x14ac:dyDescent="0.15">
      <c r="A481" s="47"/>
      <c r="B481" s="47"/>
      <c r="C481" s="47"/>
      <c r="D481" s="47"/>
      <c r="E481" s="47"/>
      <c r="F481" s="47"/>
    </row>
    <row r="482" spans="1:6" x14ac:dyDescent="0.15">
      <c r="A482" s="47"/>
      <c r="B482" s="47"/>
      <c r="C482" s="47"/>
      <c r="D482" s="47"/>
      <c r="E482" s="47"/>
      <c r="F482" s="47"/>
    </row>
    <row r="483" spans="1:6" x14ac:dyDescent="0.15">
      <c r="A483" s="47"/>
      <c r="B483" s="47"/>
      <c r="C483" s="47"/>
      <c r="D483" s="47"/>
      <c r="E483" s="47"/>
      <c r="F483" s="47"/>
    </row>
    <row r="484" spans="1:6" x14ac:dyDescent="0.15">
      <c r="A484" s="47"/>
      <c r="B484" s="47"/>
      <c r="C484" s="47"/>
      <c r="D484" s="47"/>
      <c r="E484" s="47"/>
      <c r="F484" s="47"/>
    </row>
    <row r="485" spans="1:6" x14ac:dyDescent="0.15">
      <c r="A485" s="47"/>
      <c r="B485" s="47"/>
      <c r="C485" s="47"/>
      <c r="D485" s="47"/>
      <c r="E485" s="47"/>
      <c r="F485" s="47"/>
    </row>
    <row r="486" spans="1:6" x14ac:dyDescent="0.15">
      <c r="A486" s="47"/>
      <c r="B486" s="47"/>
      <c r="C486" s="47"/>
      <c r="D486" s="47"/>
      <c r="E486" s="47"/>
      <c r="F486" s="47"/>
    </row>
    <row r="487" spans="1:6" x14ac:dyDescent="0.15">
      <c r="A487" s="47"/>
      <c r="B487" s="47"/>
      <c r="C487" s="47"/>
      <c r="D487" s="47"/>
      <c r="E487" s="47"/>
      <c r="F487" s="47"/>
    </row>
    <row r="488" spans="1:6" x14ac:dyDescent="0.15">
      <c r="A488" s="47"/>
      <c r="B488" s="47"/>
      <c r="C488" s="47"/>
      <c r="D488" s="47"/>
      <c r="E488" s="47"/>
      <c r="F488" s="47"/>
    </row>
    <row r="489" spans="1:6" x14ac:dyDescent="0.15">
      <c r="A489" s="47"/>
      <c r="B489" s="47"/>
      <c r="C489" s="47"/>
      <c r="D489" s="47"/>
      <c r="E489" s="47"/>
      <c r="F489" s="47"/>
    </row>
    <row r="490" spans="1:6" x14ac:dyDescent="0.15">
      <c r="A490" s="47"/>
      <c r="B490" s="47"/>
      <c r="C490" s="47"/>
      <c r="D490" s="47"/>
      <c r="E490" s="47"/>
      <c r="F490" s="47"/>
    </row>
    <row r="491" spans="1:6" x14ac:dyDescent="0.15">
      <c r="A491" s="47"/>
      <c r="B491" s="47"/>
      <c r="C491" s="47"/>
      <c r="D491" s="47"/>
      <c r="E491" s="47"/>
      <c r="F491" s="47"/>
    </row>
    <row r="492" spans="1:6" x14ac:dyDescent="0.15">
      <c r="A492" s="47"/>
      <c r="B492" s="47"/>
      <c r="C492" s="47"/>
      <c r="D492" s="47"/>
      <c r="E492" s="47"/>
      <c r="F492" s="47"/>
    </row>
    <row r="493" spans="1:6" x14ac:dyDescent="0.15">
      <c r="A493" s="47"/>
      <c r="B493" s="47"/>
      <c r="C493" s="47"/>
      <c r="D493" s="47"/>
      <c r="E493" s="47"/>
      <c r="F493" s="47"/>
    </row>
    <row r="494" spans="1:6" x14ac:dyDescent="0.15">
      <c r="A494" s="47"/>
      <c r="B494" s="47"/>
      <c r="C494" s="47"/>
      <c r="D494" s="47"/>
      <c r="E494" s="47"/>
      <c r="F494" s="47"/>
    </row>
    <row r="495" spans="1:6" x14ac:dyDescent="0.15">
      <c r="A495" s="47"/>
      <c r="B495" s="47"/>
      <c r="C495" s="47"/>
      <c r="D495" s="47"/>
      <c r="E495" s="47"/>
      <c r="F495" s="47"/>
    </row>
    <row r="496" spans="1:6" x14ac:dyDescent="0.15">
      <c r="A496" s="47"/>
      <c r="B496" s="47"/>
      <c r="C496" s="47"/>
      <c r="D496" s="47"/>
      <c r="E496" s="47"/>
      <c r="F496" s="47"/>
    </row>
    <row r="497" spans="1:6" x14ac:dyDescent="0.15">
      <c r="A497" s="47"/>
      <c r="B497" s="47"/>
      <c r="C497" s="47"/>
      <c r="D497" s="47"/>
      <c r="E497" s="47"/>
      <c r="F497" s="47"/>
    </row>
    <row r="498" spans="1:6" x14ac:dyDescent="0.15">
      <c r="A498" s="47"/>
      <c r="B498" s="47"/>
      <c r="C498" s="47"/>
      <c r="D498" s="47"/>
      <c r="E498" s="47"/>
      <c r="F498" s="47"/>
    </row>
    <row r="499" spans="1:6" x14ac:dyDescent="0.15">
      <c r="A499" s="47"/>
      <c r="B499" s="47"/>
      <c r="C499" s="47"/>
      <c r="D499" s="47"/>
      <c r="E499" s="47"/>
      <c r="F499" s="47"/>
    </row>
    <row r="500" spans="1:6" x14ac:dyDescent="0.15">
      <c r="A500" s="47"/>
      <c r="B500" s="47"/>
      <c r="C500" s="47"/>
      <c r="D500" s="47"/>
      <c r="E500" s="47"/>
      <c r="F500" s="47"/>
    </row>
    <row r="501" spans="1:6" x14ac:dyDescent="0.15">
      <c r="A501" s="47"/>
      <c r="B501" s="47"/>
      <c r="C501" s="47"/>
      <c r="D501" s="47"/>
      <c r="E501" s="47"/>
      <c r="F501" s="47"/>
    </row>
    <row r="502" spans="1:6" x14ac:dyDescent="0.15">
      <c r="A502" s="47"/>
      <c r="B502" s="47"/>
      <c r="C502" s="47"/>
      <c r="D502" s="47"/>
      <c r="E502" s="47"/>
      <c r="F502" s="47"/>
    </row>
    <row r="503" spans="1:6" x14ac:dyDescent="0.15">
      <c r="A503" s="47"/>
      <c r="B503" s="47"/>
      <c r="C503" s="47"/>
      <c r="D503" s="47"/>
      <c r="E503" s="47"/>
      <c r="F503" s="47"/>
    </row>
    <row r="504" spans="1:6" x14ac:dyDescent="0.15">
      <c r="A504" s="47"/>
      <c r="B504" s="47"/>
      <c r="C504" s="47"/>
      <c r="D504" s="47"/>
      <c r="E504" s="47"/>
      <c r="F504" s="47"/>
    </row>
    <row r="505" spans="1:6" x14ac:dyDescent="0.15">
      <c r="A505" s="47"/>
      <c r="B505" s="47"/>
      <c r="C505" s="47"/>
      <c r="D505" s="47"/>
      <c r="E505" s="47"/>
      <c r="F505" s="47"/>
    </row>
    <row r="506" spans="1:6" x14ac:dyDescent="0.15">
      <c r="A506" s="47"/>
      <c r="B506" s="47"/>
      <c r="C506" s="47"/>
      <c r="D506" s="47"/>
      <c r="E506" s="47"/>
      <c r="F506" s="47"/>
    </row>
    <row r="507" spans="1:6" x14ac:dyDescent="0.15">
      <c r="A507" s="47"/>
      <c r="B507" s="47"/>
      <c r="C507" s="47"/>
      <c r="D507" s="47"/>
      <c r="E507" s="47"/>
      <c r="F507" s="47"/>
    </row>
    <row r="508" spans="1:6" x14ac:dyDescent="0.15">
      <c r="A508" s="47"/>
      <c r="B508" s="47"/>
      <c r="C508" s="47"/>
      <c r="D508" s="47"/>
      <c r="E508" s="47"/>
      <c r="F508" s="47"/>
    </row>
    <row r="509" spans="1:6" x14ac:dyDescent="0.15">
      <c r="A509" s="47"/>
      <c r="B509" s="47"/>
      <c r="C509" s="47"/>
      <c r="D509" s="47"/>
      <c r="E509" s="47"/>
      <c r="F509" s="47"/>
    </row>
    <row r="510" spans="1:6" x14ac:dyDescent="0.15">
      <c r="A510" s="47"/>
      <c r="B510" s="47"/>
      <c r="C510" s="47"/>
      <c r="D510" s="47"/>
      <c r="E510" s="47"/>
      <c r="F510" s="47"/>
    </row>
    <row r="511" spans="1:6" x14ac:dyDescent="0.15">
      <c r="A511" s="47"/>
      <c r="B511" s="47"/>
      <c r="C511" s="47"/>
      <c r="D511" s="47"/>
      <c r="E511" s="47"/>
      <c r="F511" s="47"/>
    </row>
    <row r="512" spans="1:6" x14ac:dyDescent="0.15">
      <c r="A512" s="47"/>
      <c r="B512" s="47"/>
      <c r="C512" s="47"/>
      <c r="D512" s="47"/>
      <c r="E512" s="47"/>
      <c r="F512" s="47"/>
    </row>
    <row r="513" spans="1:6" x14ac:dyDescent="0.15">
      <c r="A513" s="47"/>
      <c r="B513" s="47"/>
      <c r="C513" s="47"/>
      <c r="D513" s="47"/>
      <c r="E513" s="47"/>
      <c r="F513" s="47"/>
    </row>
    <row r="514" spans="1:6" x14ac:dyDescent="0.15">
      <c r="A514" s="47"/>
      <c r="B514" s="47"/>
      <c r="C514" s="47"/>
      <c r="D514" s="47"/>
      <c r="E514" s="47"/>
      <c r="F514" s="47"/>
    </row>
    <row r="515" spans="1:6" x14ac:dyDescent="0.15">
      <c r="A515" s="47"/>
      <c r="B515" s="47"/>
      <c r="C515" s="47"/>
      <c r="D515" s="47"/>
      <c r="E515" s="47"/>
      <c r="F515" s="47"/>
    </row>
    <row r="516" spans="1:6" x14ac:dyDescent="0.15">
      <c r="A516" s="47"/>
      <c r="B516" s="47"/>
      <c r="C516" s="47"/>
      <c r="D516" s="47"/>
      <c r="E516" s="47"/>
      <c r="F516" s="47"/>
    </row>
    <row r="517" spans="1:6" x14ac:dyDescent="0.15">
      <c r="A517" s="47"/>
      <c r="B517" s="47"/>
      <c r="C517" s="47"/>
      <c r="D517" s="47"/>
      <c r="E517" s="47"/>
      <c r="F517" s="47"/>
    </row>
    <row r="518" spans="1:6" x14ac:dyDescent="0.15">
      <c r="A518" s="47"/>
      <c r="B518" s="47"/>
      <c r="C518" s="47"/>
      <c r="D518" s="47"/>
      <c r="E518" s="47"/>
      <c r="F518" s="47"/>
    </row>
    <row r="519" spans="1:6" x14ac:dyDescent="0.15">
      <c r="A519" s="47"/>
      <c r="B519" s="47"/>
      <c r="C519" s="47"/>
      <c r="D519" s="47"/>
      <c r="E519" s="47"/>
      <c r="F519" s="47"/>
    </row>
    <row r="520" spans="1:6" x14ac:dyDescent="0.15">
      <c r="A520" s="47"/>
      <c r="B520" s="47"/>
      <c r="C520" s="47"/>
      <c r="D520" s="47"/>
      <c r="E520" s="47"/>
      <c r="F520" s="47"/>
    </row>
    <row r="521" spans="1:6" x14ac:dyDescent="0.15">
      <c r="A521" s="47"/>
      <c r="B521" s="47"/>
      <c r="C521" s="47"/>
      <c r="D521" s="47"/>
      <c r="E521" s="47"/>
      <c r="F521" s="47"/>
    </row>
    <row r="522" spans="1:6" x14ac:dyDescent="0.15">
      <c r="A522" s="47"/>
      <c r="B522" s="47"/>
      <c r="C522" s="47"/>
      <c r="D522" s="47"/>
      <c r="E522" s="47"/>
      <c r="F522" s="47"/>
    </row>
    <row r="523" spans="1:6" x14ac:dyDescent="0.15">
      <c r="A523" s="47"/>
      <c r="B523" s="47"/>
      <c r="C523" s="47"/>
      <c r="D523" s="47"/>
      <c r="E523" s="47"/>
      <c r="F523" s="47"/>
    </row>
    <row r="524" spans="1:6" x14ac:dyDescent="0.15">
      <c r="A524" s="47"/>
      <c r="B524" s="47"/>
      <c r="C524" s="47"/>
      <c r="D524" s="47"/>
      <c r="E524" s="47"/>
      <c r="F524" s="47"/>
    </row>
    <row r="525" spans="1:6" x14ac:dyDescent="0.15">
      <c r="A525" s="47"/>
      <c r="B525" s="47"/>
      <c r="C525" s="47"/>
      <c r="D525" s="47"/>
      <c r="E525" s="47"/>
      <c r="F525" s="47"/>
    </row>
    <row r="526" spans="1:6" x14ac:dyDescent="0.15">
      <c r="A526" s="47"/>
      <c r="B526" s="47"/>
      <c r="C526" s="47"/>
      <c r="D526" s="47"/>
      <c r="E526" s="47"/>
      <c r="F526" s="47"/>
    </row>
    <row r="527" spans="1:6" x14ac:dyDescent="0.15">
      <c r="A527" s="47"/>
      <c r="B527" s="47"/>
      <c r="C527" s="47"/>
      <c r="D527" s="47"/>
      <c r="E527" s="47"/>
      <c r="F527" s="47"/>
    </row>
    <row r="528" spans="1:6" x14ac:dyDescent="0.15">
      <c r="A528" s="47"/>
      <c r="B528" s="47"/>
      <c r="C528" s="47"/>
      <c r="D528" s="47"/>
      <c r="E528" s="47"/>
      <c r="F528" s="47"/>
    </row>
    <row r="529" spans="1:6" x14ac:dyDescent="0.15">
      <c r="A529" s="47"/>
      <c r="B529" s="47"/>
      <c r="C529" s="47"/>
      <c r="D529" s="47"/>
      <c r="E529" s="47"/>
      <c r="F529" s="47"/>
    </row>
    <row r="530" spans="1:6" x14ac:dyDescent="0.15">
      <c r="A530" s="47"/>
      <c r="B530" s="47"/>
      <c r="C530" s="47"/>
      <c r="D530" s="47"/>
      <c r="E530" s="47"/>
      <c r="F530" s="47"/>
    </row>
    <row r="531" spans="1:6" x14ac:dyDescent="0.15">
      <c r="A531" s="47"/>
      <c r="B531" s="47"/>
      <c r="C531" s="47"/>
      <c r="D531" s="47"/>
      <c r="E531" s="47"/>
      <c r="F531" s="47"/>
    </row>
    <row r="532" spans="1:6" x14ac:dyDescent="0.15">
      <c r="A532" s="47"/>
      <c r="B532" s="47"/>
      <c r="C532" s="47"/>
      <c r="D532" s="47"/>
      <c r="E532" s="47"/>
      <c r="F532" s="47"/>
    </row>
    <row r="533" spans="1:6" x14ac:dyDescent="0.15">
      <c r="A533" s="47"/>
      <c r="B533" s="47"/>
      <c r="C533" s="47"/>
      <c r="D533" s="47"/>
      <c r="E533" s="47"/>
      <c r="F533" s="47"/>
    </row>
    <row r="534" spans="1:6" x14ac:dyDescent="0.15">
      <c r="A534" s="47"/>
      <c r="B534" s="47"/>
      <c r="C534" s="47"/>
      <c r="D534" s="47"/>
      <c r="E534" s="47"/>
      <c r="F534" s="47"/>
    </row>
    <row r="535" spans="1:6" x14ac:dyDescent="0.15">
      <c r="A535" s="47"/>
      <c r="B535" s="47"/>
      <c r="C535" s="47"/>
      <c r="D535" s="47"/>
      <c r="E535" s="47"/>
      <c r="F535" s="47"/>
    </row>
    <row r="536" spans="1:6" x14ac:dyDescent="0.15">
      <c r="A536" s="47"/>
      <c r="B536" s="47"/>
      <c r="C536" s="47"/>
      <c r="D536" s="47"/>
      <c r="E536" s="47"/>
      <c r="F536" s="47"/>
    </row>
    <row r="537" spans="1:6" x14ac:dyDescent="0.15">
      <c r="A537" s="47"/>
      <c r="B537" s="47"/>
      <c r="C537" s="47"/>
      <c r="D537" s="47"/>
      <c r="E537" s="47"/>
      <c r="F537" s="47"/>
    </row>
    <row r="538" spans="1:6" x14ac:dyDescent="0.15">
      <c r="A538" s="47"/>
      <c r="B538" s="47"/>
      <c r="C538" s="47"/>
      <c r="D538" s="47"/>
      <c r="E538" s="47"/>
      <c r="F538" s="47"/>
    </row>
    <row r="539" spans="1:6" x14ac:dyDescent="0.15">
      <c r="A539" s="47"/>
      <c r="B539" s="47"/>
      <c r="C539" s="47"/>
      <c r="D539" s="47"/>
      <c r="E539" s="47"/>
      <c r="F539" s="47"/>
    </row>
    <row r="540" spans="1:6" x14ac:dyDescent="0.15">
      <c r="A540" s="47"/>
      <c r="B540" s="47"/>
      <c r="C540" s="47"/>
      <c r="D540" s="47"/>
      <c r="E540" s="47"/>
      <c r="F540" s="47"/>
    </row>
    <row r="541" spans="1:6" x14ac:dyDescent="0.15">
      <c r="A541" s="47"/>
      <c r="B541" s="47"/>
      <c r="C541" s="47"/>
      <c r="D541" s="47"/>
      <c r="E541" s="47"/>
      <c r="F541" s="47"/>
    </row>
    <row r="542" spans="1:6" x14ac:dyDescent="0.15">
      <c r="A542" s="47"/>
      <c r="B542" s="47"/>
      <c r="C542" s="47"/>
      <c r="D542" s="47"/>
      <c r="E542" s="47"/>
      <c r="F542" s="47"/>
    </row>
    <row r="543" spans="1:6" x14ac:dyDescent="0.15">
      <c r="A543" s="47"/>
      <c r="B543" s="47"/>
      <c r="C543" s="47"/>
      <c r="D543" s="47"/>
      <c r="E543" s="47"/>
      <c r="F543" s="47"/>
    </row>
    <row r="544" spans="1:6" x14ac:dyDescent="0.15">
      <c r="A544" s="47"/>
      <c r="B544" s="47"/>
      <c r="C544" s="47"/>
      <c r="D544" s="47"/>
      <c r="E544" s="47"/>
      <c r="F544" s="47"/>
    </row>
    <row r="545" spans="1:6" x14ac:dyDescent="0.15">
      <c r="A545" s="47"/>
      <c r="B545" s="47"/>
      <c r="C545" s="47"/>
      <c r="D545" s="47"/>
      <c r="E545" s="47"/>
      <c r="F545" s="47"/>
    </row>
    <row r="546" spans="1:6" x14ac:dyDescent="0.15">
      <c r="A546" s="47"/>
      <c r="B546" s="47"/>
      <c r="C546" s="47"/>
      <c r="D546" s="47"/>
      <c r="E546" s="47"/>
      <c r="F546" s="47"/>
    </row>
    <row r="547" spans="1:6" x14ac:dyDescent="0.15">
      <c r="A547" s="47"/>
      <c r="B547" s="47"/>
      <c r="C547" s="47"/>
      <c r="D547" s="47"/>
      <c r="E547" s="47"/>
      <c r="F547" s="47"/>
    </row>
    <row r="548" spans="1:6" x14ac:dyDescent="0.15">
      <c r="A548" s="47"/>
      <c r="B548" s="47"/>
      <c r="C548" s="47"/>
      <c r="D548" s="47"/>
      <c r="E548" s="47"/>
      <c r="F548" s="47"/>
    </row>
    <row r="549" spans="1:6" x14ac:dyDescent="0.15">
      <c r="A549" s="47"/>
      <c r="B549" s="47"/>
      <c r="C549" s="47"/>
      <c r="D549" s="47"/>
      <c r="E549" s="47"/>
      <c r="F549" s="47"/>
    </row>
    <row r="550" spans="1:6" x14ac:dyDescent="0.15">
      <c r="A550" s="47"/>
      <c r="B550" s="47"/>
      <c r="C550" s="47"/>
      <c r="D550" s="47"/>
      <c r="E550" s="47"/>
      <c r="F550" s="47"/>
    </row>
    <row r="551" spans="1:6" x14ac:dyDescent="0.15">
      <c r="A551" s="47"/>
      <c r="B551" s="47"/>
      <c r="C551" s="47"/>
      <c r="D551" s="47"/>
      <c r="E551" s="47"/>
      <c r="F551" s="47"/>
    </row>
    <row r="552" spans="1:6" x14ac:dyDescent="0.15">
      <c r="A552" s="47"/>
      <c r="B552" s="47"/>
      <c r="C552" s="47"/>
      <c r="D552" s="47"/>
      <c r="E552" s="47"/>
      <c r="F552" s="47"/>
    </row>
    <row r="553" spans="1:6" x14ac:dyDescent="0.15">
      <c r="A553" s="47"/>
      <c r="B553" s="47"/>
      <c r="C553" s="47"/>
      <c r="D553" s="47"/>
      <c r="E553" s="47"/>
      <c r="F553" s="47"/>
    </row>
    <row r="554" spans="1:6" x14ac:dyDescent="0.15">
      <c r="A554" s="47"/>
      <c r="B554" s="47"/>
      <c r="C554" s="47"/>
      <c r="D554" s="47"/>
      <c r="E554" s="47"/>
      <c r="F554" s="47"/>
    </row>
    <row r="555" spans="1:6" x14ac:dyDescent="0.15">
      <c r="A555" s="47"/>
      <c r="B555" s="47"/>
      <c r="C555" s="47"/>
      <c r="D555" s="47"/>
      <c r="E555" s="47"/>
      <c r="F555" s="47"/>
    </row>
    <row r="556" spans="1:6" x14ac:dyDescent="0.15">
      <c r="A556" s="47"/>
      <c r="B556" s="47"/>
      <c r="C556" s="47"/>
      <c r="D556" s="47"/>
      <c r="E556" s="47"/>
      <c r="F556" s="47"/>
    </row>
    <row r="557" spans="1:6" x14ac:dyDescent="0.15">
      <c r="A557" s="47"/>
      <c r="B557" s="47"/>
      <c r="C557" s="47"/>
      <c r="D557" s="47"/>
      <c r="E557" s="47"/>
      <c r="F557" s="47"/>
    </row>
    <row r="558" spans="1:6" x14ac:dyDescent="0.15">
      <c r="A558" s="47"/>
      <c r="B558" s="47"/>
      <c r="C558" s="47"/>
      <c r="D558" s="47"/>
      <c r="E558" s="47"/>
      <c r="F558" s="47"/>
    </row>
    <row r="559" spans="1:6" x14ac:dyDescent="0.15">
      <c r="A559" s="47"/>
      <c r="B559" s="47"/>
      <c r="C559" s="47"/>
      <c r="D559" s="47"/>
      <c r="E559" s="47"/>
      <c r="F559" s="47"/>
    </row>
    <row r="560" spans="1:6" x14ac:dyDescent="0.15">
      <c r="A560" s="47"/>
      <c r="B560" s="47"/>
      <c r="C560" s="47"/>
      <c r="D560" s="47"/>
      <c r="E560" s="47"/>
      <c r="F560" s="47"/>
    </row>
    <row r="561" spans="1:6" x14ac:dyDescent="0.15">
      <c r="A561" s="47"/>
      <c r="B561" s="47"/>
      <c r="C561" s="47"/>
      <c r="D561" s="47"/>
      <c r="E561" s="47"/>
      <c r="F561" s="47"/>
    </row>
    <row r="562" spans="1:6" x14ac:dyDescent="0.15">
      <c r="A562" s="47"/>
      <c r="B562" s="47"/>
      <c r="C562" s="47"/>
      <c r="D562" s="47"/>
      <c r="E562" s="47"/>
      <c r="F562" s="47"/>
    </row>
    <row r="563" spans="1:6" x14ac:dyDescent="0.15">
      <c r="A563" s="47"/>
      <c r="B563" s="47"/>
      <c r="C563" s="47"/>
      <c r="D563" s="47"/>
      <c r="E563" s="47"/>
      <c r="F563" s="47"/>
    </row>
    <row r="564" spans="1:6" x14ac:dyDescent="0.15">
      <c r="A564" s="47"/>
      <c r="B564" s="47"/>
      <c r="C564" s="47"/>
      <c r="D564" s="47"/>
      <c r="E564" s="47"/>
      <c r="F564" s="47"/>
    </row>
    <row r="565" spans="1:6" x14ac:dyDescent="0.15">
      <c r="A565" s="47"/>
      <c r="B565" s="47"/>
      <c r="C565" s="47"/>
      <c r="D565" s="47"/>
      <c r="E565" s="47"/>
      <c r="F565" s="47"/>
    </row>
    <row r="566" spans="1:6" x14ac:dyDescent="0.15">
      <c r="A566" s="47"/>
      <c r="B566" s="47"/>
      <c r="C566" s="47"/>
      <c r="D566" s="47"/>
      <c r="E566" s="47"/>
      <c r="F566" s="47"/>
    </row>
    <row r="567" spans="1:6" x14ac:dyDescent="0.15">
      <c r="A567" s="47"/>
      <c r="B567" s="47"/>
      <c r="C567" s="47"/>
      <c r="D567" s="47"/>
      <c r="E567" s="47"/>
      <c r="F567" s="47"/>
    </row>
    <row r="568" spans="1:6" x14ac:dyDescent="0.15">
      <c r="A568" s="47"/>
      <c r="B568" s="47"/>
      <c r="C568" s="47"/>
      <c r="D568" s="47"/>
      <c r="E568" s="47"/>
      <c r="F568" s="47"/>
    </row>
    <row r="569" spans="1:6" x14ac:dyDescent="0.15">
      <c r="A569" s="47"/>
      <c r="B569" s="47"/>
      <c r="C569" s="47"/>
      <c r="D569" s="47"/>
      <c r="E569" s="47"/>
      <c r="F569" s="47"/>
    </row>
    <row r="570" spans="1:6" x14ac:dyDescent="0.15">
      <c r="A570" s="47"/>
      <c r="B570" s="47"/>
      <c r="C570" s="47"/>
      <c r="D570" s="47"/>
      <c r="E570" s="47"/>
      <c r="F570" s="47"/>
    </row>
    <row r="571" spans="1:6" x14ac:dyDescent="0.15">
      <c r="A571" s="47"/>
      <c r="B571" s="47"/>
      <c r="C571" s="47"/>
      <c r="D571" s="47"/>
      <c r="E571" s="47"/>
      <c r="F571" s="47"/>
    </row>
    <row r="572" spans="1:6" x14ac:dyDescent="0.15">
      <c r="A572" s="47"/>
      <c r="B572" s="47"/>
      <c r="C572" s="47"/>
      <c r="D572" s="47"/>
      <c r="E572" s="47"/>
      <c r="F572" s="47"/>
    </row>
    <row r="573" spans="1:6" x14ac:dyDescent="0.15">
      <c r="A573" s="47"/>
      <c r="B573" s="47"/>
      <c r="C573" s="47"/>
      <c r="D573" s="47"/>
      <c r="E573" s="47"/>
      <c r="F573" s="47"/>
    </row>
    <row r="574" spans="1:6" x14ac:dyDescent="0.15">
      <c r="A574" s="47"/>
      <c r="B574" s="47"/>
      <c r="C574" s="47"/>
      <c r="D574" s="47"/>
      <c r="E574" s="47"/>
      <c r="F574" s="47"/>
    </row>
    <row r="575" spans="1:6" x14ac:dyDescent="0.15">
      <c r="A575" s="47"/>
      <c r="B575" s="47"/>
      <c r="C575" s="47"/>
      <c r="D575" s="47"/>
      <c r="E575" s="47"/>
      <c r="F575" s="47"/>
    </row>
    <row r="576" spans="1:6" x14ac:dyDescent="0.15">
      <c r="A576" s="47"/>
      <c r="B576" s="47"/>
      <c r="C576" s="47"/>
      <c r="D576" s="47"/>
      <c r="E576" s="47"/>
      <c r="F576" s="47"/>
    </row>
    <row r="577" spans="1:6" x14ac:dyDescent="0.15">
      <c r="A577" s="47"/>
      <c r="B577" s="47"/>
      <c r="C577" s="47"/>
      <c r="D577" s="47"/>
      <c r="E577" s="47"/>
      <c r="F577" s="47"/>
    </row>
    <row r="578" spans="1:6" x14ac:dyDescent="0.15">
      <c r="A578" s="47"/>
      <c r="B578" s="47"/>
      <c r="C578" s="47"/>
      <c r="D578" s="47"/>
      <c r="E578" s="47"/>
      <c r="F578" s="47"/>
    </row>
    <row r="579" spans="1:6" x14ac:dyDescent="0.15">
      <c r="A579" s="47"/>
      <c r="B579" s="47"/>
      <c r="C579" s="47"/>
      <c r="D579" s="47"/>
      <c r="E579" s="47"/>
      <c r="F579" s="47"/>
    </row>
    <row r="580" spans="1:6" x14ac:dyDescent="0.15">
      <c r="A580" s="47"/>
      <c r="B580" s="47"/>
      <c r="C580" s="47"/>
      <c r="D580" s="47"/>
      <c r="E580" s="47"/>
      <c r="F580" s="47"/>
    </row>
    <row r="581" spans="1:6" x14ac:dyDescent="0.15">
      <c r="A581" s="47"/>
      <c r="B581" s="47"/>
      <c r="C581" s="47"/>
      <c r="D581" s="47"/>
      <c r="E581" s="47"/>
      <c r="F581" s="47"/>
    </row>
    <row r="582" spans="1:6" x14ac:dyDescent="0.15">
      <c r="A582" s="47"/>
      <c r="B582" s="47"/>
      <c r="C582" s="47"/>
      <c r="D582" s="47"/>
      <c r="E582" s="47"/>
      <c r="F582" s="47"/>
    </row>
    <row r="583" spans="1:6" x14ac:dyDescent="0.15">
      <c r="A583" s="47"/>
      <c r="B583" s="47"/>
      <c r="C583" s="47"/>
      <c r="D583" s="47"/>
      <c r="E583" s="47"/>
      <c r="F583" s="47"/>
    </row>
    <row r="584" spans="1:6" x14ac:dyDescent="0.15">
      <c r="A584" s="47"/>
      <c r="B584" s="47"/>
      <c r="C584" s="47"/>
      <c r="D584" s="47"/>
      <c r="E584" s="47"/>
      <c r="F584" s="47"/>
    </row>
    <row r="585" spans="1:6" x14ac:dyDescent="0.15">
      <c r="A585" s="47"/>
      <c r="B585" s="47"/>
      <c r="C585" s="47"/>
      <c r="D585" s="47"/>
      <c r="E585" s="47"/>
      <c r="F585" s="47"/>
    </row>
    <row r="586" spans="1:6" x14ac:dyDescent="0.15">
      <c r="A586" s="47"/>
      <c r="B586" s="47"/>
      <c r="C586" s="47"/>
      <c r="D586" s="47"/>
      <c r="E586" s="47"/>
      <c r="F586" s="47"/>
    </row>
    <row r="587" spans="1:6" x14ac:dyDescent="0.15">
      <c r="A587" s="47"/>
      <c r="B587" s="47"/>
      <c r="C587" s="47"/>
      <c r="D587" s="47"/>
      <c r="E587" s="47"/>
      <c r="F587" s="47"/>
    </row>
    <row r="588" spans="1:6" x14ac:dyDescent="0.15">
      <c r="A588" s="47"/>
      <c r="B588" s="47"/>
      <c r="C588" s="47"/>
      <c r="D588" s="47"/>
      <c r="E588" s="47"/>
      <c r="F588" s="47"/>
    </row>
    <row r="589" spans="1:6" x14ac:dyDescent="0.15">
      <c r="A589" s="47"/>
      <c r="B589" s="47"/>
      <c r="C589" s="47"/>
      <c r="D589" s="47"/>
      <c r="E589" s="47"/>
      <c r="F589" s="47"/>
    </row>
    <row r="590" spans="1:6" x14ac:dyDescent="0.15">
      <c r="A590" s="47"/>
      <c r="B590" s="47"/>
      <c r="C590" s="47"/>
      <c r="D590" s="47"/>
      <c r="E590" s="47"/>
      <c r="F590" s="47"/>
    </row>
    <row r="591" spans="1:6" x14ac:dyDescent="0.15">
      <c r="A591" s="47"/>
      <c r="B591" s="47"/>
      <c r="C591" s="47"/>
      <c r="D591" s="47"/>
      <c r="E591" s="47"/>
      <c r="F591" s="47"/>
    </row>
    <row r="592" spans="1:6" x14ac:dyDescent="0.15">
      <c r="A592" s="47"/>
      <c r="B592" s="47"/>
      <c r="C592" s="47"/>
      <c r="D592" s="47"/>
      <c r="E592" s="47"/>
      <c r="F592" s="47"/>
    </row>
    <row r="593" spans="1:6" x14ac:dyDescent="0.15">
      <c r="A593" s="47"/>
      <c r="B593" s="47"/>
      <c r="C593" s="47"/>
      <c r="D593" s="47"/>
      <c r="E593" s="47"/>
      <c r="F593" s="47"/>
    </row>
    <row r="594" spans="1:6" x14ac:dyDescent="0.15">
      <c r="A594" s="47"/>
      <c r="B594" s="47"/>
      <c r="C594" s="47"/>
      <c r="D594" s="47"/>
      <c r="E594" s="47"/>
      <c r="F594" s="47"/>
    </row>
    <row r="595" spans="1:6" x14ac:dyDescent="0.15">
      <c r="A595" s="47"/>
      <c r="B595" s="47"/>
      <c r="C595" s="47"/>
      <c r="D595" s="47"/>
      <c r="E595" s="47"/>
      <c r="F595" s="47"/>
    </row>
    <row r="596" spans="1:6" x14ac:dyDescent="0.15">
      <c r="A596" s="47"/>
      <c r="B596" s="47"/>
      <c r="C596" s="47"/>
      <c r="D596" s="47"/>
      <c r="E596" s="47"/>
      <c r="F596" s="47"/>
    </row>
    <row r="597" spans="1:6" x14ac:dyDescent="0.15">
      <c r="A597" s="47"/>
      <c r="B597" s="47"/>
      <c r="C597" s="47"/>
      <c r="D597" s="47"/>
      <c r="E597" s="47"/>
      <c r="F597" s="47"/>
    </row>
    <row r="598" spans="1:6" x14ac:dyDescent="0.15">
      <c r="A598" s="47"/>
      <c r="B598" s="47"/>
      <c r="C598" s="47"/>
      <c r="D598" s="47"/>
      <c r="E598" s="47"/>
      <c r="F598" s="47"/>
    </row>
    <row r="599" spans="1:6" x14ac:dyDescent="0.15">
      <c r="A599" s="47"/>
      <c r="B599" s="47"/>
      <c r="C599" s="47"/>
      <c r="D599" s="47"/>
      <c r="E599" s="47"/>
      <c r="F599" s="47"/>
    </row>
    <row r="600" spans="1:6" x14ac:dyDescent="0.15">
      <c r="A600" s="47"/>
      <c r="B600" s="47"/>
      <c r="C600" s="47"/>
      <c r="D600" s="47"/>
      <c r="E600" s="47"/>
      <c r="F600" s="47"/>
    </row>
    <row r="601" spans="1:6" x14ac:dyDescent="0.15">
      <c r="A601" s="47"/>
      <c r="B601" s="47"/>
      <c r="C601" s="47"/>
      <c r="D601" s="47"/>
      <c r="E601" s="47"/>
      <c r="F601" s="47"/>
    </row>
    <row r="602" spans="1:6" x14ac:dyDescent="0.15">
      <c r="A602" s="47"/>
      <c r="B602" s="47"/>
      <c r="C602" s="47"/>
      <c r="D602" s="47"/>
      <c r="E602" s="47"/>
      <c r="F602" s="47"/>
    </row>
    <row r="603" spans="1:6" x14ac:dyDescent="0.15">
      <c r="A603" s="47"/>
      <c r="B603" s="47"/>
      <c r="C603" s="47"/>
      <c r="D603" s="47"/>
      <c r="E603" s="47"/>
      <c r="F603" s="47"/>
    </row>
    <row r="604" spans="1:6" x14ac:dyDescent="0.15">
      <c r="A604" s="47"/>
      <c r="B604" s="47"/>
      <c r="C604" s="47"/>
      <c r="D604" s="47"/>
      <c r="E604" s="47"/>
      <c r="F604" s="47"/>
    </row>
    <row r="605" spans="1:6" x14ac:dyDescent="0.15">
      <c r="A605" s="47"/>
      <c r="B605" s="47"/>
      <c r="C605" s="47"/>
      <c r="D605" s="47"/>
      <c r="E605" s="47"/>
      <c r="F605" s="47"/>
    </row>
    <row r="606" spans="1:6" x14ac:dyDescent="0.15">
      <c r="A606" s="47"/>
      <c r="B606" s="47"/>
      <c r="C606" s="47"/>
      <c r="D606" s="47"/>
      <c r="E606" s="47"/>
      <c r="F606" s="47"/>
    </row>
    <row r="607" spans="1:6" x14ac:dyDescent="0.15">
      <c r="A607" s="47"/>
      <c r="B607" s="47"/>
      <c r="C607" s="47"/>
      <c r="D607" s="47"/>
      <c r="E607" s="47"/>
      <c r="F607" s="47"/>
    </row>
    <row r="608" spans="1:6" x14ac:dyDescent="0.15">
      <c r="A608" s="47"/>
      <c r="B608" s="47"/>
      <c r="C608" s="47"/>
      <c r="D608" s="47"/>
      <c r="E608" s="47"/>
      <c r="F608" s="47"/>
    </row>
    <row r="609" spans="1:6" x14ac:dyDescent="0.15">
      <c r="A609" s="47"/>
      <c r="B609" s="47"/>
      <c r="C609" s="47"/>
      <c r="D609" s="47"/>
      <c r="E609" s="47"/>
      <c r="F609" s="47"/>
    </row>
    <row r="610" spans="1:6" x14ac:dyDescent="0.15">
      <c r="A610" s="47"/>
      <c r="B610" s="47"/>
      <c r="C610" s="47"/>
      <c r="D610" s="47"/>
      <c r="E610" s="47"/>
      <c r="F610" s="47"/>
    </row>
    <row r="611" spans="1:6" x14ac:dyDescent="0.15">
      <c r="A611" s="47"/>
      <c r="B611" s="47"/>
      <c r="C611" s="47"/>
      <c r="D611" s="47"/>
      <c r="E611" s="47"/>
      <c r="F611" s="47"/>
    </row>
    <row r="612" spans="1:6" x14ac:dyDescent="0.15">
      <c r="A612" s="47"/>
      <c r="B612" s="47"/>
      <c r="C612" s="47"/>
      <c r="D612" s="47"/>
      <c r="E612" s="47"/>
      <c r="F612" s="47"/>
    </row>
    <row r="613" spans="1:6" x14ac:dyDescent="0.15">
      <c r="A613" s="47"/>
      <c r="B613" s="47"/>
      <c r="C613" s="47"/>
      <c r="D613" s="47"/>
      <c r="E613" s="47"/>
      <c r="F613" s="47"/>
    </row>
    <row r="614" spans="1:6" x14ac:dyDescent="0.15">
      <c r="A614" s="47"/>
      <c r="B614" s="47"/>
      <c r="C614" s="47"/>
      <c r="D614" s="47"/>
      <c r="E614" s="47"/>
      <c r="F614" s="47"/>
    </row>
    <row r="615" spans="1:6" x14ac:dyDescent="0.15">
      <c r="A615" s="47"/>
      <c r="B615" s="47"/>
      <c r="C615" s="47"/>
      <c r="D615" s="47"/>
      <c r="E615" s="47"/>
      <c r="F615" s="47"/>
    </row>
    <row r="616" spans="1:6" x14ac:dyDescent="0.15">
      <c r="A616" s="47"/>
      <c r="B616" s="47"/>
      <c r="C616" s="47"/>
      <c r="D616" s="47"/>
      <c r="E616" s="47"/>
      <c r="F616" s="47"/>
    </row>
    <row r="617" spans="1:6" x14ac:dyDescent="0.15">
      <c r="A617" s="47"/>
      <c r="B617" s="47"/>
      <c r="C617" s="47"/>
      <c r="D617" s="47"/>
      <c r="E617" s="47"/>
      <c r="F617" s="47"/>
    </row>
    <row r="618" spans="1:6" x14ac:dyDescent="0.15">
      <c r="A618" s="47"/>
      <c r="B618" s="47"/>
      <c r="C618" s="47"/>
      <c r="D618" s="47"/>
      <c r="E618" s="47"/>
      <c r="F618" s="47"/>
    </row>
    <row r="619" spans="1:6" x14ac:dyDescent="0.15">
      <c r="A619" s="47"/>
      <c r="B619" s="47"/>
      <c r="C619" s="47"/>
      <c r="D619" s="47"/>
      <c r="E619" s="47"/>
      <c r="F619" s="47"/>
    </row>
    <row r="620" spans="1:6" x14ac:dyDescent="0.15">
      <c r="A620" s="47"/>
      <c r="B620" s="47"/>
      <c r="C620" s="47"/>
      <c r="D620" s="47"/>
      <c r="E620" s="47"/>
      <c r="F620" s="47"/>
    </row>
    <row r="621" spans="1:6" x14ac:dyDescent="0.15">
      <c r="A621" s="47"/>
      <c r="B621" s="47"/>
      <c r="C621" s="47"/>
      <c r="D621" s="47"/>
      <c r="E621" s="47"/>
      <c r="F621" s="47"/>
    </row>
    <row r="622" spans="1:6" x14ac:dyDescent="0.15">
      <c r="A622" s="47"/>
      <c r="B622" s="47"/>
      <c r="C622" s="47"/>
      <c r="D622" s="47"/>
      <c r="E622" s="47"/>
      <c r="F622" s="47"/>
    </row>
    <row r="623" spans="1:6" x14ac:dyDescent="0.15">
      <c r="A623" s="47"/>
      <c r="B623" s="47"/>
      <c r="C623" s="47"/>
      <c r="D623" s="47"/>
      <c r="E623" s="47"/>
      <c r="F623" s="47"/>
    </row>
    <row r="624" spans="1:6" x14ac:dyDescent="0.15">
      <c r="A624" s="47"/>
      <c r="B624" s="47"/>
      <c r="C624" s="47"/>
      <c r="D624" s="47"/>
      <c r="E624" s="47"/>
      <c r="F624" s="47"/>
    </row>
    <row r="625" spans="1:6" x14ac:dyDescent="0.15">
      <c r="A625" s="47"/>
      <c r="B625" s="47"/>
      <c r="C625" s="47"/>
      <c r="D625" s="47"/>
      <c r="E625" s="47"/>
      <c r="F625" s="47"/>
    </row>
    <row r="626" spans="1:6" x14ac:dyDescent="0.15">
      <c r="A626" s="47"/>
      <c r="B626" s="47"/>
      <c r="C626" s="47"/>
      <c r="D626" s="47"/>
      <c r="E626" s="47"/>
      <c r="F626" s="47"/>
    </row>
    <row r="627" spans="1:6" x14ac:dyDescent="0.15">
      <c r="A627" s="47"/>
      <c r="B627" s="47"/>
      <c r="C627" s="47"/>
      <c r="D627" s="47"/>
      <c r="E627" s="47"/>
      <c r="F627" s="47"/>
    </row>
    <row r="628" spans="1:6" x14ac:dyDescent="0.15">
      <c r="A628" s="47"/>
      <c r="B628" s="47"/>
      <c r="C628" s="47"/>
      <c r="D628" s="47"/>
      <c r="E628" s="47"/>
      <c r="F628" s="47"/>
    </row>
    <row r="629" spans="1:6" x14ac:dyDescent="0.15">
      <c r="A629" s="47"/>
      <c r="B629" s="47"/>
      <c r="C629" s="47"/>
      <c r="D629" s="47"/>
      <c r="E629" s="47"/>
      <c r="F629" s="47"/>
    </row>
    <row r="630" spans="1:6" x14ac:dyDescent="0.15">
      <c r="A630" s="47"/>
      <c r="B630" s="47"/>
      <c r="C630" s="47"/>
      <c r="D630" s="47"/>
      <c r="E630" s="47"/>
      <c r="F630" s="47"/>
    </row>
    <row r="631" spans="1:6" x14ac:dyDescent="0.15">
      <c r="A631" s="47"/>
      <c r="B631" s="47"/>
      <c r="C631" s="47"/>
      <c r="D631" s="47"/>
      <c r="E631" s="47"/>
      <c r="F631" s="47"/>
    </row>
    <row r="632" spans="1:6" x14ac:dyDescent="0.15">
      <c r="A632" s="47"/>
      <c r="B632" s="47"/>
      <c r="C632" s="47"/>
      <c r="D632" s="47"/>
      <c r="E632" s="47"/>
      <c r="F632" s="47"/>
    </row>
    <row r="633" spans="1:6" x14ac:dyDescent="0.15">
      <c r="A633" s="47"/>
      <c r="B633" s="47"/>
      <c r="C633" s="47"/>
      <c r="D633" s="47"/>
      <c r="E633" s="47"/>
      <c r="F633" s="47"/>
    </row>
    <row r="634" spans="1:6" x14ac:dyDescent="0.15">
      <c r="A634" s="47"/>
      <c r="B634" s="47"/>
      <c r="C634" s="47"/>
      <c r="D634" s="47"/>
      <c r="E634" s="47"/>
      <c r="F634" s="47"/>
    </row>
    <row r="635" spans="1:6" x14ac:dyDescent="0.15">
      <c r="A635" s="47"/>
      <c r="B635" s="47"/>
      <c r="C635" s="47"/>
      <c r="D635" s="47"/>
      <c r="E635" s="47"/>
      <c r="F635" s="47"/>
    </row>
    <row r="636" spans="1:6" x14ac:dyDescent="0.15">
      <c r="A636" s="47"/>
      <c r="B636" s="47"/>
      <c r="C636" s="47"/>
      <c r="D636" s="47"/>
      <c r="E636" s="47"/>
      <c r="F636" s="47"/>
    </row>
    <row r="637" spans="1:6" x14ac:dyDescent="0.15">
      <c r="A637" s="47"/>
      <c r="B637" s="47"/>
      <c r="C637" s="47"/>
      <c r="D637" s="47"/>
      <c r="E637" s="47"/>
      <c r="F637" s="47"/>
    </row>
    <row r="638" spans="1:6" x14ac:dyDescent="0.15">
      <c r="A638" s="47"/>
      <c r="B638" s="47"/>
      <c r="C638" s="47"/>
      <c r="D638" s="47"/>
      <c r="E638" s="47"/>
      <c r="F638" s="47"/>
    </row>
    <row r="639" spans="1:6" x14ac:dyDescent="0.15">
      <c r="A639" s="47"/>
      <c r="B639" s="47"/>
      <c r="C639" s="47"/>
      <c r="D639" s="47"/>
      <c r="E639" s="47"/>
      <c r="F639" s="47"/>
    </row>
    <row r="640" spans="1:6" x14ac:dyDescent="0.15">
      <c r="A640" s="47"/>
      <c r="B640" s="47"/>
      <c r="C640" s="47"/>
      <c r="D640" s="47"/>
      <c r="E640" s="47"/>
      <c r="F640" s="47"/>
    </row>
    <row r="641" spans="1:6" x14ac:dyDescent="0.15">
      <c r="A641" s="47"/>
      <c r="B641" s="47"/>
      <c r="C641" s="47"/>
      <c r="D641" s="47"/>
      <c r="E641" s="47"/>
      <c r="F641" s="47"/>
    </row>
    <row r="642" spans="1:6" x14ac:dyDescent="0.15">
      <c r="A642" s="47"/>
      <c r="B642" s="47"/>
      <c r="C642" s="47"/>
      <c r="D642" s="47"/>
      <c r="E642" s="47"/>
      <c r="F642" s="47"/>
    </row>
    <row r="643" spans="1:6" x14ac:dyDescent="0.15">
      <c r="A643" s="47"/>
      <c r="B643" s="47"/>
      <c r="C643" s="47"/>
      <c r="D643" s="47"/>
      <c r="E643" s="47"/>
      <c r="F643" s="47"/>
    </row>
    <row r="644" spans="1:6" x14ac:dyDescent="0.15">
      <c r="A644" s="47"/>
      <c r="B644" s="47"/>
      <c r="C644" s="47"/>
      <c r="D644" s="47"/>
      <c r="E644" s="47"/>
      <c r="F644" s="47"/>
    </row>
    <row r="645" spans="1:6" x14ac:dyDescent="0.15">
      <c r="A645" s="47"/>
      <c r="B645" s="47"/>
      <c r="C645" s="47"/>
      <c r="D645" s="47"/>
      <c r="E645" s="47"/>
      <c r="F645" s="47"/>
    </row>
    <row r="646" spans="1:6" x14ac:dyDescent="0.15">
      <c r="A646" s="47"/>
      <c r="B646" s="47"/>
      <c r="C646" s="47"/>
      <c r="D646" s="47"/>
      <c r="E646" s="47"/>
      <c r="F646" s="47"/>
    </row>
    <row r="647" spans="1:6" x14ac:dyDescent="0.15">
      <c r="A647" s="47"/>
      <c r="B647" s="47"/>
      <c r="C647" s="47"/>
      <c r="D647" s="47"/>
      <c r="E647" s="47"/>
      <c r="F647" s="47"/>
    </row>
    <row r="648" spans="1:6" x14ac:dyDescent="0.15">
      <c r="A648" s="47"/>
      <c r="B648" s="47"/>
      <c r="C648" s="47"/>
      <c r="D648" s="47"/>
      <c r="E648" s="47"/>
      <c r="F648" s="47"/>
    </row>
    <row r="649" spans="1:6" x14ac:dyDescent="0.15">
      <c r="A649" s="47"/>
      <c r="B649" s="47"/>
      <c r="C649" s="47"/>
      <c r="D649" s="47"/>
      <c r="E649" s="47"/>
      <c r="F649" s="47"/>
    </row>
    <row r="650" spans="1:6" x14ac:dyDescent="0.15">
      <c r="A650" s="47"/>
      <c r="B650" s="47"/>
      <c r="C650" s="47"/>
      <c r="D650" s="47"/>
      <c r="E650" s="47"/>
      <c r="F650" s="47"/>
    </row>
    <row r="651" spans="1:6" x14ac:dyDescent="0.15">
      <c r="A651" s="47"/>
      <c r="B651" s="47"/>
      <c r="C651" s="47"/>
      <c r="D651" s="47"/>
      <c r="E651" s="47"/>
      <c r="F651" s="47"/>
    </row>
    <row r="652" spans="1:6" x14ac:dyDescent="0.15">
      <c r="A652" s="47"/>
      <c r="B652" s="47"/>
      <c r="C652" s="47"/>
      <c r="D652" s="47"/>
      <c r="E652" s="47"/>
      <c r="F652" s="47"/>
    </row>
    <row r="653" spans="1:6" x14ac:dyDescent="0.15">
      <c r="A653" s="47"/>
      <c r="B653" s="47"/>
      <c r="C653" s="47"/>
      <c r="D653" s="47"/>
      <c r="E653" s="47"/>
      <c r="F653" s="47"/>
    </row>
    <row r="654" spans="1:6" x14ac:dyDescent="0.15">
      <c r="A654" s="47"/>
      <c r="B654" s="47"/>
      <c r="C654" s="47"/>
      <c r="D654" s="47"/>
      <c r="E654" s="47"/>
      <c r="F654" s="47"/>
    </row>
    <row r="655" spans="1:6" x14ac:dyDescent="0.15">
      <c r="A655" s="47"/>
      <c r="B655" s="47"/>
      <c r="C655" s="47"/>
      <c r="D655" s="47"/>
      <c r="E655" s="47"/>
      <c r="F655" s="47"/>
    </row>
    <row r="656" spans="1:6" x14ac:dyDescent="0.15">
      <c r="A656" s="47"/>
      <c r="B656" s="47"/>
      <c r="C656" s="47"/>
      <c r="D656" s="47"/>
      <c r="E656" s="47"/>
      <c r="F656" s="47"/>
    </row>
    <row r="657" spans="1:6" x14ac:dyDescent="0.15">
      <c r="A657" s="47"/>
      <c r="B657" s="47"/>
      <c r="C657" s="47"/>
      <c r="D657" s="47"/>
      <c r="E657" s="47"/>
      <c r="F657" s="47"/>
    </row>
    <row r="658" spans="1:6" x14ac:dyDescent="0.15">
      <c r="A658" s="47"/>
      <c r="B658" s="47"/>
      <c r="C658" s="47"/>
      <c r="D658" s="47"/>
      <c r="E658" s="47"/>
      <c r="F658" s="47"/>
    </row>
    <row r="659" spans="1:6" x14ac:dyDescent="0.15">
      <c r="A659" s="47"/>
      <c r="B659" s="47"/>
      <c r="C659" s="47"/>
      <c r="D659" s="47"/>
      <c r="E659" s="47"/>
      <c r="F659" s="47"/>
    </row>
    <row r="660" spans="1:6" x14ac:dyDescent="0.15">
      <c r="A660" s="47"/>
      <c r="B660" s="47"/>
      <c r="C660" s="47"/>
      <c r="D660" s="47"/>
      <c r="E660" s="47"/>
      <c r="F660" s="47"/>
    </row>
    <row r="661" spans="1:6" x14ac:dyDescent="0.15">
      <c r="A661" s="47"/>
      <c r="B661" s="47"/>
      <c r="C661" s="47"/>
      <c r="D661" s="47"/>
      <c r="E661" s="47"/>
      <c r="F661" s="47"/>
    </row>
    <row r="662" spans="1:6" x14ac:dyDescent="0.15">
      <c r="A662" s="47"/>
      <c r="B662" s="47"/>
      <c r="C662" s="47"/>
      <c r="D662" s="47"/>
      <c r="E662" s="47"/>
      <c r="F662" s="47"/>
    </row>
    <row r="663" spans="1:6" x14ac:dyDescent="0.15">
      <c r="A663" s="47"/>
      <c r="B663" s="47"/>
      <c r="C663" s="47"/>
      <c r="D663" s="47"/>
      <c r="E663" s="47"/>
      <c r="F663" s="47"/>
    </row>
    <row r="664" spans="1:6" x14ac:dyDescent="0.15">
      <c r="A664" s="47"/>
      <c r="B664" s="47"/>
      <c r="C664" s="47"/>
      <c r="D664" s="47"/>
      <c r="E664" s="47"/>
      <c r="F664" s="47"/>
    </row>
    <row r="665" spans="1:6" x14ac:dyDescent="0.15">
      <c r="A665" s="47"/>
      <c r="B665" s="47"/>
      <c r="C665" s="47"/>
      <c r="D665" s="47"/>
      <c r="E665" s="47"/>
      <c r="F665" s="47"/>
    </row>
    <row r="666" spans="1:6" x14ac:dyDescent="0.15">
      <c r="A666" s="47"/>
      <c r="B666" s="47"/>
      <c r="C666" s="47"/>
      <c r="D666" s="47"/>
      <c r="E666" s="47"/>
      <c r="F666" s="47"/>
    </row>
    <row r="667" spans="1:6" x14ac:dyDescent="0.15">
      <c r="A667" s="47"/>
      <c r="B667" s="47"/>
      <c r="C667" s="47"/>
      <c r="D667" s="47"/>
      <c r="E667" s="47"/>
      <c r="F667" s="47"/>
    </row>
    <row r="668" spans="1:6" x14ac:dyDescent="0.15">
      <c r="A668" s="47"/>
      <c r="B668" s="47"/>
      <c r="C668" s="47"/>
      <c r="D668" s="47"/>
      <c r="E668" s="47"/>
      <c r="F668" s="47"/>
    </row>
    <row r="669" spans="1:6" x14ac:dyDescent="0.15">
      <c r="A669" s="47"/>
      <c r="B669" s="47"/>
      <c r="C669" s="47"/>
      <c r="D669" s="47"/>
      <c r="E669" s="47"/>
      <c r="F669" s="47"/>
    </row>
    <row r="670" spans="1:6" x14ac:dyDescent="0.15">
      <c r="A670" s="47"/>
      <c r="B670" s="47"/>
      <c r="C670" s="47"/>
      <c r="D670" s="47"/>
      <c r="E670" s="47"/>
      <c r="F670" s="47"/>
    </row>
    <row r="671" spans="1:6" x14ac:dyDescent="0.15">
      <c r="A671" s="47"/>
      <c r="B671" s="47"/>
      <c r="C671" s="47"/>
      <c r="D671" s="47"/>
      <c r="E671" s="47"/>
      <c r="F671" s="47"/>
    </row>
    <row r="672" spans="1:6" x14ac:dyDescent="0.15">
      <c r="A672" s="47"/>
      <c r="B672" s="47"/>
      <c r="C672" s="47"/>
      <c r="D672" s="47"/>
      <c r="E672" s="47"/>
      <c r="F672" s="47"/>
    </row>
    <row r="673" spans="1:6" x14ac:dyDescent="0.15">
      <c r="A673" s="47"/>
      <c r="B673" s="47"/>
      <c r="C673" s="47"/>
      <c r="D673" s="47"/>
      <c r="E673" s="47"/>
      <c r="F673" s="47"/>
    </row>
    <row r="674" spans="1:6" x14ac:dyDescent="0.15">
      <c r="A674" s="47"/>
      <c r="B674" s="47"/>
      <c r="C674" s="47"/>
      <c r="D674" s="47"/>
      <c r="E674" s="47"/>
      <c r="F674" s="47"/>
    </row>
    <row r="675" spans="1:6" x14ac:dyDescent="0.15">
      <c r="A675" s="47"/>
      <c r="B675" s="47"/>
      <c r="C675" s="47"/>
      <c r="D675" s="47"/>
      <c r="E675" s="47"/>
      <c r="F675" s="47"/>
    </row>
    <row r="676" spans="1:6" x14ac:dyDescent="0.15">
      <c r="A676" s="47"/>
      <c r="B676" s="47"/>
      <c r="C676" s="47"/>
      <c r="D676" s="47"/>
      <c r="E676" s="47"/>
      <c r="F676" s="47"/>
    </row>
    <row r="677" spans="1:6" x14ac:dyDescent="0.15">
      <c r="A677" s="47"/>
      <c r="B677" s="47"/>
      <c r="C677" s="47"/>
      <c r="D677" s="47"/>
      <c r="E677" s="47"/>
      <c r="F677" s="47"/>
    </row>
    <row r="678" spans="1:6" x14ac:dyDescent="0.15">
      <c r="A678" s="47"/>
      <c r="B678" s="47"/>
      <c r="C678" s="47"/>
      <c r="D678" s="47"/>
      <c r="E678" s="47"/>
      <c r="F678" s="47"/>
    </row>
    <row r="679" spans="1:6" x14ac:dyDescent="0.15">
      <c r="A679" s="47"/>
      <c r="B679" s="47"/>
      <c r="C679" s="47"/>
      <c r="D679" s="47"/>
      <c r="E679" s="47"/>
      <c r="F679" s="47"/>
    </row>
    <row r="680" spans="1:6" x14ac:dyDescent="0.15">
      <c r="A680" s="47"/>
      <c r="B680" s="47"/>
      <c r="C680" s="47"/>
      <c r="D680" s="47"/>
      <c r="E680" s="47"/>
      <c r="F680" s="47"/>
    </row>
    <row r="681" spans="1:6" x14ac:dyDescent="0.15">
      <c r="A681" s="47"/>
      <c r="B681" s="47"/>
      <c r="C681" s="47"/>
      <c r="D681" s="47"/>
      <c r="E681" s="47"/>
      <c r="F681" s="47"/>
    </row>
    <row r="682" spans="1:6" x14ac:dyDescent="0.15">
      <c r="A682" s="47"/>
      <c r="B682" s="47"/>
      <c r="C682" s="47"/>
      <c r="D682" s="47"/>
      <c r="E682" s="47"/>
      <c r="F682" s="47"/>
    </row>
    <row r="683" spans="1:6" x14ac:dyDescent="0.15">
      <c r="A683" s="47"/>
      <c r="B683" s="47"/>
      <c r="C683" s="47"/>
      <c r="D683" s="47"/>
      <c r="E683" s="47"/>
      <c r="F683" s="47"/>
    </row>
    <row r="684" spans="1:6" x14ac:dyDescent="0.15">
      <c r="A684" s="47"/>
      <c r="B684" s="47"/>
      <c r="C684" s="47"/>
      <c r="D684" s="47"/>
      <c r="E684" s="47"/>
      <c r="F684" s="47"/>
    </row>
    <row r="685" spans="1:6" x14ac:dyDescent="0.15">
      <c r="A685" s="47"/>
      <c r="B685" s="47"/>
      <c r="C685" s="47"/>
      <c r="D685" s="47"/>
      <c r="E685" s="47"/>
      <c r="F685" s="47"/>
    </row>
    <row r="686" spans="1:6" x14ac:dyDescent="0.15">
      <c r="A686" s="47"/>
      <c r="B686" s="47"/>
      <c r="C686" s="47"/>
      <c r="D686" s="47"/>
      <c r="E686" s="47"/>
      <c r="F686" s="47"/>
    </row>
    <row r="687" spans="1:6" x14ac:dyDescent="0.15">
      <c r="A687" s="47"/>
      <c r="B687" s="47"/>
      <c r="C687" s="47"/>
      <c r="D687" s="47"/>
      <c r="E687" s="47"/>
      <c r="F687" s="47"/>
    </row>
    <row r="688" spans="1:6" x14ac:dyDescent="0.15">
      <c r="A688" s="47"/>
      <c r="B688" s="47"/>
      <c r="C688" s="47"/>
      <c r="D688" s="47"/>
      <c r="E688" s="47"/>
      <c r="F688" s="47"/>
    </row>
    <row r="689" spans="1:6" x14ac:dyDescent="0.15">
      <c r="A689" s="47"/>
      <c r="B689" s="47"/>
      <c r="C689" s="47"/>
      <c r="D689" s="47"/>
      <c r="E689" s="47"/>
      <c r="F689" s="47"/>
    </row>
    <row r="690" spans="1:6" x14ac:dyDescent="0.15">
      <c r="A690" s="47"/>
      <c r="B690" s="47"/>
      <c r="C690" s="47"/>
      <c r="D690" s="47"/>
      <c r="E690" s="47"/>
      <c r="F690" s="47"/>
    </row>
    <row r="691" spans="1:6" x14ac:dyDescent="0.15">
      <c r="A691" s="47"/>
      <c r="B691" s="47"/>
      <c r="C691" s="47"/>
      <c r="D691" s="47"/>
      <c r="E691" s="47"/>
      <c r="F691" s="47"/>
    </row>
    <row r="692" spans="1:6" x14ac:dyDescent="0.15">
      <c r="A692" s="47"/>
      <c r="B692" s="47"/>
      <c r="C692" s="47"/>
      <c r="D692" s="47"/>
      <c r="E692" s="47"/>
      <c r="F692" s="47"/>
    </row>
    <row r="693" spans="1:6" x14ac:dyDescent="0.15">
      <c r="A693" s="47"/>
      <c r="B693" s="47"/>
      <c r="C693" s="47"/>
      <c r="D693" s="47"/>
      <c r="E693" s="47"/>
      <c r="F693" s="47"/>
    </row>
    <row r="694" spans="1:6" x14ac:dyDescent="0.15">
      <c r="A694" s="47"/>
      <c r="B694" s="47"/>
      <c r="C694" s="47"/>
      <c r="D694" s="47"/>
      <c r="E694" s="47"/>
      <c r="F694" s="47"/>
    </row>
    <row r="695" spans="1:6" x14ac:dyDescent="0.15">
      <c r="A695" s="47"/>
      <c r="B695" s="47"/>
      <c r="C695" s="47"/>
      <c r="D695" s="47"/>
      <c r="E695" s="47"/>
      <c r="F695" s="47"/>
    </row>
    <row r="696" spans="1:6" x14ac:dyDescent="0.15">
      <c r="A696" s="47"/>
      <c r="B696" s="47"/>
      <c r="C696" s="47"/>
      <c r="D696" s="47"/>
      <c r="E696" s="47"/>
      <c r="F696" s="47"/>
    </row>
    <row r="697" spans="1:6" x14ac:dyDescent="0.15">
      <c r="A697" s="47"/>
      <c r="B697" s="47"/>
      <c r="C697" s="47"/>
      <c r="D697" s="47"/>
      <c r="E697" s="47"/>
      <c r="F697" s="47"/>
    </row>
    <row r="698" spans="1:6" x14ac:dyDescent="0.15">
      <c r="A698" s="47"/>
      <c r="B698" s="47"/>
      <c r="C698" s="47"/>
      <c r="D698" s="47"/>
      <c r="E698" s="47"/>
      <c r="F698" s="47"/>
    </row>
    <row r="699" spans="1:6" x14ac:dyDescent="0.15">
      <c r="A699" s="47"/>
      <c r="B699" s="47"/>
      <c r="C699" s="47"/>
      <c r="D699" s="47"/>
      <c r="E699" s="47"/>
      <c r="F699" s="47"/>
    </row>
    <row r="700" spans="1:6" x14ac:dyDescent="0.15">
      <c r="A700" s="47"/>
      <c r="B700" s="47"/>
      <c r="C700" s="47"/>
      <c r="D700" s="47"/>
      <c r="E700" s="47"/>
      <c r="F700" s="47"/>
    </row>
    <row r="701" spans="1:6" x14ac:dyDescent="0.15">
      <c r="A701" s="47"/>
      <c r="B701" s="47"/>
      <c r="C701" s="47"/>
      <c r="D701" s="47"/>
      <c r="E701" s="47"/>
      <c r="F701" s="47"/>
    </row>
    <row r="702" spans="1:6" x14ac:dyDescent="0.15">
      <c r="A702" s="47"/>
      <c r="B702" s="47"/>
      <c r="C702" s="47"/>
      <c r="D702" s="47"/>
      <c r="E702" s="47"/>
      <c r="F702" s="47"/>
    </row>
    <row r="703" spans="1:6" x14ac:dyDescent="0.15">
      <c r="A703" s="47"/>
      <c r="B703" s="47"/>
      <c r="C703" s="47"/>
      <c r="D703" s="47"/>
      <c r="E703" s="47"/>
      <c r="F703" s="47"/>
    </row>
    <row r="704" spans="1:6" x14ac:dyDescent="0.15">
      <c r="A704" s="47"/>
      <c r="B704" s="47"/>
      <c r="C704" s="47"/>
      <c r="D704" s="47"/>
      <c r="E704" s="47"/>
      <c r="F704" s="47"/>
    </row>
    <row r="705" spans="1:6" x14ac:dyDescent="0.15">
      <c r="A705" s="47"/>
      <c r="B705" s="47"/>
      <c r="C705" s="47"/>
      <c r="D705" s="47"/>
      <c r="E705" s="47"/>
      <c r="F705" s="47"/>
    </row>
    <row r="706" spans="1:6" x14ac:dyDescent="0.15">
      <c r="A706" s="47"/>
      <c r="B706" s="47"/>
      <c r="C706" s="47"/>
      <c r="D706" s="47"/>
      <c r="E706" s="47"/>
      <c r="F706" s="47"/>
    </row>
    <row r="707" spans="1:6" x14ac:dyDescent="0.15">
      <c r="A707" s="47"/>
      <c r="B707" s="47"/>
      <c r="C707" s="47"/>
      <c r="D707" s="47"/>
      <c r="E707" s="47"/>
      <c r="F707" s="47"/>
    </row>
    <row r="708" spans="1:6" x14ac:dyDescent="0.15">
      <c r="A708" s="47"/>
      <c r="B708" s="47"/>
      <c r="C708" s="47"/>
      <c r="D708" s="47"/>
      <c r="E708" s="47"/>
      <c r="F708" s="47"/>
    </row>
    <row r="709" spans="1:6" x14ac:dyDescent="0.15">
      <c r="A709" s="47"/>
      <c r="B709" s="47"/>
      <c r="C709" s="47"/>
      <c r="D709" s="47"/>
      <c r="E709" s="47"/>
      <c r="F709" s="47"/>
    </row>
    <row r="710" spans="1:6" x14ac:dyDescent="0.15">
      <c r="A710" s="47"/>
      <c r="B710" s="47"/>
      <c r="C710" s="47"/>
      <c r="D710" s="47"/>
      <c r="E710" s="47"/>
      <c r="F710" s="47"/>
    </row>
    <row r="711" spans="1:6" x14ac:dyDescent="0.15">
      <c r="A711" s="47"/>
      <c r="B711" s="47"/>
      <c r="C711" s="47"/>
      <c r="D711" s="47"/>
      <c r="E711" s="47"/>
      <c r="F711" s="47"/>
    </row>
    <row r="712" spans="1:6" x14ac:dyDescent="0.15">
      <c r="A712" s="47"/>
      <c r="B712" s="47"/>
      <c r="C712" s="47"/>
      <c r="D712" s="47"/>
      <c r="E712" s="47"/>
      <c r="F712" s="47"/>
    </row>
    <row r="713" spans="1:6" x14ac:dyDescent="0.15">
      <c r="A713" s="47"/>
      <c r="B713" s="47"/>
      <c r="C713" s="47"/>
      <c r="D713" s="47"/>
      <c r="E713" s="47"/>
      <c r="F713" s="47"/>
    </row>
    <row r="714" spans="1:6" x14ac:dyDescent="0.15">
      <c r="A714" s="47"/>
      <c r="B714" s="47"/>
      <c r="C714" s="47"/>
      <c r="D714" s="47"/>
      <c r="E714" s="47"/>
      <c r="F714" s="47"/>
    </row>
    <row r="715" spans="1:6" x14ac:dyDescent="0.15">
      <c r="A715" s="47"/>
      <c r="B715" s="47"/>
      <c r="C715" s="47"/>
      <c r="D715" s="47"/>
      <c r="E715" s="47"/>
      <c r="F715" s="47"/>
    </row>
    <row r="716" spans="1:6" x14ac:dyDescent="0.15">
      <c r="A716" s="47"/>
      <c r="B716" s="47"/>
      <c r="C716" s="47"/>
      <c r="D716" s="47"/>
      <c r="E716" s="47"/>
      <c r="F716" s="47"/>
    </row>
    <row r="717" spans="1:6" x14ac:dyDescent="0.15">
      <c r="A717" s="47"/>
      <c r="B717" s="47"/>
      <c r="C717" s="47"/>
      <c r="D717" s="47"/>
      <c r="E717" s="47"/>
      <c r="F717" s="47"/>
    </row>
    <row r="718" spans="1:6" x14ac:dyDescent="0.15">
      <c r="A718" s="47"/>
      <c r="B718" s="47"/>
      <c r="C718" s="47"/>
      <c r="D718" s="47"/>
      <c r="E718" s="47"/>
      <c r="F718" s="47"/>
    </row>
    <row r="719" spans="1:6" x14ac:dyDescent="0.15">
      <c r="A719" s="47"/>
      <c r="B719" s="47"/>
      <c r="C719" s="47"/>
      <c r="D719" s="47"/>
      <c r="E719" s="47"/>
      <c r="F719" s="47"/>
    </row>
    <row r="720" spans="1:6" x14ac:dyDescent="0.15">
      <c r="A720" s="47"/>
      <c r="B720" s="47"/>
      <c r="C720" s="47"/>
      <c r="D720" s="47"/>
      <c r="E720" s="47"/>
      <c r="F720" s="47"/>
    </row>
    <row r="721" spans="1:6" x14ac:dyDescent="0.15">
      <c r="A721" s="47"/>
      <c r="B721" s="47"/>
      <c r="C721" s="47"/>
      <c r="D721" s="47"/>
      <c r="E721" s="47"/>
      <c r="F721" s="47"/>
    </row>
    <row r="722" spans="1:6" x14ac:dyDescent="0.15">
      <c r="A722" s="47"/>
      <c r="B722" s="47"/>
      <c r="C722" s="47"/>
      <c r="D722" s="47"/>
      <c r="E722" s="47"/>
      <c r="F722" s="47"/>
    </row>
    <row r="723" spans="1:6" x14ac:dyDescent="0.15">
      <c r="A723" s="47"/>
      <c r="B723" s="47"/>
      <c r="C723" s="47"/>
      <c r="D723" s="47"/>
      <c r="E723" s="47"/>
      <c r="F723" s="47"/>
    </row>
    <row r="724" spans="1:6" x14ac:dyDescent="0.15">
      <c r="A724" s="47"/>
      <c r="B724" s="47"/>
      <c r="C724" s="47"/>
      <c r="D724" s="47"/>
      <c r="E724" s="47"/>
      <c r="F724" s="47"/>
    </row>
    <row r="725" spans="1:6" x14ac:dyDescent="0.15">
      <c r="A725" s="47"/>
      <c r="B725" s="47"/>
      <c r="C725" s="47"/>
      <c r="D725" s="47"/>
      <c r="E725" s="47"/>
      <c r="F725" s="47"/>
    </row>
    <row r="726" spans="1:6" x14ac:dyDescent="0.15">
      <c r="A726" s="47"/>
      <c r="B726" s="47"/>
      <c r="C726" s="47"/>
      <c r="D726" s="47"/>
      <c r="E726" s="47"/>
      <c r="F726" s="47"/>
    </row>
    <row r="727" spans="1:6" x14ac:dyDescent="0.15">
      <c r="A727" s="47"/>
      <c r="B727" s="47"/>
      <c r="C727" s="47"/>
      <c r="D727" s="47"/>
      <c r="E727" s="47"/>
      <c r="F727" s="47"/>
    </row>
    <row r="728" spans="1:6" x14ac:dyDescent="0.15">
      <c r="A728" s="47"/>
      <c r="B728" s="47"/>
      <c r="C728" s="47"/>
      <c r="D728" s="47"/>
      <c r="E728" s="47"/>
      <c r="F728" s="47"/>
    </row>
    <row r="729" spans="1:6" x14ac:dyDescent="0.15">
      <c r="A729" s="47"/>
      <c r="B729" s="47"/>
      <c r="C729" s="47"/>
      <c r="D729" s="47"/>
      <c r="E729" s="47"/>
      <c r="F729" s="47"/>
    </row>
    <row r="730" spans="1:6" x14ac:dyDescent="0.15">
      <c r="A730" s="47"/>
      <c r="B730" s="47"/>
      <c r="C730" s="47"/>
      <c r="D730" s="47"/>
      <c r="E730" s="47"/>
      <c r="F730" s="47"/>
    </row>
    <row r="731" spans="1:6" x14ac:dyDescent="0.15">
      <c r="A731" s="47"/>
      <c r="B731" s="47"/>
      <c r="C731" s="47"/>
      <c r="D731" s="47"/>
      <c r="E731" s="47"/>
      <c r="F731" s="47"/>
    </row>
    <row r="732" spans="1:6" x14ac:dyDescent="0.15">
      <c r="A732" s="47"/>
      <c r="B732" s="47"/>
      <c r="C732" s="47"/>
      <c r="D732" s="47"/>
      <c r="E732" s="47"/>
      <c r="F732" s="47"/>
    </row>
    <row r="733" spans="1:6" x14ac:dyDescent="0.15">
      <c r="A733" s="47"/>
      <c r="B733" s="47"/>
      <c r="C733" s="47"/>
      <c r="D733" s="47"/>
      <c r="E733" s="47"/>
      <c r="F733" s="47"/>
    </row>
    <row r="734" spans="1:6" x14ac:dyDescent="0.15">
      <c r="A734" s="47"/>
      <c r="B734" s="47"/>
      <c r="C734" s="47"/>
      <c r="D734" s="47"/>
      <c r="E734" s="47"/>
      <c r="F734" s="47"/>
    </row>
    <row r="735" spans="1:6" x14ac:dyDescent="0.15">
      <c r="A735" s="47"/>
      <c r="B735" s="47"/>
      <c r="C735" s="47"/>
      <c r="D735" s="47"/>
      <c r="E735" s="47"/>
      <c r="F735" s="47"/>
    </row>
    <row r="736" spans="1:6" x14ac:dyDescent="0.15">
      <c r="A736" s="47"/>
      <c r="B736" s="47"/>
      <c r="C736" s="47"/>
      <c r="D736" s="47"/>
      <c r="E736" s="47"/>
      <c r="F736" s="47"/>
    </row>
    <row r="737" spans="1:6" x14ac:dyDescent="0.15">
      <c r="A737" s="47"/>
      <c r="B737" s="47"/>
      <c r="C737" s="47"/>
      <c r="D737" s="47"/>
      <c r="E737" s="47"/>
      <c r="F737" s="47"/>
    </row>
    <row r="738" spans="1:6" x14ac:dyDescent="0.15">
      <c r="A738" s="47"/>
      <c r="B738" s="47"/>
      <c r="C738" s="47"/>
      <c r="D738" s="47"/>
      <c r="E738" s="47"/>
      <c r="F738" s="47"/>
    </row>
    <row r="739" spans="1:6" x14ac:dyDescent="0.15">
      <c r="A739" s="47"/>
      <c r="B739" s="47"/>
      <c r="C739" s="47"/>
      <c r="D739" s="47"/>
      <c r="E739" s="47"/>
      <c r="F739" s="47"/>
    </row>
    <row r="740" spans="1:6" x14ac:dyDescent="0.15">
      <c r="A740" s="47"/>
      <c r="B740" s="47"/>
      <c r="C740" s="47"/>
      <c r="D740" s="47"/>
      <c r="E740" s="47"/>
      <c r="F740" s="47"/>
    </row>
    <row r="741" spans="1:6" x14ac:dyDescent="0.15">
      <c r="A741" s="47"/>
      <c r="B741" s="47"/>
      <c r="C741" s="47"/>
      <c r="D741" s="47"/>
      <c r="E741" s="47"/>
      <c r="F741" s="47"/>
    </row>
    <row r="742" spans="1:6" x14ac:dyDescent="0.15">
      <c r="A742" s="47"/>
      <c r="B742" s="47"/>
      <c r="C742" s="47"/>
      <c r="D742" s="47"/>
      <c r="E742" s="47"/>
      <c r="F742" s="47"/>
    </row>
    <row r="743" spans="1:6" x14ac:dyDescent="0.15">
      <c r="A743" s="47"/>
      <c r="B743" s="47"/>
      <c r="C743" s="47"/>
      <c r="D743" s="47"/>
      <c r="E743" s="47"/>
      <c r="F743" s="47"/>
    </row>
    <row r="744" spans="1:6" x14ac:dyDescent="0.15">
      <c r="A744" s="47"/>
      <c r="B744" s="47"/>
      <c r="C744" s="47"/>
      <c r="D744" s="47"/>
      <c r="E744" s="47"/>
      <c r="F744" s="47"/>
    </row>
    <row r="745" spans="1:6" x14ac:dyDescent="0.15">
      <c r="A745" s="47"/>
      <c r="B745" s="47"/>
      <c r="C745" s="47"/>
      <c r="D745" s="47"/>
      <c r="E745" s="47"/>
      <c r="F745" s="47"/>
    </row>
    <row r="746" spans="1:6" x14ac:dyDescent="0.15">
      <c r="A746" s="47"/>
      <c r="B746" s="47"/>
      <c r="C746" s="47"/>
      <c r="D746" s="47"/>
      <c r="E746" s="47"/>
      <c r="F746" s="47"/>
    </row>
    <row r="747" spans="1:6" x14ac:dyDescent="0.15">
      <c r="A747" s="47"/>
      <c r="B747" s="47"/>
      <c r="C747" s="47"/>
      <c r="D747" s="47"/>
      <c r="E747" s="47"/>
      <c r="F747" s="47"/>
    </row>
    <row r="748" spans="1:6" x14ac:dyDescent="0.15">
      <c r="A748" s="47"/>
      <c r="B748" s="47"/>
      <c r="C748" s="47"/>
      <c r="D748" s="47"/>
      <c r="E748" s="47"/>
      <c r="F748" s="47"/>
    </row>
    <row r="749" spans="1:6" x14ac:dyDescent="0.15">
      <c r="A749" s="47"/>
      <c r="B749" s="47"/>
      <c r="C749" s="47"/>
      <c r="D749" s="47"/>
      <c r="E749" s="47"/>
      <c r="F749" s="47"/>
    </row>
    <row r="750" spans="1:6" x14ac:dyDescent="0.15">
      <c r="A750" s="47"/>
      <c r="B750" s="47"/>
      <c r="C750" s="47"/>
      <c r="D750" s="47"/>
      <c r="E750" s="47"/>
      <c r="F750" s="47"/>
    </row>
    <row r="751" spans="1:6" x14ac:dyDescent="0.15">
      <c r="A751" s="47"/>
      <c r="B751" s="47"/>
      <c r="C751" s="47"/>
      <c r="D751" s="47"/>
      <c r="E751" s="47"/>
      <c r="F751" s="47"/>
    </row>
    <row r="752" spans="1:6" x14ac:dyDescent="0.15">
      <c r="A752" s="47"/>
      <c r="B752" s="47"/>
      <c r="C752" s="47"/>
      <c r="D752" s="47"/>
      <c r="E752" s="47"/>
      <c r="F752" s="47"/>
    </row>
    <row r="753" spans="1:6" x14ac:dyDescent="0.15">
      <c r="A753" s="47"/>
      <c r="B753" s="47"/>
      <c r="C753" s="47"/>
      <c r="D753" s="47"/>
      <c r="E753" s="47"/>
      <c r="F753" s="47"/>
    </row>
    <row r="754" spans="1:6" x14ac:dyDescent="0.15">
      <c r="A754" s="47"/>
      <c r="B754" s="47"/>
      <c r="C754" s="47"/>
      <c r="D754" s="47"/>
      <c r="E754" s="47"/>
      <c r="F754" s="47"/>
    </row>
    <row r="755" spans="1:6" x14ac:dyDescent="0.15">
      <c r="A755" s="47"/>
      <c r="B755" s="47"/>
      <c r="C755" s="47"/>
      <c r="D755" s="47"/>
      <c r="E755" s="47"/>
      <c r="F755" s="47"/>
    </row>
    <row r="756" spans="1:6" x14ac:dyDescent="0.15">
      <c r="A756" s="47"/>
      <c r="B756" s="47"/>
      <c r="C756" s="47"/>
      <c r="D756" s="47"/>
      <c r="E756" s="47"/>
      <c r="F756" s="47"/>
    </row>
    <row r="757" spans="1:6" x14ac:dyDescent="0.15">
      <c r="A757" s="47"/>
      <c r="B757" s="47"/>
      <c r="C757" s="47"/>
      <c r="D757" s="47"/>
      <c r="E757" s="47"/>
      <c r="F757" s="47"/>
    </row>
    <row r="758" spans="1:6" x14ac:dyDescent="0.15">
      <c r="A758" s="47"/>
      <c r="B758" s="47"/>
      <c r="C758" s="47"/>
      <c r="D758" s="47"/>
      <c r="E758" s="47"/>
      <c r="F758" s="47"/>
    </row>
    <row r="759" spans="1:6" x14ac:dyDescent="0.15">
      <c r="A759" s="47"/>
      <c r="B759" s="47"/>
      <c r="C759" s="47"/>
      <c r="D759" s="47"/>
      <c r="E759" s="47"/>
      <c r="F759" s="47"/>
    </row>
    <row r="760" spans="1:6" x14ac:dyDescent="0.15">
      <c r="A760" s="47"/>
      <c r="B760" s="47"/>
      <c r="C760" s="47"/>
      <c r="D760" s="47"/>
      <c r="E760" s="47"/>
      <c r="F760" s="47"/>
    </row>
    <row r="761" spans="1:6" x14ac:dyDescent="0.15">
      <c r="A761" s="47"/>
      <c r="B761" s="47"/>
      <c r="C761" s="47"/>
      <c r="D761" s="47"/>
      <c r="E761" s="47"/>
      <c r="F761" s="47"/>
    </row>
    <row r="762" spans="1:6" x14ac:dyDescent="0.15">
      <c r="A762" s="47"/>
      <c r="B762" s="47"/>
      <c r="C762" s="47"/>
      <c r="D762" s="47"/>
      <c r="E762" s="47"/>
      <c r="F762" s="47"/>
    </row>
    <row r="763" spans="1:6" x14ac:dyDescent="0.15">
      <c r="A763" s="47"/>
      <c r="B763" s="47"/>
      <c r="C763" s="47"/>
      <c r="D763" s="47"/>
      <c r="E763" s="47"/>
      <c r="F763" s="47"/>
    </row>
    <row r="764" spans="1:6" x14ac:dyDescent="0.15">
      <c r="A764" s="47"/>
      <c r="B764" s="47"/>
      <c r="C764" s="47"/>
      <c r="D764" s="47"/>
      <c r="E764" s="47"/>
      <c r="F764" s="47"/>
    </row>
    <row r="765" spans="1:6" x14ac:dyDescent="0.15">
      <c r="A765" s="47"/>
      <c r="B765" s="47"/>
      <c r="C765" s="47"/>
      <c r="D765" s="47"/>
      <c r="E765" s="47"/>
      <c r="F765" s="47"/>
    </row>
    <row r="766" spans="1:6" x14ac:dyDescent="0.15">
      <c r="A766" s="47"/>
      <c r="B766" s="47"/>
      <c r="C766" s="47"/>
      <c r="D766" s="47"/>
      <c r="E766" s="47"/>
      <c r="F766" s="47"/>
    </row>
    <row r="767" spans="1:6" x14ac:dyDescent="0.15">
      <c r="A767" s="47"/>
      <c r="B767" s="47"/>
      <c r="C767" s="47"/>
      <c r="D767" s="47"/>
      <c r="E767" s="47"/>
      <c r="F767" s="47"/>
    </row>
    <row r="768" spans="1:6" x14ac:dyDescent="0.15">
      <c r="A768" s="47"/>
      <c r="B768" s="47"/>
      <c r="C768" s="47"/>
      <c r="D768" s="47"/>
      <c r="E768" s="47"/>
      <c r="F768" s="47"/>
    </row>
    <row r="769" spans="1:6" x14ac:dyDescent="0.15">
      <c r="A769" s="47"/>
      <c r="B769" s="47"/>
      <c r="C769" s="47"/>
      <c r="D769" s="47"/>
      <c r="E769" s="47"/>
      <c r="F769" s="47"/>
    </row>
    <row r="770" spans="1:6" x14ac:dyDescent="0.15">
      <c r="A770" s="47"/>
      <c r="B770" s="47"/>
      <c r="C770" s="47"/>
      <c r="D770" s="47"/>
      <c r="E770" s="47"/>
      <c r="F770" s="47"/>
    </row>
    <row r="771" spans="1:6" x14ac:dyDescent="0.15">
      <c r="A771" s="47"/>
      <c r="B771" s="47"/>
      <c r="C771" s="47"/>
      <c r="D771" s="47"/>
      <c r="E771" s="47"/>
      <c r="F771" s="47"/>
    </row>
    <row r="772" spans="1:6" x14ac:dyDescent="0.15">
      <c r="A772" s="47"/>
      <c r="B772" s="47"/>
      <c r="C772" s="47"/>
      <c r="D772" s="47"/>
      <c r="E772" s="47"/>
      <c r="F772" s="47"/>
    </row>
    <row r="773" spans="1:6" x14ac:dyDescent="0.15">
      <c r="A773" s="47"/>
      <c r="B773" s="47"/>
      <c r="C773" s="47"/>
      <c r="D773" s="47"/>
      <c r="E773" s="47"/>
      <c r="F773" s="47"/>
    </row>
    <row r="774" spans="1:6" x14ac:dyDescent="0.15">
      <c r="A774" s="47"/>
      <c r="B774" s="47"/>
      <c r="C774" s="47"/>
      <c r="D774" s="47"/>
      <c r="E774" s="47"/>
      <c r="F774" s="47"/>
    </row>
    <row r="775" spans="1:6" x14ac:dyDescent="0.15">
      <c r="A775" s="47"/>
      <c r="B775" s="47"/>
      <c r="C775" s="47"/>
      <c r="D775" s="47"/>
      <c r="E775" s="47"/>
      <c r="F775" s="47"/>
    </row>
    <row r="776" spans="1:6" x14ac:dyDescent="0.15">
      <c r="A776" s="47"/>
      <c r="B776" s="47"/>
      <c r="C776" s="47"/>
      <c r="D776" s="47"/>
      <c r="E776" s="47"/>
      <c r="F776" s="47"/>
    </row>
    <row r="777" spans="1:6" x14ac:dyDescent="0.15">
      <c r="A777" s="47"/>
      <c r="B777" s="47"/>
      <c r="C777" s="47"/>
      <c r="D777" s="47"/>
      <c r="E777" s="47"/>
      <c r="F777" s="47"/>
    </row>
    <row r="778" spans="1:6" x14ac:dyDescent="0.15">
      <c r="A778" s="47"/>
      <c r="B778" s="47"/>
      <c r="C778" s="47"/>
      <c r="D778" s="47"/>
      <c r="E778" s="47"/>
      <c r="F778" s="47"/>
    </row>
    <row r="779" spans="1:6" x14ac:dyDescent="0.15">
      <c r="A779" s="47"/>
      <c r="B779" s="47"/>
      <c r="C779" s="47"/>
      <c r="D779" s="47"/>
      <c r="E779" s="47"/>
      <c r="F779" s="47"/>
    </row>
    <row r="780" spans="1:6" x14ac:dyDescent="0.15">
      <c r="A780" s="47"/>
      <c r="B780" s="47"/>
      <c r="C780" s="47"/>
      <c r="D780" s="47"/>
      <c r="E780" s="47"/>
      <c r="F780" s="47"/>
    </row>
    <row r="781" spans="1:6" x14ac:dyDescent="0.15">
      <c r="A781" s="47"/>
      <c r="B781" s="47"/>
      <c r="C781" s="47"/>
      <c r="D781" s="47"/>
      <c r="E781" s="47"/>
      <c r="F781" s="47"/>
    </row>
    <row r="782" spans="1:6" x14ac:dyDescent="0.15">
      <c r="A782" s="47"/>
      <c r="B782" s="47"/>
      <c r="C782" s="47"/>
      <c r="D782" s="47"/>
      <c r="E782" s="47"/>
      <c r="F782" s="47"/>
    </row>
    <row r="783" spans="1:6" x14ac:dyDescent="0.15">
      <c r="A783" s="47"/>
      <c r="B783" s="47"/>
      <c r="C783" s="47"/>
      <c r="D783" s="47"/>
      <c r="E783" s="47"/>
      <c r="F783" s="47"/>
    </row>
    <row r="784" spans="1:6" x14ac:dyDescent="0.15">
      <c r="A784" s="47"/>
      <c r="B784" s="47"/>
      <c r="C784" s="47"/>
      <c r="D784" s="47"/>
      <c r="E784" s="47"/>
      <c r="F784" s="47"/>
    </row>
    <row r="785" spans="1:6" x14ac:dyDescent="0.15">
      <c r="A785" s="47"/>
      <c r="B785" s="47"/>
      <c r="C785" s="47"/>
      <c r="D785" s="47"/>
      <c r="E785" s="47"/>
      <c r="F785" s="47"/>
    </row>
    <row r="786" spans="1:6" x14ac:dyDescent="0.15">
      <c r="A786" s="47"/>
      <c r="B786" s="47"/>
      <c r="C786" s="47"/>
      <c r="D786" s="47"/>
      <c r="E786" s="47"/>
      <c r="F786" s="47"/>
    </row>
    <row r="787" spans="1:6" x14ac:dyDescent="0.15">
      <c r="A787" s="47"/>
      <c r="B787" s="47"/>
      <c r="C787" s="47"/>
      <c r="D787" s="47"/>
      <c r="E787" s="47"/>
      <c r="F787" s="47"/>
    </row>
    <row r="788" spans="1:6" x14ac:dyDescent="0.15">
      <c r="A788" s="47"/>
      <c r="B788" s="47"/>
      <c r="C788" s="47"/>
      <c r="D788" s="47"/>
      <c r="E788" s="47"/>
      <c r="F788" s="47"/>
    </row>
    <row r="789" spans="1:6" x14ac:dyDescent="0.15">
      <c r="A789" s="47"/>
      <c r="B789" s="47"/>
      <c r="C789" s="47"/>
      <c r="D789" s="47"/>
      <c r="E789" s="47"/>
      <c r="F789" s="47"/>
    </row>
    <row r="790" spans="1:6" x14ac:dyDescent="0.15">
      <c r="A790" s="47"/>
      <c r="B790" s="47"/>
      <c r="C790" s="47"/>
      <c r="D790" s="47"/>
      <c r="E790" s="47"/>
      <c r="F790" s="47"/>
    </row>
    <row r="791" spans="1:6" x14ac:dyDescent="0.15">
      <c r="A791" s="47"/>
      <c r="B791" s="47"/>
      <c r="C791" s="47"/>
      <c r="D791" s="47"/>
      <c r="E791" s="47"/>
      <c r="F791" s="47"/>
    </row>
    <row r="792" spans="1:6" x14ac:dyDescent="0.15">
      <c r="A792" s="47"/>
      <c r="B792" s="47"/>
      <c r="C792" s="47"/>
      <c r="D792" s="47"/>
      <c r="E792" s="47"/>
      <c r="F792" s="47"/>
    </row>
    <row r="793" spans="1:6" x14ac:dyDescent="0.15">
      <c r="A793" s="47"/>
      <c r="B793" s="47"/>
      <c r="C793" s="47"/>
      <c r="D793" s="47"/>
      <c r="E793" s="47"/>
      <c r="F793" s="47"/>
    </row>
    <row r="794" spans="1:6" x14ac:dyDescent="0.15">
      <c r="A794" s="47"/>
      <c r="B794" s="47"/>
      <c r="C794" s="47"/>
      <c r="D794" s="47"/>
      <c r="E794" s="47"/>
      <c r="F794" s="47"/>
    </row>
    <row r="795" spans="1:6" x14ac:dyDescent="0.15">
      <c r="A795" s="47"/>
      <c r="B795" s="47"/>
      <c r="C795" s="47"/>
      <c r="D795" s="47"/>
      <c r="E795" s="47"/>
      <c r="F795" s="47"/>
    </row>
    <row r="796" spans="1:6" x14ac:dyDescent="0.15">
      <c r="A796" s="47"/>
      <c r="B796" s="47"/>
      <c r="C796" s="47"/>
      <c r="D796" s="47"/>
      <c r="E796" s="47"/>
      <c r="F796" s="47"/>
    </row>
    <row r="797" spans="1:6" x14ac:dyDescent="0.15">
      <c r="A797" s="47"/>
      <c r="B797" s="47"/>
      <c r="C797" s="47"/>
      <c r="D797" s="47"/>
      <c r="E797" s="47"/>
      <c r="F797" s="47"/>
    </row>
    <row r="798" spans="1:6" x14ac:dyDescent="0.15">
      <c r="A798" s="47"/>
      <c r="B798" s="47"/>
      <c r="C798" s="47"/>
      <c r="D798" s="47"/>
      <c r="E798" s="47"/>
      <c r="F798" s="47"/>
    </row>
    <row r="799" spans="1:6" x14ac:dyDescent="0.15">
      <c r="A799" s="47"/>
      <c r="B799" s="47"/>
      <c r="C799" s="47"/>
      <c r="D799" s="47"/>
      <c r="E799" s="47"/>
      <c r="F799" s="47"/>
    </row>
    <row r="800" spans="1:6" x14ac:dyDescent="0.15">
      <c r="A800" s="47"/>
      <c r="B800" s="47"/>
      <c r="C800" s="47"/>
      <c r="D800" s="47"/>
      <c r="E800" s="47"/>
      <c r="F800" s="47"/>
    </row>
    <row r="801" spans="1:6" x14ac:dyDescent="0.15">
      <c r="A801" s="47"/>
      <c r="B801" s="47"/>
      <c r="C801" s="47"/>
      <c r="D801" s="47"/>
      <c r="E801" s="47"/>
      <c r="F801" s="47"/>
    </row>
    <row r="802" spans="1:6" x14ac:dyDescent="0.15">
      <c r="A802" s="47"/>
      <c r="B802" s="47"/>
      <c r="C802" s="47"/>
      <c r="D802" s="47"/>
      <c r="E802" s="47"/>
      <c r="F802" s="47"/>
    </row>
    <row r="803" spans="1:6" x14ac:dyDescent="0.15">
      <c r="A803" s="47"/>
      <c r="B803" s="47"/>
      <c r="C803" s="47"/>
      <c r="D803" s="47"/>
      <c r="E803" s="47"/>
      <c r="F803" s="47"/>
    </row>
    <row r="804" spans="1:6" x14ac:dyDescent="0.15">
      <c r="A804" s="47"/>
      <c r="B804" s="47"/>
      <c r="C804" s="47"/>
      <c r="D804" s="47"/>
      <c r="E804" s="47"/>
      <c r="F804" s="47"/>
    </row>
    <row r="805" spans="1:6" x14ac:dyDescent="0.15">
      <c r="A805" s="47"/>
      <c r="B805" s="47"/>
      <c r="C805" s="47"/>
      <c r="D805" s="47"/>
      <c r="E805" s="47"/>
      <c r="F805" s="47"/>
    </row>
    <row r="806" spans="1:6" x14ac:dyDescent="0.15">
      <c r="A806" s="47"/>
      <c r="B806" s="47"/>
      <c r="C806" s="47"/>
      <c r="D806" s="47"/>
      <c r="E806" s="47"/>
      <c r="F806" s="47"/>
    </row>
    <row r="807" spans="1:6" x14ac:dyDescent="0.15">
      <c r="A807" s="47"/>
      <c r="B807" s="47"/>
      <c r="C807" s="47"/>
      <c r="D807" s="47"/>
      <c r="E807" s="47"/>
      <c r="F807" s="47"/>
    </row>
    <row r="808" spans="1:6" x14ac:dyDescent="0.15">
      <c r="A808" s="47"/>
      <c r="B808" s="47"/>
      <c r="C808" s="47"/>
      <c r="D808" s="47"/>
      <c r="E808" s="47"/>
      <c r="F808" s="47"/>
    </row>
    <row r="809" spans="1:6" x14ac:dyDescent="0.15">
      <c r="A809" s="47"/>
      <c r="B809" s="47"/>
      <c r="C809" s="47"/>
      <c r="D809" s="47"/>
      <c r="E809" s="47"/>
      <c r="F809" s="47"/>
    </row>
    <row r="810" spans="1:6" x14ac:dyDescent="0.15">
      <c r="A810" s="47"/>
      <c r="B810" s="47"/>
      <c r="C810" s="47"/>
      <c r="D810" s="47"/>
      <c r="E810" s="47"/>
      <c r="F810" s="47"/>
    </row>
    <row r="811" spans="1:6" x14ac:dyDescent="0.15">
      <c r="A811" s="47"/>
      <c r="B811" s="47"/>
      <c r="C811" s="47"/>
      <c r="D811" s="47"/>
      <c r="E811" s="47"/>
      <c r="F811" s="47"/>
    </row>
    <row r="812" spans="1:6" x14ac:dyDescent="0.15">
      <c r="A812" s="47"/>
      <c r="B812" s="47"/>
      <c r="C812" s="47"/>
      <c r="D812" s="47"/>
      <c r="E812" s="47"/>
      <c r="F812" s="47"/>
    </row>
    <row r="813" spans="1:6" x14ac:dyDescent="0.15">
      <c r="A813" s="47"/>
      <c r="B813" s="47"/>
      <c r="C813" s="47"/>
      <c r="D813" s="47"/>
      <c r="E813" s="47"/>
      <c r="F813" s="47"/>
    </row>
    <row r="814" spans="1:6" x14ac:dyDescent="0.15">
      <c r="A814" s="47"/>
      <c r="B814" s="47"/>
      <c r="C814" s="47"/>
      <c r="D814" s="47"/>
      <c r="E814" s="47"/>
      <c r="F814" s="47"/>
    </row>
    <row r="815" spans="1:6" x14ac:dyDescent="0.15">
      <c r="A815" s="47"/>
      <c r="B815" s="47"/>
      <c r="C815" s="47"/>
      <c r="D815" s="47"/>
      <c r="E815" s="47"/>
      <c r="F815" s="47"/>
    </row>
    <row r="816" spans="1:6" x14ac:dyDescent="0.15">
      <c r="A816" s="47"/>
      <c r="B816" s="47"/>
      <c r="C816" s="47"/>
      <c r="D816" s="47"/>
      <c r="E816" s="47"/>
      <c r="F816" s="47"/>
    </row>
    <row r="817" spans="1:6" x14ac:dyDescent="0.15">
      <c r="A817" s="47"/>
      <c r="B817" s="47"/>
      <c r="C817" s="47"/>
      <c r="D817" s="47"/>
      <c r="E817" s="47"/>
      <c r="F817" s="47"/>
    </row>
    <row r="818" spans="1:6" x14ac:dyDescent="0.15">
      <c r="A818" s="47"/>
      <c r="B818" s="47"/>
      <c r="C818" s="47"/>
      <c r="D818" s="47"/>
      <c r="E818" s="47"/>
      <c r="F818" s="47"/>
    </row>
    <row r="819" spans="1:6" x14ac:dyDescent="0.15">
      <c r="A819" s="47"/>
      <c r="B819" s="47"/>
      <c r="C819" s="47"/>
      <c r="D819" s="47"/>
      <c r="E819" s="47"/>
      <c r="F819" s="47"/>
    </row>
    <row r="820" spans="1:6" x14ac:dyDescent="0.15">
      <c r="A820" s="47"/>
      <c r="B820" s="47"/>
      <c r="C820" s="47"/>
      <c r="D820" s="47"/>
      <c r="E820" s="47"/>
      <c r="F820" s="47"/>
    </row>
    <row r="821" spans="1:6" x14ac:dyDescent="0.15">
      <c r="A821" s="47"/>
      <c r="B821" s="47"/>
      <c r="C821" s="47"/>
      <c r="D821" s="47"/>
      <c r="E821" s="47"/>
      <c r="F821" s="47"/>
    </row>
    <row r="822" spans="1:6" x14ac:dyDescent="0.15">
      <c r="A822" s="47"/>
      <c r="B822" s="47"/>
      <c r="C822" s="47"/>
      <c r="D822" s="47"/>
      <c r="E822" s="47"/>
      <c r="F822" s="47"/>
    </row>
    <row r="823" spans="1:6" x14ac:dyDescent="0.15">
      <c r="A823" s="47"/>
      <c r="B823" s="47"/>
      <c r="C823" s="47"/>
      <c r="D823" s="47"/>
      <c r="E823" s="47"/>
      <c r="F823" s="47"/>
    </row>
    <row r="824" spans="1:6" x14ac:dyDescent="0.15">
      <c r="A824" s="47"/>
      <c r="B824" s="47"/>
      <c r="C824" s="47"/>
      <c r="D824" s="47"/>
      <c r="E824" s="47"/>
      <c r="F824" s="47"/>
    </row>
    <row r="825" spans="1:6" x14ac:dyDescent="0.15">
      <c r="A825" s="47"/>
      <c r="B825" s="47"/>
      <c r="C825" s="47"/>
      <c r="D825" s="47"/>
      <c r="E825" s="47"/>
      <c r="F825" s="47"/>
    </row>
    <row r="826" spans="1:6" x14ac:dyDescent="0.15">
      <c r="A826" s="47"/>
      <c r="B826" s="47"/>
      <c r="C826" s="47"/>
      <c r="D826" s="47"/>
      <c r="E826" s="47"/>
      <c r="F826" s="47"/>
    </row>
    <row r="827" spans="1:6" x14ac:dyDescent="0.15">
      <c r="A827" s="47"/>
      <c r="B827" s="47"/>
      <c r="C827" s="47"/>
      <c r="D827" s="47"/>
      <c r="E827" s="47"/>
      <c r="F827" s="47"/>
    </row>
    <row r="828" spans="1:6" x14ac:dyDescent="0.15">
      <c r="A828" s="47"/>
      <c r="B828" s="47"/>
      <c r="C828" s="47"/>
      <c r="D828" s="47"/>
      <c r="E828" s="47"/>
      <c r="F828" s="47"/>
    </row>
    <row r="829" spans="1:6" x14ac:dyDescent="0.15">
      <c r="A829" s="47"/>
      <c r="B829" s="47"/>
      <c r="C829" s="47"/>
      <c r="D829" s="47"/>
      <c r="E829" s="47"/>
      <c r="F829" s="47"/>
    </row>
    <row r="830" spans="1:6" x14ac:dyDescent="0.15">
      <c r="A830" s="47"/>
      <c r="B830" s="47"/>
      <c r="C830" s="47"/>
      <c r="D830" s="47"/>
      <c r="E830" s="47"/>
      <c r="F830" s="47"/>
    </row>
    <row r="831" spans="1:6" x14ac:dyDescent="0.15">
      <c r="A831" s="47"/>
      <c r="B831" s="47"/>
      <c r="C831" s="47"/>
      <c r="D831" s="47"/>
      <c r="E831" s="47"/>
      <c r="F831" s="47"/>
    </row>
    <row r="832" spans="1:6" x14ac:dyDescent="0.15">
      <c r="A832" s="47"/>
      <c r="B832" s="47"/>
      <c r="C832" s="47"/>
      <c r="D832" s="47"/>
      <c r="E832" s="47"/>
      <c r="F832" s="47"/>
    </row>
    <row r="833" spans="1:6" x14ac:dyDescent="0.15">
      <c r="A833" s="47"/>
      <c r="B833" s="47"/>
      <c r="C833" s="47"/>
      <c r="D833" s="47"/>
      <c r="E833" s="47"/>
      <c r="F833" s="47"/>
    </row>
    <row r="834" spans="1:6" x14ac:dyDescent="0.15">
      <c r="A834" s="47"/>
      <c r="B834" s="47"/>
      <c r="C834" s="47"/>
      <c r="D834" s="47"/>
      <c r="E834" s="47"/>
      <c r="F834" s="47"/>
    </row>
    <row r="835" spans="1:6" x14ac:dyDescent="0.15">
      <c r="A835" s="47"/>
      <c r="B835" s="47"/>
      <c r="C835" s="47"/>
      <c r="D835" s="47"/>
      <c r="E835" s="47"/>
      <c r="F835" s="47"/>
    </row>
    <row r="836" spans="1:6" x14ac:dyDescent="0.15">
      <c r="A836" s="47"/>
      <c r="B836" s="47"/>
      <c r="C836" s="47"/>
      <c r="D836" s="47"/>
      <c r="E836" s="47"/>
      <c r="F836" s="47"/>
    </row>
    <row r="837" spans="1:6" x14ac:dyDescent="0.15">
      <c r="A837" s="47"/>
      <c r="B837" s="47"/>
      <c r="C837" s="47"/>
      <c r="D837" s="47"/>
      <c r="E837" s="47"/>
      <c r="F837" s="47"/>
    </row>
    <row r="838" spans="1:6" x14ac:dyDescent="0.15">
      <c r="A838" s="47"/>
      <c r="B838" s="47"/>
      <c r="C838" s="47"/>
      <c r="D838" s="47"/>
      <c r="E838" s="47"/>
      <c r="F838" s="47"/>
    </row>
    <row r="839" spans="1:6" x14ac:dyDescent="0.15">
      <c r="A839" s="47"/>
      <c r="B839" s="47"/>
      <c r="C839" s="47"/>
      <c r="D839" s="47"/>
      <c r="E839" s="47"/>
      <c r="F839" s="47"/>
    </row>
    <row r="840" spans="1:6" x14ac:dyDescent="0.15">
      <c r="A840" s="47"/>
      <c r="B840" s="47"/>
      <c r="C840" s="47"/>
      <c r="D840" s="47"/>
      <c r="E840" s="47"/>
      <c r="F840" s="47"/>
    </row>
    <row r="841" spans="1:6" x14ac:dyDescent="0.15">
      <c r="A841" s="47"/>
      <c r="B841" s="47"/>
      <c r="C841" s="47"/>
      <c r="D841" s="47"/>
      <c r="E841" s="47"/>
      <c r="F841" s="47"/>
    </row>
    <row r="842" spans="1:6" x14ac:dyDescent="0.15">
      <c r="A842" s="47"/>
      <c r="B842" s="47"/>
      <c r="C842" s="47"/>
      <c r="D842" s="47"/>
      <c r="E842" s="47"/>
      <c r="F842" s="47"/>
    </row>
    <row r="843" spans="1:6" x14ac:dyDescent="0.15">
      <c r="A843" s="47"/>
      <c r="B843" s="47"/>
      <c r="C843" s="47"/>
      <c r="D843" s="47"/>
      <c r="E843" s="47"/>
      <c r="F843" s="47"/>
    </row>
    <row r="844" spans="1:6" x14ac:dyDescent="0.15">
      <c r="A844" s="47"/>
      <c r="B844" s="47"/>
      <c r="C844" s="47"/>
      <c r="D844" s="47"/>
      <c r="E844" s="47"/>
      <c r="F844" s="47"/>
    </row>
    <row r="845" spans="1:6" x14ac:dyDescent="0.15">
      <c r="A845" s="47"/>
      <c r="B845" s="47"/>
      <c r="C845" s="47"/>
      <c r="D845" s="47"/>
      <c r="E845" s="47"/>
      <c r="F845" s="47"/>
    </row>
    <row r="846" spans="1:6" x14ac:dyDescent="0.15">
      <c r="A846" s="47"/>
      <c r="B846" s="47"/>
      <c r="C846" s="47"/>
      <c r="D846" s="47"/>
      <c r="E846" s="47"/>
      <c r="F846" s="47"/>
    </row>
    <row r="847" spans="1:6" x14ac:dyDescent="0.15">
      <c r="A847" s="47"/>
      <c r="B847" s="47"/>
      <c r="C847" s="47"/>
      <c r="D847" s="47"/>
      <c r="E847" s="47"/>
      <c r="F847" s="47"/>
    </row>
    <row r="848" spans="1:6" x14ac:dyDescent="0.15">
      <c r="A848" s="47"/>
      <c r="B848" s="47"/>
      <c r="C848" s="47"/>
      <c r="D848" s="47"/>
      <c r="E848" s="47"/>
      <c r="F848" s="47"/>
    </row>
    <row r="849" spans="1:6" x14ac:dyDescent="0.15">
      <c r="A849" s="47"/>
      <c r="B849" s="47"/>
      <c r="C849" s="47"/>
      <c r="D849" s="47"/>
      <c r="E849" s="47"/>
      <c r="F849" s="47"/>
    </row>
    <row r="850" spans="1:6" x14ac:dyDescent="0.15">
      <c r="A850" s="47"/>
      <c r="B850" s="47"/>
      <c r="C850" s="47"/>
      <c r="D850" s="47"/>
      <c r="E850" s="47"/>
      <c r="F850" s="47"/>
    </row>
    <row r="851" spans="1:6" x14ac:dyDescent="0.15">
      <c r="A851" s="47"/>
      <c r="B851" s="47"/>
      <c r="C851" s="47"/>
      <c r="D851" s="47"/>
      <c r="E851" s="47"/>
      <c r="F851" s="47"/>
    </row>
    <row r="852" spans="1:6" x14ac:dyDescent="0.15">
      <c r="A852" s="47"/>
      <c r="B852" s="47"/>
      <c r="C852" s="47"/>
      <c r="D852" s="47"/>
      <c r="E852" s="47"/>
      <c r="F852" s="47"/>
    </row>
    <row r="853" spans="1:6" x14ac:dyDescent="0.15">
      <c r="A853" s="47"/>
      <c r="B853" s="47"/>
      <c r="C853" s="47"/>
      <c r="D853" s="47"/>
      <c r="E853" s="47"/>
      <c r="F853" s="47"/>
    </row>
    <row r="854" spans="1:6" x14ac:dyDescent="0.15">
      <c r="A854" s="47"/>
      <c r="B854" s="47"/>
      <c r="C854" s="47"/>
      <c r="D854" s="47"/>
      <c r="E854" s="47"/>
      <c r="F854" s="47"/>
    </row>
    <row r="855" spans="1:6" x14ac:dyDescent="0.15">
      <c r="A855" s="47"/>
      <c r="B855" s="47"/>
      <c r="C855" s="47"/>
      <c r="D855" s="47"/>
      <c r="E855" s="47"/>
      <c r="F855" s="47"/>
    </row>
    <row r="856" spans="1:6" x14ac:dyDescent="0.15">
      <c r="A856" s="47"/>
      <c r="B856" s="47"/>
      <c r="C856" s="47"/>
      <c r="D856" s="47"/>
      <c r="E856" s="47"/>
      <c r="F856" s="47"/>
    </row>
    <row r="857" spans="1:6" x14ac:dyDescent="0.15">
      <c r="A857" s="47"/>
      <c r="B857" s="47"/>
      <c r="C857" s="47"/>
      <c r="D857" s="47"/>
      <c r="E857" s="47"/>
      <c r="F857" s="47"/>
    </row>
    <row r="858" spans="1:6" x14ac:dyDescent="0.15">
      <c r="A858" s="47"/>
      <c r="B858" s="47"/>
      <c r="C858" s="47"/>
      <c r="D858" s="47"/>
      <c r="E858" s="47"/>
      <c r="F858" s="47"/>
    </row>
    <row r="859" spans="1:6" x14ac:dyDescent="0.15">
      <c r="A859" s="47"/>
      <c r="B859" s="47"/>
      <c r="C859" s="47"/>
      <c r="D859" s="47"/>
      <c r="E859" s="47"/>
      <c r="F859" s="47"/>
    </row>
    <row r="860" spans="1:6" x14ac:dyDescent="0.15">
      <c r="A860" s="47"/>
      <c r="B860" s="47"/>
      <c r="C860" s="47"/>
      <c r="D860" s="47"/>
      <c r="E860" s="47"/>
      <c r="F860" s="47"/>
    </row>
    <row r="861" spans="1:6" x14ac:dyDescent="0.15">
      <c r="A861" s="47"/>
      <c r="B861" s="47"/>
      <c r="C861" s="47"/>
      <c r="D861" s="47"/>
      <c r="E861" s="47"/>
      <c r="F861" s="47"/>
    </row>
    <row r="862" spans="1:6" x14ac:dyDescent="0.15">
      <c r="A862" s="47"/>
      <c r="B862" s="47"/>
      <c r="C862" s="47"/>
      <c r="D862" s="47"/>
      <c r="E862" s="47"/>
      <c r="F862" s="47"/>
    </row>
    <row r="863" spans="1:6" x14ac:dyDescent="0.15">
      <c r="A863" s="47"/>
      <c r="B863" s="47"/>
      <c r="C863" s="47"/>
      <c r="D863" s="47"/>
      <c r="E863" s="47"/>
      <c r="F863" s="47"/>
    </row>
    <row r="864" spans="1:6" x14ac:dyDescent="0.15">
      <c r="A864" s="47"/>
      <c r="B864" s="47"/>
      <c r="C864" s="47"/>
      <c r="D864" s="47"/>
      <c r="E864" s="47"/>
      <c r="F864" s="47"/>
    </row>
    <row r="865" spans="1:6" x14ac:dyDescent="0.15">
      <c r="A865" s="47"/>
      <c r="B865" s="47"/>
      <c r="C865" s="47"/>
      <c r="D865" s="47"/>
      <c r="E865" s="47"/>
      <c r="F865" s="47"/>
    </row>
    <row r="866" spans="1:6" x14ac:dyDescent="0.15">
      <c r="A866" s="47"/>
      <c r="B866" s="47"/>
      <c r="C866" s="47"/>
      <c r="D866" s="47"/>
      <c r="E866" s="47"/>
      <c r="F866" s="47"/>
    </row>
    <row r="867" spans="1:6" x14ac:dyDescent="0.15">
      <c r="A867" s="47"/>
      <c r="B867" s="47"/>
      <c r="C867" s="47"/>
      <c r="D867" s="47"/>
      <c r="E867" s="47"/>
      <c r="F867" s="47"/>
    </row>
    <row r="868" spans="1:6" x14ac:dyDescent="0.15">
      <c r="A868" s="47"/>
      <c r="B868" s="47"/>
      <c r="C868" s="47"/>
      <c r="D868" s="47"/>
      <c r="E868" s="47"/>
      <c r="F868" s="47"/>
    </row>
    <row r="869" spans="1:6" x14ac:dyDescent="0.15">
      <c r="A869" s="47"/>
      <c r="B869" s="47"/>
      <c r="C869" s="47"/>
      <c r="D869" s="47"/>
      <c r="E869" s="47"/>
      <c r="F869" s="47"/>
    </row>
    <row r="870" spans="1:6" x14ac:dyDescent="0.15">
      <c r="A870" s="47"/>
      <c r="B870" s="47"/>
      <c r="C870" s="47"/>
      <c r="D870" s="47"/>
      <c r="E870" s="47"/>
      <c r="F870" s="47"/>
    </row>
    <row r="871" spans="1:6" x14ac:dyDescent="0.15">
      <c r="A871" s="47"/>
      <c r="B871" s="47"/>
      <c r="C871" s="47"/>
      <c r="D871" s="47"/>
      <c r="E871" s="47"/>
      <c r="F871" s="47"/>
    </row>
    <row r="872" spans="1:6" x14ac:dyDescent="0.15">
      <c r="A872" s="47"/>
      <c r="B872" s="47"/>
      <c r="C872" s="47"/>
      <c r="D872" s="47"/>
      <c r="E872" s="47"/>
      <c r="F872" s="47"/>
    </row>
    <row r="873" spans="1:6" x14ac:dyDescent="0.15">
      <c r="A873" s="47"/>
      <c r="B873" s="47"/>
      <c r="C873" s="47"/>
      <c r="D873" s="47"/>
      <c r="E873" s="47"/>
      <c r="F873" s="47"/>
    </row>
    <row r="874" spans="1:6" x14ac:dyDescent="0.15">
      <c r="A874" s="47"/>
      <c r="B874" s="47"/>
      <c r="C874" s="47"/>
      <c r="D874" s="47"/>
      <c r="E874" s="47"/>
      <c r="F874" s="47"/>
    </row>
    <row r="875" spans="1:6" x14ac:dyDescent="0.15">
      <c r="A875" s="47"/>
      <c r="B875" s="47"/>
      <c r="C875" s="47"/>
      <c r="D875" s="47"/>
      <c r="E875" s="47"/>
      <c r="F875" s="47"/>
    </row>
    <row r="876" spans="1:6" x14ac:dyDescent="0.15">
      <c r="A876" s="47"/>
      <c r="B876" s="47"/>
      <c r="C876" s="47"/>
      <c r="D876" s="47"/>
      <c r="E876" s="47"/>
      <c r="F876" s="47"/>
    </row>
    <row r="877" spans="1:6" x14ac:dyDescent="0.15">
      <c r="A877" s="47"/>
      <c r="B877" s="47"/>
      <c r="C877" s="47"/>
      <c r="D877" s="47"/>
      <c r="E877" s="47"/>
      <c r="F877" s="47"/>
    </row>
    <row r="878" spans="1:6" x14ac:dyDescent="0.15">
      <c r="A878" s="47"/>
      <c r="B878" s="47"/>
      <c r="C878" s="47"/>
      <c r="D878" s="47"/>
      <c r="E878" s="47"/>
      <c r="F878" s="47"/>
    </row>
    <row r="879" spans="1:6" x14ac:dyDescent="0.15">
      <c r="A879" s="47"/>
      <c r="B879" s="47"/>
      <c r="C879" s="47"/>
      <c r="D879" s="47"/>
      <c r="E879" s="47"/>
      <c r="F879" s="47"/>
    </row>
    <row r="880" spans="1:6" x14ac:dyDescent="0.15">
      <c r="A880" s="47"/>
      <c r="B880" s="47"/>
      <c r="C880" s="47"/>
      <c r="D880" s="47"/>
      <c r="E880" s="47"/>
      <c r="F880" s="47"/>
    </row>
    <row r="881" spans="1:6" x14ac:dyDescent="0.15">
      <c r="A881" s="47"/>
      <c r="B881" s="47"/>
      <c r="C881" s="47"/>
      <c r="D881" s="47"/>
      <c r="E881" s="47"/>
      <c r="F881" s="47"/>
    </row>
    <row r="882" spans="1:6" x14ac:dyDescent="0.15">
      <c r="A882" s="47"/>
      <c r="B882" s="47"/>
      <c r="C882" s="47"/>
      <c r="D882" s="47"/>
      <c r="E882" s="47"/>
      <c r="F882" s="47"/>
    </row>
    <row r="883" spans="1:6" x14ac:dyDescent="0.15">
      <c r="A883" s="47"/>
      <c r="B883" s="47"/>
      <c r="C883" s="47"/>
      <c r="D883" s="47"/>
      <c r="E883" s="47"/>
      <c r="F883" s="47"/>
    </row>
    <row r="884" spans="1:6" x14ac:dyDescent="0.15">
      <c r="A884" s="47"/>
      <c r="B884" s="47"/>
      <c r="C884" s="47"/>
      <c r="D884" s="47"/>
      <c r="E884" s="47"/>
      <c r="F884" s="47"/>
    </row>
    <row r="885" spans="1:6" x14ac:dyDescent="0.15">
      <c r="A885" s="47"/>
      <c r="B885" s="47"/>
      <c r="C885" s="47"/>
      <c r="D885" s="47"/>
      <c r="E885" s="47"/>
      <c r="F885" s="47"/>
    </row>
    <row r="886" spans="1:6" x14ac:dyDescent="0.15">
      <c r="A886" s="47"/>
      <c r="B886" s="47"/>
      <c r="C886" s="47"/>
      <c r="D886" s="47"/>
      <c r="E886" s="47"/>
      <c r="F886" s="47"/>
    </row>
    <row r="887" spans="1:6" x14ac:dyDescent="0.15">
      <c r="A887" s="47"/>
      <c r="B887" s="47"/>
      <c r="C887" s="47"/>
      <c r="D887" s="47"/>
      <c r="E887" s="47"/>
      <c r="F887" s="47"/>
    </row>
    <row r="888" spans="1:6" x14ac:dyDescent="0.15">
      <c r="A888" s="47"/>
      <c r="B888" s="47"/>
      <c r="C888" s="47"/>
      <c r="D888" s="47"/>
      <c r="E888" s="47"/>
      <c r="F888" s="47"/>
    </row>
    <row r="889" spans="1:6" x14ac:dyDescent="0.15">
      <c r="A889" s="47"/>
      <c r="B889" s="47"/>
      <c r="C889" s="47"/>
      <c r="D889" s="47"/>
      <c r="E889" s="47"/>
      <c r="F889" s="47"/>
    </row>
    <row r="890" spans="1:6" x14ac:dyDescent="0.15">
      <c r="A890" s="47"/>
      <c r="B890" s="47"/>
      <c r="C890" s="47"/>
      <c r="D890" s="47"/>
      <c r="E890" s="47"/>
      <c r="F890" s="47"/>
    </row>
    <row r="891" spans="1:6" x14ac:dyDescent="0.15">
      <c r="A891" s="47"/>
      <c r="B891" s="47"/>
      <c r="C891" s="47"/>
      <c r="D891" s="47"/>
      <c r="E891" s="47"/>
      <c r="F891" s="47"/>
    </row>
    <row r="892" spans="1:6" x14ac:dyDescent="0.15">
      <c r="A892" s="47"/>
      <c r="B892" s="47"/>
      <c r="C892" s="47"/>
      <c r="D892" s="47"/>
      <c r="E892" s="47"/>
      <c r="F892" s="47"/>
    </row>
    <row r="893" spans="1:6" x14ac:dyDescent="0.15">
      <c r="A893" s="47"/>
      <c r="B893" s="47"/>
      <c r="C893" s="47"/>
      <c r="D893" s="47"/>
      <c r="E893" s="47"/>
      <c r="F893" s="47"/>
    </row>
    <row r="894" spans="1:6" x14ac:dyDescent="0.15">
      <c r="A894" s="47"/>
      <c r="B894" s="47"/>
      <c r="C894" s="47"/>
      <c r="D894" s="47"/>
      <c r="E894" s="47"/>
      <c r="F894" s="47"/>
    </row>
    <row r="895" spans="1:6" x14ac:dyDescent="0.15">
      <c r="A895" s="47"/>
      <c r="B895" s="47"/>
      <c r="C895" s="47"/>
      <c r="D895" s="47"/>
      <c r="E895" s="47"/>
      <c r="F895" s="47"/>
    </row>
    <row r="896" spans="1:6" x14ac:dyDescent="0.15">
      <c r="A896" s="47"/>
      <c r="B896" s="47"/>
      <c r="C896" s="47"/>
      <c r="D896" s="47"/>
      <c r="E896" s="47"/>
      <c r="F896" s="47"/>
    </row>
    <row r="897" spans="1:6" x14ac:dyDescent="0.15">
      <c r="A897" s="47"/>
      <c r="B897" s="47"/>
      <c r="C897" s="47"/>
      <c r="D897" s="47"/>
      <c r="E897" s="47"/>
      <c r="F897" s="47"/>
    </row>
    <row r="898" spans="1:6" x14ac:dyDescent="0.15">
      <c r="A898" s="47"/>
      <c r="B898" s="47"/>
      <c r="C898" s="47"/>
      <c r="D898" s="47"/>
      <c r="E898" s="47"/>
      <c r="F898" s="47"/>
    </row>
    <row r="899" spans="1:6" x14ac:dyDescent="0.15">
      <c r="A899" s="47"/>
      <c r="B899" s="47"/>
      <c r="C899" s="47"/>
      <c r="D899" s="47"/>
      <c r="E899" s="47"/>
      <c r="F899" s="47"/>
    </row>
    <row r="900" spans="1:6" x14ac:dyDescent="0.15">
      <c r="A900" s="47"/>
      <c r="B900" s="47"/>
      <c r="C900" s="47"/>
      <c r="D900" s="47"/>
      <c r="E900" s="47"/>
      <c r="F900" s="47"/>
    </row>
    <row r="901" spans="1:6" x14ac:dyDescent="0.15">
      <c r="A901" s="47"/>
      <c r="B901" s="47"/>
      <c r="C901" s="47"/>
      <c r="D901" s="47"/>
      <c r="E901" s="47"/>
      <c r="F901" s="47"/>
    </row>
    <row r="902" spans="1:6" x14ac:dyDescent="0.15">
      <c r="A902" s="47"/>
      <c r="B902" s="47"/>
      <c r="C902" s="47"/>
      <c r="D902" s="47"/>
      <c r="E902" s="47"/>
      <c r="F902" s="47"/>
    </row>
    <row r="903" spans="1:6" x14ac:dyDescent="0.15">
      <c r="A903" s="47"/>
      <c r="B903" s="47"/>
      <c r="C903" s="47"/>
      <c r="D903" s="47"/>
      <c r="E903" s="47"/>
      <c r="F903" s="47"/>
    </row>
    <row r="904" spans="1:6" x14ac:dyDescent="0.15">
      <c r="A904" s="47"/>
      <c r="B904" s="47"/>
      <c r="C904" s="47"/>
      <c r="D904" s="47"/>
      <c r="E904" s="47"/>
      <c r="F904" s="47"/>
    </row>
    <row r="905" spans="1:6" x14ac:dyDescent="0.15">
      <c r="A905" s="47"/>
      <c r="B905" s="47"/>
      <c r="C905" s="47"/>
      <c r="D905" s="47"/>
      <c r="E905" s="47"/>
      <c r="F905" s="47"/>
    </row>
    <row r="906" spans="1:6" x14ac:dyDescent="0.15">
      <c r="A906" s="47"/>
      <c r="B906" s="47"/>
      <c r="C906" s="47"/>
      <c r="D906" s="47"/>
      <c r="E906" s="47"/>
      <c r="F906" s="47"/>
    </row>
    <row r="907" spans="1:6" x14ac:dyDescent="0.15">
      <c r="A907" s="47"/>
      <c r="B907" s="47"/>
      <c r="C907" s="47"/>
      <c r="D907" s="47"/>
      <c r="E907" s="47"/>
      <c r="F907" s="47"/>
    </row>
    <row r="908" spans="1:6" x14ac:dyDescent="0.15">
      <c r="A908" s="47"/>
      <c r="B908" s="47"/>
      <c r="C908" s="47"/>
      <c r="D908" s="47"/>
      <c r="E908" s="47"/>
      <c r="F908" s="47"/>
    </row>
    <row r="909" spans="1:6" x14ac:dyDescent="0.15">
      <c r="A909" s="47"/>
      <c r="B909" s="47"/>
      <c r="C909" s="47"/>
      <c r="D909" s="47"/>
      <c r="E909" s="47"/>
      <c r="F909" s="47"/>
    </row>
    <row r="910" spans="1:6" x14ac:dyDescent="0.15">
      <c r="A910" s="47"/>
      <c r="B910" s="47"/>
      <c r="C910" s="47"/>
      <c r="D910" s="47"/>
      <c r="E910" s="47"/>
      <c r="F910" s="47"/>
    </row>
    <row r="911" spans="1:6" x14ac:dyDescent="0.15">
      <c r="A911" s="47"/>
      <c r="B911" s="47"/>
      <c r="C911" s="47"/>
      <c r="D911" s="47"/>
      <c r="E911" s="47"/>
      <c r="F911" s="47"/>
    </row>
    <row r="912" spans="1:6" x14ac:dyDescent="0.15">
      <c r="A912" s="47"/>
      <c r="B912" s="47"/>
      <c r="C912" s="47"/>
      <c r="D912" s="47"/>
      <c r="E912" s="47"/>
      <c r="F912" s="47"/>
    </row>
    <row r="913" spans="1:6" x14ac:dyDescent="0.15">
      <c r="A913" s="47"/>
      <c r="B913" s="47"/>
      <c r="C913" s="47"/>
      <c r="D913" s="47"/>
      <c r="E913" s="47"/>
      <c r="F913" s="47"/>
    </row>
    <row r="914" spans="1:6" x14ac:dyDescent="0.15">
      <c r="A914" s="47"/>
      <c r="B914" s="47"/>
      <c r="C914" s="47"/>
      <c r="D914" s="47"/>
      <c r="E914" s="47"/>
      <c r="F914" s="47"/>
    </row>
    <row r="915" spans="1:6" x14ac:dyDescent="0.15">
      <c r="A915" s="47"/>
      <c r="B915" s="47"/>
      <c r="C915" s="47"/>
      <c r="D915" s="47"/>
      <c r="E915" s="47"/>
      <c r="F915" s="47"/>
    </row>
    <row r="916" spans="1:6" x14ac:dyDescent="0.15">
      <c r="A916" s="47"/>
      <c r="B916" s="47"/>
      <c r="C916" s="47"/>
      <c r="D916" s="47"/>
      <c r="E916" s="47"/>
      <c r="F916" s="47"/>
    </row>
    <row r="917" spans="1:6" x14ac:dyDescent="0.15">
      <c r="A917" s="47"/>
      <c r="B917" s="47"/>
      <c r="C917" s="47"/>
      <c r="D917" s="47"/>
      <c r="E917" s="47"/>
      <c r="F917" s="47"/>
    </row>
    <row r="918" spans="1:6" x14ac:dyDescent="0.15">
      <c r="A918" s="47"/>
      <c r="B918" s="47"/>
      <c r="C918" s="47"/>
      <c r="D918" s="47"/>
      <c r="E918" s="47"/>
      <c r="F918" s="47"/>
    </row>
    <row r="919" spans="1:6" x14ac:dyDescent="0.15">
      <c r="A919" s="47"/>
      <c r="B919" s="47"/>
      <c r="C919" s="47"/>
      <c r="D919" s="47"/>
      <c r="E919" s="47"/>
      <c r="F919" s="47"/>
    </row>
    <row r="920" spans="1:6" x14ac:dyDescent="0.15">
      <c r="A920" s="47"/>
      <c r="B920" s="47"/>
      <c r="C920" s="47"/>
      <c r="D920" s="47"/>
      <c r="E920" s="47"/>
      <c r="F920" s="47"/>
    </row>
    <row r="921" spans="1:6" x14ac:dyDescent="0.15">
      <c r="A921" s="47"/>
      <c r="B921" s="47"/>
      <c r="C921" s="47"/>
      <c r="D921" s="47"/>
      <c r="E921" s="47"/>
      <c r="F921" s="47"/>
    </row>
    <row r="922" spans="1:6" x14ac:dyDescent="0.15">
      <c r="A922" s="47"/>
      <c r="B922" s="47"/>
      <c r="C922" s="47"/>
      <c r="D922" s="47"/>
      <c r="E922" s="47"/>
      <c r="F922" s="47"/>
    </row>
    <row r="923" spans="1:6" x14ac:dyDescent="0.15">
      <c r="A923" s="47"/>
      <c r="B923" s="47"/>
      <c r="C923" s="47"/>
      <c r="D923" s="47"/>
      <c r="E923" s="47"/>
      <c r="F923" s="47"/>
    </row>
    <row r="924" spans="1:6" x14ac:dyDescent="0.15">
      <c r="A924" s="47"/>
      <c r="B924" s="47"/>
      <c r="C924" s="47"/>
      <c r="D924" s="47"/>
      <c r="E924" s="47"/>
      <c r="F924" s="47"/>
    </row>
    <row r="925" spans="1:6" x14ac:dyDescent="0.15">
      <c r="A925" s="47"/>
      <c r="B925" s="47"/>
      <c r="C925" s="47"/>
      <c r="D925" s="47"/>
      <c r="E925" s="47"/>
      <c r="F925" s="47"/>
    </row>
    <row r="926" spans="1:6" x14ac:dyDescent="0.15">
      <c r="A926" s="47"/>
      <c r="B926" s="47"/>
      <c r="C926" s="47"/>
      <c r="D926" s="47"/>
      <c r="E926" s="47"/>
      <c r="F926" s="47"/>
    </row>
    <row r="927" spans="1:6" x14ac:dyDescent="0.15">
      <c r="A927" s="47"/>
      <c r="B927" s="47"/>
      <c r="C927" s="47"/>
      <c r="D927" s="47"/>
      <c r="E927" s="47"/>
      <c r="F927" s="47"/>
    </row>
    <row r="928" spans="1:6" x14ac:dyDescent="0.15">
      <c r="A928" s="47"/>
      <c r="B928" s="47"/>
      <c r="C928" s="47"/>
      <c r="D928" s="47"/>
      <c r="E928" s="47"/>
      <c r="F928" s="47"/>
    </row>
    <row r="929" spans="1:6" x14ac:dyDescent="0.15">
      <c r="A929" s="47"/>
      <c r="B929" s="47"/>
      <c r="C929" s="47"/>
      <c r="D929" s="47"/>
      <c r="E929" s="47"/>
      <c r="F929" s="47"/>
    </row>
    <row r="930" spans="1:6" x14ac:dyDescent="0.15">
      <c r="A930" s="47"/>
      <c r="B930" s="47"/>
      <c r="C930" s="47"/>
      <c r="D930" s="47"/>
      <c r="E930" s="47"/>
      <c r="F930" s="47"/>
    </row>
    <row r="931" spans="1:6" x14ac:dyDescent="0.15">
      <c r="A931" s="47"/>
      <c r="B931" s="47"/>
      <c r="C931" s="47"/>
      <c r="D931" s="47"/>
      <c r="E931" s="47"/>
      <c r="F931" s="47"/>
    </row>
    <row r="932" spans="1:6" x14ac:dyDescent="0.15">
      <c r="A932" s="47"/>
      <c r="B932" s="47"/>
      <c r="C932" s="47"/>
      <c r="D932" s="47"/>
      <c r="E932" s="47"/>
      <c r="F932" s="47"/>
    </row>
    <row r="933" spans="1:6" x14ac:dyDescent="0.15">
      <c r="A933" s="47"/>
      <c r="B933" s="47"/>
      <c r="C933" s="47"/>
      <c r="D933" s="47"/>
      <c r="E933" s="47"/>
      <c r="F933" s="47"/>
    </row>
    <row r="934" spans="1:6" x14ac:dyDescent="0.15">
      <c r="A934" s="47"/>
      <c r="B934" s="47"/>
      <c r="C934" s="47"/>
      <c r="D934" s="47"/>
      <c r="E934" s="47"/>
      <c r="F934" s="47"/>
    </row>
    <row r="935" spans="1:6" x14ac:dyDescent="0.15">
      <c r="A935" s="47"/>
      <c r="B935" s="47"/>
      <c r="C935" s="47"/>
      <c r="D935" s="47"/>
      <c r="E935" s="47"/>
      <c r="F935" s="47"/>
    </row>
    <row r="936" spans="1:6" x14ac:dyDescent="0.15">
      <c r="A936" s="47"/>
      <c r="B936" s="47"/>
      <c r="C936" s="47"/>
      <c r="D936" s="47"/>
      <c r="E936" s="47"/>
      <c r="F936" s="47"/>
    </row>
    <row r="937" spans="1:6" x14ac:dyDescent="0.15">
      <c r="A937" s="47"/>
      <c r="B937" s="47"/>
      <c r="C937" s="47"/>
      <c r="D937" s="47"/>
      <c r="E937" s="47"/>
      <c r="F937" s="47"/>
    </row>
    <row r="938" spans="1:6" x14ac:dyDescent="0.15">
      <c r="A938" s="47"/>
      <c r="B938" s="47"/>
      <c r="C938" s="47"/>
      <c r="D938" s="47"/>
      <c r="E938" s="47"/>
      <c r="F938" s="47"/>
    </row>
    <row r="939" spans="1:6" x14ac:dyDescent="0.15">
      <c r="A939" s="47"/>
      <c r="B939" s="47"/>
      <c r="C939" s="47"/>
      <c r="D939" s="47"/>
      <c r="E939" s="47"/>
      <c r="F939" s="47"/>
    </row>
    <row r="940" spans="1:6" x14ac:dyDescent="0.15">
      <c r="A940" s="47"/>
      <c r="B940" s="47"/>
      <c r="C940" s="47"/>
      <c r="D940" s="47"/>
      <c r="E940" s="47"/>
      <c r="F940" s="47"/>
    </row>
    <row r="941" spans="1:6" x14ac:dyDescent="0.15">
      <c r="A941" s="47"/>
      <c r="B941" s="47"/>
      <c r="C941" s="47"/>
      <c r="D941" s="47"/>
      <c r="E941" s="47"/>
      <c r="F941" s="47"/>
    </row>
    <row r="942" spans="1:6" x14ac:dyDescent="0.15">
      <c r="A942" s="47"/>
      <c r="B942" s="47"/>
      <c r="C942" s="47"/>
      <c r="D942" s="47"/>
      <c r="E942" s="47"/>
      <c r="F942" s="47"/>
    </row>
    <row r="943" spans="1:6" x14ac:dyDescent="0.15">
      <c r="A943" s="47"/>
      <c r="B943" s="47"/>
      <c r="C943" s="47"/>
      <c r="D943" s="47"/>
      <c r="E943" s="47"/>
      <c r="F943" s="47"/>
    </row>
    <row r="944" spans="1:6" x14ac:dyDescent="0.15">
      <c r="A944" s="47"/>
      <c r="B944" s="47"/>
      <c r="C944" s="47"/>
      <c r="D944" s="47"/>
      <c r="E944" s="47"/>
      <c r="F944" s="47"/>
    </row>
    <row r="945" spans="1:6" x14ac:dyDescent="0.15">
      <c r="A945" s="47"/>
      <c r="B945" s="47"/>
      <c r="C945" s="47"/>
      <c r="D945" s="47"/>
      <c r="E945" s="47"/>
      <c r="F945" s="47"/>
    </row>
    <row r="946" spans="1:6" x14ac:dyDescent="0.15">
      <c r="A946" s="47"/>
      <c r="B946" s="47"/>
      <c r="C946" s="47"/>
      <c r="D946" s="47"/>
      <c r="E946" s="47"/>
      <c r="F946" s="47"/>
    </row>
    <row r="947" spans="1:6" x14ac:dyDescent="0.15">
      <c r="A947" s="47"/>
      <c r="B947" s="47"/>
      <c r="C947" s="47"/>
      <c r="D947" s="47"/>
      <c r="E947" s="47"/>
      <c r="F947" s="47"/>
    </row>
    <row r="948" spans="1:6" x14ac:dyDescent="0.15">
      <c r="A948" s="47"/>
      <c r="B948" s="47"/>
      <c r="C948" s="47"/>
      <c r="D948" s="47"/>
      <c r="E948" s="47"/>
      <c r="F948" s="47"/>
    </row>
    <row r="949" spans="1:6" x14ac:dyDescent="0.15">
      <c r="A949" s="47"/>
      <c r="B949" s="47"/>
      <c r="C949" s="47"/>
      <c r="D949" s="47"/>
      <c r="E949" s="47"/>
      <c r="F949" s="47"/>
    </row>
    <row r="950" spans="1:6" x14ac:dyDescent="0.15">
      <c r="A950" s="47"/>
      <c r="B950" s="47"/>
      <c r="C950" s="47"/>
      <c r="D950" s="47"/>
      <c r="E950" s="47"/>
      <c r="F950" s="47"/>
    </row>
    <row r="951" spans="1:6" x14ac:dyDescent="0.15">
      <c r="A951" s="47"/>
      <c r="B951" s="47"/>
      <c r="C951" s="47"/>
      <c r="D951" s="47"/>
      <c r="E951" s="47"/>
      <c r="F951" s="47"/>
    </row>
    <row r="952" spans="1:6" x14ac:dyDescent="0.15">
      <c r="A952" s="47"/>
      <c r="B952" s="47"/>
      <c r="C952" s="47"/>
      <c r="D952" s="47"/>
      <c r="E952" s="47"/>
      <c r="F952" s="47"/>
    </row>
    <row r="953" spans="1:6" x14ac:dyDescent="0.15">
      <c r="A953" s="47"/>
      <c r="B953" s="47"/>
      <c r="C953" s="47"/>
      <c r="D953" s="47"/>
      <c r="E953" s="47"/>
      <c r="F953" s="47"/>
    </row>
    <row r="954" spans="1:6" x14ac:dyDescent="0.15">
      <c r="A954" s="47"/>
      <c r="B954" s="47"/>
      <c r="C954" s="47"/>
      <c r="D954" s="47"/>
      <c r="E954" s="47"/>
      <c r="F954" s="47"/>
    </row>
    <row r="955" spans="1:6" x14ac:dyDescent="0.15">
      <c r="A955" s="47"/>
      <c r="B955" s="47"/>
      <c r="C955" s="47"/>
      <c r="D955" s="47"/>
      <c r="E955" s="47"/>
      <c r="F955" s="47"/>
    </row>
    <row r="956" spans="1:6" x14ac:dyDescent="0.15">
      <c r="A956" s="47"/>
      <c r="B956" s="47"/>
      <c r="C956" s="47"/>
      <c r="D956" s="47"/>
      <c r="E956" s="47"/>
      <c r="F956" s="47"/>
    </row>
    <row r="957" spans="1:6" x14ac:dyDescent="0.15">
      <c r="A957" s="47"/>
      <c r="B957" s="47"/>
      <c r="C957" s="47"/>
      <c r="D957" s="47"/>
      <c r="E957" s="47"/>
      <c r="F957" s="47"/>
    </row>
    <row r="958" spans="1:6" x14ac:dyDescent="0.15">
      <c r="A958" s="47"/>
      <c r="B958" s="47"/>
      <c r="C958" s="47"/>
      <c r="D958" s="47"/>
      <c r="E958" s="47"/>
      <c r="F958" s="47"/>
    </row>
    <row r="959" spans="1:6" x14ac:dyDescent="0.15">
      <c r="A959" s="47"/>
      <c r="B959" s="47"/>
      <c r="C959" s="47"/>
      <c r="D959" s="47"/>
      <c r="E959" s="47"/>
      <c r="F959" s="47"/>
    </row>
    <row r="960" spans="1:6" x14ac:dyDescent="0.15">
      <c r="A960" s="47"/>
      <c r="B960" s="47"/>
      <c r="C960" s="47"/>
      <c r="D960" s="47"/>
      <c r="E960" s="47"/>
      <c r="F960" s="47"/>
    </row>
    <row r="961" spans="1:6" x14ac:dyDescent="0.15">
      <c r="A961" s="47"/>
      <c r="B961" s="47"/>
      <c r="C961" s="47"/>
      <c r="D961" s="47"/>
      <c r="E961" s="47"/>
      <c r="F961" s="47"/>
    </row>
    <row r="962" spans="1:6" x14ac:dyDescent="0.15">
      <c r="A962" s="47"/>
      <c r="B962" s="47"/>
      <c r="C962" s="47"/>
      <c r="D962" s="47"/>
      <c r="E962" s="47"/>
      <c r="F962" s="47"/>
    </row>
    <row r="963" spans="1:6" x14ac:dyDescent="0.15">
      <c r="A963" s="47"/>
      <c r="B963" s="47"/>
      <c r="C963" s="47"/>
      <c r="D963" s="47"/>
      <c r="E963" s="47"/>
      <c r="F963" s="47"/>
    </row>
    <row r="964" spans="1:6" x14ac:dyDescent="0.15">
      <c r="A964" s="47"/>
      <c r="B964" s="47"/>
      <c r="C964" s="47"/>
      <c r="D964" s="47"/>
      <c r="E964" s="47"/>
      <c r="F964" s="47"/>
    </row>
    <row r="965" spans="1:6" x14ac:dyDescent="0.15">
      <c r="A965" s="47"/>
      <c r="B965" s="47"/>
      <c r="C965" s="47"/>
      <c r="D965" s="47"/>
      <c r="E965" s="47"/>
      <c r="F965" s="47"/>
    </row>
    <row r="966" spans="1:6" x14ac:dyDescent="0.15">
      <c r="A966" s="47"/>
      <c r="B966" s="47"/>
      <c r="C966" s="47"/>
      <c r="D966" s="47"/>
      <c r="E966" s="47"/>
      <c r="F966" s="47"/>
    </row>
    <row r="967" spans="1:6" x14ac:dyDescent="0.15">
      <c r="A967" s="47"/>
      <c r="B967" s="47"/>
      <c r="C967" s="47"/>
      <c r="D967" s="47"/>
      <c r="E967" s="47"/>
      <c r="F967" s="47"/>
    </row>
    <row r="968" spans="1:6" x14ac:dyDescent="0.15">
      <c r="A968" s="47"/>
      <c r="B968" s="47"/>
      <c r="C968" s="47"/>
      <c r="D968" s="47"/>
      <c r="E968" s="47"/>
      <c r="F968" s="47"/>
    </row>
    <row r="969" spans="1:6" x14ac:dyDescent="0.15">
      <c r="A969" s="47"/>
      <c r="B969" s="47"/>
      <c r="C969" s="47"/>
      <c r="D969" s="47"/>
      <c r="E969" s="47"/>
      <c r="F969" s="47"/>
    </row>
    <row r="970" spans="1:6" x14ac:dyDescent="0.15">
      <c r="A970" s="47"/>
      <c r="B970" s="47"/>
      <c r="C970" s="47"/>
      <c r="D970" s="47"/>
      <c r="E970" s="47"/>
      <c r="F970" s="47"/>
    </row>
    <row r="971" spans="1:6" x14ac:dyDescent="0.15">
      <c r="A971" s="47"/>
      <c r="B971" s="47"/>
      <c r="C971" s="47"/>
      <c r="D971" s="47"/>
      <c r="E971" s="47"/>
      <c r="F971" s="47"/>
    </row>
    <row r="972" spans="1:6" x14ac:dyDescent="0.15">
      <c r="A972" s="47"/>
      <c r="B972" s="47"/>
      <c r="C972" s="47"/>
      <c r="D972" s="47"/>
      <c r="E972" s="47"/>
      <c r="F972" s="47"/>
    </row>
    <row r="973" spans="1:6" x14ac:dyDescent="0.15">
      <c r="A973" s="47"/>
      <c r="B973" s="47"/>
      <c r="C973" s="47"/>
      <c r="D973" s="47"/>
      <c r="E973" s="47"/>
      <c r="F973" s="47"/>
    </row>
    <row r="974" spans="1:6" x14ac:dyDescent="0.15">
      <c r="A974" s="47"/>
      <c r="B974" s="47"/>
      <c r="C974" s="47"/>
      <c r="D974" s="47"/>
      <c r="E974" s="47"/>
      <c r="F974" s="47"/>
    </row>
    <row r="975" spans="1:6" x14ac:dyDescent="0.15">
      <c r="A975" s="47"/>
      <c r="B975" s="47"/>
      <c r="C975" s="47"/>
      <c r="D975" s="47"/>
      <c r="E975" s="47"/>
      <c r="F975" s="47"/>
    </row>
    <row r="976" spans="1:6" x14ac:dyDescent="0.15">
      <c r="A976" s="47"/>
      <c r="B976" s="47"/>
      <c r="C976" s="47"/>
      <c r="D976" s="47"/>
      <c r="E976" s="47"/>
      <c r="F976" s="47"/>
    </row>
    <row r="977" spans="1:6" x14ac:dyDescent="0.15">
      <c r="A977" s="47"/>
      <c r="B977" s="47"/>
      <c r="C977" s="47"/>
      <c r="D977" s="47"/>
      <c r="E977" s="47"/>
      <c r="F977" s="47"/>
    </row>
    <row r="978" spans="1:6" x14ac:dyDescent="0.15">
      <c r="A978" s="47"/>
      <c r="B978" s="47"/>
      <c r="C978" s="47"/>
      <c r="D978" s="47"/>
      <c r="E978" s="47"/>
      <c r="F978" s="47"/>
    </row>
    <row r="979" spans="1:6" x14ac:dyDescent="0.15">
      <c r="A979" s="47"/>
      <c r="B979" s="47"/>
      <c r="C979" s="47"/>
      <c r="D979" s="47"/>
      <c r="E979" s="47"/>
      <c r="F979" s="47"/>
    </row>
    <row r="980" spans="1:6" x14ac:dyDescent="0.15">
      <c r="A980" s="47"/>
      <c r="B980" s="47"/>
      <c r="C980" s="47"/>
      <c r="D980" s="47"/>
      <c r="E980" s="47"/>
      <c r="F980" s="47"/>
    </row>
    <row r="981" spans="1:6" x14ac:dyDescent="0.15">
      <c r="A981" s="47"/>
      <c r="B981" s="47"/>
      <c r="C981" s="47"/>
      <c r="D981" s="47"/>
      <c r="E981" s="47"/>
      <c r="F981" s="47"/>
    </row>
    <row r="982" spans="1:6" x14ac:dyDescent="0.15">
      <c r="A982" s="47"/>
      <c r="B982" s="47"/>
      <c r="C982" s="47"/>
      <c r="D982" s="47"/>
      <c r="E982" s="47"/>
      <c r="F982" s="47"/>
    </row>
    <row r="983" spans="1:6" x14ac:dyDescent="0.15">
      <c r="A983" s="47"/>
      <c r="B983" s="47"/>
      <c r="C983" s="47"/>
      <c r="D983" s="47"/>
      <c r="E983" s="47"/>
      <c r="F983" s="47"/>
    </row>
    <row r="984" spans="1:6" x14ac:dyDescent="0.15">
      <c r="A984" s="47"/>
      <c r="B984" s="47"/>
      <c r="C984" s="47"/>
      <c r="D984" s="47"/>
      <c r="E984" s="47"/>
      <c r="F984" s="47"/>
    </row>
    <row r="985" spans="1:6" x14ac:dyDescent="0.15">
      <c r="A985" s="47"/>
      <c r="B985" s="47"/>
      <c r="C985" s="47"/>
      <c r="D985" s="47"/>
      <c r="E985" s="47"/>
      <c r="F985" s="47"/>
    </row>
    <row r="986" spans="1:6" x14ac:dyDescent="0.15">
      <c r="A986" s="47"/>
      <c r="B986" s="47"/>
      <c r="C986" s="47"/>
      <c r="D986" s="47"/>
      <c r="E986" s="47"/>
      <c r="F986" s="47"/>
    </row>
    <row r="987" spans="1:6" x14ac:dyDescent="0.15">
      <c r="A987" s="47"/>
      <c r="B987" s="47"/>
      <c r="C987" s="47"/>
      <c r="D987" s="47"/>
      <c r="E987" s="47"/>
      <c r="F987" s="47"/>
    </row>
    <row r="988" spans="1:6" x14ac:dyDescent="0.15">
      <c r="A988" s="47"/>
      <c r="B988" s="47"/>
      <c r="C988" s="47"/>
      <c r="D988" s="47"/>
      <c r="E988" s="47"/>
      <c r="F988" s="47"/>
    </row>
    <row r="989" spans="1:6" x14ac:dyDescent="0.15">
      <c r="A989" s="47"/>
      <c r="B989" s="47"/>
      <c r="C989" s="47"/>
      <c r="D989" s="47"/>
      <c r="E989" s="47"/>
      <c r="F989" s="47"/>
    </row>
    <row r="990" spans="1:6" x14ac:dyDescent="0.15">
      <c r="A990" s="47"/>
      <c r="B990" s="47"/>
      <c r="C990" s="47"/>
      <c r="D990" s="47"/>
      <c r="E990" s="47"/>
      <c r="F990" s="47"/>
    </row>
    <row r="991" spans="1:6" x14ac:dyDescent="0.15">
      <c r="A991" s="47"/>
      <c r="B991" s="47"/>
      <c r="C991" s="47"/>
      <c r="D991" s="47"/>
      <c r="E991" s="47"/>
      <c r="F991" s="47"/>
    </row>
    <row r="992" spans="1:6" x14ac:dyDescent="0.15">
      <c r="A992" s="47"/>
      <c r="B992" s="47"/>
      <c r="C992" s="47"/>
      <c r="D992" s="47"/>
      <c r="E992" s="47"/>
      <c r="F992" s="47"/>
    </row>
    <row r="993" spans="1:6" x14ac:dyDescent="0.15">
      <c r="A993" s="47"/>
      <c r="B993" s="47"/>
      <c r="C993" s="47"/>
      <c r="D993" s="47"/>
      <c r="E993" s="47"/>
      <c r="F993" s="47"/>
    </row>
    <row r="994" spans="1:6" x14ac:dyDescent="0.15">
      <c r="A994" s="47"/>
      <c r="B994" s="47"/>
      <c r="C994" s="47"/>
      <c r="D994" s="47"/>
      <c r="E994" s="47"/>
      <c r="F994" s="47"/>
    </row>
    <row r="995" spans="1:6" x14ac:dyDescent="0.15">
      <c r="A995" s="47"/>
      <c r="B995" s="47"/>
      <c r="C995" s="47"/>
      <c r="D995" s="47"/>
      <c r="E995" s="47"/>
      <c r="F995" s="47"/>
    </row>
    <row r="996" spans="1:6" x14ac:dyDescent="0.15">
      <c r="A996" s="47"/>
      <c r="B996" s="47"/>
      <c r="C996" s="47"/>
      <c r="D996" s="47"/>
      <c r="E996" s="47"/>
      <c r="F996" s="47"/>
    </row>
    <row r="997" spans="1:6" x14ac:dyDescent="0.15">
      <c r="A997" s="47"/>
      <c r="B997" s="47"/>
      <c r="C997" s="47"/>
      <c r="D997" s="47"/>
      <c r="E997" s="47"/>
      <c r="F997" s="47"/>
    </row>
    <row r="998" spans="1:6" x14ac:dyDescent="0.15">
      <c r="A998" s="47"/>
      <c r="B998" s="47"/>
      <c r="C998" s="47"/>
      <c r="D998" s="47"/>
      <c r="E998" s="47"/>
      <c r="F998" s="47"/>
    </row>
    <row r="999" spans="1:6" x14ac:dyDescent="0.15">
      <c r="A999" s="47"/>
      <c r="B999" s="47"/>
      <c r="C999" s="47"/>
      <c r="D999" s="47"/>
      <c r="E999" s="47"/>
      <c r="F999" s="47"/>
    </row>
    <row r="1000" spans="1:6" x14ac:dyDescent="0.15">
      <c r="A1000" s="47"/>
      <c r="B1000" s="47"/>
      <c r="C1000" s="47"/>
      <c r="D1000" s="47"/>
      <c r="E1000" s="47"/>
      <c r="F1000" s="47"/>
    </row>
    <row r="1001" spans="1:6" x14ac:dyDescent="0.15">
      <c r="A1001" s="47"/>
      <c r="B1001" s="47"/>
      <c r="C1001" s="47"/>
      <c r="D1001" s="47"/>
      <c r="E1001" s="47"/>
      <c r="F1001" s="47"/>
    </row>
    <row r="1002" spans="1:6" x14ac:dyDescent="0.15">
      <c r="A1002" s="47"/>
      <c r="B1002" s="47"/>
      <c r="C1002" s="47"/>
      <c r="D1002" s="47"/>
      <c r="E1002" s="47"/>
      <c r="F1002" s="47"/>
    </row>
    <row r="1003" spans="1:6" x14ac:dyDescent="0.15">
      <c r="A1003" s="47"/>
      <c r="B1003" s="47"/>
      <c r="C1003" s="47"/>
      <c r="D1003" s="47"/>
      <c r="E1003" s="47"/>
      <c r="F1003" s="47"/>
    </row>
    <row r="1004" spans="1:6" x14ac:dyDescent="0.15">
      <c r="A1004" s="47"/>
      <c r="B1004" s="47"/>
      <c r="C1004" s="47"/>
      <c r="D1004" s="47"/>
      <c r="E1004" s="47"/>
      <c r="F1004" s="47"/>
    </row>
    <row r="1005" spans="1:6" x14ac:dyDescent="0.15">
      <c r="A1005" s="47"/>
      <c r="B1005" s="47"/>
      <c r="C1005" s="47"/>
      <c r="D1005" s="47"/>
      <c r="E1005" s="47"/>
      <c r="F1005" s="47"/>
    </row>
    <row r="1006" spans="1:6" x14ac:dyDescent="0.15">
      <c r="A1006" s="47"/>
      <c r="B1006" s="47"/>
      <c r="C1006" s="47"/>
      <c r="D1006" s="47"/>
      <c r="E1006" s="47"/>
      <c r="F1006" s="47"/>
    </row>
    <row r="1007" spans="1:6" x14ac:dyDescent="0.15">
      <c r="A1007" s="47"/>
      <c r="B1007" s="47"/>
      <c r="C1007" s="47"/>
      <c r="D1007" s="47"/>
      <c r="E1007" s="47"/>
      <c r="F1007" s="47"/>
    </row>
  </sheetData>
  <dataValidations count="2">
    <dataValidation type="list" allowBlank="1" showErrorMessage="1" sqref="E1006:E1007" xr:uid="{00000000-0002-0000-0600-000005000000}">
      <formula1>"Y,N"</formula1>
    </dataValidation>
    <dataValidation type="list" allowBlank="1" showErrorMessage="1" sqref="E2 E32:E1005 E7:E31" xr:uid="{00000000-0002-0000-0600-000012000000}">
      <formula1>"Y,N,TBC"</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J979"/>
  <sheetViews>
    <sheetView zoomScaleNormal="100" workbookViewId="0">
      <selection activeCell="E5" sqref="E5"/>
    </sheetView>
  </sheetViews>
  <sheetFormatPr baseColWidth="10" defaultColWidth="12.6640625" defaultRowHeight="14" x14ac:dyDescent="0.15"/>
  <cols>
    <col min="1" max="1" width="43" style="20" customWidth="1"/>
    <col min="2" max="2" width="18.1640625" style="20" customWidth="1"/>
    <col min="3" max="3" width="55.1640625" style="20" customWidth="1"/>
    <col min="4" max="4" width="27.83203125" style="24" customWidth="1"/>
    <col min="5" max="10" width="27.83203125" style="20" customWidth="1"/>
    <col min="11" max="16384" width="12.6640625" style="20"/>
  </cols>
  <sheetData>
    <row r="1" spans="1:10" ht="30" x14ac:dyDescent="0.15">
      <c r="A1" s="33" t="s">
        <v>12865</v>
      </c>
      <c r="B1" s="34" t="s">
        <v>14240</v>
      </c>
      <c r="C1" s="35" t="s">
        <v>12866</v>
      </c>
      <c r="D1" s="35" t="s">
        <v>12867</v>
      </c>
      <c r="E1" s="33" t="s">
        <v>14239</v>
      </c>
      <c r="F1" s="33" t="s">
        <v>13483</v>
      </c>
      <c r="G1" s="35" t="s">
        <v>13484</v>
      </c>
      <c r="H1" s="35" t="s">
        <v>13485</v>
      </c>
      <c r="I1" s="35" t="s">
        <v>12862</v>
      </c>
      <c r="J1" s="35" t="s">
        <v>12863</v>
      </c>
    </row>
    <row r="2" spans="1:10" ht="120" x14ac:dyDescent="0.15">
      <c r="A2" s="36" t="s">
        <v>13486</v>
      </c>
      <c r="B2" s="37">
        <v>2010</v>
      </c>
      <c r="C2" s="36" t="s">
        <v>13487</v>
      </c>
      <c r="D2" s="38" t="s">
        <v>14241</v>
      </c>
      <c r="E2" s="36" t="s">
        <v>13490</v>
      </c>
      <c r="F2" s="36" t="s">
        <v>13490</v>
      </c>
      <c r="G2" s="37" t="s">
        <v>13491</v>
      </c>
      <c r="H2" s="37" t="s">
        <v>13491</v>
      </c>
      <c r="I2" s="37" t="s">
        <v>6</v>
      </c>
      <c r="J2" s="37" t="s">
        <v>13488</v>
      </c>
    </row>
    <row r="3" spans="1:10" ht="165" x14ac:dyDescent="0.15">
      <c r="A3" s="36" t="s">
        <v>13492</v>
      </c>
      <c r="B3" s="37">
        <v>2008</v>
      </c>
      <c r="C3" s="36" t="s">
        <v>13493</v>
      </c>
      <c r="D3" s="38" t="s">
        <v>13494</v>
      </c>
      <c r="E3" s="36" t="s">
        <v>13490</v>
      </c>
      <c r="F3" s="36" t="s">
        <v>13490</v>
      </c>
      <c r="G3" s="37" t="s">
        <v>13491</v>
      </c>
      <c r="H3" s="37" t="s">
        <v>13491</v>
      </c>
      <c r="I3" s="37" t="s">
        <v>6</v>
      </c>
      <c r="J3" s="37" t="s">
        <v>13495</v>
      </c>
    </row>
    <row r="4" spans="1:10" ht="135" x14ac:dyDescent="0.15">
      <c r="A4" s="36" t="s">
        <v>12833</v>
      </c>
      <c r="B4" s="37">
        <v>2018</v>
      </c>
      <c r="C4" s="36" t="s">
        <v>13496</v>
      </c>
      <c r="D4" s="38" t="s">
        <v>13497</v>
      </c>
      <c r="E4" s="36" t="s">
        <v>3</v>
      </c>
      <c r="F4" s="36" t="s">
        <v>13499</v>
      </c>
      <c r="G4" s="37" t="s">
        <v>13491</v>
      </c>
      <c r="H4" s="37" t="s">
        <v>13491</v>
      </c>
      <c r="I4" s="37" t="s">
        <v>6</v>
      </c>
      <c r="J4" s="37" t="s">
        <v>13498</v>
      </c>
    </row>
    <row r="5" spans="1:10" ht="90" x14ac:dyDescent="0.15">
      <c r="A5" s="36" t="s">
        <v>13500</v>
      </c>
      <c r="B5" s="37">
        <v>1991</v>
      </c>
      <c r="C5" s="36" t="s">
        <v>13501</v>
      </c>
      <c r="D5" s="36" t="s">
        <v>13502</v>
      </c>
      <c r="E5" s="36" t="s">
        <v>13504</v>
      </c>
      <c r="F5" s="36" t="s">
        <v>13505</v>
      </c>
      <c r="G5" s="37" t="s">
        <v>13491</v>
      </c>
      <c r="H5" s="37" t="s">
        <v>13491</v>
      </c>
      <c r="I5" s="37" t="s">
        <v>6</v>
      </c>
      <c r="J5" s="37" t="s">
        <v>13503</v>
      </c>
    </row>
    <row r="6" spans="1:10" ht="90" x14ac:dyDescent="0.15">
      <c r="A6" s="36" t="s">
        <v>131</v>
      </c>
      <c r="B6" s="37">
        <v>2023</v>
      </c>
      <c r="C6" s="36" t="s">
        <v>13506</v>
      </c>
      <c r="D6" s="36" t="s">
        <v>13507</v>
      </c>
      <c r="E6" s="36" t="s">
        <v>3</v>
      </c>
      <c r="F6" s="36" t="s">
        <v>13509</v>
      </c>
      <c r="G6" s="37" t="s">
        <v>13491</v>
      </c>
      <c r="H6" s="37" t="s">
        <v>13491</v>
      </c>
      <c r="I6" s="37" t="s">
        <v>6</v>
      </c>
      <c r="J6" s="37" t="s">
        <v>13508</v>
      </c>
    </row>
    <row r="7" spans="1:10" ht="135" x14ac:dyDescent="0.15">
      <c r="A7" s="36" t="s">
        <v>13510</v>
      </c>
      <c r="B7" s="37">
        <v>2001</v>
      </c>
      <c r="C7" s="36" t="s">
        <v>13511</v>
      </c>
      <c r="D7" s="36" t="s">
        <v>13512</v>
      </c>
      <c r="E7" s="36" t="s">
        <v>13504</v>
      </c>
      <c r="F7" s="36" t="s">
        <v>13505</v>
      </c>
      <c r="G7" s="37" t="s">
        <v>13491</v>
      </c>
      <c r="H7" s="37" t="s">
        <v>13491</v>
      </c>
      <c r="I7" s="37" t="s">
        <v>6</v>
      </c>
      <c r="J7" s="37" t="s">
        <v>13513</v>
      </c>
    </row>
    <row r="8" spans="1:10" ht="105" x14ac:dyDescent="0.15">
      <c r="A8" s="36" t="s">
        <v>13514</v>
      </c>
      <c r="B8" s="37">
        <v>2016</v>
      </c>
      <c r="C8" s="36" t="s">
        <v>13515</v>
      </c>
      <c r="D8" s="36" t="s">
        <v>13516</v>
      </c>
      <c r="E8" s="36" t="s">
        <v>13504</v>
      </c>
      <c r="F8" s="36" t="s">
        <v>13518</v>
      </c>
      <c r="G8" s="37" t="s">
        <v>13491</v>
      </c>
      <c r="H8" s="37" t="s">
        <v>13491</v>
      </c>
      <c r="I8" s="37" t="s">
        <v>6</v>
      </c>
      <c r="J8" s="37" t="s">
        <v>13517</v>
      </c>
    </row>
    <row r="9" spans="1:10" ht="135" x14ac:dyDescent="0.15">
      <c r="A9" s="36" t="s">
        <v>13519</v>
      </c>
      <c r="B9" s="37">
        <v>1997</v>
      </c>
      <c r="C9" s="36" t="s">
        <v>13520</v>
      </c>
      <c r="D9" s="36" t="s">
        <v>13521</v>
      </c>
      <c r="E9" s="36" t="s">
        <v>13504</v>
      </c>
      <c r="F9" s="36" t="s">
        <v>13505</v>
      </c>
      <c r="G9" s="37" t="s">
        <v>13491</v>
      </c>
      <c r="H9" s="37" t="s">
        <v>13491</v>
      </c>
      <c r="I9" s="37" t="s">
        <v>6</v>
      </c>
      <c r="J9" s="37" t="s">
        <v>13522</v>
      </c>
    </row>
    <row r="10" spans="1:10" ht="75" x14ac:dyDescent="0.15">
      <c r="A10" s="36" t="s">
        <v>13523</v>
      </c>
      <c r="B10" s="37">
        <v>2017</v>
      </c>
      <c r="C10" s="36" t="s">
        <v>13524</v>
      </c>
      <c r="D10" s="36" t="s">
        <v>13525</v>
      </c>
      <c r="E10" s="36" t="s">
        <v>13489</v>
      </c>
      <c r="F10" s="36" t="s">
        <v>13527</v>
      </c>
      <c r="G10" s="37" t="s">
        <v>13491</v>
      </c>
      <c r="H10" s="37" t="s">
        <v>13491</v>
      </c>
      <c r="I10" s="37" t="s">
        <v>6</v>
      </c>
      <c r="J10" s="37" t="s">
        <v>13526</v>
      </c>
    </row>
    <row r="11" spans="1:10" ht="90" x14ac:dyDescent="0.15">
      <c r="A11" s="36" t="s">
        <v>12828</v>
      </c>
      <c r="B11" s="37">
        <v>2009</v>
      </c>
      <c r="C11" s="36" t="s">
        <v>13528</v>
      </c>
      <c r="D11" s="36" t="s">
        <v>13529</v>
      </c>
      <c r="E11" s="36" t="s">
        <v>13504</v>
      </c>
      <c r="F11" s="36" t="s">
        <v>13518</v>
      </c>
      <c r="G11" s="37" t="s">
        <v>13491</v>
      </c>
      <c r="H11" s="37" t="s">
        <v>13491</v>
      </c>
      <c r="I11" s="37" t="s">
        <v>6</v>
      </c>
      <c r="J11" s="37" t="s">
        <v>13530</v>
      </c>
    </row>
    <row r="12" spans="1:10" ht="75" x14ac:dyDescent="0.15">
      <c r="A12" s="36" t="s">
        <v>13531</v>
      </c>
      <c r="B12" s="37">
        <v>1987</v>
      </c>
      <c r="C12" s="36" t="s">
        <v>13532</v>
      </c>
      <c r="D12" s="36" t="s">
        <v>13533</v>
      </c>
      <c r="E12" s="36" t="s">
        <v>13504</v>
      </c>
      <c r="F12" s="36" t="s">
        <v>13505</v>
      </c>
      <c r="G12" s="37" t="s">
        <v>13491</v>
      </c>
      <c r="H12" s="37" t="s">
        <v>13491</v>
      </c>
      <c r="I12" s="37" t="s">
        <v>6</v>
      </c>
      <c r="J12" s="37" t="s">
        <v>13534</v>
      </c>
    </row>
    <row r="13" spans="1:10" ht="120" x14ac:dyDescent="0.15">
      <c r="A13" s="36" t="s">
        <v>13535</v>
      </c>
      <c r="B13" s="37">
        <v>2015</v>
      </c>
      <c r="C13" s="36" t="s">
        <v>13536</v>
      </c>
      <c r="D13" s="36" t="s">
        <v>13537</v>
      </c>
      <c r="E13" s="36" t="s">
        <v>13490</v>
      </c>
      <c r="F13" s="36" t="s">
        <v>13490</v>
      </c>
      <c r="G13" s="37" t="s">
        <v>13491</v>
      </c>
      <c r="H13" s="37" t="s">
        <v>13491</v>
      </c>
      <c r="I13" s="37" t="s">
        <v>6</v>
      </c>
      <c r="J13" s="37" t="s">
        <v>13538</v>
      </c>
    </row>
    <row r="14" spans="1:10" ht="105" x14ac:dyDescent="0.15">
      <c r="A14" s="36" t="s">
        <v>13539</v>
      </c>
      <c r="B14" s="37">
        <v>2014</v>
      </c>
      <c r="C14" s="36" t="s">
        <v>13540</v>
      </c>
      <c r="D14" s="37" t="s">
        <v>13541</v>
      </c>
      <c r="E14" s="36" t="s">
        <v>13504</v>
      </c>
      <c r="F14" s="36" t="s">
        <v>13518</v>
      </c>
      <c r="G14" s="37" t="s">
        <v>13491</v>
      </c>
      <c r="H14" s="37" t="s">
        <v>13491</v>
      </c>
      <c r="I14" s="37" t="s">
        <v>6</v>
      </c>
      <c r="J14" s="37" t="s">
        <v>13542</v>
      </c>
    </row>
    <row r="15" spans="1:10" ht="75" x14ac:dyDescent="0.15">
      <c r="A15" s="36" t="s">
        <v>13543</v>
      </c>
      <c r="B15" s="37">
        <v>2007</v>
      </c>
      <c r="C15" s="36" t="s">
        <v>13544</v>
      </c>
      <c r="D15" s="36" t="s">
        <v>13545</v>
      </c>
      <c r="E15" s="36" t="s">
        <v>13504</v>
      </c>
      <c r="F15" s="36" t="s">
        <v>13547</v>
      </c>
      <c r="G15" s="37" t="s">
        <v>13491</v>
      </c>
      <c r="H15" s="37" t="s">
        <v>13491</v>
      </c>
      <c r="I15" s="37" t="s">
        <v>6</v>
      </c>
      <c r="J15" s="37" t="s">
        <v>13546</v>
      </c>
    </row>
    <row r="16" spans="1:10" ht="90" x14ac:dyDescent="0.15">
      <c r="A16" s="36" t="s">
        <v>13548</v>
      </c>
      <c r="B16" s="37">
        <v>2010</v>
      </c>
      <c r="C16" s="36" t="s">
        <v>13549</v>
      </c>
      <c r="D16" s="36" t="s">
        <v>13550</v>
      </c>
      <c r="E16" s="36" t="s">
        <v>13504</v>
      </c>
      <c r="F16" s="36" t="s">
        <v>13552</v>
      </c>
      <c r="G16" s="37" t="s">
        <v>13491</v>
      </c>
      <c r="H16" s="37" t="s">
        <v>13491</v>
      </c>
      <c r="I16" s="37" t="s">
        <v>6</v>
      </c>
      <c r="J16" s="37" t="s">
        <v>13551</v>
      </c>
    </row>
    <row r="17" spans="1:10" ht="105" x14ac:dyDescent="0.15">
      <c r="A17" s="36" t="s">
        <v>13553</v>
      </c>
      <c r="B17" s="37">
        <v>2014</v>
      </c>
      <c r="C17" s="36" t="s">
        <v>13554</v>
      </c>
      <c r="D17" s="36" t="s">
        <v>13555</v>
      </c>
      <c r="E17" s="36" t="s">
        <v>13490</v>
      </c>
      <c r="F17" s="36" t="s">
        <v>13490</v>
      </c>
      <c r="G17" s="37" t="s">
        <v>13491</v>
      </c>
      <c r="H17" s="37" t="s">
        <v>13491</v>
      </c>
      <c r="I17" s="37" t="s">
        <v>6</v>
      </c>
      <c r="J17" s="37" t="s">
        <v>13556</v>
      </c>
    </row>
    <row r="18" spans="1:10" ht="75" x14ac:dyDescent="0.15">
      <c r="A18" s="36" t="s">
        <v>382</v>
      </c>
      <c r="B18" s="37">
        <v>2019</v>
      </c>
      <c r="C18" s="36" t="s">
        <v>13557</v>
      </c>
      <c r="D18" s="36" t="s">
        <v>13558</v>
      </c>
      <c r="E18" s="36" t="s">
        <v>13527</v>
      </c>
      <c r="F18" s="36" t="s">
        <v>13527</v>
      </c>
      <c r="G18" s="37" t="s">
        <v>13491</v>
      </c>
      <c r="H18" s="37" t="s">
        <v>13491</v>
      </c>
      <c r="I18" s="37" t="s">
        <v>6</v>
      </c>
      <c r="J18" s="37" t="s">
        <v>13559</v>
      </c>
    </row>
    <row r="19" spans="1:10" ht="105" x14ac:dyDescent="0.15">
      <c r="A19" s="36" t="s">
        <v>652</v>
      </c>
      <c r="B19" s="37">
        <v>2005</v>
      </c>
      <c r="C19" s="36" t="s">
        <v>13560</v>
      </c>
      <c r="D19" s="36" t="s">
        <v>13561</v>
      </c>
      <c r="E19" s="36" t="s">
        <v>13504</v>
      </c>
      <c r="F19" s="36" t="s">
        <v>13505</v>
      </c>
      <c r="G19" s="37" t="s">
        <v>13491</v>
      </c>
      <c r="H19" s="37" t="s">
        <v>13491</v>
      </c>
      <c r="I19" s="37" t="s">
        <v>6</v>
      </c>
      <c r="J19" s="37" t="s">
        <v>13562</v>
      </c>
    </row>
    <row r="20" spans="1:10" ht="60" x14ac:dyDescent="0.15">
      <c r="A20" s="36" t="s">
        <v>13563</v>
      </c>
      <c r="B20" s="37">
        <v>2012</v>
      </c>
      <c r="C20" s="36" t="s">
        <v>13564</v>
      </c>
      <c r="D20" s="36" t="s">
        <v>13565</v>
      </c>
      <c r="E20" s="36" t="s">
        <v>13504</v>
      </c>
      <c r="F20" s="36" t="s">
        <v>13505</v>
      </c>
      <c r="G20" s="37" t="s">
        <v>13491</v>
      </c>
      <c r="H20" s="37" t="s">
        <v>13491</v>
      </c>
      <c r="I20" s="37" t="s">
        <v>6</v>
      </c>
      <c r="J20" s="37" t="s">
        <v>13566</v>
      </c>
    </row>
    <row r="21" spans="1:10" ht="45" x14ac:dyDescent="0.15">
      <c r="A21" s="36" t="s">
        <v>12849</v>
      </c>
      <c r="B21" s="37">
        <v>2014</v>
      </c>
      <c r="C21" s="36" t="s">
        <v>13567</v>
      </c>
      <c r="D21" s="37" t="s">
        <v>13568</v>
      </c>
      <c r="E21" s="36" t="s">
        <v>13504</v>
      </c>
      <c r="F21" s="36" t="s">
        <v>13570</v>
      </c>
      <c r="G21" s="37" t="s">
        <v>13491</v>
      </c>
      <c r="H21" s="37" t="s">
        <v>13491</v>
      </c>
      <c r="I21" s="37" t="s">
        <v>6</v>
      </c>
      <c r="J21" s="37" t="s">
        <v>13569</v>
      </c>
    </row>
    <row r="22" spans="1:10" ht="75" x14ac:dyDescent="0.15">
      <c r="A22" s="36" t="s">
        <v>13563</v>
      </c>
      <c r="B22" s="37">
        <v>2016</v>
      </c>
      <c r="C22" s="36" t="s">
        <v>13571</v>
      </c>
      <c r="D22" s="37" t="s">
        <v>13572</v>
      </c>
      <c r="E22" s="36" t="s">
        <v>13504</v>
      </c>
      <c r="F22" s="36" t="s">
        <v>13570</v>
      </c>
      <c r="G22" s="37" t="s">
        <v>13491</v>
      </c>
      <c r="H22" s="37" t="s">
        <v>13491</v>
      </c>
      <c r="I22" s="37" t="s">
        <v>6</v>
      </c>
      <c r="J22" s="37" t="s">
        <v>13573</v>
      </c>
    </row>
    <row r="23" spans="1:10" ht="105" x14ac:dyDescent="0.15">
      <c r="A23" s="36" t="s">
        <v>13574</v>
      </c>
      <c r="B23" s="37">
        <v>1995</v>
      </c>
      <c r="C23" s="36" t="s">
        <v>13575</v>
      </c>
      <c r="D23" s="36" t="s">
        <v>13576</v>
      </c>
      <c r="E23" s="36" t="s">
        <v>13504</v>
      </c>
      <c r="F23" s="36" t="s">
        <v>1</v>
      </c>
      <c r="G23" s="37" t="s">
        <v>13491</v>
      </c>
      <c r="H23" s="37" t="s">
        <v>13491</v>
      </c>
      <c r="I23" s="37" t="s">
        <v>6</v>
      </c>
      <c r="J23" s="37" t="s">
        <v>13577</v>
      </c>
    </row>
    <row r="24" spans="1:10" ht="135" x14ac:dyDescent="0.15">
      <c r="A24" s="36" t="s">
        <v>2375</v>
      </c>
      <c r="B24" s="37">
        <v>2015</v>
      </c>
      <c r="C24" s="36" t="s">
        <v>13578</v>
      </c>
      <c r="D24" s="36" t="s">
        <v>13579</v>
      </c>
      <c r="E24" s="36" t="s">
        <v>13504</v>
      </c>
      <c r="F24" s="36" t="s">
        <v>13518</v>
      </c>
      <c r="G24" s="37" t="s">
        <v>13491</v>
      </c>
      <c r="H24" s="37" t="s">
        <v>13491</v>
      </c>
      <c r="I24" s="37" t="s">
        <v>6</v>
      </c>
      <c r="J24" s="37" t="s">
        <v>13580</v>
      </c>
    </row>
    <row r="25" spans="1:10" ht="135" x14ac:dyDescent="0.15">
      <c r="A25" s="36" t="s">
        <v>2375</v>
      </c>
      <c r="B25" s="37">
        <v>2016</v>
      </c>
      <c r="C25" s="36" t="s">
        <v>13581</v>
      </c>
      <c r="D25" s="36" t="s">
        <v>13582</v>
      </c>
      <c r="E25" s="36" t="s">
        <v>13504</v>
      </c>
      <c r="F25" s="36" t="s">
        <v>13518</v>
      </c>
      <c r="G25" s="37" t="s">
        <v>13491</v>
      </c>
      <c r="H25" s="37" t="s">
        <v>13491</v>
      </c>
      <c r="I25" s="37" t="s">
        <v>6</v>
      </c>
      <c r="J25" s="37" t="s">
        <v>13580</v>
      </c>
    </row>
    <row r="26" spans="1:10" ht="45" x14ac:dyDescent="0.15">
      <c r="A26" s="36" t="s">
        <v>13583</v>
      </c>
      <c r="B26" s="37">
        <v>1995</v>
      </c>
      <c r="C26" s="36" t="s">
        <v>13584</v>
      </c>
      <c r="D26" s="36" t="s">
        <v>13585</v>
      </c>
      <c r="E26" s="36" t="s">
        <v>13504</v>
      </c>
      <c r="F26" s="36" t="s">
        <v>13547</v>
      </c>
      <c r="G26" s="37" t="s">
        <v>13491</v>
      </c>
      <c r="H26" s="37" t="s">
        <v>13491</v>
      </c>
      <c r="I26" s="37" t="s">
        <v>6</v>
      </c>
      <c r="J26" s="37" t="s">
        <v>13586</v>
      </c>
    </row>
    <row r="27" spans="1:10" ht="135" x14ac:dyDescent="0.15">
      <c r="A27" s="36" t="s">
        <v>13587</v>
      </c>
      <c r="B27" s="37">
        <v>2001</v>
      </c>
      <c r="C27" s="36" t="s">
        <v>13588</v>
      </c>
      <c r="D27" s="36"/>
      <c r="E27" s="36" t="s">
        <v>2</v>
      </c>
      <c r="F27" s="36" t="s">
        <v>2</v>
      </c>
      <c r="G27" s="37" t="s">
        <v>13491</v>
      </c>
      <c r="H27" s="37" t="s">
        <v>13491</v>
      </c>
      <c r="I27" s="37" t="s">
        <v>6</v>
      </c>
      <c r="J27" s="37" t="s">
        <v>13589</v>
      </c>
    </row>
    <row r="28" spans="1:10" ht="75" x14ac:dyDescent="0.15">
      <c r="A28" s="36" t="s">
        <v>13590</v>
      </c>
      <c r="B28" s="37">
        <v>1994</v>
      </c>
      <c r="C28" s="36" t="s">
        <v>13591</v>
      </c>
      <c r="D28" s="36" t="s">
        <v>13592</v>
      </c>
      <c r="E28" s="36" t="s">
        <v>13504</v>
      </c>
      <c r="F28" s="36" t="s">
        <v>13505</v>
      </c>
      <c r="G28" s="37" t="s">
        <v>13491</v>
      </c>
      <c r="H28" s="37" t="s">
        <v>13491</v>
      </c>
      <c r="I28" s="37" t="s">
        <v>6</v>
      </c>
      <c r="J28" s="37" t="s">
        <v>13593</v>
      </c>
    </row>
    <row r="29" spans="1:10" ht="75" x14ac:dyDescent="0.15">
      <c r="A29" s="36" t="s">
        <v>13590</v>
      </c>
      <c r="B29" s="37">
        <v>1999</v>
      </c>
      <c r="C29" s="36" t="s">
        <v>13594</v>
      </c>
      <c r="D29" s="36" t="s">
        <v>13595</v>
      </c>
      <c r="E29" s="36" t="s">
        <v>13504</v>
      </c>
      <c r="F29" s="36" t="s">
        <v>13505</v>
      </c>
      <c r="G29" s="37" t="s">
        <v>13491</v>
      </c>
      <c r="H29" s="37" t="s">
        <v>13491</v>
      </c>
      <c r="I29" s="37" t="s">
        <v>6</v>
      </c>
      <c r="J29" s="37" t="s">
        <v>13593</v>
      </c>
    </row>
    <row r="30" spans="1:10" ht="105" x14ac:dyDescent="0.15">
      <c r="A30" s="36" t="s">
        <v>13596</v>
      </c>
      <c r="B30" s="37">
        <v>2023</v>
      </c>
      <c r="C30" s="36" t="s">
        <v>13597</v>
      </c>
      <c r="D30" s="36" t="s">
        <v>13598</v>
      </c>
      <c r="E30" s="36" t="s">
        <v>13489</v>
      </c>
      <c r="F30" s="36" t="s">
        <v>13527</v>
      </c>
      <c r="G30" s="37" t="s">
        <v>13491</v>
      </c>
      <c r="H30" s="37" t="s">
        <v>13491</v>
      </c>
      <c r="I30" s="37" t="s">
        <v>6</v>
      </c>
      <c r="J30" s="37" t="s">
        <v>13599</v>
      </c>
    </row>
    <row r="31" spans="1:10" ht="45" x14ac:dyDescent="0.15">
      <c r="A31" s="36" t="s">
        <v>13600</v>
      </c>
      <c r="B31" s="37">
        <v>1975</v>
      </c>
      <c r="C31" s="36" t="s">
        <v>13601</v>
      </c>
      <c r="D31" s="37" t="s">
        <v>13602</v>
      </c>
      <c r="E31" s="36" t="s">
        <v>13504</v>
      </c>
      <c r="F31" s="36" t="s">
        <v>13505</v>
      </c>
      <c r="G31" s="37" t="s">
        <v>13491</v>
      </c>
      <c r="H31" s="37" t="s">
        <v>13491</v>
      </c>
      <c r="I31" s="37" t="s">
        <v>6</v>
      </c>
      <c r="J31" s="37" t="s">
        <v>13603</v>
      </c>
    </row>
    <row r="32" spans="1:10" ht="60" x14ac:dyDescent="0.15">
      <c r="A32" s="36" t="s">
        <v>13604</v>
      </c>
      <c r="B32" s="37">
        <v>2009</v>
      </c>
      <c r="C32" s="36" t="s">
        <v>13605</v>
      </c>
      <c r="D32" s="36" t="s">
        <v>13606</v>
      </c>
      <c r="E32" s="36" t="s">
        <v>13504</v>
      </c>
      <c r="F32" s="36" t="s">
        <v>13570</v>
      </c>
      <c r="G32" s="37" t="s">
        <v>13491</v>
      </c>
      <c r="H32" s="37" t="s">
        <v>13608</v>
      </c>
      <c r="I32" s="37" t="s">
        <v>6</v>
      </c>
      <c r="J32" s="37" t="s">
        <v>13607</v>
      </c>
    </row>
    <row r="33" spans="1:10" ht="60" x14ac:dyDescent="0.15">
      <c r="A33" s="36" t="s">
        <v>12850</v>
      </c>
      <c r="B33" s="37">
        <v>1977</v>
      </c>
      <c r="C33" s="36" t="s">
        <v>13609</v>
      </c>
      <c r="D33" s="36" t="s">
        <v>13610</v>
      </c>
      <c r="E33" s="36" t="s">
        <v>13504</v>
      </c>
      <c r="F33" s="36" t="s">
        <v>13505</v>
      </c>
      <c r="G33" s="37" t="s">
        <v>13491</v>
      </c>
      <c r="H33" s="37" t="s">
        <v>13608</v>
      </c>
      <c r="I33" s="37" t="s">
        <v>6</v>
      </c>
      <c r="J33" s="37" t="s">
        <v>13611</v>
      </c>
    </row>
    <row r="34" spans="1:10" ht="105" x14ac:dyDescent="0.15">
      <c r="A34" s="36" t="s">
        <v>13612</v>
      </c>
      <c r="B34" s="37">
        <v>2018</v>
      </c>
      <c r="C34" s="36" t="s">
        <v>13613</v>
      </c>
      <c r="D34" s="39" t="s">
        <v>14281</v>
      </c>
      <c r="E34" s="36" t="s">
        <v>13527</v>
      </c>
      <c r="F34" s="36" t="s">
        <v>13527</v>
      </c>
      <c r="G34" s="37" t="s">
        <v>13491</v>
      </c>
      <c r="H34" s="37" t="s">
        <v>13608</v>
      </c>
      <c r="I34" s="37" t="s">
        <v>6</v>
      </c>
      <c r="J34" s="37" t="s">
        <v>13614</v>
      </c>
    </row>
    <row r="35" spans="1:10" ht="180" x14ac:dyDescent="0.15">
      <c r="A35" s="36" t="s">
        <v>13615</v>
      </c>
      <c r="B35" s="37">
        <v>2018</v>
      </c>
      <c r="C35" s="36" t="s">
        <v>13616</v>
      </c>
      <c r="D35" s="36" t="s">
        <v>13617</v>
      </c>
      <c r="E35" s="36" t="s">
        <v>13527</v>
      </c>
      <c r="F35" s="36" t="s">
        <v>13527</v>
      </c>
      <c r="G35" s="37" t="s">
        <v>13491</v>
      </c>
      <c r="H35" s="37" t="s">
        <v>13608</v>
      </c>
      <c r="I35" s="37" t="s">
        <v>6</v>
      </c>
      <c r="J35" s="37" t="s">
        <v>13618</v>
      </c>
    </row>
    <row r="36" spans="1:10" ht="180" x14ac:dyDescent="0.15">
      <c r="A36" s="36" t="s">
        <v>13619</v>
      </c>
      <c r="B36" s="37">
        <v>2021</v>
      </c>
      <c r="C36" s="36" t="s">
        <v>13620</v>
      </c>
      <c r="D36" s="36" t="s">
        <v>14282</v>
      </c>
      <c r="E36" s="36" t="s">
        <v>13527</v>
      </c>
      <c r="F36" s="36" t="s">
        <v>13527</v>
      </c>
      <c r="G36" s="37" t="s">
        <v>13491</v>
      </c>
      <c r="H36" s="37" t="s">
        <v>13608</v>
      </c>
      <c r="I36" s="37" t="s">
        <v>6</v>
      </c>
      <c r="J36" s="37" t="s">
        <v>13621</v>
      </c>
    </row>
    <row r="37" spans="1:10" ht="120" x14ac:dyDescent="0.15">
      <c r="A37" s="36" t="s">
        <v>13622</v>
      </c>
      <c r="B37" s="37">
        <v>2023</v>
      </c>
      <c r="C37" s="36" t="s">
        <v>13623</v>
      </c>
      <c r="D37" s="38" t="s">
        <v>13624</v>
      </c>
      <c r="E37" s="36" t="s">
        <v>13626</v>
      </c>
      <c r="F37" s="36" t="s">
        <v>13626</v>
      </c>
      <c r="G37" s="37" t="s">
        <v>13491</v>
      </c>
      <c r="H37" s="37" t="s">
        <v>13608</v>
      </c>
      <c r="I37" s="37" t="s">
        <v>6</v>
      </c>
      <c r="J37" s="37" t="s">
        <v>13625</v>
      </c>
    </row>
    <row r="38" spans="1:10" ht="90" x14ac:dyDescent="0.15">
      <c r="A38" s="36" t="s">
        <v>13627</v>
      </c>
      <c r="B38" s="37">
        <v>2023</v>
      </c>
      <c r="C38" s="36" t="s">
        <v>13628</v>
      </c>
      <c r="D38" s="38" t="s">
        <v>13629</v>
      </c>
      <c r="E38" s="36" t="s">
        <v>13626</v>
      </c>
      <c r="F38" s="36" t="s">
        <v>13626</v>
      </c>
      <c r="G38" s="37" t="s">
        <v>13491</v>
      </c>
      <c r="H38" s="37" t="s">
        <v>13608</v>
      </c>
      <c r="I38" s="37" t="s">
        <v>6</v>
      </c>
      <c r="J38" s="37" t="s">
        <v>13630</v>
      </c>
    </row>
    <row r="39" spans="1:10" ht="90" x14ac:dyDescent="0.15">
      <c r="A39" s="36" t="s">
        <v>13631</v>
      </c>
      <c r="B39" s="37">
        <v>2023</v>
      </c>
      <c r="C39" s="36" t="s">
        <v>13632</v>
      </c>
      <c r="D39" s="38" t="s">
        <v>13633</v>
      </c>
      <c r="E39" s="36" t="s">
        <v>13626</v>
      </c>
      <c r="F39" s="36" t="s">
        <v>13626</v>
      </c>
      <c r="G39" s="37" t="s">
        <v>13491</v>
      </c>
      <c r="H39" s="37" t="s">
        <v>13608</v>
      </c>
      <c r="I39" s="37" t="s">
        <v>6</v>
      </c>
      <c r="J39" s="37" t="s">
        <v>13634</v>
      </c>
    </row>
    <row r="40" spans="1:10" ht="30" x14ac:dyDescent="0.15">
      <c r="A40" s="36" t="s">
        <v>13635</v>
      </c>
      <c r="B40" s="37">
        <v>2023</v>
      </c>
      <c r="C40" s="36" t="s">
        <v>13636</v>
      </c>
      <c r="D40" s="38" t="s">
        <v>13637</v>
      </c>
      <c r="E40" s="36" t="s">
        <v>13626</v>
      </c>
      <c r="F40" s="36" t="s">
        <v>13626</v>
      </c>
      <c r="G40" s="37" t="s">
        <v>13491</v>
      </c>
      <c r="H40" s="37" t="s">
        <v>13608</v>
      </c>
      <c r="I40" s="37" t="s">
        <v>6</v>
      </c>
      <c r="J40" s="37" t="s">
        <v>13638</v>
      </c>
    </row>
    <row r="41" spans="1:10" ht="90" x14ac:dyDescent="0.15">
      <c r="A41" s="36" t="s">
        <v>13639</v>
      </c>
      <c r="B41" s="37">
        <v>2023</v>
      </c>
      <c r="C41" s="36" t="s">
        <v>13640</v>
      </c>
      <c r="D41" s="38" t="s">
        <v>13641</v>
      </c>
      <c r="E41" s="36" t="s">
        <v>13626</v>
      </c>
      <c r="F41" s="36" t="s">
        <v>13626</v>
      </c>
      <c r="G41" s="37" t="s">
        <v>13491</v>
      </c>
      <c r="H41" s="37" t="s">
        <v>13608</v>
      </c>
      <c r="I41" s="37" t="s">
        <v>6</v>
      </c>
      <c r="J41" s="37" t="s">
        <v>13642</v>
      </c>
    </row>
    <row r="42" spans="1:10" ht="165" x14ac:dyDescent="0.15">
      <c r="A42" s="36" t="s">
        <v>13643</v>
      </c>
      <c r="B42" s="37">
        <v>2020</v>
      </c>
      <c r="C42" s="36" t="s">
        <v>13644</v>
      </c>
      <c r="D42" s="38" t="s">
        <v>13645</v>
      </c>
      <c r="E42" s="36" t="s">
        <v>13626</v>
      </c>
      <c r="F42" s="36" t="s">
        <v>13626</v>
      </c>
      <c r="G42" s="37" t="s">
        <v>13491</v>
      </c>
      <c r="H42" s="37" t="s">
        <v>13608</v>
      </c>
      <c r="I42" s="37" t="s">
        <v>6</v>
      </c>
      <c r="J42" s="37" t="s">
        <v>13646</v>
      </c>
    </row>
    <row r="43" spans="1:10" ht="60" x14ac:dyDescent="0.15">
      <c r="A43" s="36" t="s">
        <v>13647</v>
      </c>
      <c r="B43" s="37"/>
      <c r="C43" s="36" t="s">
        <v>13648</v>
      </c>
      <c r="D43" s="36"/>
      <c r="E43" s="36" t="s">
        <v>13527</v>
      </c>
      <c r="F43" s="36" t="s">
        <v>13527</v>
      </c>
      <c r="G43" s="37" t="s">
        <v>13491</v>
      </c>
      <c r="H43" s="37" t="s">
        <v>13608</v>
      </c>
      <c r="I43" s="37" t="s">
        <v>6</v>
      </c>
      <c r="J43" s="37" t="s">
        <v>13649</v>
      </c>
    </row>
    <row r="44" spans="1:10" ht="60" x14ac:dyDescent="0.15">
      <c r="A44" s="40" t="s">
        <v>13650</v>
      </c>
      <c r="B44" s="41"/>
      <c r="C44" s="40" t="s">
        <v>13651</v>
      </c>
      <c r="D44" s="40" t="s">
        <v>13652</v>
      </c>
      <c r="E44" s="36" t="s">
        <v>13527</v>
      </c>
      <c r="F44" s="36" t="s">
        <v>13527</v>
      </c>
      <c r="G44" s="41" t="s">
        <v>13491</v>
      </c>
      <c r="H44" s="41" t="s">
        <v>13608</v>
      </c>
      <c r="I44" s="41" t="s">
        <v>6</v>
      </c>
      <c r="J44" s="41" t="s">
        <v>13653</v>
      </c>
    </row>
    <row r="45" spans="1:10" ht="75" x14ac:dyDescent="0.15">
      <c r="A45" s="36" t="s">
        <v>13531</v>
      </c>
      <c r="B45" s="37">
        <v>1987</v>
      </c>
      <c r="C45" s="36" t="s">
        <v>13532</v>
      </c>
      <c r="D45" s="36" t="s">
        <v>13533</v>
      </c>
      <c r="E45" s="36" t="s">
        <v>13504</v>
      </c>
      <c r="F45" s="36" t="s">
        <v>1</v>
      </c>
      <c r="G45" s="37" t="s">
        <v>13608</v>
      </c>
      <c r="H45" s="37" t="s">
        <v>0</v>
      </c>
      <c r="I45" s="37" t="s">
        <v>6</v>
      </c>
      <c r="J45" s="37" t="s">
        <v>13654</v>
      </c>
    </row>
    <row r="46" spans="1:10" ht="75" x14ac:dyDescent="0.15">
      <c r="A46" s="36" t="s">
        <v>13500</v>
      </c>
      <c r="B46" s="37">
        <v>1991</v>
      </c>
      <c r="C46" s="36" t="s">
        <v>13501</v>
      </c>
      <c r="D46" s="36" t="s">
        <v>13502</v>
      </c>
      <c r="E46" s="36" t="s">
        <v>13504</v>
      </c>
      <c r="F46" s="36" t="s">
        <v>1</v>
      </c>
      <c r="G46" s="41" t="s">
        <v>13608</v>
      </c>
      <c r="H46" s="41" t="s">
        <v>0</v>
      </c>
      <c r="I46" s="41" t="s">
        <v>6</v>
      </c>
      <c r="J46" s="37" t="s">
        <v>13654</v>
      </c>
    </row>
    <row r="47" spans="1:10" ht="75" x14ac:dyDescent="0.15">
      <c r="A47" s="36" t="s">
        <v>13510</v>
      </c>
      <c r="B47" s="37">
        <v>2001</v>
      </c>
      <c r="C47" s="36" t="s">
        <v>13511</v>
      </c>
      <c r="D47" s="36" t="s">
        <v>13512</v>
      </c>
      <c r="E47" s="36" t="s">
        <v>13504</v>
      </c>
      <c r="F47" s="36" t="s">
        <v>1</v>
      </c>
      <c r="G47" s="41" t="s">
        <v>13608</v>
      </c>
      <c r="H47" s="42" t="s">
        <v>0</v>
      </c>
      <c r="I47" s="41" t="s">
        <v>6</v>
      </c>
      <c r="J47" s="37" t="s">
        <v>13654</v>
      </c>
    </row>
    <row r="48" spans="1:10" ht="75" x14ac:dyDescent="0.15">
      <c r="A48" s="36" t="s">
        <v>13563</v>
      </c>
      <c r="B48" s="37">
        <v>2012</v>
      </c>
      <c r="C48" s="36" t="s">
        <v>13564</v>
      </c>
      <c r="D48" s="36" t="s">
        <v>13565</v>
      </c>
      <c r="E48" s="36" t="s">
        <v>13504</v>
      </c>
      <c r="F48" s="36" t="s">
        <v>1</v>
      </c>
      <c r="G48" s="41" t="s">
        <v>13608</v>
      </c>
      <c r="H48" s="43" t="s">
        <v>0</v>
      </c>
      <c r="I48" s="41" t="s">
        <v>6</v>
      </c>
      <c r="J48" s="37" t="s">
        <v>13654</v>
      </c>
    </row>
    <row r="49" spans="1:10" ht="75" x14ac:dyDescent="0.15">
      <c r="A49" s="36" t="s">
        <v>13500</v>
      </c>
      <c r="B49" s="37">
        <v>1991</v>
      </c>
      <c r="C49" s="36" t="s">
        <v>13501</v>
      </c>
      <c r="D49" s="36" t="s">
        <v>13502</v>
      </c>
      <c r="E49" s="36" t="s">
        <v>13504</v>
      </c>
      <c r="F49" s="36" t="s">
        <v>13518</v>
      </c>
      <c r="G49" s="37" t="s">
        <v>13608</v>
      </c>
      <c r="H49" s="37" t="s">
        <v>0</v>
      </c>
      <c r="I49" s="37" t="s">
        <v>6</v>
      </c>
      <c r="J49" s="37" t="s">
        <v>13654</v>
      </c>
    </row>
    <row r="50" spans="1:10" ht="75" x14ac:dyDescent="0.15">
      <c r="A50" s="36" t="s">
        <v>13590</v>
      </c>
      <c r="B50" s="37">
        <v>1999</v>
      </c>
      <c r="C50" s="36" t="s">
        <v>13594</v>
      </c>
      <c r="D50" s="36" t="s">
        <v>13595</v>
      </c>
      <c r="E50" s="36" t="s">
        <v>13504</v>
      </c>
      <c r="F50" s="36" t="s">
        <v>13552</v>
      </c>
      <c r="G50" s="37" t="s">
        <v>13608</v>
      </c>
      <c r="H50" s="37" t="s">
        <v>0</v>
      </c>
      <c r="I50" s="37" t="s">
        <v>6</v>
      </c>
      <c r="J50" s="37" t="s">
        <v>13654</v>
      </c>
    </row>
    <row r="51" spans="1:10" ht="75" x14ac:dyDescent="0.15">
      <c r="A51" s="36" t="s">
        <v>13563</v>
      </c>
      <c r="B51" s="37">
        <v>2012</v>
      </c>
      <c r="C51" s="36" t="s">
        <v>13564</v>
      </c>
      <c r="D51" s="36" t="s">
        <v>13565</v>
      </c>
      <c r="E51" s="36" t="s">
        <v>13504</v>
      </c>
      <c r="F51" s="36" t="s">
        <v>13552</v>
      </c>
      <c r="G51" s="37" t="s">
        <v>13608</v>
      </c>
      <c r="H51" s="37" t="s">
        <v>0</v>
      </c>
      <c r="I51" s="37" t="s">
        <v>6</v>
      </c>
      <c r="J51" s="37" t="s">
        <v>13654</v>
      </c>
    </row>
    <row r="52" spans="1:10" ht="75" x14ac:dyDescent="0.15">
      <c r="A52" s="36" t="s">
        <v>13548</v>
      </c>
      <c r="B52" s="37">
        <v>2010</v>
      </c>
      <c r="C52" s="36" t="s">
        <v>13549</v>
      </c>
      <c r="D52" s="36" t="s">
        <v>13550</v>
      </c>
      <c r="E52" s="36" t="s">
        <v>13504</v>
      </c>
      <c r="F52" s="36" t="s">
        <v>13518</v>
      </c>
      <c r="G52" s="37" t="s">
        <v>13608</v>
      </c>
      <c r="H52" s="37" t="s">
        <v>0</v>
      </c>
      <c r="I52" s="37" t="s">
        <v>6</v>
      </c>
      <c r="J52" s="37" t="s">
        <v>13654</v>
      </c>
    </row>
    <row r="53" spans="1:10" ht="75" x14ac:dyDescent="0.15">
      <c r="A53" s="36" t="s">
        <v>13590</v>
      </c>
      <c r="B53" s="37">
        <v>1999</v>
      </c>
      <c r="C53" s="36" t="s">
        <v>13594</v>
      </c>
      <c r="D53" s="36" t="s">
        <v>13595</v>
      </c>
      <c r="E53" s="36" t="s">
        <v>13504</v>
      </c>
      <c r="F53" s="36" t="s">
        <v>13518</v>
      </c>
      <c r="G53" s="37" t="s">
        <v>13608</v>
      </c>
      <c r="H53" s="37" t="s">
        <v>0</v>
      </c>
      <c r="I53" s="37" t="s">
        <v>6</v>
      </c>
      <c r="J53" s="37" t="s">
        <v>13654</v>
      </c>
    </row>
    <row r="54" spans="1:10" ht="75" x14ac:dyDescent="0.15">
      <c r="A54" s="36" t="s">
        <v>13563</v>
      </c>
      <c r="B54" s="37">
        <v>2012</v>
      </c>
      <c r="C54" s="36" t="s">
        <v>13564</v>
      </c>
      <c r="D54" s="36" t="s">
        <v>13565</v>
      </c>
      <c r="E54" s="36" t="s">
        <v>13504</v>
      </c>
      <c r="F54" s="36" t="s">
        <v>13518</v>
      </c>
      <c r="G54" s="37" t="s">
        <v>13608</v>
      </c>
      <c r="H54" s="37" t="s">
        <v>0</v>
      </c>
      <c r="I54" s="37" t="s">
        <v>6</v>
      </c>
      <c r="J54" s="37" t="s">
        <v>13654</v>
      </c>
    </row>
    <row r="55" spans="1:10" ht="75" x14ac:dyDescent="0.15">
      <c r="A55" s="36" t="s">
        <v>921</v>
      </c>
      <c r="B55" s="37">
        <v>1994</v>
      </c>
      <c r="C55" s="36" t="s">
        <v>13655</v>
      </c>
      <c r="D55" s="36" t="s">
        <v>13656</v>
      </c>
      <c r="E55" s="36" t="s">
        <v>13504</v>
      </c>
      <c r="F55" s="36" t="s">
        <v>13518</v>
      </c>
      <c r="G55" s="37" t="s">
        <v>13608</v>
      </c>
      <c r="H55" s="37" t="s">
        <v>0</v>
      </c>
      <c r="I55" s="37" t="s">
        <v>6</v>
      </c>
      <c r="J55" s="37" t="s">
        <v>13654</v>
      </c>
    </row>
    <row r="56" spans="1:10" ht="75" x14ac:dyDescent="0.15">
      <c r="A56" s="36" t="s">
        <v>13531</v>
      </c>
      <c r="B56" s="37">
        <v>1987</v>
      </c>
      <c r="C56" s="36" t="s">
        <v>13532</v>
      </c>
      <c r="D56" s="36" t="s">
        <v>13533</v>
      </c>
      <c r="E56" s="36" t="s">
        <v>13504</v>
      </c>
      <c r="F56" s="36" t="s">
        <v>13518</v>
      </c>
      <c r="G56" s="37" t="s">
        <v>13608</v>
      </c>
      <c r="H56" s="37" t="s">
        <v>0</v>
      </c>
      <c r="I56" s="37" t="s">
        <v>6</v>
      </c>
      <c r="J56" s="37" t="s">
        <v>13654</v>
      </c>
    </row>
    <row r="57" spans="1:10" ht="75" x14ac:dyDescent="0.15">
      <c r="A57" s="36" t="s">
        <v>13519</v>
      </c>
      <c r="B57" s="37">
        <v>1997</v>
      </c>
      <c r="C57" s="36" t="s">
        <v>13520</v>
      </c>
      <c r="D57" s="36" t="s">
        <v>13521</v>
      </c>
      <c r="E57" s="36" t="s">
        <v>13504</v>
      </c>
      <c r="F57" s="36" t="s">
        <v>13518</v>
      </c>
      <c r="G57" s="37" t="s">
        <v>13608</v>
      </c>
      <c r="H57" s="37" t="s">
        <v>0</v>
      </c>
      <c r="I57" s="37" t="s">
        <v>6</v>
      </c>
      <c r="J57" s="37" t="s">
        <v>13654</v>
      </c>
    </row>
    <row r="58" spans="1:10" ht="75" x14ac:dyDescent="0.15">
      <c r="A58" s="36" t="s">
        <v>13510</v>
      </c>
      <c r="B58" s="37">
        <v>2001</v>
      </c>
      <c r="C58" s="36" t="s">
        <v>13511</v>
      </c>
      <c r="D58" s="36" t="s">
        <v>13512</v>
      </c>
      <c r="E58" s="36" t="s">
        <v>13504</v>
      </c>
      <c r="F58" s="36" t="s">
        <v>13518</v>
      </c>
      <c r="G58" s="37" t="s">
        <v>13608</v>
      </c>
      <c r="H58" s="37" t="s">
        <v>0</v>
      </c>
      <c r="I58" s="37" t="s">
        <v>6</v>
      </c>
      <c r="J58" s="37" t="s">
        <v>13654</v>
      </c>
    </row>
    <row r="59" spans="1:10" ht="75" x14ac:dyDescent="0.15">
      <c r="A59" s="36" t="s">
        <v>13531</v>
      </c>
      <c r="B59" s="37">
        <v>1987</v>
      </c>
      <c r="C59" s="36" t="s">
        <v>13532</v>
      </c>
      <c r="D59" s="36" t="s">
        <v>13533</v>
      </c>
      <c r="E59" s="36" t="s">
        <v>13504</v>
      </c>
      <c r="F59" s="36" t="s">
        <v>13570</v>
      </c>
      <c r="G59" s="37" t="s">
        <v>13608</v>
      </c>
      <c r="H59" s="37" t="s">
        <v>0</v>
      </c>
      <c r="I59" s="37" t="s">
        <v>6</v>
      </c>
      <c r="J59" s="37" t="s">
        <v>13654</v>
      </c>
    </row>
    <row r="60" spans="1:10" ht="75" x14ac:dyDescent="0.15">
      <c r="A60" s="36" t="s">
        <v>13548</v>
      </c>
      <c r="B60" s="37">
        <v>2010</v>
      </c>
      <c r="C60" s="36" t="s">
        <v>13549</v>
      </c>
      <c r="D60" s="36" t="s">
        <v>13550</v>
      </c>
      <c r="E60" s="36" t="s">
        <v>13504</v>
      </c>
      <c r="F60" s="36" t="s">
        <v>13570</v>
      </c>
      <c r="G60" s="37" t="s">
        <v>13608</v>
      </c>
      <c r="H60" s="37" t="s">
        <v>0</v>
      </c>
      <c r="I60" s="37" t="s">
        <v>6</v>
      </c>
      <c r="J60" s="37" t="s">
        <v>13654</v>
      </c>
    </row>
    <row r="61" spans="1:10" ht="75" x14ac:dyDescent="0.15">
      <c r="A61" s="36" t="s">
        <v>13590</v>
      </c>
      <c r="B61" s="37">
        <v>1994</v>
      </c>
      <c r="C61" s="36" t="s">
        <v>13591</v>
      </c>
      <c r="D61" s="36" t="s">
        <v>13592</v>
      </c>
      <c r="E61" s="36" t="s">
        <v>13504</v>
      </c>
      <c r="F61" s="36" t="s">
        <v>13570</v>
      </c>
      <c r="G61" s="37" t="s">
        <v>13608</v>
      </c>
      <c r="H61" s="37" t="s">
        <v>0</v>
      </c>
      <c r="I61" s="37" t="s">
        <v>6</v>
      </c>
      <c r="J61" s="37" t="s">
        <v>13654</v>
      </c>
    </row>
    <row r="62" spans="1:10" ht="75" x14ac:dyDescent="0.15">
      <c r="A62" s="36" t="s">
        <v>13510</v>
      </c>
      <c r="B62" s="37">
        <v>2001</v>
      </c>
      <c r="C62" s="36" t="s">
        <v>13511</v>
      </c>
      <c r="D62" s="36" t="s">
        <v>13512</v>
      </c>
      <c r="E62" s="36" t="s">
        <v>13504</v>
      </c>
      <c r="F62" s="36" t="s">
        <v>13570</v>
      </c>
      <c r="G62" s="37" t="s">
        <v>13608</v>
      </c>
      <c r="H62" s="37" t="s">
        <v>0</v>
      </c>
      <c r="I62" s="37" t="s">
        <v>6</v>
      </c>
      <c r="J62" s="37" t="s">
        <v>13654</v>
      </c>
    </row>
    <row r="63" spans="1:10" ht="75" x14ac:dyDescent="0.15">
      <c r="A63" s="36" t="s">
        <v>13563</v>
      </c>
      <c r="B63" s="37">
        <v>2012</v>
      </c>
      <c r="C63" s="36" t="s">
        <v>13564</v>
      </c>
      <c r="D63" s="36" t="s">
        <v>13565</v>
      </c>
      <c r="E63" s="36" t="s">
        <v>13504</v>
      </c>
      <c r="F63" s="36" t="s">
        <v>13570</v>
      </c>
      <c r="G63" s="37" t="s">
        <v>13608</v>
      </c>
      <c r="H63" s="37" t="s">
        <v>0</v>
      </c>
      <c r="I63" s="37" t="s">
        <v>6</v>
      </c>
      <c r="J63" s="37" t="s">
        <v>13654</v>
      </c>
    </row>
    <row r="64" spans="1:10" ht="75" x14ac:dyDescent="0.15">
      <c r="A64" s="36" t="s">
        <v>13574</v>
      </c>
      <c r="B64" s="37">
        <v>1995</v>
      </c>
      <c r="C64" s="36" t="s">
        <v>13575</v>
      </c>
      <c r="D64" s="36" t="s">
        <v>13576</v>
      </c>
      <c r="E64" s="36" t="s">
        <v>13504</v>
      </c>
      <c r="F64" s="36" t="s">
        <v>13570</v>
      </c>
      <c r="G64" s="37" t="s">
        <v>13608</v>
      </c>
      <c r="H64" s="37" t="s">
        <v>0</v>
      </c>
      <c r="I64" s="37" t="s">
        <v>6</v>
      </c>
      <c r="J64" s="37" t="s">
        <v>13654</v>
      </c>
    </row>
    <row r="66" spans="1:10" x14ac:dyDescent="0.15">
      <c r="A66" s="44"/>
      <c r="B66" s="45"/>
      <c r="C66" s="44"/>
      <c r="D66" s="44"/>
      <c r="E66" s="44"/>
      <c r="F66" s="44"/>
      <c r="G66" s="45"/>
      <c r="H66" s="45"/>
      <c r="I66" s="45"/>
      <c r="J66" s="45"/>
    </row>
    <row r="67" spans="1:10" x14ac:dyDescent="0.15">
      <c r="A67" s="44"/>
      <c r="B67" s="45"/>
      <c r="C67" s="44"/>
      <c r="D67" s="44"/>
      <c r="E67" s="44"/>
      <c r="F67" s="44"/>
      <c r="G67" s="45"/>
      <c r="H67" s="45"/>
      <c r="I67" s="45"/>
      <c r="J67" s="45"/>
    </row>
    <row r="68" spans="1:10" x14ac:dyDescent="0.15">
      <c r="A68" s="46"/>
      <c r="B68" s="47"/>
      <c r="C68" s="46"/>
      <c r="D68" s="46"/>
      <c r="E68" s="46"/>
      <c r="F68" s="46"/>
      <c r="G68" s="47"/>
      <c r="H68" s="47"/>
      <c r="I68" s="47"/>
      <c r="J68" s="47"/>
    </row>
    <row r="69" spans="1:10" x14ac:dyDescent="0.15">
      <c r="A69" s="46"/>
      <c r="B69" s="47"/>
      <c r="C69" s="46"/>
      <c r="D69" s="46"/>
      <c r="E69" s="46"/>
      <c r="F69" s="46"/>
      <c r="G69" s="47"/>
      <c r="H69" s="47"/>
      <c r="I69" s="47"/>
      <c r="J69" s="47"/>
    </row>
    <row r="70" spans="1:10" x14ac:dyDescent="0.15">
      <c r="A70" s="46"/>
      <c r="B70" s="47"/>
      <c r="C70" s="46"/>
      <c r="D70" s="46"/>
      <c r="E70" s="46"/>
      <c r="F70" s="46"/>
      <c r="G70" s="47"/>
      <c r="H70" s="47"/>
      <c r="I70" s="47"/>
      <c r="J70" s="47"/>
    </row>
    <row r="71" spans="1:10" x14ac:dyDescent="0.15">
      <c r="A71" s="46"/>
      <c r="B71" s="47"/>
      <c r="C71" s="46"/>
      <c r="D71" s="46"/>
      <c r="E71" s="46"/>
      <c r="F71" s="46"/>
      <c r="G71" s="47"/>
      <c r="H71" s="47"/>
      <c r="I71" s="47"/>
      <c r="J71" s="47"/>
    </row>
    <row r="72" spans="1:10" x14ac:dyDescent="0.15">
      <c r="A72" s="46"/>
      <c r="B72" s="47"/>
      <c r="C72" s="46"/>
      <c r="D72" s="46"/>
      <c r="E72" s="46"/>
      <c r="F72" s="46"/>
      <c r="G72" s="47"/>
      <c r="H72" s="47"/>
      <c r="I72" s="47"/>
      <c r="J72" s="47"/>
    </row>
    <row r="73" spans="1:10" x14ac:dyDescent="0.15">
      <c r="A73" s="46"/>
      <c r="B73" s="47"/>
      <c r="C73" s="46"/>
      <c r="D73" s="46"/>
      <c r="E73" s="46"/>
      <c r="F73" s="46"/>
      <c r="G73" s="47"/>
      <c r="H73" s="47"/>
      <c r="I73" s="47"/>
      <c r="J73" s="47"/>
    </row>
    <row r="74" spans="1:10" x14ac:dyDescent="0.15">
      <c r="A74" s="46"/>
      <c r="B74" s="47"/>
      <c r="C74" s="46"/>
      <c r="D74" s="46"/>
      <c r="E74" s="46"/>
      <c r="F74" s="46"/>
      <c r="G74" s="47"/>
      <c r="H74" s="47"/>
      <c r="I74" s="47"/>
      <c r="J74" s="47"/>
    </row>
    <row r="75" spans="1:10" x14ac:dyDescent="0.15">
      <c r="A75" s="46"/>
      <c r="B75" s="47"/>
      <c r="C75" s="46"/>
      <c r="D75" s="46"/>
      <c r="E75" s="46"/>
      <c r="F75" s="46"/>
      <c r="G75" s="47"/>
      <c r="H75" s="47"/>
      <c r="I75" s="47"/>
      <c r="J75" s="47"/>
    </row>
    <row r="76" spans="1:10" x14ac:dyDescent="0.15">
      <c r="A76" s="46"/>
      <c r="B76" s="47"/>
      <c r="C76" s="46"/>
      <c r="D76" s="46"/>
      <c r="E76" s="46"/>
      <c r="F76" s="46"/>
      <c r="G76" s="47"/>
      <c r="H76" s="47"/>
      <c r="I76" s="47"/>
      <c r="J76" s="47"/>
    </row>
    <row r="77" spans="1:10" x14ac:dyDescent="0.15">
      <c r="A77" s="46"/>
      <c r="B77" s="47"/>
      <c r="C77" s="46"/>
      <c r="D77" s="46"/>
      <c r="E77" s="46"/>
      <c r="F77" s="46"/>
      <c r="G77" s="47"/>
      <c r="H77" s="47"/>
      <c r="I77" s="47"/>
      <c r="J77" s="47"/>
    </row>
    <row r="78" spans="1:10" x14ac:dyDescent="0.15">
      <c r="A78" s="46"/>
      <c r="B78" s="47"/>
      <c r="C78" s="46"/>
      <c r="D78" s="46"/>
      <c r="E78" s="46"/>
      <c r="F78" s="46"/>
      <c r="G78" s="47"/>
      <c r="H78" s="47"/>
      <c r="I78" s="47"/>
      <c r="J78" s="47"/>
    </row>
    <row r="79" spans="1:10" x14ac:dyDescent="0.15">
      <c r="A79" s="46"/>
      <c r="B79" s="47"/>
      <c r="C79" s="46"/>
      <c r="D79" s="46"/>
      <c r="E79" s="46"/>
      <c r="F79" s="46"/>
      <c r="G79" s="47"/>
      <c r="H79" s="47"/>
      <c r="I79" s="47"/>
      <c r="J79" s="47"/>
    </row>
    <row r="80" spans="1:10" x14ac:dyDescent="0.15">
      <c r="A80" s="46"/>
      <c r="B80" s="47"/>
      <c r="C80" s="46"/>
      <c r="D80" s="47"/>
      <c r="E80" s="46"/>
      <c r="F80" s="46"/>
      <c r="G80" s="47"/>
      <c r="H80" s="47"/>
      <c r="I80" s="47"/>
      <c r="J80" s="47"/>
    </row>
    <row r="81" spans="1:10" x14ac:dyDescent="0.15">
      <c r="A81" s="46"/>
      <c r="B81" s="47"/>
      <c r="C81" s="46"/>
      <c r="D81" s="46"/>
      <c r="E81" s="46"/>
      <c r="F81" s="46"/>
      <c r="G81" s="47"/>
      <c r="H81" s="47"/>
      <c r="I81" s="47"/>
      <c r="J81" s="47"/>
    </row>
    <row r="82" spans="1:10" x14ac:dyDescent="0.15">
      <c r="A82" s="46"/>
      <c r="B82" s="47"/>
      <c r="C82" s="46"/>
      <c r="D82" s="46"/>
      <c r="E82" s="46"/>
      <c r="F82" s="46"/>
      <c r="G82" s="47"/>
      <c r="H82" s="47"/>
      <c r="I82" s="47"/>
      <c r="J82" s="47"/>
    </row>
    <row r="83" spans="1:10" x14ac:dyDescent="0.15">
      <c r="A83" s="46"/>
      <c r="B83" s="47"/>
      <c r="C83" s="46"/>
      <c r="D83" s="46"/>
      <c r="E83" s="46"/>
      <c r="F83" s="46"/>
      <c r="G83" s="47"/>
      <c r="H83" s="47"/>
      <c r="I83" s="47"/>
      <c r="J83" s="47"/>
    </row>
    <row r="84" spans="1:10" x14ac:dyDescent="0.15">
      <c r="A84" s="46"/>
      <c r="B84" s="47"/>
      <c r="C84" s="46"/>
      <c r="D84" s="46"/>
      <c r="E84" s="46"/>
      <c r="F84" s="46"/>
      <c r="G84" s="47"/>
      <c r="H84" s="47"/>
      <c r="I84" s="47"/>
      <c r="J84" s="47"/>
    </row>
    <row r="85" spans="1:10" x14ac:dyDescent="0.15">
      <c r="A85" s="46"/>
      <c r="B85" s="47"/>
      <c r="C85" s="46"/>
      <c r="D85" s="46"/>
      <c r="E85" s="46"/>
      <c r="F85" s="46"/>
      <c r="G85" s="47"/>
      <c r="H85" s="48"/>
      <c r="I85" s="47"/>
      <c r="J85" s="47"/>
    </row>
    <row r="86" spans="1:10" x14ac:dyDescent="0.15">
      <c r="A86" s="46"/>
      <c r="B86" s="47"/>
      <c r="C86" s="46"/>
      <c r="D86" s="46"/>
      <c r="E86" s="46"/>
      <c r="F86" s="46"/>
      <c r="G86" s="47"/>
      <c r="H86" s="47"/>
      <c r="I86" s="47"/>
      <c r="J86" s="47"/>
    </row>
    <row r="87" spans="1:10" x14ac:dyDescent="0.15">
      <c r="A87" s="46"/>
      <c r="B87" s="47"/>
      <c r="C87" s="46"/>
      <c r="D87" s="46"/>
      <c r="E87" s="46"/>
      <c r="F87" s="46"/>
      <c r="G87" s="47"/>
      <c r="H87" s="47"/>
      <c r="I87" s="47"/>
      <c r="J87" s="47"/>
    </row>
    <row r="88" spans="1:10" x14ac:dyDescent="0.15">
      <c r="A88" s="46"/>
      <c r="B88" s="47"/>
      <c r="C88" s="46"/>
      <c r="D88" s="46"/>
      <c r="E88" s="46"/>
      <c r="F88" s="46"/>
      <c r="G88" s="47"/>
      <c r="H88" s="47"/>
      <c r="I88" s="47"/>
      <c r="J88" s="47"/>
    </row>
    <row r="89" spans="1:10" x14ac:dyDescent="0.15">
      <c r="A89" s="46"/>
      <c r="B89" s="47"/>
      <c r="C89" s="46"/>
      <c r="D89" s="46"/>
      <c r="E89" s="46"/>
      <c r="F89" s="46"/>
      <c r="G89" s="47"/>
      <c r="H89" s="47"/>
      <c r="I89" s="47"/>
      <c r="J89" s="47"/>
    </row>
    <row r="90" spans="1:10" x14ac:dyDescent="0.15">
      <c r="A90" s="46"/>
      <c r="B90" s="47"/>
      <c r="C90" s="46"/>
      <c r="D90" s="46"/>
      <c r="E90" s="46"/>
      <c r="F90" s="46"/>
      <c r="G90" s="47"/>
      <c r="H90" s="47"/>
      <c r="I90" s="47"/>
      <c r="J90" s="47"/>
    </row>
    <row r="91" spans="1:10" x14ac:dyDescent="0.15">
      <c r="A91" s="46"/>
      <c r="B91" s="47"/>
      <c r="C91" s="46"/>
      <c r="D91" s="46"/>
      <c r="E91" s="46"/>
      <c r="F91" s="46"/>
      <c r="G91" s="47"/>
      <c r="H91" s="47"/>
      <c r="I91" s="47"/>
      <c r="J91" s="47"/>
    </row>
    <row r="92" spans="1:10" x14ac:dyDescent="0.15">
      <c r="A92" s="46"/>
      <c r="B92" s="47"/>
      <c r="C92" s="46"/>
      <c r="D92" s="46"/>
      <c r="E92" s="46"/>
      <c r="F92" s="46"/>
      <c r="G92" s="47"/>
      <c r="H92" s="47"/>
      <c r="I92" s="47"/>
      <c r="J92" s="47"/>
    </row>
    <row r="93" spans="1:10" x14ac:dyDescent="0.15">
      <c r="A93" s="46"/>
      <c r="B93" s="47"/>
      <c r="C93" s="46"/>
      <c r="D93" s="46"/>
      <c r="E93" s="46"/>
      <c r="F93" s="46"/>
      <c r="G93" s="47"/>
      <c r="H93" s="47"/>
      <c r="I93" s="47"/>
      <c r="J93" s="47"/>
    </row>
    <row r="94" spans="1:10" x14ac:dyDescent="0.15">
      <c r="A94" s="46"/>
      <c r="B94" s="47"/>
      <c r="C94" s="46"/>
      <c r="D94" s="46"/>
      <c r="E94" s="46"/>
      <c r="F94" s="46"/>
      <c r="G94" s="47"/>
      <c r="H94" s="47"/>
      <c r="I94" s="47"/>
      <c r="J94" s="47"/>
    </row>
    <row r="95" spans="1:10" x14ac:dyDescent="0.15">
      <c r="A95" s="46"/>
      <c r="B95" s="47"/>
      <c r="C95" s="46"/>
      <c r="D95" s="46"/>
      <c r="E95" s="46"/>
      <c r="F95" s="46"/>
      <c r="G95" s="47"/>
      <c r="H95" s="47"/>
      <c r="I95" s="47"/>
      <c r="J95" s="47"/>
    </row>
    <row r="96" spans="1:10" x14ac:dyDescent="0.15">
      <c r="A96" s="46"/>
      <c r="B96" s="47"/>
      <c r="C96" s="46"/>
      <c r="D96" s="46"/>
      <c r="E96" s="46"/>
      <c r="F96" s="46"/>
      <c r="G96" s="47"/>
      <c r="H96" s="47"/>
      <c r="I96" s="47"/>
      <c r="J96" s="47"/>
    </row>
    <row r="97" spans="1:10" x14ac:dyDescent="0.15">
      <c r="A97" s="46"/>
      <c r="B97" s="47"/>
      <c r="C97" s="46"/>
      <c r="D97" s="46"/>
      <c r="E97" s="46"/>
      <c r="F97" s="46"/>
      <c r="G97" s="47"/>
      <c r="H97" s="47"/>
      <c r="I97" s="47"/>
      <c r="J97" s="47"/>
    </row>
    <row r="98" spans="1:10" x14ac:dyDescent="0.15">
      <c r="A98" s="46"/>
      <c r="B98" s="47"/>
      <c r="C98" s="46"/>
      <c r="D98" s="46"/>
      <c r="E98" s="46"/>
      <c r="F98" s="46"/>
      <c r="G98" s="47"/>
      <c r="H98" s="47"/>
      <c r="I98" s="47"/>
      <c r="J98" s="47"/>
    </row>
    <row r="99" spans="1:10" x14ac:dyDescent="0.15">
      <c r="A99" s="46"/>
      <c r="B99" s="47"/>
      <c r="C99" s="46"/>
      <c r="D99" s="46"/>
      <c r="E99" s="46"/>
      <c r="F99" s="46"/>
      <c r="G99" s="47"/>
      <c r="H99" s="47"/>
      <c r="I99" s="47"/>
      <c r="J99" s="47"/>
    </row>
    <row r="100" spans="1:10" x14ac:dyDescent="0.15">
      <c r="A100" s="46"/>
      <c r="B100" s="47"/>
      <c r="C100" s="46"/>
      <c r="D100" s="46"/>
      <c r="E100" s="46"/>
      <c r="F100" s="46"/>
      <c r="G100" s="47"/>
      <c r="H100" s="47"/>
      <c r="I100" s="47"/>
      <c r="J100" s="47"/>
    </row>
    <row r="101" spans="1:10" x14ac:dyDescent="0.15">
      <c r="A101" s="46"/>
      <c r="B101" s="47"/>
      <c r="C101" s="46"/>
      <c r="D101" s="46"/>
      <c r="E101" s="46"/>
      <c r="F101" s="46"/>
      <c r="G101" s="47"/>
      <c r="H101" s="47"/>
      <c r="I101" s="47"/>
      <c r="J101" s="47"/>
    </row>
    <row r="102" spans="1:10" x14ac:dyDescent="0.15">
      <c r="A102" s="46"/>
      <c r="B102" s="47"/>
      <c r="C102" s="46"/>
      <c r="D102" s="46"/>
      <c r="E102" s="46"/>
      <c r="F102" s="46"/>
      <c r="G102" s="47"/>
      <c r="H102" s="47"/>
      <c r="I102" s="47"/>
      <c r="J102" s="47"/>
    </row>
    <row r="103" spans="1:10" x14ac:dyDescent="0.15">
      <c r="A103" s="46"/>
      <c r="B103" s="47"/>
      <c r="C103" s="46"/>
      <c r="D103" s="46"/>
      <c r="E103" s="46"/>
      <c r="F103" s="46"/>
      <c r="G103" s="47"/>
      <c r="H103" s="47"/>
      <c r="I103" s="47"/>
      <c r="J103" s="47"/>
    </row>
    <row r="104" spans="1:10" x14ac:dyDescent="0.15">
      <c r="A104" s="46"/>
      <c r="B104" s="47"/>
      <c r="C104" s="46"/>
      <c r="D104" s="46"/>
      <c r="E104" s="46"/>
      <c r="F104" s="46"/>
      <c r="G104" s="47"/>
      <c r="H104" s="47"/>
      <c r="I104" s="47"/>
      <c r="J104" s="47"/>
    </row>
    <row r="105" spans="1:10" x14ac:dyDescent="0.15">
      <c r="A105" s="46"/>
      <c r="B105" s="47"/>
      <c r="C105" s="46"/>
      <c r="D105" s="46"/>
      <c r="E105" s="46"/>
      <c r="F105" s="46"/>
      <c r="G105" s="47"/>
      <c r="H105" s="47"/>
      <c r="I105" s="47"/>
      <c r="J105" s="47"/>
    </row>
    <row r="106" spans="1:10" x14ac:dyDescent="0.15">
      <c r="A106" s="46"/>
      <c r="B106" s="47"/>
      <c r="C106" s="46"/>
      <c r="D106" s="46"/>
      <c r="E106" s="46"/>
      <c r="F106" s="46"/>
      <c r="G106" s="47"/>
      <c r="H106" s="47"/>
      <c r="I106" s="47"/>
      <c r="J106" s="47"/>
    </row>
    <row r="107" spans="1:10" x14ac:dyDescent="0.15">
      <c r="A107" s="46"/>
      <c r="B107" s="47"/>
      <c r="C107" s="46"/>
      <c r="D107" s="46"/>
      <c r="E107" s="46"/>
      <c r="F107" s="46"/>
      <c r="G107" s="47"/>
      <c r="H107" s="47"/>
      <c r="I107" s="47"/>
      <c r="J107" s="47"/>
    </row>
    <row r="108" spans="1:10" x14ac:dyDescent="0.15">
      <c r="A108" s="46"/>
      <c r="B108" s="47"/>
      <c r="C108" s="46"/>
      <c r="D108" s="46"/>
      <c r="E108" s="46"/>
      <c r="F108" s="46"/>
      <c r="G108" s="47"/>
      <c r="H108" s="47"/>
      <c r="I108" s="47"/>
      <c r="J108" s="47"/>
    </row>
    <row r="109" spans="1:10" x14ac:dyDescent="0.15">
      <c r="A109" s="46"/>
      <c r="B109" s="47"/>
      <c r="C109" s="46"/>
      <c r="D109" s="46"/>
      <c r="E109" s="46"/>
      <c r="F109" s="46"/>
      <c r="G109" s="47"/>
      <c r="H109" s="47"/>
      <c r="I109" s="47"/>
      <c r="J109" s="47"/>
    </row>
    <row r="110" spans="1:10" x14ac:dyDescent="0.15">
      <c r="A110" s="46"/>
      <c r="B110" s="47"/>
      <c r="C110" s="46"/>
      <c r="D110" s="46"/>
      <c r="E110" s="46"/>
      <c r="F110" s="46"/>
      <c r="G110" s="47"/>
      <c r="H110" s="47"/>
      <c r="I110" s="47"/>
      <c r="J110" s="47"/>
    </row>
    <row r="111" spans="1:10" x14ac:dyDescent="0.15">
      <c r="A111" s="46"/>
      <c r="B111" s="47"/>
      <c r="C111" s="46"/>
      <c r="D111" s="46"/>
      <c r="E111" s="46"/>
      <c r="F111" s="46"/>
      <c r="G111" s="47"/>
      <c r="H111" s="47"/>
      <c r="I111" s="47"/>
      <c r="J111" s="47"/>
    </row>
    <row r="112" spans="1:10" x14ac:dyDescent="0.15">
      <c r="A112" s="46"/>
      <c r="B112" s="47"/>
      <c r="C112" s="46"/>
      <c r="D112" s="46"/>
      <c r="E112" s="46"/>
      <c r="F112" s="46"/>
      <c r="G112" s="47"/>
      <c r="H112" s="47"/>
      <c r="I112" s="47"/>
      <c r="J112" s="47"/>
    </row>
    <row r="113" spans="1:10" x14ac:dyDescent="0.15">
      <c r="A113" s="46"/>
      <c r="B113" s="47"/>
      <c r="C113" s="46"/>
      <c r="D113" s="46"/>
      <c r="E113" s="46"/>
      <c r="F113" s="46"/>
      <c r="G113" s="47"/>
      <c r="H113" s="47"/>
      <c r="I113" s="47"/>
      <c r="J113" s="47"/>
    </row>
    <row r="114" spans="1:10" x14ac:dyDescent="0.15">
      <c r="A114" s="46"/>
      <c r="B114" s="47"/>
      <c r="C114" s="46"/>
      <c r="D114" s="46"/>
      <c r="E114" s="46"/>
      <c r="F114" s="46"/>
      <c r="G114" s="47"/>
      <c r="H114" s="47"/>
      <c r="I114" s="47"/>
      <c r="J114" s="47"/>
    </row>
    <row r="115" spans="1:10" x14ac:dyDescent="0.15">
      <c r="A115" s="46"/>
      <c r="B115" s="47"/>
      <c r="C115" s="46"/>
      <c r="D115" s="46"/>
      <c r="E115" s="46"/>
      <c r="F115" s="46"/>
      <c r="G115" s="47"/>
      <c r="H115" s="47"/>
      <c r="I115" s="47"/>
      <c r="J115" s="47"/>
    </row>
    <row r="116" spans="1:10" x14ac:dyDescent="0.15">
      <c r="A116" s="46"/>
      <c r="B116" s="47"/>
      <c r="C116" s="46"/>
      <c r="D116" s="46"/>
      <c r="E116" s="46"/>
      <c r="F116" s="46"/>
      <c r="G116" s="47"/>
      <c r="H116" s="47"/>
      <c r="I116" s="47"/>
      <c r="J116" s="47"/>
    </row>
    <row r="117" spans="1:10" x14ac:dyDescent="0.15">
      <c r="A117" s="46"/>
      <c r="B117" s="47"/>
      <c r="C117" s="46"/>
      <c r="D117" s="46"/>
      <c r="E117" s="46"/>
      <c r="F117" s="46"/>
      <c r="G117" s="47"/>
      <c r="H117" s="47"/>
      <c r="I117" s="47"/>
      <c r="J117" s="47"/>
    </row>
    <row r="118" spans="1:10" x14ac:dyDescent="0.15">
      <c r="A118" s="46"/>
      <c r="B118" s="47"/>
      <c r="C118" s="46"/>
      <c r="D118" s="46"/>
      <c r="E118" s="46"/>
      <c r="F118" s="46"/>
      <c r="G118" s="47"/>
      <c r="H118" s="47"/>
      <c r="I118" s="47"/>
      <c r="J118" s="47"/>
    </row>
    <row r="119" spans="1:10" x14ac:dyDescent="0.15">
      <c r="A119" s="46"/>
      <c r="B119" s="47"/>
      <c r="C119" s="46"/>
      <c r="D119" s="46"/>
      <c r="E119" s="46"/>
      <c r="F119" s="46"/>
      <c r="G119" s="47"/>
      <c r="H119" s="47"/>
      <c r="I119" s="47"/>
      <c r="J119" s="47"/>
    </row>
    <row r="120" spans="1:10" x14ac:dyDescent="0.15">
      <c r="A120" s="46"/>
      <c r="B120" s="47"/>
      <c r="C120" s="46"/>
      <c r="D120" s="46"/>
      <c r="E120" s="46"/>
      <c r="F120" s="46"/>
      <c r="G120" s="47"/>
      <c r="H120" s="47"/>
      <c r="I120" s="47"/>
      <c r="J120" s="47"/>
    </row>
    <row r="121" spans="1:10" x14ac:dyDescent="0.15">
      <c r="A121" s="46"/>
      <c r="B121" s="47"/>
      <c r="C121" s="46"/>
      <c r="D121" s="46"/>
      <c r="E121" s="46"/>
      <c r="F121" s="46"/>
      <c r="G121" s="47"/>
      <c r="H121" s="47"/>
      <c r="I121" s="47"/>
      <c r="J121" s="47"/>
    </row>
    <row r="122" spans="1:10" x14ac:dyDescent="0.15">
      <c r="A122" s="46"/>
      <c r="B122" s="47"/>
      <c r="C122" s="46"/>
      <c r="D122" s="46"/>
      <c r="E122" s="46"/>
      <c r="F122" s="46"/>
      <c r="G122" s="47"/>
      <c r="H122" s="47"/>
      <c r="I122" s="47"/>
      <c r="J122" s="47"/>
    </row>
    <row r="123" spans="1:10" x14ac:dyDescent="0.15">
      <c r="A123" s="46"/>
      <c r="B123" s="47"/>
      <c r="C123" s="46"/>
      <c r="D123" s="46"/>
      <c r="E123" s="46"/>
      <c r="F123" s="46"/>
      <c r="G123" s="47"/>
      <c r="H123" s="47"/>
      <c r="I123" s="47"/>
      <c r="J123" s="47"/>
    </row>
    <row r="124" spans="1:10" x14ac:dyDescent="0.15">
      <c r="A124" s="46"/>
      <c r="B124" s="47"/>
      <c r="C124" s="46"/>
      <c r="D124" s="47"/>
      <c r="E124" s="46"/>
      <c r="F124" s="46"/>
      <c r="G124" s="47"/>
      <c r="H124" s="47"/>
      <c r="I124" s="47"/>
      <c r="J124" s="47"/>
    </row>
    <row r="125" spans="1:10" x14ac:dyDescent="0.15">
      <c r="A125" s="46"/>
      <c r="B125" s="47"/>
      <c r="C125" s="46"/>
      <c r="D125" s="46"/>
      <c r="E125" s="46"/>
      <c r="F125" s="46"/>
      <c r="G125" s="47"/>
      <c r="H125" s="47"/>
      <c r="I125" s="47"/>
      <c r="J125" s="47"/>
    </row>
    <row r="126" spans="1:10" x14ac:dyDescent="0.15">
      <c r="A126" s="46"/>
      <c r="B126" s="47"/>
      <c r="C126" s="46"/>
      <c r="D126" s="46"/>
      <c r="E126" s="46"/>
      <c r="F126" s="46"/>
      <c r="G126" s="47"/>
      <c r="H126" s="47"/>
      <c r="I126" s="47"/>
      <c r="J126" s="47"/>
    </row>
    <row r="127" spans="1:10" x14ac:dyDescent="0.15">
      <c r="A127" s="46"/>
      <c r="B127" s="47"/>
      <c r="C127" s="46"/>
      <c r="D127" s="47"/>
      <c r="E127" s="46"/>
      <c r="F127" s="46"/>
      <c r="G127" s="47"/>
      <c r="H127" s="47"/>
      <c r="I127" s="47"/>
      <c r="J127" s="47"/>
    </row>
    <row r="128" spans="1:10" x14ac:dyDescent="0.15">
      <c r="A128" s="46"/>
      <c r="B128" s="47"/>
      <c r="C128" s="46"/>
      <c r="D128" s="46"/>
      <c r="E128" s="46"/>
      <c r="F128" s="46"/>
      <c r="G128" s="47"/>
      <c r="H128" s="47"/>
      <c r="I128" s="47"/>
      <c r="J128" s="47"/>
    </row>
    <row r="129" spans="1:10" x14ac:dyDescent="0.15">
      <c r="A129" s="46"/>
      <c r="B129" s="47"/>
      <c r="C129" s="46"/>
      <c r="D129" s="46"/>
      <c r="E129" s="46"/>
      <c r="F129" s="46"/>
      <c r="G129" s="47"/>
      <c r="H129" s="47"/>
      <c r="I129" s="47"/>
      <c r="J129" s="47"/>
    </row>
    <row r="130" spans="1:10" x14ac:dyDescent="0.15">
      <c r="A130" s="46"/>
      <c r="B130" s="47"/>
      <c r="C130" s="46"/>
      <c r="D130" s="46"/>
      <c r="E130" s="46"/>
      <c r="F130" s="46"/>
      <c r="G130" s="47"/>
      <c r="H130" s="47"/>
      <c r="I130" s="47"/>
      <c r="J130" s="47"/>
    </row>
    <row r="131" spans="1:10" x14ac:dyDescent="0.15">
      <c r="A131" s="46"/>
      <c r="B131" s="47"/>
      <c r="C131" s="46"/>
      <c r="D131" s="46"/>
      <c r="E131" s="46"/>
      <c r="F131" s="46"/>
      <c r="G131" s="47"/>
      <c r="H131" s="47"/>
      <c r="I131" s="47"/>
      <c r="J131" s="47"/>
    </row>
    <row r="132" spans="1:10" x14ac:dyDescent="0.15">
      <c r="A132" s="46"/>
      <c r="B132" s="47"/>
      <c r="C132" s="46"/>
      <c r="D132" s="46"/>
      <c r="E132" s="46"/>
      <c r="F132" s="46"/>
      <c r="G132" s="47"/>
      <c r="H132" s="47"/>
      <c r="I132" s="47"/>
      <c r="J132" s="47"/>
    </row>
    <row r="133" spans="1:10" x14ac:dyDescent="0.15">
      <c r="A133" s="46"/>
      <c r="B133" s="47"/>
      <c r="C133" s="46"/>
      <c r="D133" s="47"/>
      <c r="E133" s="46"/>
      <c r="F133" s="46"/>
      <c r="G133" s="47"/>
      <c r="H133" s="47"/>
      <c r="I133" s="47"/>
      <c r="J133" s="47"/>
    </row>
    <row r="134" spans="1:10" x14ac:dyDescent="0.15">
      <c r="A134" s="46"/>
      <c r="B134" s="47"/>
      <c r="C134" s="46"/>
      <c r="D134" s="46"/>
      <c r="E134" s="46"/>
      <c r="F134" s="46"/>
      <c r="G134" s="47"/>
      <c r="H134" s="47"/>
      <c r="I134" s="47"/>
      <c r="J134" s="47"/>
    </row>
    <row r="135" spans="1:10" x14ac:dyDescent="0.15">
      <c r="A135" s="46"/>
      <c r="B135" s="47"/>
      <c r="C135" s="46"/>
      <c r="D135" s="46"/>
      <c r="E135" s="46"/>
      <c r="F135" s="46"/>
      <c r="G135" s="47"/>
      <c r="H135" s="47"/>
      <c r="I135" s="47"/>
      <c r="J135" s="47"/>
    </row>
    <row r="136" spans="1:10" x14ac:dyDescent="0.15">
      <c r="A136" s="46"/>
      <c r="B136" s="47"/>
      <c r="C136" s="46"/>
      <c r="D136" s="46"/>
      <c r="E136" s="46"/>
      <c r="F136" s="46"/>
      <c r="G136" s="47"/>
      <c r="H136" s="47"/>
      <c r="I136" s="47"/>
      <c r="J136" s="47"/>
    </row>
    <row r="137" spans="1:10" x14ac:dyDescent="0.15">
      <c r="A137" s="46"/>
      <c r="B137" s="47"/>
      <c r="C137" s="46"/>
      <c r="D137" s="46"/>
      <c r="E137" s="46"/>
      <c r="F137" s="46"/>
      <c r="G137" s="47"/>
      <c r="H137" s="47"/>
      <c r="I137" s="47"/>
      <c r="J137" s="47"/>
    </row>
    <row r="138" spans="1:10" x14ac:dyDescent="0.15">
      <c r="A138" s="46"/>
      <c r="B138" s="47"/>
      <c r="C138" s="46"/>
      <c r="D138" s="46"/>
      <c r="E138" s="46"/>
      <c r="F138" s="46"/>
      <c r="G138" s="47"/>
      <c r="H138" s="47"/>
      <c r="I138" s="47"/>
      <c r="J138" s="47"/>
    </row>
    <row r="139" spans="1:10" x14ac:dyDescent="0.15">
      <c r="A139" s="46"/>
      <c r="B139" s="47"/>
      <c r="C139" s="46"/>
      <c r="D139" s="46"/>
      <c r="E139" s="46"/>
      <c r="F139" s="46"/>
      <c r="G139" s="47"/>
      <c r="H139" s="47"/>
      <c r="I139" s="47"/>
      <c r="J139" s="47"/>
    </row>
    <row r="140" spans="1:10" x14ac:dyDescent="0.15">
      <c r="A140" s="46"/>
      <c r="B140" s="47"/>
      <c r="C140" s="46"/>
      <c r="D140" s="46"/>
      <c r="E140" s="46"/>
      <c r="F140" s="46"/>
      <c r="G140" s="47"/>
      <c r="H140" s="47"/>
      <c r="I140" s="47"/>
      <c r="J140" s="47"/>
    </row>
    <row r="141" spans="1:10" x14ac:dyDescent="0.15">
      <c r="A141" s="46"/>
      <c r="B141" s="47"/>
      <c r="C141" s="46"/>
      <c r="D141" s="46"/>
      <c r="E141" s="46"/>
      <c r="F141" s="46"/>
      <c r="G141" s="47"/>
      <c r="H141" s="47"/>
      <c r="I141" s="47"/>
      <c r="J141" s="47"/>
    </row>
    <row r="142" spans="1:10" x14ac:dyDescent="0.15">
      <c r="A142" s="46"/>
      <c r="B142" s="47"/>
      <c r="C142" s="46"/>
      <c r="D142" s="46"/>
      <c r="E142" s="46"/>
      <c r="F142" s="46"/>
      <c r="G142" s="47"/>
      <c r="H142" s="47"/>
      <c r="I142" s="47"/>
      <c r="J142" s="47"/>
    </row>
    <row r="143" spans="1:10" x14ac:dyDescent="0.15">
      <c r="A143" s="46"/>
      <c r="B143" s="47"/>
      <c r="C143" s="46"/>
      <c r="D143" s="46"/>
      <c r="E143" s="46"/>
      <c r="F143" s="46"/>
      <c r="G143" s="47"/>
      <c r="H143" s="47"/>
      <c r="I143" s="47"/>
      <c r="J143" s="47"/>
    </row>
    <row r="144" spans="1:10" x14ac:dyDescent="0.15">
      <c r="A144" s="46"/>
      <c r="B144" s="47"/>
      <c r="C144" s="46"/>
      <c r="D144" s="46"/>
      <c r="E144" s="46"/>
      <c r="F144" s="46"/>
      <c r="G144" s="22"/>
      <c r="H144" s="47"/>
      <c r="I144" s="47"/>
      <c r="J144" s="22"/>
    </row>
    <row r="145" spans="1:10" x14ac:dyDescent="0.15">
      <c r="A145" s="46"/>
      <c r="B145" s="47"/>
      <c r="C145" s="46"/>
      <c r="D145" s="46"/>
      <c r="E145" s="46"/>
      <c r="F145" s="46"/>
      <c r="G145" s="47"/>
      <c r="H145" s="47"/>
      <c r="I145" s="47"/>
      <c r="J145" s="47"/>
    </row>
    <row r="146" spans="1:10" x14ac:dyDescent="0.15">
      <c r="A146" s="46"/>
      <c r="B146" s="47"/>
      <c r="C146" s="46"/>
      <c r="D146" s="46"/>
      <c r="E146" s="46"/>
      <c r="F146" s="46"/>
      <c r="G146" s="47"/>
      <c r="H146" s="47"/>
      <c r="I146" s="47"/>
      <c r="J146" s="47"/>
    </row>
    <row r="147" spans="1:10" x14ac:dyDescent="0.15">
      <c r="A147" s="46"/>
      <c r="B147" s="47"/>
      <c r="C147" s="46"/>
      <c r="D147" s="46"/>
      <c r="E147" s="46"/>
      <c r="F147" s="46"/>
      <c r="G147" s="47"/>
      <c r="H147" s="47"/>
      <c r="I147" s="47"/>
      <c r="J147" s="47"/>
    </row>
    <row r="148" spans="1:10" x14ac:dyDescent="0.15">
      <c r="A148" s="46"/>
      <c r="B148" s="47"/>
      <c r="C148" s="46"/>
      <c r="D148" s="46"/>
      <c r="E148" s="46"/>
      <c r="F148" s="46"/>
      <c r="G148" s="47"/>
      <c r="H148" s="47"/>
      <c r="I148" s="47"/>
      <c r="J148" s="47"/>
    </row>
    <row r="149" spans="1:10" x14ac:dyDescent="0.15">
      <c r="A149" s="46"/>
      <c r="B149" s="47"/>
      <c r="C149" s="46"/>
      <c r="D149" s="47"/>
      <c r="E149" s="46"/>
      <c r="F149" s="46"/>
      <c r="G149" s="47"/>
      <c r="H149" s="47"/>
      <c r="I149" s="47"/>
      <c r="J149" s="47"/>
    </row>
    <row r="150" spans="1:10" x14ac:dyDescent="0.15">
      <c r="A150" s="46"/>
      <c r="B150" s="47"/>
      <c r="C150" s="46"/>
      <c r="D150" s="46"/>
      <c r="E150" s="46"/>
      <c r="F150" s="46"/>
      <c r="G150" s="47"/>
      <c r="H150" s="47"/>
      <c r="I150" s="47"/>
      <c r="J150" s="47"/>
    </row>
    <row r="151" spans="1:10" x14ac:dyDescent="0.15">
      <c r="A151" s="46"/>
      <c r="B151" s="47"/>
      <c r="C151" s="46"/>
      <c r="D151" s="46"/>
      <c r="E151" s="46"/>
      <c r="F151" s="46"/>
      <c r="G151" s="47"/>
      <c r="H151" s="47"/>
      <c r="I151" s="47"/>
      <c r="J151" s="47"/>
    </row>
    <row r="152" spans="1:10" x14ac:dyDescent="0.15">
      <c r="A152" s="46"/>
      <c r="B152" s="47"/>
      <c r="C152" s="46"/>
      <c r="D152" s="46"/>
      <c r="E152" s="46"/>
      <c r="F152" s="46"/>
      <c r="G152" s="47"/>
      <c r="H152" s="47"/>
      <c r="I152" s="47"/>
      <c r="J152" s="47"/>
    </row>
    <row r="153" spans="1:10" x14ac:dyDescent="0.15">
      <c r="A153" s="46"/>
      <c r="B153" s="47"/>
      <c r="C153" s="46"/>
      <c r="D153" s="46"/>
      <c r="E153" s="46"/>
      <c r="F153" s="46"/>
      <c r="G153" s="47"/>
      <c r="H153" s="47"/>
      <c r="I153" s="47"/>
      <c r="J153" s="47"/>
    </row>
    <row r="154" spans="1:10" x14ac:dyDescent="0.15">
      <c r="A154" s="46"/>
      <c r="B154" s="47"/>
      <c r="C154" s="46"/>
      <c r="D154" s="47"/>
      <c r="E154" s="46"/>
      <c r="F154" s="46"/>
      <c r="G154" s="47"/>
      <c r="H154" s="47"/>
      <c r="I154" s="47"/>
      <c r="J154" s="47"/>
    </row>
    <row r="155" spans="1:10" x14ac:dyDescent="0.15">
      <c r="A155" s="46"/>
      <c r="B155" s="47"/>
      <c r="C155" s="46"/>
      <c r="D155" s="46"/>
      <c r="E155" s="46"/>
      <c r="F155" s="46"/>
      <c r="G155" s="47"/>
      <c r="H155" s="47"/>
      <c r="I155" s="47"/>
      <c r="J155" s="47"/>
    </row>
    <row r="156" spans="1:10" x14ac:dyDescent="0.15">
      <c r="A156" s="46"/>
      <c r="B156" s="47"/>
      <c r="C156" s="46"/>
      <c r="D156" s="46"/>
      <c r="E156" s="46"/>
      <c r="F156" s="46"/>
      <c r="G156" s="47"/>
      <c r="H156" s="47"/>
      <c r="I156" s="47"/>
      <c r="J156" s="47"/>
    </row>
    <row r="157" spans="1:10" x14ac:dyDescent="0.15">
      <c r="A157" s="46"/>
      <c r="B157" s="47"/>
      <c r="C157" s="46"/>
      <c r="D157" s="46"/>
      <c r="E157" s="46"/>
      <c r="F157" s="46"/>
      <c r="G157" s="47"/>
      <c r="H157" s="47"/>
      <c r="I157" s="47"/>
      <c r="J157" s="47"/>
    </row>
    <row r="158" spans="1:10" x14ac:dyDescent="0.15">
      <c r="A158" s="46"/>
      <c r="B158" s="47"/>
      <c r="C158" s="46"/>
      <c r="D158" s="47"/>
      <c r="E158" s="46"/>
      <c r="F158" s="46"/>
      <c r="G158" s="47"/>
      <c r="H158" s="47"/>
      <c r="I158" s="47"/>
      <c r="J158" s="47"/>
    </row>
    <row r="159" spans="1:10" x14ac:dyDescent="0.15">
      <c r="A159" s="46"/>
      <c r="B159" s="47"/>
      <c r="C159" s="46"/>
      <c r="D159" s="46"/>
      <c r="E159" s="46"/>
      <c r="F159" s="46"/>
      <c r="G159" s="47"/>
      <c r="H159" s="47"/>
      <c r="I159" s="47"/>
      <c r="J159" s="47"/>
    </row>
    <row r="160" spans="1:10" x14ac:dyDescent="0.15">
      <c r="A160" s="46"/>
      <c r="B160" s="47"/>
      <c r="C160" s="46"/>
      <c r="D160" s="46"/>
      <c r="E160" s="46"/>
      <c r="F160" s="46"/>
      <c r="G160" s="47"/>
      <c r="H160" s="47"/>
      <c r="I160" s="47"/>
      <c r="J160" s="47"/>
    </row>
    <row r="161" spans="1:10" x14ac:dyDescent="0.15">
      <c r="A161" s="46"/>
      <c r="B161" s="47"/>
      <c r="C161" s="46"/>
      <c r="D161" s="46"/>
      <c r="E161" s="46"/>
      <c r="F161" s="46"/>
      <c r="G161" s="47"/>
      <c r="H161" s="47"/>
      <c r="I161" s="47"/>
      <c r="J161" s="47"/>
    </row>
    <row r="162" spans="1:10" x14ac:dyDescent="0.15">
      <c r="A162" s="46"/>
      <c r="B162" s="47"/>
      <c r="C162" s="46"/>
      <c r="D162" s="46"/>
      <c r="E162" s="46"/>
      <c r="F162" s="46"/>
      <c r="G162" s="47"/>
      <c r="H162" s="47"/>
      <c r="I162" s="47"/>
      <c r="J162" s="47"/>
    </row>
    <row r="163" spans="1:10" x14ac:dyDescent="0.15">
      <c r="A163" s="46"/>
      <c r="B163" s="47"/>
      <c r="C163" s="46"/>
      <c r="D163" s="46"/>
      <c r="E163" s="46"/>
      <c r="F163" s="46"/>
      <c r="G163" s="47"/>
      <c r="H163" s="47"/>
      <c r="I163" s="47"/>
      <c r="J163" s="47"/>
    </row>
    <row r="164" spans="1:10" x14ac:dyDescent="0.15">
      <c r="A164" s="46"/>
      <c r="B164" s="47"/>
      <c r="C164" s="46"/>
      <c r="D164" s="47"/>
      <c r="E164" s="46"/>
      <c r="F164" s="46"/>
      <c r="G164" s="47"/>
      <c r="H164" s="47"/>
      <c r="I164" s="47"/>
      <c r="J164" s="47"/>
    </row>
    <row r="165" spans="1:10" x14ac:dyDescent="0.15">
      <c r="A165" s="46"/>
      <c r="B165" s="47"/>
      <c r="C165" s="46"/>
      <c r="D165" s="46"/>
      <c r="E165" s="46"/>
      <c r="F165" s="46"/>
      <c r="G165" s="47"/>
      <c r="H165" s="47"/>
      <c r="I165" s="47"/>
      <c r="J165" s="47"/>
    </row>
    <row r="166" spans="1:10" x14ac:dyDescent="0.15">
      <c r="A166" s="46"/>
      <c r="B166" s="47"/>
      <c r="C166" s="46"/>
      <c r="D166" s="46"/>
      <c r="E166" s="46"/>
      <c r="F166" s="46"/>
      <c r="G166" s="47"/>
      <c r="H166" s="47"/>
      <c r="I166" s="47"/>
      <c r="J166" s="47"/>
    </row>
    <row r="167" spans="1:10" x14ac:dyDescent="0.15">
      <c r="A167" s="46"/>
      <c r="B167" s="47"/>
      <c r="C167" s="46"/>
      <c r="D167" s="46"/>
      <c r="E167" s="46"/>
      <c r="F167" s="46"/>
      <c r="G167" s="47"/>
      <c r="H167" s="47"/>
      <c r="I167" s="47"/>
      <c r="J167" s="47"/>
    </row>
    <row r="168" spans="1:10" x14ac:dyDescent="0.15">
      <c r="A168" s="46"/>
      <c r="B168" s="47"/>
      <c r="C168" s="46"/>
      <c r="D168" s="46"/>
      <c r="E168" s="46"/>
      <c r="F168" s="46"/>
      <c r="G168" s="47"/>
      <c r="H168" s="47"/>
      <c r="I168" s="47"/>
      <c r="J168" s="47"/>
    </row>
    <row r="169" spans="1:10" x14ac:dyDescent="0.15">
      <c r="A169" s="46"/>
      <c r="B169" s="47"/>
      <c r="C169" s="46"/>
      <c r="D169" s="46"/>
      <c r="E169" s="46"/>
      <c r="F169" s="46"/>
      <c r="G169" s="47"/>
      <c r="H169" s="47"/>
      <c r="I169" s="47"/>
      <c r="J169" s="47"/>
    </row>
    <row r="170" spans="1:10" x14ac:dyDescent="0.15">
      <c r="A170" s="46"/>
      <c r="B170" s="47"/>
      <c r="C170" s="46"/>
      <c r="D170" s="46"/>
      <c r="E170" s="46"/>
      <c r="F170" s="46"/>
      <c r="G170" s="47"/>
      <c r="H170" s="47"/>
      <c r="I170" s="47"/>
      <c r="J170" s="47"/>
    </row>
    <row r="171" spans="1:10" x14ac:dyDescent="0.15">
      <c r="A171" s="46"/>
      <c r="B171" s="47"/>
      <c r="C171" s="46"/>
      <c r="D171" s="46"/>
      <c r="E171" s="46"/>
      <c r="F171" s="46"/>
      <c r="G171" s="47"/>
      <c r="H171" s="47"/>
      <c r="I171" s="47"/>
      <c r="J171" s="47"/>
    </row>
    <row r="172" spans="1:10" x14ac:dyDescent="0.15">
      <c r="A172" s="46"/>
      <c r="B172" s="47"/>
      <c r="C172" s="46"/>
      <c r="D172" s="46"/>
      <c r="E172" s="46"/>
      <c r="F172" s="46"/>
      <c r="G172" s="47"/>
      <c r="H172" s="47"/>
      <c r="I172" s="47"/>
      <c r="J172" s="47"/>
    </row>
    <row r="173" spans="1:10" x14ac:dyDescent="0.15">
      <c r="A173" s="46"/>
      <c r="B173" s="47"/>
      <c r="C173" s="46"/>
      <c r="D173" s="46"/>
      <c r="E173" s="46"/>
      <c r="F173" s="46"/>
      <c r="G173" s="47"/>
      <c r="H173" s="47"/>
      <c r="I173" s="47"/>
      <c r="J173" s="47"/>
    </row>
    <row r="174" spans="1:10" x14ac:dyDescent="0.15">
      <c r="A174" s="46"/>
      <c r="B174" s="47"/>
      <c r="C174" s="46"/>
      <c r="D174" s="47"/>
      <c r="E174" s="46"/>
      <c r="F174" s="46"/>
      <c r="G174" s="47"/>
      <c r="H174" s="47"/>
      <c r="I174" s="47"/>
      <c r="J174" s="47"/>
    </row>
    <row r="175" spans="1:10" x14ac:dyDescent="0.15">
      <c r="A175" s="46"/>
      <c r="B175" s="47"/>
      <c r="C175" s="46"/>
      <c r="D175" s="46"/>
      <c r="E175" s="46"/>
      <c r="F175" s="46"/>
      <c r="G175" s="47"/>
      <c r="H175" s="47"/>
      <c r="I175" s="47"/>
      <c r="J175" s="47"/>
    </row>
    <row r="176" spans="1:10" x14ac:dyDescent="0.15">
      <c r="A176" s="46"/>
      <c r="B176" s="47"/>
      <c r="C176" s="46"/>
      <c r="D176" s="46"/>
      <c r="E176" s="46"/>
      <c r="F176" s="46"/>
      <c r="G176" s="47"/>
      <c r="H176" s="47"/>
      <c r="I176" s="47"/>
      <c r="J176" s="47"/>
    </row>
    <row r="177" spans="1:10" x14ac:dyDescent="0.15">
      <c r="A177" s="46"/>
      <c r="B177" s="47"/>
      <c r="C177" s="46"/>
      <c r="D177" s="46"/>
      <c r="E177" s="46"/>
      <c r="F177" s="46"/>
      <c r="G177" s="47"/>
      <c r="H177" s="47"/>
      <c r="I177" s="47"/>
      <c r="J177" s="47"/>
    </row>
    <row r="178" spans="1:10" x14ac:dyDescent="0.15">
      <c r="A178" s="46"/>
      <c r="B178" s="47"/>
      <c r="C178" s="46"/>
      <c r="D178" s="46"/>
      <c r="E178" s="46"/>
      <c r="F178" s="46"/>
      <c r="G178" s="47"/>
      <c r="H178" s="47"/>
      <c r="I178" s="47"/>
      <c r="J178" s="47"/>
    </row>
    <row r="179" spans="1:10" x14ac:dyDescent="0.15">
      <c r="A179" s="46"/>
      <c r="B179" s="47"/>
      <c r="C179" s="46"/>
      <c r="D179" s="46"/>
      <c r="E179" s="46"/>
      <c r="F179" s="46"/>
      <c r="G179" s="47"/>
      <c r="H179" s="47"/>
      <c r="I179" s="47"/>
      <c r="J179" s="47"/>
    </row>
    <row r="180" spans="1:10" x14ac:dyDescent="0.15">
      <c r="A180" s="46"/>
      <c r="B180" s="47"/>
      <c r="C180" s="46"/>
      <c r="D180" s="46"/>
      <c r="E180" s="46"/>
      <c r="F180" s="46"/>
      <c r="G180" s="47"/>
      <c r="H180" s="47"/>
      <c r="I180" s="47"/>
      <c r="J180" s="47"/>
    </row>
    <row r="181" spans="1:10" x14ac:dyDescent="0.15">
      <c r="A181" s="46"/>
      <c r="B181" s="47"/>
      <c r="C181" s="46"/>
      <c r="D181" s="46"/>
      <c r="E181" s="46"/>
      <c r="F181" s="46"/>
      <c r="G181" s="47"/>
      <c r="H181" s="47"/>
      <c r="I181" s="47"/>
      <c r="J181" s="47"/>
    </row>
    <row r="182" spans="1:10" x14ac:dyDescent="0.15">
      <c r="A182" s="46"/>
      <c r="B182" s="47"/>
      <c r="C182" s="46"/>
      <c r="D182" s="46"/>
      <c r="E182" s="46"/>
      <c r="F182" s="46"/>
      <c r="G182" s="47"/>
      <c r="H182" s="47"/>
      <c r="I182" s="47"/>
      <c r="J182" s="47"/>
    </row>
    <row r="183" spans="1:10" x14ac:dyDescent="0.15">
      <c r="A183" s="46"/>
      <c r="B183" s="47"/>
      <c r="C183" s="46"/>
      <c r="D183" s="46"/>
      <c r="E183" s="46"/>
      <c r="F183" s="46"/>
      <c r="G183" s="47"/>
      <c r="H183" s="47"/>
      <c r="I183" s="47"/>
      <c r="J183" s="47"/>
    </row>
    <row r="184" spans="1:10" x14ac:dyDescent="0.15">
      <c r="A184" s="46"/>
      <c r="B184" s="47"/>
      <c r="C184" s="46"/>
      <c r="D184" s="46"/>
      <c r="E184" s="46"/>
      <c r="F184" s="46"/>
      <c r="G184" s="47"/>
      <c r="H184" s="47"/>
      <c r="I184" s="47"/>
      <c r="J184" s="47"/>
    </row>
    <row r="185" spans="1:10" x14ac:dyDescent="0.15">
      <c r="A185" s="46"/>
      <c r="B185" s="47"/>
      <c r="C185" s="46"/>
      <c r="D185" s="46"/>
      <c r="E185" s="46"/>
      <c r="F185" s="46"/>
      <c r="G185" s="47"/>
      <c r="H185" s="47"/>
      <c r="I185" s="47"/>
      <c r="J185" s="47"/>
    </row>
    <row r="186" spans="1:10" x14ac:dyDescent="0.15">
      <c r="A186" s="46"/>
      <c r="B186" s="47"/>
      <c r="C186" s="46"/>
      <c r="D186" s="46"/>
      <c r="E186" s="46"/>
      <c r="F186" s="46"/>
      <c r="G186" s="47"/>
      <c r="H186" s="47"/>
      <c r="I186" s="47"/>
      <c r="J186" s="47"/>
    </row>
    <row r="187" spans="1:10" x14ac:dyDescent="0.15">
      <c r="A187" s="46"/>
      <c r="B187" s="47"/>
      <c r="C187" s="46"/>
      <c r="D187" s="46"/>
      <c r="E187" s="46"/>
      <c r="F187" s="46"/>
      <c r="G187" s="47"/>
      <c r="H187" s="47"/>
      <c r="I187" s="47"/>
      <c r="J187" s="47"/>
    </row>
    <row r="188" spans="1:10" x14ac:dyDescent="0.15">
      <c r="A188" s="46"/>
      <c r="B188" s="47"/>
      <c r="C188" s="46"/>
      <c r="D188" s="46"/>
      <c r="E188" s="46"/>
      <c r="F188" s="46"/>
      <c r="G188" s="47"/>
      <c r="H188" s="47"/>
      <c r="I188" s="47"/>
      <c r="J188" s="47"/>
    </row>
    <row r="189" spans="1:10" x14ac:dyDescent="0.15">
      <c r="A189" s="46"/>
      <c r="B189" s="47"/>
      <c r="C189" s="46"/>
      <c r="D189" s="46"/>
      <c r="E189" s="46"/>
      <c r="F189" s="46"/>
      <c r="G189" s="47"/>
      <c r="H189" s="47"/>
      <c r="I189" s="47"/>
      <c r="J189" s="47"/>
    </row>
    <row r="190" spans="1:10" x14ac:dyDescent="0.15">
      <c r="A190" s="46"/>
      <c r="B190" s="47"/>
      <c r="C190" s="46"/>
      <c r="D190" s="46"/>
      <c r="E190" s="46"/>
      <c r="F190" s="46"/>
      <c r="G190" s="47"/>
      <c r="H190" s="47"/>
      <c r="I190" s="47"/>
      <c r="J190" s="47"/>
    </row>
    <row r="191" spans="1:10" x14ac:dyDescent="0.15">
      <c r="A191" s="46"/>
      <c r="B191" s="47"/>
      <c r="C191" s="46"/>
      <c r="D191" s="46"/>
      <c r="E191" s="46"/>
      <c r="F191" s="46"/>
      <c r="G191" s="47"/>
      <c r="H191" s="47"/>
      <c r="I191" s="47"/>
      <c r="J191" s="47"/>
    </row>
    <row r="192" spans="1:10" x14ac:dyDescent="0.15">
      <c r="A192" s="46"/>
      <c r="B192" s="47"/>
      <c r="C192" s="46"/>
      <c r="D192" s="46"/>
      <c r="E192" s="46"/>
      <c r="F192" s="46"/>
      <c r="G192" s="47"/>
      <c r="H192" s="47"/>
      <c r="I192" s="47"/>
      <c r="J192" s="47"/>
    </row>
    <row r="193" spans="1:10" x14ac:dyDescent="0.15">
      <c r="A193" s="46"/>
      <c r="B193" s="47"/>
      <c r="C193" s="46"/>
      <c r="D193" s="46"/>
      <c r="E193" s="46"/>
      <c r="F193" s="46"/>
      <c r="G193" s="47"/>
      <c r="H193" s="47"/>
      <c r="I193" s="47"/>
      <c r="J193" s="47"/>
    </row>
    <row r="194" spans="1:10" x14ac:dyDescent="0.15">
      <c r="A194" s="46"/>
      <c r="B194" s="47"/>
      <c r="C194" s="46"/>
      <c r="D194" s="46"/>
      <c r="E194" s="46"/>
      <c r="F194" s="46"/>
      <c r="G194" s="47"/>
      <c r="H194" s="47"/>
      <c r="I194" s="47"/>
      <c r="J194" s="47"/>
    </row>
    <row r="195" spans="1:10" x14ac:dyDescent="0.15">
      <c r="A195" s="46"/>
      <c r="B195" s="47"/>
      <c r="C195" s="46"/>
      <c r="D195" s="47"/>
      <c r="E195" s="46"/>
      <c r="F195" s="46"/>
      <c r="G195" s="47"/>
      <c r="H195" s="47"/>
      <c r="I195" s="47"/>
      <c r="J195" s="47"/>
    </row>
    <row r="196" spans="1:10" x14ac:dyDescent="0.15">
      <c r="A196" s="46"/>
      <c r="B196" s="47"/>
      <c r="C196" s="46"/>
      <c r="D196" s="46"/>
      <c r="E196" s="46"/>
      <c r="F196" s="46"/>
      <c r="G196" s="47"/>
      <c r="H196" s="47"/>
      <c r="I196" s="47"/>
      <c r="J196" s="47"/>
    </row>
    <row r="197" spans="1:10" x14ac:dyDescent="0.15">
      <c r="A197" s="46"/>
      <c r="B197" s="47"/>
      <c r="C197" s="46"/>
      <c r="D197" s="46"/>
      <c r="E197" s="46"/>
      <c r="F197" s="46"/>
      <c r="G197" s="47"/>
      <c r="H197" s="47"/>
      <c r="I197" s="47"/>
      <c r="J197" s="47"/>
    </row>
    <row r="198" spans="1:10" x14ac:dyDescent="0.15">
      <c r="A198" s="46"/>
      <c r="B198" s="47"/>
      <c r="C198" s="46"/>
      <c r="D198" s="46"/>
      <c r="E198" s="46"/>
      <c r="F198" s="46"/>
      <c r="G198" s="47"/>
      <c r="H198" s="47"/>
      <c r="I198" s="47"/>
      <c r="J198" s="47"/>
    </row>
    <row r="199" spans="1:10" x14ac:dyDescent="0.15">
      <c r="A199" s="46"/>
      <c r="B199" s="47"/>
      <c r="C199" s="46"/>
      <c r="D199" s="46"/>
      <c r="E199" s="46"/>
      <c r="F199" s="46"/>
      <c r="G199" s="47"/>
      <c r="H199" s="47"/>
      <c r="I199" s="47"/>
      <c r="J199" s="47"/>
    </row>
    <row r="200" spans="1:10" x14ac:dyDescent="0.15">
      <c r="A200" s="46"/>
      <c r="B200" s="47"/>
      <c r="C200" s="46"/>
      <c r="D200" s="46"/>
      <c r="E200" s="46"/>
      <c r="F200" s="46"/>
      <c r="G200" s="47"/>
      <c r="H200" s="47"/>
      <c r="I200" s="47"/>
      <c r="J200" s="47"/>
    </row>
    <row r="201" spans="1:10" x14ac:dyDescent="0.15">
      <c r="A201" s="46"/>
      <c r="B201" s="47"/>
      <c r="C201" s="46"/>
      <c r="D201" s="46"/>
      <c r="E201" s="46"/>
      <c r="F201" s="46"/>
      <c r="G201" s="47"/>
      <c r="H201" s="47"/>
      <c r="I201" s="47"/>
      <c r="J201" s="47"/>
    </row>
    <row r="202" spans="1:10" x14ac:dyDescent="0.15">
      <c r="A202" s="47"/>
      <c r="B202" s="47"/>
      <c r="C202" s="47"/>
      <c r="D202" s="47"/>
      <c r="E202" s="47"/>
      <c r="F202" s="47"/>
      <c r="G202" s="47"/>
      <c r="H202" s="47"/>
      <c r="I202" s="47"/>
      <c r="J202" s="47"/>
    </row>
    <row r="203" spans="1:10" x14ac:dyDescent="0.15">
      <c r="A203" s="47"/>
      <c r="B203" s="47"/>
      <c r="C203" s="47"/>
      <c r="D203" s="47"/>
      <c r="E203" s="47"/>
      <c r="F203" s="47"/>
      <c r="G203" s="47"/>
      <c r="H203" s="47"/>
      <c r="I203" s="47"/>
      <c r="J203" s="47"/>
    </row>
    <row r="204" spans="1:10" x14ac:dyDescent="0.15">
      <c r="A204" s="47"/>
      <c r="B204" s="47"/>
      <c r="C204" s="47"/>
      <c r="D204" s="47"/>
      <c r="E204" s="47"/>
      <c r="F204" s="47"/>
      <c r="G204" s="47"/>
      <c r="H204" s="47"/>
      <c r="I204" s="47"/>
      <c r="J204" s="47"/>
    </row>
    <row r="205" spans="1:10" x14ac:dyDescent="0.15">
      <c r="A205" s="47"/>
      <c r="B205" s="47"/>
      <c r="C205" s="47"/>
      <c r="D205" s="47"/>
      <c r="E205" s="47"/>
      <c r="F205" s="47"/>
      <c r="G205" s="47"/>
      <c r="H205" s="47"/>
      <c r="I205" s="47"/>
      <c r="J205" s="47"/>
    </row>
    <row r="206" spans="1:10" x14ac:dyDescent="0.15">
      <c r="A206" s="47"/>
      <c r="B206" s="47"/>
      <c r="C206" s="47"/>
      <c r="D206" s="47"/>
      <c r="E206" s="47"/>
      <c r="F206" s="47"/>
      <c r="G206" s="47"/>
      <c r="H206" s="47"/>
      <c r="I206" s="47"/>
      <c r="J206" s="47"/>
    </row>
    <row r="207" spans="1:10" x14ac:dyDescent="0.15">
      <c r="A207" s="47"/>
      <c r="B207" s="47"/>
      <c r="C207" s="47"/>
      <c r="D207" s="47"/>
      <c r="E207" s="47"/>
      <c r="F207" s="47"/>
      <c r="G207" s="47"/>
      <c r="H207" s="47"/>
      <c r="I207" s="47"/>
      <c r="J207" s="47"/>
    </row>
    <row r="208" spans="1:10" x14ac:dyDescent="0.15">
      <c r="A208" s="47"/>
      <c r="B208" s="47"/>
      <c r="C208" s="47"/>
      <c r="D208" s="47"/>
      <c r="E208" s="47"/>
      <c r="F208" s="47"/>
      <c r="G208" s="47"/>
      <c r="H208" s="47"/>
      <c r="I208" s="47"/>
      <c r="J208" s="47"/>
    </row>
    <row r="209" spans="1:10" x14ac:dyDescent="0.15">
      <c r="A209" s="47"/>
      <c r="B209" s="47"/>
      <c r="C209" s="47"/>
      <c r="D209" s="47"/>
      <c r="E209" s="47"/>
      <c r="F209" s="47"/>
      <c r="G209" s="47"/>
      <c r="H209" s="47"/>
      <c r="I209" s="47"/>
      <c r="J209" s="47"/>
    </row>
    <row r="210" spans="1:10" x14ac:dyDescent="0.15">
      <c r="A210" s="47"/>
      <c r="B210" s="47"/>
      <c r="C210" s="47"/>
      <c r="D210" s="47"/>
      <c r="E210" s="47"/>
      <c r="F210" s="47"/>
      <c r="G210" s="47"/>
      <c r="H210" s="47"/>
      <c r="I210" s="47"/>
      <c r="J210" s="47"/>
    </row>
    <row r="211" spans="1:10" x14ac:dyDescent="0.15">
      <c r="A211" s="47"/>
      <c r="B211" s="47"/>
      <c r="C211" s="47"/>
      <c r="D211" s="47"/>
      <c r="E211" s="47"/>
      <c r="F211" s="47"/>
      <c r="G211" s="47"/>
      <c r="H211" s="47"/>
      <c r="I211" s="47"/>
      <c r="J211" s="47"/>
    </row>
    <row r="212" spans="1:10" x14ac:dyDescent="0.15">
      <c r="A212" s="47"/>
      <c r="B212" s="47"/>
      <c r="C212" s="47"/>
      <c r="D212" s="47"/>
      <c r="E212" s="47"/>
      <c r="F212" s="47"/>
      <c r="G212" s="47"/>
      <c r="H212" s="47"/>
      <c r="I212" s="47"/>
      <c r="J212" s="47"/>
    </row>
    <row r="213" spans="1:10" x14ac:dyDescent="0.15">
      <c r="A213" s="47"/>
      <c r="B213" s="47"/>
      <c r="C213" s="47"/>
      <c r="D213" s="47"/>
      <c r="E213" s="47"/>
      <c r="F213" s="47"/>
      <c r="G213" s="47"/>
      <c r="H213" s="47"/>
      <c r="I213" s="47"/>
      <c r="J213" s="47"/>
    </row>
    <row r="214" spans="1:10" x14ac:dyDescent="0.15">
      <c r="A214" s="47"/>
      <c r="B214" s="47"/>
      <c r="C214" s="47"/>
      <c r="D214" s="47"/>
      <c r="E214" s="47"/>
      <c r="F214" s="47"/>
      <c r="G214" s="47"/>
      <c r="H214" s="47"/>
      <c r="I214" s="47"/>
      <c r="J214" s="47"/>
    </row>
    <row r="215" spans="1:10" x14ac:dyDescent="0.15">
      <c r="A215" s="47"/>
      <c r="B215" s="47"/>
      <c r="C215" s="47"/>
      <c r="D215" s="47"/>
      <c r="E215" s="47"/>
      <c r="F215" s="47"/>
      <c r="G215" s="47"/>
      <c r="H215" s="47"/>
      <c r="I215" s="47"/>
      <c r="J215" s="47"/>
    </row>
    <row r="216" spans="1:10" x14ac:dyDescent="0.15">
      <c r="A216" s="47"/>
      <c r="B216" s="47"/>
      <c r="C216" s="47"/>
      <c r="D216" s="47"/>
      <c r="E216" s="47"/>
      <c r="F216" s="47"/>
      <c r="G216" s="47"/>
      <c r="H216" s="47"/>
      <c r="I216" s="47"/>
      <c r="J216" s="47"/>
    </row>
    <row r="217" spans="1:10" x14ac:dyDescent="0.15">
      <c r="A217" s="47"/>
      <c r="B217" s="47"/>
      <c r="C217" s="47"/>
      <c r="D217" s="47"/>
      <c r="E217" s="47"/>
      <c r="F217" s="47"/>
      <c r="G217" s="47"/>
      <c r="H217" s="47"/>
      <c r="I217" s="47"/>
      <c r="J217" s="47"/>
    </row>
    <row r="218" spans="1:10" x14ac:dyDescent="0.15">
      <c r="A218" s="47"/>
      <c r="B218" s="47"/>
      <c r="C218" s="47"/>
      <c r="D218" s="47"/>
      <c r="E218" s="47"/>
      <c r="F218" s="47"/>
      <c r="G218" s="47"/>
      <c r="H218" s="47"/>
      <c r="I218" s="47"/>
      <c r="J218" s="47"/>
    </row>
    <row r="219" spans="1:10" x14ac:dyDescent="0.15">
      <c r="A219" s="47"/>
      <c r="B219" s="47"/>
      <c r="C219" s="47"/>
      <c r="D219" s="47"/>
      <c r="E219" s="47"/>
      <c r="F219" s="47"/>
      <c r="G219" s="47"/>
      <c r="H219" s="47"/>
      <c r="I219" s="47"/>
      <c r="J219" s="47"/>
    </row>
    <row r="220" spans="1:10" x14ac:dyDescent="0.15">
      <c r="A220" s="47"/>
      <c r="B220" s="47"/>
      <c r="C220" s="47"/>
      <c r="D220" s="47"/>
      <c r="E220" s="47"/>
      <c r="F220" s="47"/>
      <c r="G220" s="47"/>
      <c r="H220" s="47"/>
      <c r="I220" s="47"/>
      <c r="J220" s="47"/>
    </row>
    <row r="221" spans="1:10" x14ac:dyDescent="0.15">
      <c r="A221" s="47"/>
      <c r="B221" s="47"/>
      <c r="C221" s="47"/>
      <c r="D221" s="47"/>
      <c r="E221" s="47"/>
      <c r="F221" s="47"/>
      <c r="G221" s="47"/>
      <c r="H221" s="47"/>
      <c r="I221" s="47"/>
      <c r="J221" s="47"/>
    </row>
    <row r="222" spans="1:10" x14ac:dyDescent="0.15">
      <c r="A222" s="47"/>
      <c r="B222" s="47"/>
      <c r="C222" s="47"/>
      <c r="D222" s="47"/>
      <c r="E222" s="47"/>
      <c r="F222" s="47"/>
      <c r="G222" s="47"/>
      <c r="H222" s="47"/>
      <c r="I222" s="47"/>
      <c r="J222" s="47"/>
    </row>
    <row r="223" spans="1:10" x14ac:dyDescent="0.15">
      <c r="A223" s="47"/>
      <c r="B223" s="47"/>
      <c r="C223" s="47"/>
      <c r="D223" s="47"/>
      <c r="E223" s="47"/>
      <c r="F223" s="47"/>
      <c r="G223" s="47"/>
      <c r="H223" s="47"/>
      <c r="I223" s="47"/>
      <c r="J223" s="47"/>
    </row>
    <row r="224" spans="1:10" x14ac:dyDescent="0.15">
      <c r="A224" s="47"/>
      <c r="B224" s="47"/>
      <c r="C224" s="47"/>
      <c r="D224" s="47"/>
      <c r="E224" s="47"/>
      <c r="F224" s="47"/>
      <c r="G224" s="47"/>
      <c r="H224" s="47"/>
      <c r="I224" s="47"/>
      <c r="J224" s="47"/>
    </row>
    <row r="225" spans="1:10" x14ac:dyDescent="0.15">
      <c r="A225" s="47"/>
      <c r="B225" s="47"/>
      <c r="C225" s="47"/>
      <c r="D225" s="47"/>
      <c r="E225" s="47"/>
      <c r="F225" s="47"/>
      <c r="G225" s="47"/>
      <c r="H225" s="47"/>
      <c r="I225" s="47"/>
      <c r="J225" s="47"/>
    </row>
    <row r="226" spans="1:10" x14ac:dyDescent="0.15">
      <c r="A226" s="47"/>
      <c r="B226" s="47"/>
      <c r="C226" s="47"/>
      <c r="D226" s="47"/>
      <c r="E226" s="47"/>
      <c r="F226" s="47"/>
      <c r="G226" s="47"/>
      <c r="H226" s="47"/>
      <c r="I226" s="47"/>
      <c r="J226" s="47"/>
    </row>
    <row r="227" spans="1:10" x14ac:dyDescent="0.15">
      <c r="A227" s="47"/>
      <c r="B227" s="47"/>
      <c r="C227" s="47"/>
      <c r="D227" s="47"/>
      <c r="E227" s="47"/>
      <c r="F227" s="47"/>
      <c r="G227" s="47"/>
      <c r="H227" s="47"/>
      <c r="I227" s="47"/>
      <c r="J227" s="47"/>
    </row>
    <row r="228" spans="1:10" x14ac:dyDescent="0.15">
      <c r="A228" s="47"/>
      <c r="B228" s="47"/>
      <c r="C228" s="47"/>
      <c r="D228" s="47"/>
      <c r="E228" s="47"/>
      <c r="F228" s="47"/>
      <c r="G228" s="47"/>
      <c r="H228" s="47"/>
      <c r="I228" s="47"/>
      <c r="J228" s="47"/>
    </row>
    <row r="229" spans="1:10" x14ac:dyDescent="0.15">
      <c r="A229" s="47"/>
      <c r="B229" s="47"/>
      <c r="C229" s="47"/>
      <c r="D229" s="47"/>
      <c r="E229" s="47"/>
      <c r="F229" s="47"/>
      <c r="G229" s="47"/>
      <c r="H229" s="47"/>
      <c r="I229" s="47"/>
      <c r="J229" s="47"/>
    </row>
    <row r="230" spans="1:10" x14ac:dyDescent="0.15">
      <c r="A230" s="47"/>
      <c r="B230" s="47"/>
      <c r="C230" s="47"/>
      <c r="D230" s="47"/>
      <c r="E230" s="47"/>
      <c r="F230" s="47"/>
      <c r="G230" s="47"/>
      <c r="H230" s="47"/>
      <c r="I230" s="47"/>
      <c r="J230" s="47"/>
    </row>
    <row r="231" spans="1:10" x14ac:dyDescent="0.15">
      <c r="A231" s="47"/>
      <c r="B231" s="47"/>
      <c r="C231" s="47"/>
      <c r="D231" s="47"/>
      <c r="E231" s="47"/>
      <c r="F231" s="47"/>
      <c r="G231" s="47"/>
      <c r="H231" s="47"/>
      <c r="I231" s="47"/>
      <c r="J231" s="47"/>
    </row>
    <row r="232" spans="1:10" x14ac:dyDescent="0.15">
      <c r="A232" s="47"/>
      <c r="B232" s="47"/>
      <c r="C232" s="47"/>
      <c r="D232" s="47"/>
      <c r="E232" s="47"/>
      <c r="F232" s="47"/>
      <c r="G232" s="47"/>
      <c r="H232" s="47"/>
      <c r="I232" s="47"/>
      <c r="J232" s="47"/>
    </row>
    <row r="233" spans="1:10" x14ac:dyDescent="0.15">
      <c r="A233" s="47"/>
      <c r="B233" s="47"/>
      <c r="C233" s="47"/>
      <c r="D233" s="47"/>
      <c r="E233" s="47"/>
      <c r="F233" s="47"/>
      <c r="G233" s="47"/>
      <c r="H233" s="47"/>
      <c r="I233" s="47"/>
      <c r="J233" s="47"/>
    </row>
    <row r="234" spans="1:10" x14ac:dyDescent="0.15">
      <c r="A234" s="47"/>
      <c r="B234" s="47"/>
      <c r="C234" s="47"/>
      <c r="D234" s="47"/>
      <c r="E234" s="47"/>
      <c r="F234" s="47"/>
      <c r="G234" s="47"/>
      <c r="H234" s="47"/>
      <c r="I234" s="47"/>
      <c r="J234" s="47"/>
    </row>
    <row r="235" spans="1:10" x14ac:dyDescent="0.15">
      <c r="A235" s="47"/>
      <c r="B235" s="47"/>
      <c r="C235" s="47"/>
      <c r="D235" s="47"/>
      <c r="E235" s="47"/>
      <c r="F235" s="47"/>
      <c r="G235" s="47"/>
      <c r="H235" s="47"/>
      <c r="I235" s="47"/>
      <c r="J235" s="47"/>
    </row>
    <row r="236" spans="1:10" x14ac:dyDescent="0.15">
      <c r="A236" s="47"/>
      <c r="B236" s="47"/>
      <c r="C236" s="47"/>
      <c r="D236" s="47"/>
      <c r="E236" s="47"/>
      <c r="F236" s="47"/>
      <c r="G236" s="47"/>
      <c r="H236" s="47"/>
      <c r="I236" s="47"/>
      <c r="J236" s="47"/>
    </row>
    <row r="237" spans="1:10" x14ac:dyDescent="0.15">
      <c r="A237" s="47"/>
      <c r="B237" s="47"/>
      <c r="C237" s="47"/>
      <c r="D237" s="47"/>
      <c r="E237" s="47"/>
      <c r="F237" s="47"/>
      <c r="G237" s="47"/>
      <c r="H237" s="47"/>
      <c r="I237" s="47"/>
      <c r="J237" s="47"/>
    </row>
    <row r="238" spans="1:10" x14ac:dyDescent="0.15">
      <c r="A238" s="47"/>
      <c r="B238" s="47"/>
      <c r="C238" s="47"/>
      <c r="D238" s="47"/>
      <c r="E238" s="47"/>
      <c r="F238" s="47"/>
      <c r="G238" s="47"/>
      <c r="H238" s="47"/>
      <c r="I238" s="47"/>
      <c r="J238" s="47"/>
    </row>
    <row r="239" spans="1:10" x14ac:dyDescent="0.15">
      <c r="A239" s="47"/>
      <c r="B239" s="47"/>
      <c r="C239" s="47"/>
      <c r="D239" s="47"/>
      <c r="E239" s="47"/>
      <c r="F239" s="47"/>
      <c r="G239" s="47"/>
      <c r="H239" s="47"/>
      <c r="I239" s="47"/>
      <c r="J239" s="47"/>
    </row>
    <row r="240" spans="1:10" x14ac:dyDescent="0.15">
      <c r="A240" s="47"/>
      <c r="B240" s="47"/>
      <c r="C240" s="47"/>
      <c r="D240" s="47"/>
      <c r="E240" s="47"/>
      <c r="F240" s="47"/>
      <c r="G240" s="47"/>
      <c r="H240" s="47"/>
      <c r="I240" s="47"/>
      <c r="J240" s="47"/>
    </row>
    <row r="241" spans="1:10" x14ac:dyDescent="0.15">
      <c r="A241" s="47"/>
      <c r="B241" s="47"/>
      <c r="C241" s="47"/>
      <c r="D241" s="47"/>
      <c r="E241" s="47"/>
      <c r="F241" s="47"/>
      <c r="G241" s="47"/>
      <c r="H241" s="47"/>
      <c r="I241" s="47"/>
      <c r="J241" s="47"/>
    </row>
    <row r="242" spans="1:10" x14ac:dyDescent="0.15">
      <c r="A242" s="47"/>
      <c r="B242" s="47"/>
      <c r="C242" s="47"/>
      <c r="D242" s="47"/>
      <c r="E242" s="47"/>
      <c r="F242" s="47"/>
      <c r="G242" s="47"/>
      <c r="H242" s="47"/>
      <c r="I242" s="47"/>
      <c r="J242" s="47"/>
    </row>
    <row r="243" spans="1:10" x14ac:dyDescent="0.15">
      <c r="A243" s="47"/>
      <c r="B243" s="47"/>
      <c r="C243" s="47"/>
      <c r="D243" s="47"/>
      <c r="E243" s="47"/>
      <c r="F243" s="47"/>
      <c r="G243" s="47"/>
      <c r="H243" s="47"/>
      <c r="I243" s="47"/>
      <c r="J243" s="47"/>
    </row>
    <row r="244" spans="1:10" x14ac:dyDescent="0.15">
      <c r="A244" s="47"/>
      <c r="B244" s="47"/>
      <c r="C244" s="47"/>
      <c r="D244" s="47"/>
      <c r="E244" s="47"/>
      <c r="F244" s="47"/>
      <c r="G244" s="47"/>
      <c r="H244" s="47"/>
      <c r="I244" s="47"/>
      <c r="J244" s="47"/>
    </row>
    <row r="245" spans="1:10" x14ac:dyDescent="0.15">
      <c r="A245" s="47"/>
      <c r="B245" s="47"/>
      <c r="C245" s="47"/>
      <c r="D245" s="47"/>
      <c r="E245" s="47"/>
      <c r="F245" s="47"/>
      <c r="G245" s="47"/>
      <c r="H245" s="47"/>
      <c r="I245" s="47"/>
      <c r="J245" s="47"/>
    </row>
    <row r="246" spans="1:10" x14ac:dyDescent="0.15">
      <c r="A246" s="47"/>
      <c r="B246" s="47"/>
      <c r="C246" s="47"/>
      <c r="D246" s="47"/>
      <c r="E246" s="47"/>
      <c r="F246" s="47"/>
      <c r="G246" s="47"/>
      <c r="H246" s="47"/>
      <c r="I246" s="47"/>
      <c r="J246" s="47"/>
    </row>
    <row r="247" spans="1:10" x14ac:dyDescent="0.15">
      <c r="A247" s="47"/>
      <c r="B247" s="47"/>
      <c r="C247" s="47"/>
      <c r="D247" s="47"/>
      <c r="E247" s="47"/>
      <c r="F247" s="47"/>
      <c r="G247" s="47"/>
      <c r="H247" s="47"/>
      <c r="I247" s="47"/>
      <c r="J247" s="47"/>
    </row>
    <row r="248" spans="1:10" x14ac:dyDescent="0.15">
      <c r="A248" s="47"/>
      <c r="B248" s="47"/>
      <c r="C248" s="47"/>
      <c r="D248" s="47"/>
      <c r="E248" s="47"/>
      <c r="F248" s="47"/>
      <c r="G248" s="47"/>
      <c r="H248" s="47"/>
      <c r="I248" s="47"/>
      <c r="J248" s="47"/>
    </row>
    <row r="249" spans="1:10" x14ac:dyDescent="0.15">
      <c r="A249" s="47"/>
      <c r="B249" s="47"/>
      <c r="C249" s="47"/>
      <c r="D249" s="47"/>
      <c r="E249" s="47"/>
      <c r="F249" s="47"/>
      <c r="G249" s="47"/>
      <c r="H249" s="47"/>
      <c r="I249" s="47"/>
      <c r="J249" s="47"/>
    </row>
    <row r="250" spans="1:10" x14ac:dyDescent="0.15">
      <c r="A250" s="47"/>
      <c r="B250" s="47"/>
      <c r="C250" s="47"/>
      <c r="D250" s="47"/>
      <c r="E250" s="47"/>
      <c r="F250" s="47"/>
      <c r="G250" s="47"/>
      <c r="H250" s="47"/>
      <c r="I250" s="47"/>
      <c r="J250" s="47"/>
    </row>
    <row r="251" spans="1:10" x14ac:dyDescent="0.15">
      <c r="A251" s="47"/>
      <c r="B251" s="47"/>
      <c r="C251" s="47"/>
      <c r="D251" s="47"/>
      <c r="E251" s="47"/>
      <c r="F251" s="47"/>
      <c r="G251" s="47"/>
      <c r="H251" s="47"/>
      <c r="I251" s="47"/>
      <c r="J251" s="47"/>
    </row>
    <row r="252" spans="1:10" x14ac:dyDescent="0.15">
      <c r="A252" s="47"/>
      <c r="B252" s="47"/>
      <c r="C252" s="47"/>
      <c r="D252" s="47"/>
      <c r="E252" s="47"/>
      <c r="F252" s="47"/>
      <c r="G252" s="47"/>
      <c r="H252" s="47"/>
      <c r="I252" s="47"/>
      <c r="J252" s="47"/>
    </row>
    <row r="253" spans="1:10" x14ac:dyDescent="0.15">
      <c r="A253" s="47"/>
      <c r="B253" s="47"/>
      <c r="C253" s="47"/>
      <c r="D253" s="47"/>
      <c r="E253" s="47"/>
      <c r="F253" s="47"/>
      <c r="G253" s="47"/>
      <c r="H253" s="47"/>
      <c r="I253" s="47"/>
      <c r="J253" s="47"/>
    </row>
    <row r="254" spans="1:10" x14ac:dyDescent="0.15">
      <c r="A254" s="47"/>
      <c r="B254" s="47"/>
      <c r="C254" s="47"/>
      <c r="D254" s="47"/>
      <c r="E254" s="47"/>
      <c r="F254" s="47"/>
      <c r="G254" s="47"/>
      <c r="H254" s="47"/>
      <c r="I254" s="47"/>
      <c r="J254" s="47"/>
    </row>
    <row r="255" spans="1:10" x14ac:dyDescent="0.15">
      <c r="A255" s="47"/>
      <c r="B255" s="47"/>
      <c r="C255" s="47"/>
      <c r="D255" s="47"/>
      <c r="E255" s="47"/>
      <c r="F255" s="47"/>
      <c r="G255" s="47"/>
      <c r="H255" s="47"/>
      <c r="I255" s="47"/>
      <c r="J255" s="47"/>
    </row>
    <row r="256" spans="1:10" x14ac:dyDescent="0.15">
      <c r="A256" s="47"/>
      <c r="B256" s="47"/>
      <c r="C256" s="47"/>
      <c r="D256" s="47"/>
      <c r="E256" s="47"/>
      <c r="F256" s="47"/>
      <c r="G256" s="47"/>
      <c r="H256" s="47"/>
      <c r="I256" s="47"/>
      <c r="J256" s="47"/>
    </row>
    <row r="257" spans="1:10" x14ac:dyDescent="0.15">
      <c r="A257" s="47"/>
      <c r="B257" s="47"/>
      <c r="C257" s="47"/>
      <c r="D257" s="47"/>
      <c r="E257" s="47"/>
      <c r="F257" s="47"/>
      <c r="G257" s="47"/>
      <c r="H257" s="47"/>
      <c r="I257" s="47"/>
      <c r="J257" s="47"/>
    </row>
    <row r="258" spans="1:10" x14ac:dyDescent="0.15">
      <c r="A258" s="47"/>
      <c r="B258" s="47"/>
      <c r="C258" s="47"/>
      <c r="D258" s="47"/>
      <c r="E258" s="47"/>
      <c r="F258" s="47"/>
      <c r="G258" s="47"/>
      <c r="H258" s="47"/>
      <c r="I258" s="47"/>
      <c r="J258" s="47"/>
    </row>
    <row r="259" spans="1:10" x14ac:dyDescent="0.15">
      <c r="A259" s="47"/>
      <c r="B259" s="47"/>
      <c r="C259" s="47"/>
      <c r="D259" s="47"/>
      <c r="E259" s="47"/>
      <c r="F259" s="47"/>
      <c r="G259" s="47"/>
      <c r="H259" s="47"/>
      <c r="I259" s="47"/>
      <c r="J259" s="47"/>
    </row>
    <row r="260" spans="1:10" x14ac:dyDescent="0.15">
      <c r="A260" s="47"/>
      <c r="B260" s="47"/>
      <c r="C260" s="47"/>
      <c r="D260" s="47"/>
      <c r="E260" s="47"/>
      <c r="F260" s="47"/>
      <c r="G260" s="47"/>
      <c r="H260" s="47"/>
      <c r="I260" s="47"/>
      <c r="J260" s="47"/>
    </row>
    <row r="261" spans="1:10" x14ac:dyDescent="0.15">
      <c r="A261" s="47"/>
      <c r="B261" s="47"/>
      <c r="C261" s="47"/>
      <c r="D261" s="47"/>
      <c r="E261" s="47"/>
      <c r="F261" s="47"/>
      <c r="G261" s="47"/>
      <c r="H261" s="47"/>
      <c r="I261" s="47"/>
      <c r="J261" s="47"/>
    </row>
    <row r="262" spans="1:10" x14ac:dyDescent="0.15">
      <c r="A262" s="47"/>
      <c r="B262" s="47"/>
      <c r="C262" s="47"/>
      <c r="D262" s="47"/>
      <c r="E262" s="47"/>
      <c r="F262" s="47"/>
      <c r="G262" s="47"/>
      <c r="H262" s="47"/>
      <c r="I262" s="47"/>
      <c r="J262" s="47"/>
    </row>
    <row r="263" spans="1:10" x14ac:dyDescent="0.15">
      <c r="A263" s="47"/>
      <c r="B263" s="47"/>
      <c r="C263" s="47"/>
      <c r="D263" s="47"/>
      <c r="E263" s="47"/>
      <c r="F263" s="47"/>
      <c r="G263" s="47"/>
      <c r="H263" s="47"/>
      <c r="I263" s="47"/>
      <c r="J263" s="47"/>
    </row>
    <row r="264" spans="1:10" x14ac:dyDescent="0.15">
      <c r="A264" s="47"/>
      <c r="B264" s="47"/>
      <c r="C264" s="47"/>
      <c r="D264" s="47"/>
      <c r="E264" s="47"/>
      <c r="F264" s="47"/>
      <c r="G264" s="47"/>
      <c r="H264" s="47"/>
      <c r="I264" s="47"/>
      <c r="J264" s="47"/>
    </row>
    <row r="265" spans="1:10" x14ac:dyDescent="0.15">
      <c r="A265" s="47"/>
      <c r="B265" s="47"/>
      <c r="C265" s="47"/>
      <c r="D265" s="47"/>
      <c r="E265" s="47"/>
      <c r="F265" s="47"/>
      <c r="G265" s="47"/>
      <c r="H265" s="47"/>
      <c r="I265" s="47"/>
      <c r="J265" s="47"/>
    </row>
    <row r="266" spans="1:10" x14ac:dyDescent="0.15">
      <c r="A266" s="47"/>
      <c r="B266" s="47"/>
      <c r="C266" s="47"/>
      <c r="D266" s="47"/>
      <c r="E266" s="47"/>
      <c r="F266" s="47"/>
      <c r="G266" s="47"/>
      <c r="H266" s="47"/>
      <c r="I266" s="47"/>
      <c r="J266" s="47"/>
    </row>
    <row r="267" spans="1:10" x14ac:dyDescent="0.15">
      <c r="A267" s="47"/>
      <c r="B267" s="47"/>
      <c r="C267" s="47"/>
      <c r="D267" s="47"/>
      <c r="E267" s="47"/>
      <c r="F267" s="47"/>
      <c r="G267" s="47"/>
      <c r="H267" s="47"/>
      <c r="I267" s="47"/>
      <c r="J267" s="47"/>
    </row>
    <row r="268" spans="1:10" x14ac:dyDescent="0.15">
      <c r="A268" s="47"/>
      <c r="B268" s="47"/>
      <c r="C268" s="47"/>
      <c r="D268" s="47"/>
      <c r="E268" s="47"/>
      <c r="F268" s="47"/>
      <c r="G268" s="47"/>
      <c r="H268" s="47"/>
      <c r="I268" s="47"/>
      <c r="J268" s="47"/>
    </row>
    <row r="269" spans="1:10" x14ac:dyDescent="0.15">
      <c r="A269" s="47"/>
      <c r="B269" s="47"/>
      <c r="C269" s="47"/>
      <c r="D269" s="47"/>
      <c r="E269" s="47"/>
      <c r="F269" s="47"/>
      <c r="G269" s="47"/>
      <c r="H269" s="47"/>
      <c r="I269" s="47"/>
      <c r="J269" s="47"/>
    </row>
    <row r="270" spans="1:10" x14ac:dyDescent="0.15">
      <c r="A270" s="47"/>
      <c r="B270" s="47"/>
      <c r="C270" s="47"/>
      <c r="D270" s="47"/>
      <c r="E270" s="47"/>
      <c r="F270" s="47"/>
      <c r="G270" s="47"/>
      <c r="H270" s="47"/>
      <c r="I270" s="47"/>
      <c r="J270" s="47"/>
    </row>
    <row r="271" spans="1:10" x14ac:dyDescent="0.15">
      <c r="A271" s="47"/>
      <c r="B271" s="47"/>
      <c r="C271" s="47"/>
      <c r="D271" s="47"/>
      <c r="E271" s="47"/>
      <c r="F271" s="47"/>
      <c r="G271" s="47"/>
      <c r="H271" s="47"/>
      <c r="I271" s="47"/>
      <c r="J271" s="47"/>
    </row>
    <row r="272" spans="1:10" x14ac:dyDescent="0.15">
      <c r="A272" s="47"/>
      <c r="B272" s="47"/>
      <c r="C272" s="47"/>
      <c r="D272" s="47"/>
      <c r="E272" s="47"/>
      <c r="F272" s="47"/>
      <c r="G272" s="47"/>
      <c r="H272" s="47"/>
      <c r="I272" s="47"/>
      <c r="J272" s="47"/>
    </row>
    <row r="273" spans="1:10" x14ac:dyDescent="0.15">
      <c r="A273" s="47"/>
      <c r="B273" s="47"/>
      <c r="C273" s="47"/>
      <c r="D273" s="47"/>
      <c r="E273" s="47"/>
      <c r="F273" s="47"/>
      <c r="G273" s="47"/>
      <c r="H273" s="47"/>
      <c r="I273" s="47"/>
      <c r="J273" s="47"/>
    </row>
    <row r="274" spans="1:10" x14ac:dyDescent="0.15">
      <c r="A274" s="47"/>
      <c r="B274" s="47"/>
      <c r="C274" s="47"/>
      <c r="D274" s="47"/>
      <c r="E274" s="47"/>
      <c r="F274" s="47"/>
      <c r="G274" s="47"/>
      <c r="H274" s="47"/>
      <c r="I274" s="47"/>
      <c r="J274" s="47"/>
    </row>
    <row r="275" spans="1:10" x14ac:dyDescent="0.15">
      <c r="A275" s="47"/>
      <c r="B275" s="47"/>
      <c r="C275" s="47"/>
      <c r="D275" s="47"/>
      <c r="E275" s="47"/>
      <c r="F275" s="47"/>
      <c r="G275" s="47"/>
      <c r="H275" s="47"/>
      <c r="I275" s="47"/>
      <c r="J275" s="47"/>
    </row>
    <row r="276" spans="1:10" x14ac:dyDescent="0.15">
      <c r="A276" s="47"/>
      <c r="B276" s="47"/>
      <c r="C276" s="47"/>
      <c r="D276" s="47"/>
      <c r="E276" s="47"/>
      <c r="F276" s="47"/>
      <c r="G276" s="47"/>
      <c r="H276" s="47"/>
      <c r="I276" s="47"/>
      <c r="J276" s="47"/>
    </row>
    <row r="277" spans="1:10" x14ac:dyDescent="0.15">
      <c r="A277" s="47"/>
      <c r="B277" s="47"/>
      <c r="C277" s="47"/>
      <c r="D277" s="47"/>
      <c r="E277" s="47"/>
      <c r="F277" s="47"/>
      <c r="G277" s="47"/>
      <c r="H277" s="47"/>
      <c r="I277" s="47"/>
      <c r="J277" s="47"/>
    </row>
    <row r="278" spans="1:10" x14ac:dyDescent="0.15">
      <c r="A278" s="47"/>
      <c r="B278" s="47"/>
      <c r="C278" s="47"/>
      <c r="D278" s="47"/>
      <c r="E278" s="47"/>
      <c r="F278" s="47"/>
      <c r="G278" s="47"/>
      <c r="H278" s="47"/>
      <c r="I278" s="47"/>
      <c r="J278" s="47"/>
    </row>
    <row r="279" spans="1:10" x14ac:dyDescent="0.15">
      <c r="A279" s="47"/>
      <c r="B279" s="47"/>
      <c r="C279" s="47"/>
      <c r="D279" s="47"/>
      <c r="E279" s="47"/>
      <c r="F279" s="47"/>
      <c r="G279" s="47"/>
      <c r="H279" s="47"/>
      <c r="I279" s="47"/>
      <c r="J279" s="47"/>
    </row>
    <row r="280" spans="1:10" x14ac:dyDescent="0.15">
      <c r="A280" s="47"/>
      <c r="B280" s="47"/>
      <c r="C280" s="47"/>
      <c r="D280" s="47"/>
      <c r="E280" s="47"/>
      <c r="F280" s="47"/>
      <c r="G280" s="47"/>
      <c r="H280" s="47"/>
      <c r="I280" s="47"/>
      <c r="J280" s="47"/>
    </row>
    <row r="281" spans="1:10" x14ac:dyDescent="0.15">
      <c r="A281" s="47"/>
      <c r="B281" s="47"/>
      <c r="C281" s="47"/>
      <c r="D281" s="47"/>
      <c r="E281" s="47"/>
      <c r="F281" s="47"/>
      <c r="G281" s="47"/>
      <c r="H281" s="47"/>
      <c r="I281" s="47"/>
      <c r="J281" s="47"/>
    </row>
    <row r="282" spans="1:10" x14ac:dyDescent="0.15">
      <c r="A282" s="47"/>
      <c r="B282" s="47"/>
      <c r="C282" s="47"/>
      <c r="D282" s="47"/>
      <c r="E282" s="47"/>
      <c r="F282" s="47"/>
      <c r="G282" s="47"/>
      <c r="H282" s="47"/>
      <c r="I282" s="47"/>
      <c r="J282" s="47"/>
    </row>
    <row r="283" spans="1:10" x14ac:dyDescent="0.15">
      <c r="A283" s="47"/>
      <c r="B283" s="47"/>
      <c r="C283" s="47"/>
      <c r="D283" s="47"/>
      <c r="E283" s="47"/>
      <c r="F283" s="47"/>
      <c r="G283" s="47"/>
      <c r="H283" s="47"/>
      <c r="I283" s="47"/>
      <c r="J283" s="47"/>
    </row>
    <row r="284" spans="1:10" x14ac:dyDescent="0.15">
      <c r="A284" s="47"/>
      <c r="B284" s="47"/>
      <c r="C284" s="47"/>
      <c r="D284" s="47"/>
      <c r="E284" s="47"/>
      <c r="F284" s="47"/>
      <c r="G284" s="47"/>
      <c r="H284" s="47"/>
      <c r="I284" s="47"/>
      <c r="J284" s="47"/>
    </row>
    <row r="285" spans="1:10" x14ac:dyDescent="0.15">
      <c r="A285" s="47"/>
      <c r="B285" s="47"/>
      <c r="C285" s="47"/>
      <c r="D285" s="47"/>
      <c r="E285" s="47"/>
      <c r="F285" s="47"/>
      <c r="G285" s="47"/>
      <c r="H285" s="47"/>
      <c r="I285" s="47"/>
      <c r="J285" s="47"/>
    </row>
    <row r="286" spans="1:10" x14ac:dyDescent="0.15">
      <c r="A286" s="47"/>
      <c r="B286" s="47"/>
      <c r="C286" s="47"/>
      <c r="D286" s="47"/>
      <c r="E286" s="47"/>
      <c r="F286" s="47"/>
      <c r="G286" s="47"/>
      <c r="H286" s="47"/>
      <c r="I286" s="47"/>
      <c r="J286" s="47"/>
    </row>
    <row r="287" spans="1:10" x14ac:dyDescent="0.15">
      <c r="A287" s="47"/>
      <c r="B287" s="47"/>
      <c r="C287" s="47"/>
      <c r="D287" s="47"/>
      <c r="E287" s="47"/>
      <c r="F287" s="47"/>
      <c r="G287" s="47"/>
      <c r="H287" s="47"/>
      <c r="I287" s="47"/>
      <c r="J287" s="47"/>
    </row>
    <row r="288" spans="1:10" x14ac:dyDescent="0.15">
      <c r="A288" s="47"/>
      <c r="B288" s="47"/>
      <c r="C288" s="47"/>
      <c r="D288" s="47"/>
      <c r="E288" s="47"/>
      <c r="F288" s="47"/>
      <c r="G288" s="47"/>
      <c r="H288" s="47"/>
      <c r="I288" s="47"/>
      <c r="J288" s="47"/>
    </row>
    <row r="289" spans="1:10" x14ac:dyDescent="0.15">
      <c r="A289" s="47"/>
      <c r="B289" s="47"/>
      <c r="C289" s="47"/>
      <c r="D289" s="47"/>
      <c r="E289" s="47"/>
      <c r="F289" s="47"/>
      <c r="G289" s="47"/>
      <c r="H289" s="47"/>
      <c r="I289" s="47"/>
      <c r="J289" s="47"/>
    </row>
    <row r="290" spans="1:10" x14ac:dyDescent="0.15">
      <c r="A290" s="47"/>
      <c r="B290" s="47"/>
      <c r="C290" s="47"/>
      <c r="D290" s="47"/>
      <c r="E290" s="47"/>
      <c r="F290" s="47"/>
      <c r="G290" s="47"/>
      <c r="H290" s="47"/>
      <c r="I290" s="47"/>
      <c r="J290" s="47"/>
    </row>
    <row r="291" spans="1:10" x14ac:dyDescent="0.15">
      <c r="A291" s="47"/>
      <c r="B291" s="47"/>
      <c r="C291" s="47"/>
      <c r="D291" s="47"/>
      <c r="E291" s="47"/>
      <c r="F291" s="47"/>
      <c r="G291" s="47"/>
      <c r="H291" s="47"/>
      <c r="I291" s="47"/>
      <c r="J291" s="47"/>
    </row>
    <row r="292" spans="1:10" x14ac:dyDescent="0.15">
      <c r="A292" s="47"/>
      <c r="B292" s="47"/>
      <c r="C292" s="47"/>
      <c r="D292" s="47"/>
      <c r="E292" s="47"/>
      <c r="F292" s="47"/>
      <c r="G292" s="47"/>
      <c r="H292" s="47"/>
      <c r="I292" s="47"/>
      <c r="J292" s="47"/>
    </row>
    <row r="293" spans="1:10" x14ac:dyDescent="0.15">
      <c r="A293" s="47"/>
      <c r="B293" s="47"/>
      <c r="C293" s="47"/>
      <c r="D293" s="47"/>
      <c r="E293" s="47"/>
      <c r="F293" s="47"/>
      <c r="G293" s="47"/>
      <c r="H293" s="47"/>
      <c r="I293" s="47"/>
      <c r="J293" s="47"/>
    </row>
    <row r="294" spans="1:10" x14ac:dyDescent="0.15">
      <c r="A294" s="47"/>
      <c r="B294" s="47"/>
      <c r="C294" s="47"/>
      <c r="D294" s="47"/>
      <c r="E294" s="47"/>
      <c r="F294" s="47"/>
      <c r="G294" s="47"/>
      <c r="H294" s="47"/>
      <c r="I294" s="47"/>
      <c r="J294" s="47"/>
    </row>
    <row r="295" spans="1:10" x14ac:dyDescent="0.15">
      <c r="A295" s="47"/>
      <c r="B295" s="47"/>
      <c r="C295" s="47"/>
      <c r="D295" s="47"/>
      <c r="E295" s="47"/>
      <c r="F295" s="47"/>
      <c r="G295" s="47"/>
      <c r="H295" s="47"/>
      <c r="I295" s="47"/>
      <c r="J295" s="47"/>
    </row>
    <row r="296" spans="1:10" x14ac:dyDescent="0.15">
      <c r="A296" s="47"/>
      <c r="B296" s="47"/>
      <c r="C296" s="47"/>
      <c r="D296" s="47"/>
      <c r="E296" s="47"/>
      <c r="F296" s="47"/>
      <c r="G296" s="47"/>
      <c r="H296" s="47"/>
      <c r="I296" s="47"/>
      <c r="J296" s="47"/>
    </row>
    <row r="297" spans="1:10" x14ac:dyDescent="0.15">
      <c r="A297" s="47"/>
      <c r="B297" s="47"/>
      <c r="C297" s="47"/>
      <c r="D297" s="47"/>
      <c r="E297" s="47"/>
      <c r="F297" s="47"/>
      <c r="G297" s="47"/>
      <c r="H297" s="47"/>
      <c r="I297" s="47"/>
      <c r="J297" s="47"/>
    </row>
    <row r="298" spans="1:10" x14ac:dyDescent="0.15">
      <c r="A298" s="47"/>
      <c r="B298" s="47"/>
      <c r="C298" s="47"/>
      <c r="D298" s="47"/>
      <c r="E298" s="47"/>
      <c r="F298" s="47"/>
      <c r="G298" s="47"/>
      <c r="H298" s="47"/>
      <c r="I298" s="47"/>
      <c r="J298" s="47"/>
    </row>
    <row r="299" spans="1:10" x14ac:dyDescent="0.15">
      <c r="A299" s="47"/>
      <c r="B299" s="47"/>
      <c r="C299" s="47"/>
      <c r="D299" s="47"/>
      <c r="E299" s="47"/>
      <c r="F299" s="47"/>
      <c r="G299" s="47"/>
      <c r="H299" s="47"/>
      <c r="I299" s="47"/>
      <c r="J299" s="47"/>
    </row>
    <row r="300" spans="1:10" x14ac:dyDescent="0.15">
      <c r="A300" s="47"/>
      <c r="B300" s="47"/>
      <c r="C300" s="47"/>
      <c r="D300" s="47"/>
      <c r="E300" s="47"/>
      <c r="F300" s="47"/>
      <c r="G300" s="47"/>
      <c r="H300" s="47"/>
      <c r="I300" s="47"/>
      <c r="J300" s="47"/>
    </row>
    <row r="301" spans="1:10" x14ac:dyDescent="0.15">
      <c r="A301" s="47"/>
      <c r="B301" s="47"/>
      <c r="C301" s="47"/>
      <c r="D301" s="47"/>
      <c r="E301" s="47"/>
      <c r="F301" s="47"/>
      <c r="G301" s="47"/>
      <c r="H301" s="47"/>
      <c r="I301" s="47"/>
      <c r="J301" s="47"/>
    </row>
    <row r="302" spans="1:10" x14ac:dyDescent="0.15">
      <c r="A302" s="47"/>
      <c r="B302" s="47"/>
      <c r="C302" s="47"/>
      <c r="D302" s="47"/>
      <c r="E302" s="47"/>
      <c r="F302" s="47"/>
      <c r="G302" s="47"/>
      <c r="H302" s="47"/>
      <c r="I302" s="47"/>
      <c r="J302" s="47"/>
    </row>
    <row r="303" spans="1:10" x14ac:dyDescent="0.15">
      <c r="A303" s="47"/>
      <c r="B303" s="47"/>
      <c r="C303" s="47"/>
      <c r="D303" s="47"/>
      <c r="E303" s="47"/>
      <c r="F303" s="47"/>
      <c r="G303" s="47"/>
      <c r="H303" s="47"/>
      <c r="I303" s="47"/>
      <c r="J303" s="47"/>
    </row>
    <row r="304" spans="1:10" x14ac:dyDescent="0.15">
      <c r="A304" s="47"/>
      <c r="B304" s="47"/>
      <c r="C304" s="47"/>
      <c r="D304" s="47"/>
      <c r="E304" s="47"/>
      <c r="F304" s="47"/>
      <c r="G304" s="47"/>
      <c r="H304" s="47"/>
      <c r="I304" s="47"/>
      <c r="J304" s="47"/>
    </row>
    <row r="305" spans="1:10" x14ac:dyDescent="0.15">
      <c r="A305" s="47"/>
      <c r="B305" s="47"/>
      <c r="C305" s="47"/>
      <c r="D305" s="47"/>
      <c r="E305" s="47"/>
      <c r="F305" s="47"/>
      <c r="G305" s="47"/>
      <c r="H305" s="47"/>
      <c r="I305" s="47"/>
      <c r="J305" s="47"/>
    </row>
    <row r="306" spans="1:10" x14ac:dyDescent="0.15">
      <c r="A306" s="47"/>
      <c r="B306" s="47"/>
      <c r="C306" s="47"/>
      <c r="D306" s="47"/>
      <c r="E306" s="47"/>
      <c r="F306" s="47"/>
      <c r="G306" s="47"/>
      <c r="H306" s="47"/>
      <c r="I306" s="47"/>
      <c r="J306" s="47"/>
    </row>
    <row r="307" spans="1:10" x14ac:dyDescent="0.15">
      <c r="A307" s="47"/>
      <c r="B307" s="47"/>
      <c r="C307" s="47"/>
      <c r="D307" s="47"/>
      <c r="E307" s="47"/>
      <c r="F307" s="47"/>
      <c r="G307" s="47"/>
      <c r="H307" s="47"/>
      <c r="I307" s="47"/>
      <c r="J307" s="47"/>
    </row>
    <row r="308" spans="1:10" x14ac:dyDescent="0.15">
      <c r="A308" s="47"/>
      <c r="B308" s="47"/>
      <c r="C308" s="47"/>
      <c r="D308" s="47"/>
      <c r="E308" s="47"/>
      <c r="F308" s="47"/>
      <c r="G308" s="47"/>
      <c r="H308" s="47"/>
      <c r="I308" s="47"/>
      <c r="J308" s="47"/>
    </row>
    <row r="309" spans="1:10" x14ac:dyDescent="0.15">
      <c r="A309" s="47"/>
      <c r="B309" s="47"/>
      <c r="C309" s="47"/>
      <c r="D309" s="47"/>
      <c r="E309" s="47"/>
      <c r="F309" s="47"/>
      <c r="G309" s="47"/>
      <c r="H309" s="47"/>
      <c r="I309" s="47"/>
      <c r="J309" s="47"/>
    </row>
    <row r="310" spans="1:10" x14ac:dyDescent="0.15">
      <c r="A310" s="47"/>
      <c r="B310" s="47"/>
      <c r="C310" s="47"/>
      <c r="D310" s="47"/>
      <c r="E310" s="47"/>
      <c r="F310" s="47"/>
      <c r="G310" s="47"/>
      <c r="H310" s="47"/>
      <c r="I310" s="47"/>
      <c r="J310" s="47"/>
    </row>
    <row r="311" spans="1:10" x14ac:dyDescent="0.15">
      <c r="A311" s="47"/>
      <c r="B311" s="47"/>
      <c r="C311" s="47"/>
      <c r="D311" s="47"/>
      <c r="E311" s="47"/>
      <c r="F311" s="47"/>
      <c r="G311" s="47"/>
      <c r="H311" s="47"/>
      <c r="I311" s="47"/>
      <c r="J311" s="47"/>
    </row>
    <row r="312" spans="1:10" x14ac:dyDescent="0.15">
      <c r="A312" s="47"/>
      <c r="B312" s="47"/>
      <c r="C312" s="47"/>
      <c r="D312" s="47"/>
      <c r="E312" s="47"/>
      <c r="F312" s="47"/>
      <c r="G312" s="47"/>
      <c r="H312" s="47"/>
      <c r="I312" s="47"/>
      <c r="J312" s="47"/>
    </row>
    <row r="313" spans="1:10" x14ac:dyDescent="0.15">
      <c r="A313" s="47"/>
      <c r="B313" s="47"/>
      <c r="C313" s="47"/>
      <c r="D313" s="47"/>
      <c r="E313" s="47"/>
      <c r="F313" s="47"/>
      <c r="G313" s="47"/>
      <c r="H313" s="47"/>
      <c r="I313" s="47"/>
      <c r="J313" s="47"/>
    </row>
    <row r="314" spans="1:10" x14ac:dyDescent="0.15">
      <c r="A314" s="47"/>
      <c r="B314" s="47"/>
      <c r="C314" s="47"/>
      <c r="D314" s="47"/>
      <c r="E314" s="47"/>
      <c r="F314" s="47"/>
      <c r="G314" s="47"/>
      <c r="H314" s="47"/>
      <c r="I314" s="47"/>
      <c r="J314" s="47"/>
    </row>
    <row r="315" spans="1:10" x14ac:dyDescent="0.15">
      <c r="A315" s="47"/>
      <c r="B315" s="47"/>
      <c r="C315" s="47"/>
      <c r="D315" s="47"/>
      <c r="E315" s="47"/>
      <c r="F315" s="47"/>
      <c r="G315" s="47"/>
      <c r="H315" s="47"/>
      <c r="I315" s="47"/>
      <c r="J315" s="47"/>
    </row>
    <row r="316" spans="1:10" x14ac:dyDescent="0.15">
      <c r="A316" s="47"/>
      <c r="B316" s="47"/>
      <c r="C316" s="47"/>
      <c r="D316" s="47"/>
      <c r="E316" s="47"/>
      <c r="F316" s="47"/>
      <c r="G316" s="47"/>
      <c r="H316" s="47"/>
      <c r="I316" s="47"/>
      <c r="J316" s="47"/>
    </row>
    <row r="317" spans="1:10" x14ac:dyDescent="0.15">
      <c r="A317" s="47"/>
      <c r="B317" s="47"/>
      <c r="C317" s="47"/>
      <c r="D317" s="47"/>
      <c r="E317" s="47"/>
      <c r="F317" s="47"/>
      <c r="G317" s="47"/>
      <c r="H317" s="47"/>
      <c r="I317" s="47"/>
      <c r="J317" s="47"/>
    </row>
    <row r="318" spans="1:10" x14ac:dyDescent="0.15">
      <c r="A318" s="47"/>
      <c r="B318" s="47"/>
      <c r="C318" s="47"/>
      <c r="D318" s="47"/>
      <c r="E318" s="47"/>
      <c r="F318" s="47"/>
      <c r="G318" s="47"/>
      <c r="H318" s="47"/>
      <c r="I318" s="47"/>
      <c r="J318" s="47"/>
    </row>
    <row r="319" spans="1:10" x14ac:dyDescent="0.15">
      <c r="A319" s="47"/>
      <c r="B319" s="47"/>
      <c r="C319" s="47"/>
      <c r="D319" s="47"/>
      <c r="E319" s="47"/>
      <c r="F319" s="47"/>
      <c r="G319" s="47"/>
      <c r="H319" s="47"/>
      <c r="I319" s="47"/>
      <c r="J319" s="47"/>
    </row>
    <row r="320" spans="1:10" x14ac:dyDescent="0.15">
      <c r="A320" s="47"/>
      <c r="B320" s="47"/>
      <c r="C320" s="47"/>
      <c r="D320" s="47"/>
      <c r="E320" s="47"/>
      <c r="F320" s="47"/>
      <c r="G320" s="47"/>
      <c r="H320" s="47"/>
      <c r="I320" s="47"/>
      <c r="J320" s="47"/>
    </row>
    <row r="321" spans="1:10" x14ac:dyDescent="0.15">
      <c r="A321" s="47"/>
      <c r="B321" s="47"/>
      <c r="C321" s="47"/>
      <c r="D321" s="47"/>
      <c r="E321" s="47"/>
      <c r="F321" s="47"/>
      <c r="G321" s="47"/>
      <c r="H321" s="47"/>
      <c r="I321" s="47"/>
      <c r="J321" s="47"/>
    </row>
    <row r="322" spans="1:10" x14ac:dyDescent="0.15">
      <c r="A322" s="47"/>
      <c r="B322" s="47"/>
      <c r="C322" s="47"/>
      <c r="D322" s="47"/>
      <c r="E322" s="47"/>
      <c r="F322" s="47"/>
      <c r="G322" s="47"/>
      <c r="H322" s="47"/>
      <c r="I322" s="47"/>
      <c r="J322" s="47"/>
    </row>
    <row r="323" spans="1:10" x14ac:dyDescent="0.15">
      <c r="A323" s="47"/>
      <c r="B323" s="47"/>
      <c r="C323" s="47"/>
      <c r="D323" s="47"/>
      <c r="E323" s="47"/>
      <c r="F323" s="47"/>
      <c r="G323" s="47"/>
      <c r="H323" s="47"/>
      <c r="I323" s="47"/>
      <c r="J323" s="47"/>
    </row>
    <row r="324" spans="1:10" x14ac:dyDescent="0.15">
      <c r="A324" s="47"/>
      <c r="B324" s="47"/>
      <c r="C324" s="47"/>
      <c r="D324" s="47"/>
      <c r="E324" s="47"/>
      <c r="F324" s="47"/>
      <c r="G324" s="47"/>
      <c r="H324" s="47"/>
      <c r="I324" s="47"/>
      <c r="J324" s="47"/>
    </row>
    <row r="325" spans="1:10" x14ac:dyDescent="0.15">
      <c r="A325" s="47"/>
      <c r="B325" s="47"/>
      <c r="C325" s="47"/>
      <c r="D325" s="47"/>
      <c r="E325" s="47"/>
      <c r="F325" s="47"/>
      <c r="G325" s="47"/>
      <c r="H325" s="47"/>
      <c r="I325" s="47"/>
      <c r="J325" s="47"/>
    </row>
    <row r="326" spans="1:10" x14ac:dyDescent="0.15">
      <c r="A326" s="47"/>
      <c r="B326" s="47"/>
      <c r="C326" s="47"/>
      <c r="D326" s="47"/>
      <c r="E326" s="47"/>
      <c r="F326" s="47"/>
      <c r="G326" s="47"/>
      <c r="H326" s="47"/>
      <c r="I326" s="47"/>
      <c r="J326" s="47"/>
    </row>
    <row r="327" spans="1:10" x14ac:dyDescent="0.15">
      <c r="A327" s="47"/>
      <c r="B327" s="47"/>
      <c r="C327" s="47"/>
      <c r="D327" s="47"/>
      <c r="E327" s="47"/>
      <c r="F327" s="47"/>
      <c r="G327" s="47"/>
      <c r="H327" s="47"/>
      <c r="I327" s="47"/>
      <c r="J327" s="47"/>
    </row>
    <row r="328" spans="1:10" x14ac:dyDescent="0.15">
      <c r="A328" s="47"/>
      <c r="B328" s="47"/>
      <c r="C328" s="47"/>
      <c r="D328" s="47"/>
      <c r="E328" s="47"/>
      <c r="F328" s="47"/>
      <c r="G328" s="47"/>
      <c r="H328" s="47"/>
      <c r="I328" s="47"/>
      <c r="J328" s="47"/>
    </row>
    <row r="329" spans="1:10" x14ac:dyDescent="0.15">
      <c r="A329" s="47"/>
      <c r="B329" s="47"/>
      <c r="C329" s="47"/>
      <c r="D329" s="47"/>
      <c r="E329" s="47"/>
      <c r="F329" s="47"/>
      <c r="G329" s="47"/>
      <c r="H329" s="47"/>
      <c r="I329" s="47"/>
      <c r="J329" s="47"/>
    </row>
    <row r="330" spans="1:10" x14ac:dyDescent="0.15">
      <c r="A330" s="47"/>
      <c r="B330" s="47"/>
      <c r="C330" s="47"/>
      <c r="D330" s="47"/>
      <c r="E330" s="47"/>
      <c r="F330" s="47"/>
      <c r="G330" s="47"/>
      <c r="H330" s="47"/>
      <c r="I330" s="47"/>
      <c r="J330" s="47"/>
    </row>
    <row r="331" spans="1:10" x14ac:dyDescent="0.15">
      <c r="A331" s="47"/>
      <c r="B331" s="47"/>
      <c r="C331" s="47"/>
      <c r="D331" s="47"/>
      <c r="E331" s="47"/>
      <c r="F331" s="47"/>
      <c r="G331" s="47"/>
      <c r="H331" s="47"/>
      <c r="I331" s="47"/>
      <c r="J331" s="47"/>
    </row>
    <row r="332" spans="1:10" x14ac:dyDescent="0.15">
      <c r="A332" s="47"/>
      <c r="B332" s="47"/>
      <c r="C332" s="47"/>
      <c r="D332" s="47"/>
      <c r="E332" s="47"/>
      <c r="F332" s="47"/>
      <c r="G332" s="47"/>
      <c r="H332" s="47"/>
      <c r="I332" s="47"/>
      <c r="J332" s="47"/>
    </row>
    <row r="333" spans="1:10" x14ac:dyDescent="0.15">
      <c r="A333" s="47"/>
      <c r="B333" s="47"/>
      <c r="C333" s="47"/>
      <c r="D333" s="47"/>
      <c r="E333" s="47"/>
      <c r="F333" s="47"/>
      <c r="G333" s="47"/>
      <c r="H333" s="47"/>
      <c r="I333" s="47"/>
      <c r="J333" s="47"/>
    </row>
    <row r="334" spans="1:10" x14ac:dyDescent="0.15">
      <c r="A334" s="47"/>
      <c r="B334" s="47"/>
      <c r="C334" s="47"/>
      <c r="D334" s="47"/>
      <c r="E334" s="47"/>
      <c r="F334" s="47"/>
      <c r="G334" s="47"/>
      <c r="H334" s="47"/>
      <c r="I334" s="47"/>
      <c r="J334" s="47"/>
    </row>
    <row r="335" spans="1:10" x14ac:dyDescent="0.15">
      <c r="A335" s="47"/>
      <c r="B335" s="47"/>
      <c r="C335" s="47"/>
      <c r="D335" s="47"/>
      <c r="E335" s="47"/>
      <c r="F335" s="47"/>
      <c r="G335" s="47"/>
      <c r="H335" s="47"/>
      <c r="I335" s="47"/>
      <c r="J335" s="47"/>
    </row>
    <row r="336" spans="1:10" x14ac:dyDescent="0.15">
      <c r="A336" s="47"/>
      <c r="B336" s="47"/>
      <c r="C336" s="47"/>
      <c r="D336" s="47"/>
      <c r="E336" s="47"/>
      <c r="F336" s="47"/>
      <c r="G336" s="47"/>
      <c r="H336" s="47"/>
      <c r="I336" s="47"/>
      <c r="J336" s="47"/>
    </row>
    <row r="337" spans="1:10" x14ac:dyDescent="0.15">
      <c r="A337" s="47"/>
      <c r="B337" s="47"/>
      <c r="C337" s="47"/>
      <c r="D337" s="47"/>
      <c r="E337" s="47"/>
      <c r="F337" s="47"/>
      <c r="G337" s="47"/>
      <c r="H337" s="47"/>
      <c r="I337" s="47"/>
      <c r="J337" s="47"/>
    </row>
    <row r="338" spans="1:10" x14ac:dyDescent="0.15">
      <c r="A338" s="47"/>
      <c r="B338" s="47"/>
      <c r="C338" s="47"/>
      <c r="D338" s="47"/>
      <c r="E338" s="47"/>
      <c r="F338" s="47"/>
      <c r="G338" s="47"/>
      <c r="H338" s="47"/>
      <c r="I338" s="47"/>
      <c r="J338" s="47"/>
    </row>
    <row r="339" spans="1:10" x14ac:dyDescent="0.15">
      <c r="A339" s="47"/>
      <c r="B339" s="47"/>
      <c r="C339" s="47"/>
      <c r="D339" s="47"/>
      <c r="E339" s="47"/>
      <c r="F339" s="47"/>
      <c r="G339" s="47"/>
      <c r="H339" s="47"/>
      <c r="I339" s="47"/>
      <c r="J339" s="47"/>
    </row>
    <row r="340" spans="1:10" x14ac:dyDescent="0.15">
      <c r="A340" s="47"/>
      <c r="B340" s="47"/>
      <c r="C340" s="47"/>
      <c r="D340" s="47"/>
      <c r="E340" s="47"/>
      <c r="F340" s="47"/>
      <c r="G340" s="47"/>
      <c r="H340" s="47"/>
      <c r="I340" s="47"/>
      <c r="J340" s="47"/>
    </row>
    <row r="341" spans="1:10" x14ac:dyDescent="0.15">
      <c r="A341" s="47"/>
      <c r="B341" s="47"/>
      <c r="C341" s="47"/>
      <c r="D341" s="47"/>
      <c r="E341" s="47"/>
      <c r="F341" s="47"/>
      <c r="G341" s="47"/>
      <c r="H341" s="47"/>
      <c r="I341" s="47"/>
      <c r="J341" s="47"/>
    </row>
    <row r="342" spans="1:10" x14ac:dyDescent="0.15">
      <c r="A342" s="47"/>
      <c r="B342" s="47"/>
      <c r="C342" s="47"/>
      <c r="D342" s="47"/>
      <c r="E342" s="47"/>
      <c r="F342" s="47"/>
      <c r="G342" s="47"/>
      <c r="H342" s="47"/>
      <c r="I342" s="47"/>
      <c r="J342" s="47"/>
    </row>
    <row r="343" spans="1:10" x14ac:dyDescent="0.15">
      <c r="A343" s="47"/>
      <c r="B343" s="47"/>
      <c r="C343" s="47"/>
      <c r="D343" s="47"/>
      <c r="E343" s="47"/>
      <c r="F343" s="47"/>
      <c r="G343" s="47"/>
      <c r="H343" s="47"/>
      <c r="I343" s="47"/>
      <c r="J343" s="47"/>
    </row>
    <row r="344" spans="1:10" x14ac:dyDescent="0.15">
      <c r="A344" s="47"/>
      <c r="B344" s="47"/>
      <c r="C344" s="47"/>
      <c r="D344" s="47"/>
      <c r="E344" s="47"/>
      <c r="F344" s="47"/>
      <c r="G344" s="47"/>
      <c r="H344" s="47"/>
      <c r="I344" s="47"/>
      <c r="J344" s="47"/>
    </row>
    <row r="345" spans="1:10" x14ac:dyDescent="0.15">
      <c r="A345" s="47"/>
      <c r="B345" s="47"/>
      <c r="C345" s="47"/>
      <c r="D345" s="47"/>
      <c r="E345" s="47"/>
      <c r="F345" s="47"/>
      <c r="G345" s="47"/>
      <c r="H345" s="47"/>
      <c r="I345" s="47"/>
      <c r="J345" s="47"/>
    </row>
    <row r="346" spans="1:10" x14ac:dyDescent="0.15">
      <c r="A346" s="47"/>
      <c r="B346" s="47"/>
      <c r="C346" s="47"/>
      <c r="D346" s="47"/>
      <c r="E346" s="47"/>
      <c r="F346" s="47"/>
      <c r="G346" s="47"/>
      <c r="H346" s="47"/>
      <c r="I346" s="47"/>
      <c r="J346" s="47"/>
    </row>
    <row r="347" spans="1:10" x14ac:dyDescent="0.15">
      <c r="A347" s="47"/>
      <c r="B347" s="47"/>
      <c r="C347" s="47"/>
      <c r="D347" s="47"/>
      <c r="E347" s="47"/>
      <c r="F347" s="47"/>
      <c r="G347" s="47"/>
      <c r="H347" s="47"/>
      <c r="I347" s="47"/>
      <c r="J347" s="47"/>
    </row>
    <row r="348" spans="1:10" x14ac:dyDescent="0.15">
      <c r="A348" s="47"/>
      <c r="B348" s="47"/>
      <c r="C348" s="47"/>
      <c r="D348" s="47"/>
      <c r="E348" s="47"/>
      <c r="F348" s="47"/>
      <c r="G348" s="47"/>
      <c r="H348" s="47"/>
      <c r="I348" s="47"/>
      <c r="J348" s="47"/>
    </row>
    <row r="349" spans="1:10" x14ac:dyDescent="0.15">
      <c r="A349" s="47"/>
      <c r="B349" s="47"/>
      <c r="C349" s="47"/>
      <c r="D349" s="47"/>
      <c r="E349" s="47"/>
      <c r="F349" s="47"/>
      <c r="G349" s="47"/>
      <c r="H349" s="47"/>
      <c r="I349" s="47"/>
      <c r="J349" s="47"/>
    </row>
    <row r="350" spans="1:10" x14ac:dyDescent="0.15">
      <c r="A350" s="47"/>
      <c r="B350" s="47"/>
      <c r="C350" s="47"/>
      <c r="D350" s="47"/>
      <c r="E350" s="47"/>
      <c r="F350" s="47"/>
      <c r="G350" s="47"/>
      <c r="H350" s="47"/>
      <c r="I350" s="47"/>
      <c r="J350" s="47"/>
    </row>
    <row r="351" spans="1:10" x14ac:dyDescent="0.15">
      <c r="A351" s="47"/>
      <c r="B351" s="47"/>
      <c r="C351" s="47"/>
      <c r="D351" s="47"/>
      <c r="E351" s="47"/>
      <c r="F351" s="47"/>
      <c r="G351" s="47"/>
      <c r="H351" s="47"/>
      <c r="I351" s="47"/>
      <c r="J351" s="47"/>
    </row>
    <row r="352" spans="1:10" x14ac:dyDescent="0.15">
      <c r="A352" s="47"/>
      <c r="B352" s="47"/>
      <c r="C352" s="47"/>
      <c r="D352" s="47"/>
      <c r="E352" s="47"/>
      <c r="F352" s="47"/>
      <c r="G352" s="47"/>
      <c r="H352" s="47"/>
      <c r="I352" s="47"/>
      <c r="J352" s="47"/>
    </row>
    <row r="353" spans="1:10" x14ac:dyDescent="0.15">
      <c r="A353" s="47"/>
      <c r="B353" s="47"/>
      <c r="C353" s="47"/>
      <c r="D353" s="47"/>
      <c r="E353" s="47"/>
      <c r="F353" s="47"/>
      <c r="G353" s="47"/>
      <c r="H353" s="47"/>
      <c r="I353" s="47"/>
      <c r="J353" s="47"/>
    </row>
    <row r="354" spans="1:10" x14ac:dyDescent="0.15">
      <c r="A354" s="47"/>
      <c r="B354" s="47"/>
      <c r="C354" s="47"/>
      <c r="D354" s="47"/>
      <c r="E354" s="47"/>
      <c r="F354" s="47"/>
      <c r="G354" s="47"/>
      <c r="H354" s="47"/>
      <c r="I354" s="47"/>
      <c r="J354" s="47"/>
    </row>
    <row r="355" spans="1:10" x14ac:dyDescent="0.15">
      <c r="A355" s="47"/>
      <c r="B355" s="47"/>
      <c r="C355" s="47"/>
      <c r="D355" s="47"/>
      <c r="E355" s="47"/>
      <c r="F355" s="47"/>
      <c r="G355" s="47"/>
      <c r="H355" s="47"/>
      <c r="I355" s="47"/>
      <c r="J355" s="47"/>
    </row>
    <row r="356" spans="1:10" x14ac:dyDescent="0.15">
      <c r="A356" s="47"/>
      <c r="B356" s="47"/>
      <c r="C356" s="47"/>
      <c r="D356" s="47"/>
      <c r="E356" s="47"/>
      <c r="F356" s="47"/>
      <c r="G356" s="47"/>
      <c r="H356" s="47"/>
      <c r="I356" s="47"/>
      <c r="J356" s="47"/>
    </row>
    <row r="357" spans="1:10" x14ac:dyDescent="0.15">
      <c r="A357" s="47"/>
      <c r="B357" s="47"/>
      <c r="C357" s="47"/>
      <c r="D357" s="47"/>
      <c r="E357" s="47"/>
      <c r="F357" s="47"/>
      <c r="G357" s="47"/>
      <c r="H357" s="47"/>
      <c r="I357" s="47"/>
      <c r="J357" s="47"/>
    </row>
    <row r="358" spans="1:10" x14ac:dyDescent="0.15">
      <c r="A358" s="47"/>
      <c r="B358" s="47"/>
      <c r="C358" s="47"/>
      <c r="D358" s="47"/>
      <c r="E358" s="47"/>
      <c r="F358" s="47"/>
      <c r="G358" s="47"/>
      <c r="H358" s="47"/>
      <c r="I358" s="47"/>
      <c r="J358" s="47"/>
    </row>
    <row r="359" spans="1:10" x14ac:dyDescent="0.15">
      <c r="A359" s="47"/>
      <c r="B359" s="47"/>
      <c r="C359" s="47"/>
      <c r="D359" s="47"/>
      <c r="E359" s="47"/>
      <c r="F359" s="47"/>
      <c r="G359" s="47"/>
      <c r="H359" s="47"/>
      <c r="I359" s="47"/>
      <c r="J359" s="47"/>
    </row>
    <row r="360" spans="1:10" x14ac:dyDescent="0.15">
      <c r="A360" s="47"/>
      <c r="B360" s="47"/>
      <c r="C360" s="47"/>
      <c r="D360" s="47"/>
      <c r="E360" s="47"/>
      <c r="F360" s="47"/>
      <c r="G360" s="47"/>
      <c r="H360" s="47"/>
      <c r="I360" s="47"/>
      <c r="J360" s="47"/>
    </row>
    <row r="361" spans="1:10" x14ac:dyDescent="0.15">
      <c r="A361" s="47"/>
      <c r="B361" s="47"/>
      <c r="C361" s="47"/>
      <c r="D361" s="47"/>
      <c r="E361" s="47"/>
      <c r="F361" s="47"/>
      <c r="G361" s="47"/>
      <c r="H361" s="47"/>
      <c r="I361" s="47"/>
      <c r="J361" s="47"/>
    </row>
    <row r="362" spans="1:10" x14ac:dyDescent="0.15">
      <c r="A362" s="47"/>
      <c r="B362" s="47"/>
      <c r="C362" s="47"/>
      <c r="D362" s="47"/>
      <c r="E362" s="47"/>
      <c r="F362" s="47"/>
      <c r="G362" s="47"/>
      <c r="H362" s="47"/>
      <c r="I362" s="47"/>
      <c r="J362" s="47"/>
    </row>
    <row r="363" spans="1:10" x14ac:dyDescent="0.15">
      <c r="A363" s="47"/>
      <c r="B363" s="47"/>
      <c r="C363" s="47"/>
      <c r="D363" s="47"/>
      <c r="E363" s="47"/>
      <c r="F363" s="47"/>
      <c r="G363" s="47"/>
      <c r="H363" s="47"/>
      <c r="I363" s="47"/>
      <c r="J363" s="47"/>
    </row>
    <row r="364" spans="1:10" x14ac:dyDescent="0.15">
      <c r="A364" s="47"/>
      <c r="B364" s="47"/>
      <c r="C364" s="47"/>
      <c r="D364" s="47"/>
      <c r="E364" s="47"/>
      <c r="F364" s="47"/>
      <c r="G364" s="47"/>
      <c r="H364" s="47"/>
      <c r="I364" s="47"/>
      <c r="J364" s="47"/>
    </row>
    <row r="365" spans="1:10" x14ac:dyDescent="0.15">
      <c r="A365" s="47"/>
      <c r="B365" s="47"/>
      <c r="C365" s="47"/>
      <c r="D365" s="47"/>
      <c r="E365" s="47"/>
      <c r="F365" s="47"/>
      <c r="G365" s="47"/>
      <c r="H365" s="47"/>
      <c r="I365" s="47"/>
      <c r="J365" s="47"/>
    </row>
    <row r="366" spans="1:10" x14ac:dyDescent="0.15">
      <c r="A366" s="47"/>
      <c r="B366" s="47"/>
      <c r="C366" s="47"/>
      <c r="D366" s="47"/>
      <c r="E366" s="47"/>
      <c r="F366" s="47"/>
      <c r="G366" s="47"/>
      <c r="H366" s="47"/>
      <c r="I366" s="47"/>
      <c r="J366" s="47"/>
    </row>
    <row r="367" spans="1:10" x14ac:dyDescent="0.15">
      <c r="A367" s="47"/>
      <c r="B367" s="47"/>
      <c r="C367" s="47"/>
      <c r="D367" s="47"/>
      <c r="E367" s="47"/>
      <c r="F367" s="47"/>
      <c r="G367" s="47"/>
      <c r="H367" s="47"/>
      <c r="I367" s="47"/>
      <c r="J367" s="47"/>
    </row>
    <row r="368" spans="1:10" x14ac:dyDescent="0.15">
      <c r="A368" s="47"/>
      <c r="B368" s="47"/>
      <c r="C368" s="47"/>
      <c r="D368" s="47"/>
      <c r="E368" s="47"/>
      <c r="F368" s="47"/>
      <c r="G368" s="47"/>
      <c r="H368" s="47"/>
      <c r="I368" s="47"/>
      <c r="J368" s="47"/>
    </row>
    <row r="369" spans="1:10" x14ac:dyDescent="0.15">
      <c r="A369" s="47"/>
      <c r="B369" s="47"/>
      <c r="C369" s="47"/>
      <c r="D369" s="47"/>
      <c r="E369" s="47"/>
      <c r="F369" s="47"/>
      <c r="G369" s="47"/>
      <c r="H369" s="47"/>
      <c r="I369" s="47"/>
      <c r="J369" s="47"/>
    </row>
    <row r="370" spans="1:10" x14ac:dyDescent="0.15">
      <c r="A370" s="47"/>
      <c r="B370" s="47"/>
      <c r="C370" s="47"/>
      <c r="D370" s="47"/>
      <c r="E370" s="47"/>
      <c r="F370" s="47"/>
      <c r="G370" s="47"/>
      <c r="H370" s="47"/>
      <c r="I370" s="47"/>
      <c r="J370" s="47"/>
    </row>
    <row r="371" spans="1:10" x14ac:dyDescent="0.15">
      <c r="A371" s="47"/>
      <c r="B371" s="47"/>
      <c r="C371" s="47"/>
      <c r="D371" s="47"/>
      <c r="E371" s="47"/>
      <c r="F371" s="47"/>
      <c r="G371" s="47"/>
      <c r="H371" s="47"/>
      <c r="I371" s="47"/>
      <c r="J371" s="47"/>
    </row>
    <row r="372" spans="1:10" x14ac:dyDescent="0.15">
      <c r="A372" s="47"/>
      <c r="B372" s="47"/>
      <c r="C372" s="47"/>
      <c r="D372" s="47"/>
      <c r="E372" s="47"/>
      <c r="F372" s="47"/>
      <c r="G372" s="47"/>
      <c r="H372" s="47"/>
      <c r="I372" s="47"/>
      <c r="J372" s="47"/>
    </row>
    <row r="373" spans="1:10" x14ac:dyDescent="0.15">
      <c r="A373" s="47"/>
      <c r="B373" s="47"/>
      <c r="C373" s="47"/>
      <c r="D373" s="47"/>
      <c r="E373" s="47"/>
      <c r="F373" s="47"/>
      <c r="G373" s="47"/>
      <c r="H373" s="47"/>
      <c r="I373" s="47"/>
      <c r="J373" s="47"/>
    </row>
    <row r="374" spans="1:10" x14ac:dyDescent="0.15">
      <c r="A374" s="47"/>
      <c r="B374" s="47"/>
      <c r="C374" s="47"/>
      <c r="D374" s="47"/>
      <c r="E374" s="47"/>
      <c r="F374" s="47"/>
      <c r="G374" s="47"/>
      <c r="H374" s="47"/>
      <c r="I374" s="47"/>
      <c r="J374" s="47"/>
    </row>
    <row r="375" spans="1:10" x14ac:dyDescent="0.15">
      <c r="A375" s="47"/>
      <c r="B375" s="47"/>
      <c r="C375" s="47"/>
      <c r="D375" s="47"/>
      <c r="E375" s="47"/>
      <c r="F375" s="47"/>
      <c r="G375" s="47"/>
      <c r="H375" s="47"/>
      <c r="I375" s="47"/>
      <c r="J375" s="47"/>
    </row>
    <row r="376" spans="1:10" x14ac:dyDescent="0.15">
      <c r="A376" s="47"/>
      <c r="B376" s="47"/>
      <c r="C376" s="47"/>
      <c r="D376" s="47"/>
      <c r="E376" s="47"/>
      <c r="F376" s="47"/>
      <c r="G376" s="47"/>
      <c r="H376" s="47"/>
      <c r="I376" s="47"/>
      <c r="J376" s="47"/>
    </row>
    <row r="377" spans="1:10" x14ac:dyDescent="0.15">
      <c r="A377" s="47"/>
      <c r="B377" s="47"/>
      <c r="C377" s="47"/>
      <c r="D377" s="47"/>
      <c r="E377" s="47"/>
      <c r="F377" s="47"/>
      <c r="G377" s="47"/>
      <c r="H377" s="47"/>
      <c r="I377" s="47"/>
      <c r="J377" s="47"/>
    </row>
    <row r="378" spans="1:10" x14ac:dyDescent="0.15">
      <c r="A378" s="47"/>
      <c r="B378" s="47"/>
      <c r="C378" s="47"/>
      <c r="D378" s="47"/>
      <c r="E378" s="47"/>
      <c r="F378" s="47"/>
      <c r="G378" s="47"/>
      <c r="H378" s="47"/>
      <c r="I378" s="47"/>
      <c r="J378" s="47"/>
    </row>
    <row r="379" spans="1:10" x14ac:dyDescent="0.15">
      <c r="A379" s="47"/>
      <c r="B379" s="47"/>
      <c r="C379" s="47"/>
      <c r="D379" s="47"/>
      <c r="E379" s="47"/>
      <c r="F379" s="47"/>
      <c r="G379" s="47"/>
      <c r="H379" s="47"/>
      <c r="I379" s="47"/>
      <c r="J379" s="47"/>
    </row>
    <row r="380" spans="1:10" x14ac:dyDescent="0.15">
      <c r="A380" s="47"/>
      <c r="B380" s="47"/>
      <c r="C380" s="47"/>
      <c r="D380" s="47"/>
      <c r="E380" s="47"/>
      <c r="F380" s="47"/>
      <c r="G380" s="47"/>
      <c r="H380" s="47"/>
      <c r="I380" s="47"/>
      <c r="J380" s="47"/>
    </row>
    <row r="381" spans="1:10" x14ac:dyDescent="0.15">
      <c r="A381" s="47"/>
      <c r="B381" s="47"/>
      <c r="C381" s="47"/>
      <c r="D381" s="47"/>
      <c r="E381" s="47"/>
      <c r="F381" s="47"/>
      <c r="G381" s="47"/>
      <c r="H381" s="47"/>
      <c r="I381" s="47"/>
      <c r="J381" s="47"/>
    </row>
    <row r="382" spans="1:10" x14ac:dyDescent="0.15">
      <c r="A382" s="47"/>
      <c r="B382" s="47"/>
      <c r="C382" s="47"/>
      <c r="D382" s="47"/>
      <c r="E382" s="47"/>
      <c r="F382" s="47"/>
      <c r="G382" s="47"/>
      <c r="H382" s="47"/>
      <c r="I382" s="47"/>
      <c r="J382" s="47"/>
    </row>
    <row r="383" spans="1:10" x14ac:dyDescent="0.15">
      <c r="A383" s="47"/>
      <c r="B383" s="47"/>
      <c r="C383" s="47"/>
      <c r="D383" s="47"/>
      <c r="E383" s="47"/>
      <c r="F383" s="47"/>
      <c r="G383" s="47"/>
      <c r="H383" s="47"/>
      <c r="I383" s="47"/>
      <c r="J383" s="47"/>
    </row>
    <row r="384" spans="1:10" x14ac:dyDescent="0.15">
      <c r="A384" s="47"/>
      <c r="B384" s="47"/>
      <c r="C384" s="47"/>
      <c r="D384" s="47"/>
      <c r="E384" s="47"/>
      <c r="F384" s="47"/>
      <c r="G384" s="47"/>
      <c r="H384" s="47"/>
      <c r="I384" s="47"/>
      <c r="J384" s="47"/>
    </row>
    <row r="385" spans="1:10" x14ac:dyDescent="0.15">
      <c r="A385" s="47"/>
      <c r="B385" s="47"/>
      <c r="C385" s="47"/>
      <c r="D385" s="47"/>
      <c r="E385" s="47"/>
      <c r="F385" s="47"/>
      <c r="G385" s="47"/>
      <c r="H385" s="47"/>
      <c r="I385" s="47"/>
      <c r="J385" s="47"/>
    </row>
    <row r="386" spans="1:10" x14ac:dyDescent="0.15">
      <c r="A386" s="47"/>
      <c r="B386" s="47"/>
      <c r="C386" s="47"/>
      <c r="D386" s="47"/>
      <c r="E386" s="47"/>
      <c r="F386" s="47"/>
      <c r="G386" s="47"/>
      <c r="H386" s="47"/>
      <c r="I386" s="47"/>
      <c r="J386" s="47"/>
    </row>
    <row r="387" spans="1:10" x14ac:dyDescent="0.15">
      <c r="A387" s="47"/>
      <c r="B387" s="47"/>
      <c r="C387" s="47"/>
      <c r="D387" s="47"/>
      <c r="E387" s="47"/>
      <c r="F387" s="47"/>
      <c r="G387" s="47"/>
      <c r="H387" s="47"/>
      <c r="I387" s="47"/>
      <c r="J387" s="47"/>
    </row>
    <row r="388" spans="1:10" x14ac:dyDescent="0.15">
      <c r="A388" s="47"/>
      <c r="B388" s="47"/>
      <c r="C388" s="47"/>
      <c r="D388" s="47"/>
      <c r="E388" s="47"/>
      <c r="F388" s="47"/>
      <c r="G388" s="47"/>
      <c r="H388" s="47"/>
      <c r="I388" s="47"/>
      <c r="J388" s="47"/>
    </row>
    <row r="389" spans="1:10" x14ac:dyDescent="0.15">
      <c r="A389" s="47"/>
      <c r="B389" s="47"/>
      <c r="C389" s="47"/>
      <c r="D389" s="47"/>
      <c r="E389" s="47"/>
      <c r="F389" s="47"/>
      <c r="G389" s="47"/>
      <c r="H389" s="47"/>
      <c r="I389" s="47"/>
      <c r="J389" s="47"/>
    </row>
    <row r="390" spans="1:10" x14ac:dyDescent="0.15">
      <c r="A390" s="47"/>
      <c r="B390" s="47"/>
      <c r="C390" s="47"/>
      <c r="D390" s="47"/>
      <c r="E390" s="47"/>
      <c r="F390" s="47"/>
      <c r="G390" s="47"/>
      <c r="H390" s="47"/>
      <c r="I390" s="47"/>
      <c r="J390" s="47"/>
    </row>
    <row r="391" spans="1:10" x14ac:dyDescent="0.15">
      <c r="A391" s="47"/>
      <c r="B391" s="47"/>
      <c r="C391" s="47"/>
      <c r="D391" s="47"/>
      <c r="E391" s="47"/>
      <c r="F391" s="47"/>
      <c r="G391" s="47"/>
      <c r="H391" s="47"/>
      <c r="I391" s="47"/>
      <c r="J391" s="47"/>
    </row>
    <row r="392" spans="1:10" x14ac:dyDescent="0.15">
      <c r="A392" s="47"/>
      <c r="B392" s="47"/>
      <c r="C392" s="47"/>
      <c r="D392" s="47"/>
      <c r="E392" s="47"/>
      <c r="F392" s="47"/>
      <c r="G392" s="47"/>
      <c r="H392" s="47"/>
      <c r="I392" s="47"/>
      <c r="J392" s="47"/>
    </row>
    <row r="393" spans="1:10" x14ac:dyDescent="0.15">
      <c r="A393" s="47"/>
      <c r="B393" s="47"/>
      <c r="C393" s="47"/>
      <c r="D393" s="47"/>
      <c r="E393" s="47"/>
      <c r="F393" s="47"/>
      <c r="G393" s="47"/>
      <c r="H393" s="47"/>
      <c r="I393" s="47"/>
      <c r="J393" s="47"/>
    </row>
    <row r="394" spans="1:10" x14ac:dyDescent="0.15">
      <c r="A394" s="47"/>
      <c r="B394" s="47"/>
      <c r="C394" s="47"/>
      <c r="D394" s="47"/>
      <c r="E394" s="47"/>
      <c r="F394" s="47"/>
      <c r="G394" s="47"/>
      <c r="H394" s="47"/>
      <c r="I394" s="47"/>
      <c r="J394" s="47"/>
    </row>
    <row r="395" spans="1:10" x14ac:dyDescent="0.15">
      <c r="A395" s="47"/>
      <c r="B395" s="47"/>
      <c r="C395" s="47"/>
      <c r="D395" s="47"/>
      <c r="E395" s="47"/>
      <c r="F395" s="47"/>
      <c r="G395" s="47"/>
      <c r="H395" s="47"/>
      <c r="I395" s="47"/>
      <c r="J395" s="47"/>
    </row>
    <row r="396" spans="1:10" x14ac:dyDescent="0.15">
      <c r="A396" s="47"/>
      <c r="B396" s="47"/>
      <c r="C396" s="47"/>
      <c r="D396" s="47"/>
      <c r="E396" s="47"/>
      <c r="F396" s="47"/>
      <c r="G396" s="47"/>
      <c r="H396" s="47"/>
      <c r="I396" s="47"/>
      <c r="J396" s="47"/>
    </row>
    <row r="397" spans="1:10" x14ac:dyDescent="0.15">
      <c r="A397" s="47"/>
      <c r="B397" s="47"/>
      <c r="C397" s="47"/>
      <c r="D397" s="47"/>
      <c r="E397" s="47"/>
      <c r="F397" s="47"/>
      <c r="G397" s="47"/>
      <c r="H397" s="47"/>
      <c r="I397" s="47"/>
      <c r="J397" s="47"/>
    </row>
    <row r="398" spans="1:10" x14ac:dyDescent="0.15">
      <c r="A398" s="47"/>
      <c r="B398" s="47"/>
      <c r="C398" s="47"/>
      <c r="D398" s="47"/>
      <c r="E398" s="47"/>
      <c r="F398" s="47"/>
      <c r="G398" s="47"/>
      <c r="H398" s="47"/>
      <c r="I398" s="47"/>
      <c r="J398" s="47"/>
    </row>
    <row r="399" spans="1:10" x14ac:dyDescent="0.15">
      <c r="A399" s="47"/>
      <c r="B399" s="47"/>
      <c r="C399" s="47"/>
      <c r="D399" s="47"/>
      <c r="E399" s="47"/>
      <c r="F399" s="47"/>
      <c r="G399" s="47"/>
      <c r="H399" s="47"/>
      <c r="I399" s="47"/>
      <c r="J399" s="47"/>
    </row>
    <row r="400" spans="1:10" x14ac:dyDescent="0.15">
      <c r="A400" s="47"/>
      <c r="B400" s="47"/>
      <c r="C400" s="47"/>
      <c r="D400" s="47"/>
      <c r="E400" s="47"/>
      <c r="F400" s="47"/>
      <c r="G400" s="47"/>
      <c r="H400" s="47"/>
      <c r="I400" s="47"/>
      <c r="J400" s="47"/>
    </row>
    <row r="401" spans="1:10" x14ac:dyDescent="0.15">
      <c r="A401" s="47"/>
      <c r="B401" s="47"/>
      <c r="C401" s="47"/>
      <c r="D401" s="47"/>
      <c r="E401" s="47"/>
      <c r="F401" s="47"/>
      <c r="G401" s="47"/>
      <c r="H401" s="47"/>
      <c r="I401" s="47"/>
      <c r="J401" s="47"/>
    </row>
    <row r="402" spans="1:10" x14ac:dyDescent="0.15">
      <c r="A402" s="47"/>
      <c r="B402" s="47"/>
      <c r="C402" s="47"/>
      <c r="D402" s="47"/>
      <c r="E402" s="47"/>
      <c r="F402" s="47"/>
      <c r="G402" s="47"/>
      <c r="H402" s="47"/>
      <c r="I402" s="47"/>
      <c r="J402" s="47"/>
    </row>
    <row r="403" spans="1:10" x14ac:dyDescent="0.15">
      <c r="A403" s="47"/>
      <c r="B403" s="47"/>
      <c r="C403" s="47"/>
      <c r="D403" s="47"/>
      <c r="E403" s="47"/>
      <c r="F403" s="47"/>
      <c r="G403" s="47"/>
      <c r="H403" s="47"/>
      <c r="I403" s="47"/>
      <c r="J403" s="47"/>
    </row>
    <row r="404" spans="1:10" x14ac:dyDescent="0.15">
      <c r="A404" s="47"/>
      <c r="B404" s="47"/>
      <c r="C404" s="47"/>
      <c r="D404" s="47"/>
      <c r="E404" s="47"/>
      <c r="F404" s="47"/>
      <c r="G404" s="47"/>
      <c r="H404" s="47"/>
      <c r="I404" s="47"/>
      <c r="J404" s="47"/>
    </row>
    <row r="405" spans="1:10" x14ac:dyDescent="0.15">
      <c r="A405" s="47"/>
      <c r="B405" s="47"/>
      <c r="C405" s="47"/>
      <c r="D405" s="47"/>
      <c r="E405" s="47"/>
      <c r="F405" s="47"/>
      <c r="G405" s="47"/>
      <c r="H405" s="47"/>
      <c r="I405" s="47"/>
      <c r="J405" s="47"/>
    </row>
    <row r="406" spans="1:10" x14ac:dyDescent="0.15">
      <c r="A406" s="47"/>
      <c r="B406" s="47"/>
      <c r="C406" s="47"/>
      <c r="D406" s="47"/>
      <c r="E406" s="47"/>
      <c r="F406" s="47"/>
      <c r="G406" s="47"/>
      <c r="H406" s="47"/>
      <c r="I406" s="47"/>
      <c r="J406" s="47"/>
    </row>
    <row r="407" spans="1:10" x14ac:dyDescent="0.15">
      <c r="A407" s="47"/>
      <c r="B407" s="47"/>
      <c r="C407" s="47"/>
      <c r="D407" s="47"/>
      <c r="E407" s="47"/>
      <c r="F407" s="47"/>
      <c r="G407" s="47"/>
      <c r="H407" s="47"/>
      <c r="I407" s="47"/>
      <c r="J407" s="47"/>
    </row>
    <row r="408" spans="1:10" x14ac:dyDescent="0.15">
      <c r="A408" s="47"/>
      <c r="B408" s="47"/>
      <c r="C408" s="47"/>
      <c r="D408" s="47"/>
      <c r="E408" s="47"/>
      <c r="F408" s="47"/>
      <c r="G408" s="47"/>
      <c r="H408" s="47"/>
      <c r="I408" s="47"/>
      <c r="J408" s="47"/>
    </row>
    <row r="409" spans="1:10" x14ac:dyDescent="0.15">
      <c r="A409" s="47"/>
      <c r="B409" s="47"/>
      <c r="C409" s="47"/>
      <c r="D409" s="47"/>
      <c r="E409" s="47"/>
      <c r="F409" s="47"/>
      <c r="G409" s="47"/>
      <c r="H409" s="47"/>
      <c r="I409" s="47"/>
      <c r="J409" s="47"/>
    </row>
    <row r="410" spans="1:10" x14ac:dyDescent="0.15">
      <c r="A410" s="47"/>
      <c r="B410" s="47"/>
      <c r="C410" s="47"/>
      <c r="D410" s="47"/>
      <c r="E410" s="47"/>
      <c r="F410" s="47"/>
      <c r="G410" s="47"/>
      <c r="H410" s="47"/>
      <c r="I410" s="47"/>
      <c r="J410" s="47"/>
    </row>
    <row r="411" spans="1:10" x14ac:dyDescent="0.15">
      <c r="A411" s="47"/>
      <c r="B411" s="47"/>
      <c r="C411" s="47"/>
      <c r="D411" s="47"/>
      <c r="E411" s="47"/>
      <c r="F411" s="47"/>
      <c r="G411" s="47"/>
      <c r="H411" s="47"/>
      <c r="I411" s="47"/>
      <c r="J411" s="47"/>
    </row>
    <row r="412" spans="1:10" x14ac:dyDescent="0.15">
      <c r="A412" s="47"/>
      <c r="B412" s="47"/>
      <c r="C412" s="47"/>
      <c r="D412" s="47"/>
      <c r="E412" s="47"/>
      <c r="F412" s="47"/>
      <c r="G412" s="47"/>
      <c r="H412" s="47"/>
      <c r="I412" s="47"/>
      <c r="J412" s="47"/>
    </row>
    <row r="413" spans="1:10" x14ac:dyDescent="0.15">
      <c r="A413" s="47"/>
      <c r="B413" s="47"/>
      <c r="C413" s="47"/>
      <c r="D413" s="47"/>
      <c r="E413" s="47"/>
      <c r="F413" s="47"/>
      <c r="G413" s="47"/>
      <c r="H413" s="47"/>
      <c r="I413" s="47"/>
      <c r="J413" s="47"/>
    </row>
    <row r="414" spans="1:10" x14ac:dyDescent="0.15">
      <c r="A414" s="47"/>
      <c r="B414" s="47"/>
      <c r="C414" s="47"/>
      <c r="D414" s="47"/>
      <c r="E414" s="47"/>
      <c r="F414" s="47"/>
      <c r="G414" s="47"/>
      <c r="H414" s="47"/>
      <c r="I414" s="47"/>
      <c r="J414" s="47"/>
    </row>
    <row r="415" spans="1:10" x14ac:dyDescent="0.15">
      <c r="A415" s="47"/>
      <c r="B415" s="47"/>
      <c r="C415" s="47"/>
      <c r="D415" s="47"/>
      <c r="E415" s="47"/>
      <c r="F415" s="47"/>
      <c r="G415" s="47"/>
      <c r="H415" s="47"/>
      <c r="I415" s="47"/>
      <c r="J415" s="47"/>
    </row>
    <row r="416" spans="1:10" x14ac:dyDescent="0.15">
      <c r="A416" s="47"/>
      <c r="B416" s="47"/>
      <c r="C416" s="47"/>
      <c r="D416" s="47"/>
      <c r="E416" s="47"/>
      <c r="F416" s="47"/>
      <c r="G416" s="47"/>
      <c r="H416" s="47"/>
      <c r="I416" s="47"/>
      <c r="J416" s="47"/>
    </row>
    <row r="417" spans="1:10" x14ac:dyDescent="0.15">
      <c r="A417" s="47"/>
      <c r="B417" s="47"/>
      <c r="C417" s="47"/>
      <c r="D417" s="47"/>
      <c r="E417" s="47"/>
      <c r="F417" s="47"/>
      <c r="G417" s="47"/>
      <c r="H417" s="47"/>
      <c r="I417" s="47"/>
      <c r="J417" s="47"/>
    </row>
    <row r="418" spans="1:10" x14ac:dyDescent="0.15">
      <c r="A418" s="47"/>
      <c r="B418" s="47"/>
      <c r="C418" s="47"/>
      <c r="D418" s="47"/>
      <c r="E418" s="47"/>
      <c r="F418" s="47"/>
      <c r="G418" s="47"/>
      <c r="H418" s="47"/>
      <c r="I418" s="47"/>
      <c r="J418" s="47"/>
    </row>
    <row r="419" spans="1:10" x14ac:dyDescent="0.15">
      <c r="A419" s="47"/>
      <c r="B419" s="47"/>
      <c r="C419" s="47"/>
      <c r="D419" s="47"/>
      <c r="E419" s="47"/>
      <c r="F419" s="47"/>
      <c r="G419" s="47"/>
      <c r="H419" s="47"/>
      <c r="I419" s="47"/>
      <c r="J419" s="47"/>
    </row>
    <row r="420" spans="1:10" x14ac:dyDescent="0.15">
      <c r="A420" s="47"/>
      <c r="B420" s="47"/>
      <c r="C420" s="47"/>
      <c r="D420" s="47"/>
      <c r="E420" s="47"/>
      <c r="F420" s="47"/>
      <c r="G420" s="47"/>
      <c r="H420" s="47"/>
      <c r="I420" s="47"/>
      <c r="J420" s="47"/>
    </row>
    <row r="421" spans="1:10" x14ac:dyDescent="0.15">
      <c r="A421" s="47"/>
      <c r="B421" s="47"/>
      <c r="C421" s="47"/>
      <c r="D421" s="47"/>
      <c r="E421" s="47"/>
      <c r="F421" s="47"/>
      <c r="G421" s="47"/>
      <c r="H421" s="47"/>
      <c r="I421" s="47"/>
      <c r="J421" s="47"/>
    </row>
    <row r="422" spans="1:10" x14ac:dyDescent="0.15">
      <c r="A422" s="47"/>
      <c r="B422" s="47"/>
      <c r="C422" s="47"/>
      <c r="D422" s="47"/>
      <c r="E422" s="47"/>
      <c r="F422" s="47"/>
      <c r="G422" s="47"/>
      <c r="H422" s="47"/>
      <c r="I422" s="47"/>
      <c r="J422" s="47"/>
    </row>
    <row r="423" spans="1:10" x14ac:dyDescent="0.15">
      <c r="A423" s="47"/>
      <c r="B423" s="47"/>
      <c r="C423" s="47"/>
      <c r="D423" s="47"/>
      <c r="E423" s="47"/>
      <c r="F423" s="47"/>
      <c r="G423" s="47"/>
      <c r="H423" s="47"/>
      <c r="I423" s="47"/>
      <c r="J423" s="47"/>
    </row>
    <row r="424" spans="1:10" x14ac:dyDescent="0.15">
      <c r="A424" s="47"/>
      <c r="B424" s="47"/>
      <c r="C424" s="47"/>
      <c r="D424" s="47"/>
      <c r="E424" s="47"/>
      <c r="F424" s="47"/>
      <c r="G424" s="47"/>
      <c r="H424" s="47"/>
      <c r="I424" s="47"/>
      <c r="J424" s="47"/>
    </row>
    <row r="425" spans="1:10" x14ac:dyDescent="0.15">
      <c r="A425" s="47"/>
      <c r="B425" s="47"/>
      <c r="C425" s="47"/>
      <c r="D425" s="47"/>
      <c r="E425" s="47"/>
      <c r="F425" s="47"/>
      <c r="G425" s="47"/>
      <c r="H425" s="47"/>
      <c r="I425" s="47"/>
      <c r="J425" s="47"/>
    </row>
    <row r="426" spans="1:10" x14ac:dyDescent="0.15">
      <c r="A426" s="47"/>
      <c r="B426" s="47"/>
      <c r="C426" s="47"/>
      <c r="D426" s="47"/>
      <c r="E426" s="47"/>
      <c r="F426" s="47"/>
      <c r="G426" s="47"/>
      <c r="H426" s="47"/>
      <c r="I426" s="47"/>
      <c r="J426" s="47"/>
    </row>
    <row r="427" spans="1:10" x14ac:dyDescent="0.15">
      <c r="A427" s="47"/>
      <c r="B427" s="47"/>
      <c r="C427" s="47"/>
      <c r="D427" s="47"/>
      <c r="E427" s="47"/>
      <c r="F427" s="47"/>
      <c r="G427" s="47"/>
      <c r="H427" s="47"/>
      <c r="I427" s="47"/>
      <c r="J427" s="47"/>
    </row>
    <row r="428" spans="1:10" x14ac:dyDescent="0.15">
      <c r="A428" s="47"/>
      <c r="B428" s="47"/>
      <c r="C428" s="47"/>
      <c r="D428" s="47"/>
      <c r="E428" s="47"/>
      <c r="F428" s="47"/>
      <c r="G428" s="47"/>
      <c r="H428" s="47"/>
      <c r="I428" s="47"/>
      <c r="J428" s="47"/>
    </row>
    <row r="429" spans="1:10" x14ac:dyDescent="0.15">
      <c r="A429" s="47"/>
      <c r="B429" s="47"/>
      <c r="C429" s="47"/>
      <c r="D429" s="47"/>
      <c r="E429" s="47"/>
      <c r="F429" s="47"/>
      <c r="G429" s="47"/>
      <c r="H429" s="47"/>
      <c r="I429" s="47"/>
      <c r="J429" s="47"/>
    </row>
    <row r="430" spans="1:10" x14ac:dyDescent="0.15">
      <c r="A430" s="47"/>
      <c r="B430" s="47"/>
      <c r="C430" s="47"/>
      <c r="D430" s="47"/>
      <c r="E430" s="47"/>
      <c r="F430" s="47"/>
      <c r="G430" s="47"/>
      <c r="H430" s="47"/>
      <c r="I430" s="47"/>
      <c r="J430" s="47"/>
    </row>
    <row r="431" spans="1:10" x14ac:dyDescent="0.15">
      <c r="A431" s="47"/>
      <c r="B431" s="47"/>
      <c r="C431" s="47"/>
      <c r="D431" s="47"/>
      <c r="E431" s="47"/>
      <c r="F431" s="47"/>
      <c r="G431" s="47"/>
      <c r="H431" s="47"/>
      <c r="I431" s="47"/>
      <c r="J431" s="47"/>
    </row>
    <row r="432" spans="1:10" x14ac:dyDescent="0.15">
      <c r="A432" s="47"/>
      <c r="B432" s="47"/>
      <c r="C432" s="47"/>
      <c r="D432" s="47"/>
      <c r="E432" s="47"/>
      <c r="F432" s="47"/>
      <c r="G432" s="47"/>
      <c r="H432" s="47"/>
      <c r="I432" s="47"/>
      <c r="J432" s="47"/>
    </row>
    <row r="433" spans="1:10" x14ac:dyDescent="0.15">
      <c r="A433" s="47"/>
      <c r="B433" s="47"/>
      <c r="C433" s="47"/>
      <c r="D433" s="47"/>
      <c r="E433" s="47"/>
      <c r="F433" s="47"/>
      <c r="G433" s="47"/>
      <c r="H433" s="47"/>
      <c r="I433" s="47"/>
      <c r="J433" s="47"/>
    </row>
    <row r="434" spans="1:10" x14ac:dyDescent="0.15">
      <c r="A434" s="47"/>
      <c r="B434" s="47"/>
      <c r="C434" s="47"/>
      <c r="D434" s="47"/>
      <c r="E434" s="47"/>
      <c r="F434" s="47"/>
      <c r="G434" s="47"/>
      <c r="H434" s="47"/>
      <c r="I434" s="47"/>
      <c r="J434" s="47"/>
    </row>
    <row r="435" spans="1:10" x14ac:dyDescent="0.15">
      <c r="A435" s="47"/>
      <c r="B435" s="47"/>
      <c r="C435" s="47"/>
      <c r="D435" s="47"/>
      <c r="E435" s="47"/>
      <c r="F435" s="47"/>
      <c r="G435" s="47"/>
      <c r="H435" s="47"/>
      <c r="I435" s="47"/>
      <c r="J435" s="47"/>
    </row>
    <row r="436" spans="1:10" x14ac:dyDescent="0.15">
      <c r="A436" s="47"/>
      <c r="B436" s="47"/>
      <c r="C436" s="47"/>
      <c r="D436" s="47"/>
      <c r="E436" s="47"/>
      <c r="F436" s="47"/>
      <c r="G436" s="47"/>
      <c r="H436" s="47"/>
      <c r="I436" s="47"/>
      <c r="J436" s="47"/>
    </row>
    <row r="437" spans="1:10" x14ac:dyDescent="0.15">
      <c r="A437" s="47"/>
      <c r="B437" s="47"/>
      <c r="C437" s="47"/>
      <c r="D437" s="47"/>
      <c r="E437" s="47"/>
      <c r="F437" s="47"/>
      <c r="G437" s="47"/>
      <c r="H437" s="47"/>
      <c r="I437" s="47"/>
      <c r="J437" s="47"/>
    </row>
    <row r="438" spans="1:10" x14ac:dyDescent="0.15">
      <c r="A438" s="47"/>
      <c r="B438" s="47"/>
      <c r="C438" s="47"/>
      <c r="D438" s="47"/>
      <c r="E438" s="47"/>
      <c r="F438" s="47"/>
      <c r="G438" s="47"/>
      <c r="H438" s="47"/>
      <c r="I438" s="47"/>
      <c r="J438" s="47"/>
    </row>
    <row r="439" spans="1:10" x14ac:dyDescent="0.15">
      <c r="A439" s="47"/>
      <c r="B439" s="47"/>
      <c r="C439" s="47"/>
      <c r="D439" s="47"/>
      <c r="E439" s="47"/>
      <c r="F439" s="47"/>
      <c r="G439" s="47"/>
      <c r="H439" s="47"/>
      <c r="I439" s="47"/>
      <c r="J439" s="47"/>
    </row>
    <row r="440" spans="1:10" x14ac:dyDescent="0.15">
      <c r="A440" s="47"/>
      <c r="B440" s="47"/>
      <c r="C440" s="47"/>
      <c r="D440" s="47"/>
      <c r="E440" s="47"/>
      <c r="F440" s="47"/>
      <c r="G440" s="47"/>
      <c r="H440" s="47"/>
      <c r="I440" s="47"/>
      <c r="J440" s="47"/>
    </row>
    <row r="441" spans="1:10" x14ac:dyDescent="0.15">
      <c r="A441" s="47"/>
      <c r="B441" s="47"/>
      <c r="C441" s="47"/>
      <c r="D441" s="47"/>
      <c r="E441" s="47"/>
      <c r="F441" s="47"/>
      <c r="G441" s="47"/>
      <c r="H441" s="47"/>
      <c r="I441" s="47"/>
      <c r="J441" s="47"/>
    </row>
    <row r="442" spans="1:10" x14ac:dyDescent="0.15">
      <c r="A442" s="47"/>
      <c r="B442" s="47"/>
      <c r="C442" s="47"/>
      <c r="D442" s="47"/>
      <c r="E442" s="47"/>
      <c r="F442" s="47"/>
      <c r="G442" s="47"/>
      <c r="H442" s="47"/>
      <c r="I442" s="47"/>
      <c r="J442" s="47"/>
    </row>
    <row r="443" spans="1:10" x14ac:dyDescent="0.15">
      <c r="A443" s="47"/>
      <c r="B443" s="47"/>
      <c r="C443" s="47"/>
      <c r="D443" s="47"/>
      <c r="E443" s="47"/>
      <c r="F443" s="47"/>
      <c r="G443" s="47"/>
      <c r="H443" s="47"/>
      <c r="I443" s="47"/>
      <c r="J443" s="47"/>
    </row>
    <row r="444" spans="1:10" x14ac:dyDescent="0.15">
      <c r="A444" s="47"/>
      <c r="B444" s="47"/>
      <c r="C444" s="47"/>
      <c r="D444" s="47"/>
      <c r="E444" s="47"/>
      <c r="F444" s="47"/>
      <c r="G444" s="47"/>
      <c r="H444" s="47"/>
      <c r="I444" s="47"/>
      <c r="J444" s="47"/>
    </row>
    <row r="445" spans="1:10" x14ac:dyDescent="0.15">
      <c r="A445" s="47"/>
      <c r="B445" s="47"/>
      <c r="C445" s="47"/>
      <c r="D445" s="47"/>
      <c r="E445" s="47"/>
      <c r="F445" s="47"/>
      <c r="G445" s="47"/>
      <c r="H445" s="47"/>
      <c r="I445" s="47"/>
      <c r="J445" s="47"/>
    </row>
    <row r="446" spans="1:10" x14ac:dyDescent="0.15">
      <c r="A446" s="47"/>
      <c r="B446" s="47"/>
      <c r="C446" s="47"/>
      <c r="D446" s="47"/>
      <c r="E446" s="47"/>
      <c r="F446" s="47"/>
      <c r="G446" s="47"/>
      <c r="H446" s="47"/>
      <c r="I446" s="47"/>
      <c r="J446" s="47"/>
    </row>
    <row r="447" spans="1:10" x14ac:dyDescent="0.15">
      <c r="A447" s="47"/>
      <c r="B447" s="47"/>
      <c r="C447" s="47"/>
      <c r="D447" s="47"/>
      <c r="E447" s="47"/>
      <c r="F447" s="47"/>
      <c r="G447" s="47"/>
      <c r="H447" s="47"/>
      <c r="I447" s="47"/>
      <c r="J447" s="47"/>
    </row>
    <row r="448" spans="1:10" x14ac:dyDescent="0.15">
      <c r="A448" s="47"/>
      <c r="B448" s="47"/>
      <c r="C448" s="47"/>
      <c r="D448" s="47"/>
      <c r="E448" s="47"/>
      <c r="F448" s="47"/>
      <c r="G448" s="47"/>
      <c r="H448" s="47"/>
      <c r="I448" s="47"/>
      <c r="J448" s="47"/>
    </row>
    <row r="449" spans="1:10" x14ac:dyDescent="0.15">
      <c r="A449" s="47"/>
      <c r="B449" s="47"/>
      <c r="C449" s="47"/>
      <c r="D449" s="47"/>
      <c r="E449" s="47"/>
      <c r="F449" s="47"/>
      <c r="G449" s="47"/>
      <c r="H449" s="47"/>
      <c r="I449" s="47"/>
      <c r="J449" s="47"/>
    </row>
    <row r="450" spans="1:10" x14ac:dyDescent="0.15">
      <c r="A450" s="47"/>
      <c r="B450" s="47"/>
      <c r="C450" s="47"/>
      <c r="D450" s="47"/>
      <c r="E450" s="47"/>
      <c r="F450" s="47"/>
      <c r="G450" s="47"/>
      <c r="H450" s="47"/>
      <c r="I450" s="47"/>
      <c r="J450" s="47"/>
    </row>
    <row r="451" spans="1:10" x14ac:dyDescent="0.15">
      <c r="A451" s="47"/>
      <c r="B451" s="47"/>
      <c r="C451" s="47"/>
      <c r="D451" s="47"/>
      <c r="E451" s="47"/>
      <c r="F451" s="47"/>
      <c r="G451" s="47"/>
      <c r="H451" s="47"/>
      <c r="I451" s="47"/>
      <c r="J451" s="47"/>
    </row>
    <row r="452" spans="1:10" x14ac:dyDescent="0.15">
      <c r="A452" s="47"/>
      <c r="B452" s="47"/>
      <c r="C452" s="47"/>
      <c r="D452" s="47"/>
      <c r="E452" s="47"/>
      <c r="F452" s="47"/>
      <c r="G452" s="47"/>
      <c r="H452" s="47"/>
      <c r="I452" s="47"/>
      <c r="J452" s="47"/>
    </row>
    <row r="453" spans="1:10" x14ac:dyDescent="0.15">
      <c r="A453" s="47"/>
      <c r="B453" s="47"/>
      <c r="C453" s="47"/>
      <c r="D453" s="47"/>
      <c r="E453" s="47"/>
      <c r="F453" s="47"/>
      <c r="G453" s="47"/>
      <c r="H453" s="47"/>
      <c r="I453" s="47"/>
      <c r="J453" s="47"/>
    </row>
    <row r="454" spans="1:10" x14ac:dyDescent="0.15">
      <c r="A454" s="47"/>
      <c r="B454" s="47"/>
      <c r="C454" s="47"/>
      <c r="D454" s="47"/>
      <c r="E454" s="47"/>
      <c r="F454" s="47"/>
      <c r="G454" s="47"/>
      <c r="H454" s="47"/>
      <c r="I454" s="47"/>
      <c r="J454" s="47"/>
    </row>
    <row r="455" spans="1:10" x14ac:dyDescent="0.15">
      <c r="A455" s="47"/>
      <c r="B455" s="47"/>
      <c r="C455" s="47"/>
      <c r="D455" s="47"/>
      <c r="E455" s="47"/>
      <c r="F455" s="47"/>
      <c r="G455" s="47"/>
      <c r="H455" s="47"/>
      <c r="I455" s="47"/>
      <c r="J455" s="47"/>
    </row>
    <row r="456" spans="1:10" x14ac:dyDescent="0.15">
      <c r="A456" s="47"/>
      <c r="B456" s="47"/>
      <c r="C456" s="47"/>
      <c r="D456" s="47"/>
      <c r="E456" s="47"/>
      <c r="F456" s="47"/>
      <c r="G456" s="47"/>
      <c r="H456" s="47"/>
      <c r="I456" s="47"/>
      <c r="J456" s="47"/>
    </row>
    <row r="457" spans="1:10" x14ac:dyDescent="0.15">
      <c r="A457" s="47"/>
      <c r="B457" s="47"/>
      <c r="C457" s="47"/>
      <c r="D457" s="47"/>
      <c r="E457" s="47"/>
      <c r="F457" s="47"/>
      <c r="G457" s="47"/>
      <c r="H457" s="47"/>
      <c r="I457" s="47"/>
      <c r="J457" s="47"/>
    </row>
    <row r="458" spans="1:10" x14ac:dyDescent="0.15">
      <c r="A458" s="47"/>
      <c r="B458" s="47"/>
      <c r="C458" s="47"/>
      <c r="D458" s="47"/>
      <c r="E458" s="47"/>
      <c r="F458" s="47"/>
      <c r="G458" s="47"/>
      <c r="H458" s="47"/>
      <c r="I458" s="47"/>
      <c r="J458" s="47"/>
    </row>
    <row r="459" spans="1:10" x14ac:dyDescent="0.15">
      <c r="A459" s="47"/>
      <c r="B459" s="47"/>
      <c r="C459" s="47"/>
      <c r="D459" s="47"/>
      <c r="E459" s="47"/>
      <c r="F459" s="47"/>
      <c r="G459" s="47"/>
      <c r="H459" s="47"/>
      <c r="I459" s="47"/>
      <c r="J459" s="47"/>
    </row>
    <row r="460" spans="1:10" x14ac:dyDescent="0.15">
      <c r="A460" s="47"/>
      <c r="B460" s="47"/>
      <c r="C460" s="47"/>
      <c r="D460" s="47"/>
      <c r="E460" s="47"/>
      <c r="F460" s="47"/>
      <c r="G460" s="47"/>
      <c r="H460" s="47"/>
      <c r="I460" s="47"/>
      <c r="J460" s="47"/>
    </row>
    <row r="461" spans="1:10" x14ac:dyDescent="0.15">
      <c r="A461" s="47"/>
      <c r="B461" s="47"/>
      <c r="C461" s="47"/>
      <c r="D461" s="47"/>
      <c r="E461" s="47"/>
      <c r="F461" s="47"/>
      <c r="G461" s="47"/>
      <c r="H461" s="47"/>
      <c r="I461" s="47"/>
      <c r="J461" s="47"/>
    </row>
    <row r="462" spans="1:10" x14ac:dyDescent="0.15">
      <c r="A462" s="47"/>
      <c r="B462" s="47"/>
      <c r="C462" s="47"/>
      <c r="D462" s="47"/>
      <c r="E462" s="47"/>
      <c r="F462" s="47"/>
      <c r="G462" s="47"/>
      <c r="H462" s="47"/>
      <c r="I462" s="47"/>
      <c r="J462" s="47"/>
    </row>
    <row r="463" spans="1:10" x14ac:dyDescent="0.15">
      <c r="A463" s="47"/>
      <c r="B463" s="47"/>
      <c r="C463" s="47"/>
      <c r="D463" s="47"/>
      <c r="E463" s="47"/>
      <c r="F463" s="47"/>
      <c r="G463" s="47"/>
      <c r="H463" s="47"/>
      <c r="I463" s="47"/>
      <c r="J463" s="47"/>
    </row>
    <row r="464" spans="1:10" x14ac:dyDescent="0.15">
      <c r="A464" s="47"/>
      <c r="B464" s="47"/>
      <c r="C464" s="47"/>
      <c r="D464" s="47"/>
      <c r="E464" s="47"/>
      <c r="F464" s="47"/>
      <c r="G464" s="47"/>
      <c r="H464" s="47"/>
      <c r="I464" s="47"/>
      <c r="J464" s="47"/>
    </row>
    <row r="465" spans="1:10" x14ac:dyDescent="0.15">
      <c r="A465" s="47"/>
      <c r="B465" s="47"/>
      <c r="C465" s="47"/>
      <c r="D465" s="47"/>
      <c r="E465" s="47"/>
      <c r="F465" s="47"/>
      <c r="G465" s="47"/>
      <c r="H465" s="47"/>
      <c r="I465" s="47"/>
      <c r="J465" s="47"/>
    </row>
    <row r="466" spans="1:10" x14ac:dyDescent="0.15">
      <c r="A466" s="47"/>
      <c r="B466" s="47"/>
      <c r="C466" s="47"/>
      <c r="D466" s="47"/>
      <c r="E466" s="47"/>
      <c r="F466" s="47"/>
      <c r="G466" s="47"/>
      <c r="H466" s="47"/>
      <c r="I466" s="47"/>
      <c r="J466" s="47"/>
    </row>
    <row r="467" spans="1:10" x14ac:dyDescent="0.15">
      <c r="A467" s="47"/>
      <c r="B467" s="47"/>
      <c r="C467" s="47"/>
      <c r="D467" s="47"/>
      <c r="E467" s="47"/>
      <c r="F467" s="47"/>
      <c r="G467" s="47"/>
      <c r="H467" s="47"/>
      <c r="I467" s="47"/>
      <c r="J467" s="47"/>
    </row>
    <row r="468" spans="1:10" x14ac:dyDescent="0.15">
      <c r="A468" s="47"/>
      <c r="B468" s="47"/>
      <c r="C468" s="47"/>
      <c r="D468" s="47"/>
      <c r="E468" s="47"/>
      <c r="F468" s="47"/>
      <c r="G468" s="47"/>
      <c r="H468" s="47"/>
      <c r="I468" s="47"/>
      <c r="J468" s="47"/>
    </row>
    <row r="469" spans="1:10" x14ac:dyDescent="0.15">
      <c r="A469" s="47"/>
      <c r="B469" s="47"/>
      <c r="C469" s="47"/>
      <c r="D469" s="47"/>
      <c r="E469" s="47"/>
      <c r="F469" s="47"/>
      <c r="G469" s="47"/>
      <c r="H469" s="47"/>
      <c r="I469" s="47"/>
      <c r="J469" s="47"/>
    </row>
    <row r="470" spans="1:10" x14ac:dyDescent="0.15">
      <c r="A470" s="47"/>
      <c r="B470" s="47"/>
      <c r="C470" s="47"/>
      <c r="D470" s="47"/>
      <c r="E470" s="47"/>
      <c r="F470" s="47"/>
      <c r="G470" s="47"/>
      <c r="H470" s="47"/>
      <c r="I470" s="47"/>
      <c r="J470" s="47"/>
    </row>
    <row r="471" spans="1:10" x14ac:dyDescent="0.15">
      <c r="A471" s="47"/>
      <c r="B471" s="47"/>
      <c r="C471" s="47"/>
      <c r="D471" s="47"/>
      <c r="E471" s="47"/>
      <c r="F471" s="47"/>
      <c r="G471" s="47"/>
      <c r="H471" s="47"/>
      <c r="I471" s="47"/>
      <c r="J471" s="47"/>
    </row>
    <row r="472" spans="1:10" x14ac:dyDescent="0.15">
      <c r="A472" s="47"/>
      <c r="B472" s="47"/>
      <c r="C472" s="47"/>
      <c r="D472" s="47"/>
      <c r="E472" s="47"/>
      <c r="F472" s="47"/>
      <c r="G472" s="47"/>
      <c r="H472" s="47"/>
      <c r="I472" s="47"/>
      <c r="J472" s="47"/>
    </row>
    <row r="473" spans="1:10" x14ac:dyDescent="0.15">
      <c r="A473" s="47"/>
      <c r="B473" s="47"/>
      <c r="C473" s="47"/>
      <c r="D473" s="47"/>
      <c r="E473" s="47"/>
      <c r="F473" s="47"/>
      <c r="G473" s="47"/>
      <c r="H473" s="47"/>
      <c r="I473" s="47"/>
      <c r="J473" s="47"/>
    </row>
    <row r="474" spans="1:10" x14ac:dyDescent="0.15">
      <c r="A474" s="47"/>
      <c r="B474" s="47"/>
      <c r="C474" s="47"/>
      <c r="D474" s="47"/>
      <c r="E474" s="47"/>
      <c r="F474" s="47"/>
      <c r="G474" s="47"/>
      <c r="H474" s="47"/>
      <c r="I474" s="47"/>
      <c r="J474" s="47"/>
    </row>
    <row r="475" spans="1:10" x14ac:dyDescent="0.15">
      <c r="A475" s="47"/>
      <c r="B475" s="47"/>
      <c r="C475" s="47"/>
      <c r="D475" s="47"/>
      <c r="E475" s="47"/>
      <c r="F475" s="47"/>
      <c r="G475" s="47"/>
      <c r="H475" s="47"/>
      <c r="I475" s="47"/>
      <c r="J475" s="47"/>
    </row>
    <row r="476" spans="1:10" x14ac:dyDescent="0.15">
      <c r="A476" s="47"/>
      <c r="B476" s="47"/>
      <c r="C476" s="47"/>
      <c r="D476" s="47"/>
      <c r="E476" s="47"/>
      <c r="F476" s="47"/>
      <c r="G476" s="47"/>
      <c r="H476" s="47"/>
      <c r="I476" s="47"/>
      <c r="J476" s="47"/>
    </row>
    <row r="477" spans="1:10" x14ac:dyDescent="0.15">
      <c r="A477" s="47"/>
      <c r="B477" s="47"/>
      <c r="C477" s="47"/>
      <c r="D477" s="47"/>
      <c r="E477" s="47"/>
      <c r="F477" s="47"/>
      <c r="G477" s="47"/>
      <c r="H477" s="47"/>
      <c r="I477" s="47"/>
      <c r="J477" s="47"/>
    </row>
    <row r="478" spans="1:10" x14ac:dyDescent="0.15">
      <c r="A478" s="47"/>
      <c r="B478" s="47"/>
      <c r="C478" s="47"/>
      <c r="D478" s="47"/>
      <c r="E478" s="47"/>
      <c r="F478" s="47"/>
      <c r="G478" s="47"/>
      <c r="H478" s="47"/>
      <c r="I478" s="47"/>
      <c r="J478" s="47"/>
    </row>
    <row r="479" spans="1:10" x14ac:dyDescent="0.15">
      <c r="A479" s="47"/>
      <c r="B479" s="47"/>
      <c r="C479" s="47"/>
      <c r="D479" s="47"/>
      <c r="E479" s="47"/>
      <c r="F479" s="47"/>
      <c r="G479" s="47"/>
      <c r="H479" s="47"/>
      <c r="I479" s="47"/>
      <c r="J479" s="47"/>
    </row>
    <row r="480" spans="1:10" x14ac:dyDescent="0.15">
      <c r="A480" s="47"/>
      <c r="B480" s="47"/>
      <c r="C480" s="47"/>
      <c r="D480" s="47"/>
      <c r="E480" s="47"/>
      <c r="F480" s="47"/>
      <c r="G480" s="47"/>
      <c r="H480" s="47"/>
      <c r="I480" s="47"/>
      <c r="J480" s="47"/>
    </row>
    <row r="481" spans="1:10" x14ac:dyDescent="0.15">
      <c r="A481" s="47"/>
      <c r="B481" s="47"/>
      <c r="C481" s="47"/>
      <c r="D481" s="47"/>
      <c r="E481" s="47"/>
      <c r="F481" s="47"/>
      <c r="G481" s="47"/>
      <c r="H481" s="47"/>
      <c r="I481" s="47"/>
      <c r="J481" s="47"/>
    </row>
    <row r="482" spans="1:10" x14ac:dyDescent="0.15">
      <c r="A482" s="47"/>
      <c r="B482" s="47"/>
      <c r="C482" s="47"/>
      <c r="D482" s="47"/>
      <c r="E482" s="47"/>
      <c r="F482" s="47"/>
      <c r="G482" s="47"/>
      <c r="H482" s="47"/>
      <c r="I482" s="47"/>
      <c r="J482" s="47"/>
    </row>
    <row r="483" spans="1:10" x14ac:dyDescent="0.15">
      <c r="A483" s="47"/>
      <c r="B483" s="47"/>
      <c r="C483" s="47"/>
      <c r="D483" s="47"/>
      <c r="E483" s="47"/>
      <c r="F483" s="47"/>
      <c r="G483" s="47"/>
      <c r="H483" s="47"/>
      <c r="I483" s="47"/>
      <c r="J483" s="47"/>
    </row>
    <row r="484" spans="1:10" x14ac:dyDescent="0.15">
      <c r="A484" s="47"/>
      <c r="B484" s="47"/>
      <c r="C484" s="47"/>
      <c r="D484" s="47"/>
      <c r="E484" s="47"/>
      <c r="F484" s="47"/>
      <c r="G484" s="47"/>
      <c r="H484" s="47"/>
      <c r="I484" s="47"/>
      <c r="J484" s="47"/>
    </row>
    <row r="485" spans="1:10" x14ac:dyDescent="0.15">
      <c r="A485" s="47"/>
      <c r="B485" s="47"/>
      <c r="C485" s="47"/>
      <c r="D485" s="47"/>
      <c r="E485" s="47"/>
      <c r="F485" s="47"/>
      <c r="G485" s="47"/>
      <c r="H485" s="47"/>
      <c r="I485" s="47"/>
      <c r="J485" s="47"/>
    </row>
    <row r="486" spans="1:10" x14ac:dyDescent="0.15">
      <c r="A486" s="47"/>
      <c r="B486" s="47"/>
      <c r="C486" s="47"/>
      <c r="D486" s="47"/>
      <c r="E486" s="47"/>
      <c r="F486" s="47"/>
      <c r="G486" s="47"/>
      <c r="H486" s="47"/>
      <c r="I486" s="47"/>
      <c r="J486" s="47"/>
    </row>
    <row r="487" spans="1:10" x14ac:dyDescent="0.15">
      <c r="A487" s="47"/>
      <c r="B487" s="47"/>
      <c r="C487" s="47"/>
      <c r="D487" s="47"/>
      <c r="E487" s="47"/>
      <c r="F487" s="47"/>
      <c r="G487" s="47"/>
      <c r="H487" s="47"/>
      <c r="I487" s="47"/>
      <c r="J487" s="47"/>
    </row>
    <row r="488" spans="1:10" x14ac:dyDescent="0.15">
      <c r="A488" s="47"/>
      <c r="B488" s="47"/>
      <c r="C488" s="47"/>
      <c r="D488" s="47"/>
      <c r="E488" s="47"/>
      <c r="F488" s="47"/>
      <c r="G488" s="47"/>
      <c r="H488" s="47"/>
      <c r="I488" s="47"/>
      <c r="J488" s="47"/>
    </row>
    <row r="489" spans="1:10" x14ac:dyDescent="0.15">
      <c r="A489" s="47"/>
      <c r="B489" s="47"/>
      <c r="C489" s="47"/>
      <c r="D489" s="47"/>
      <c r="E489" s="47"/>
      <c r="F489" s="47"/>
      <c r="G489" s="47"/>
      <c r="H489" s="47"/>
      <c r="I489" s="47"/>
      <c r="J489" s="47"/>
    </row>
    <row r="490" spans="1:10" x14ac:dyDescent="0.15">
      <c r="A490" s="47"/>
      <c r="B490" s="47"/>
      <c r="C490" s="47"/>
      <c r="D490" s="47"/>
      <c r="E490" s="47"/>
      <c r="F490" s="47"/>
      <c r="G490" s="47"/>
      <c r="H490" s="47"/>
      <c r="I490" s="47"/>
      <c r="J490" s="47"/>
    </row>
    <row r="491" spans="1:10" x14ac:dyDescent="0.15">
      <c r="A491" s="47"/>
      <c r="B491" s="47"/>
      <c r="C491" s="47"/>
      <c r="D491" s="47"/>
      <c r="E491" s="47"/>
      <c r="F491" s="47"/>
      <c r="G491" s="47"/>
      <c r="H491" s="47"/>
      <c r="I491" s="47"/>
      <c r="J491" s="47"/>
    </row>
    <row r="492" spans="1:10" x14ac:dyDescent="0.15">
      <c r="A492" s="47"/>
      <c r="B492" s="47"/>
      <c r="C492" s="47"/>
      <c r="D492" s="47"/>
      <c r="E492" s="47"/>
      <c r="F492" s="47"/>
      <c r="G492" s="47"/>
      <c r="H492" s="47"/>
      <c r="I492" s="47"/>
      <c r="J492" s="47"/>
    </row>
    <row r="493" spans="1:10" x14ac:dyDescent="0.15">
      <c r="A493" s="47"/>
      <c r="B493" s="47"/>
      <c r="C493" s="47"/>
      <c r="D493" s="47"/>
      <c r="E493" s="47"/>
      <c r="F493" s="47"/>
      <c r="G493" s="47"/>
      <c r="H493" s="47"/>
      <c r="I493" s="47"/>
      <c r="J493" s="47"/>
    </row>
    <row r="494" spans="1:10" x14ac:dyDescent="0.15">
      <c r="A494" s="47"/>
      <c r="B494" s="47"/>
      <c r="C494" s="47"/>
      <c r="D494" s="47"/>
      <c r="E494" s="47"/>
      <c r="F494" s="47"/>
      <c r="G494" s="47"/>
      <c r="H494" s="47"/>
      <c r="I494" s="47"/>
      <c r="J494" s="47"/>
    </row>
    <row r="495" spans="1:10" x14ac:dyDescent="0.15">
      <c r="A495" s="47"/>
      <c r="B495" s="47"/>
      <c r="C495" s="47"/>
      <c r="D495" s="47"/>
      <c r="E495" s="47"/>
      <c r="F495" s="47"/>
      <c r="G495" s="47"/>
      <c r="H495" s="47"/>
      <c r="I495" s="47"/>
      <c r="J495" s="47"/>
    </row>
    <row r="496" spans="1:10" x14ac:dyDescent="0.15">
      <c r="A496" s="47"/>
      <c r="B496" s="47"/>
      <c r="C496" s="47"/>
      <c r="D496" s="47"/>
      <c r="E496" s="47"/>
      <c r="F496" s="47"/>
      <c r="G496" s="47"/>
      <c r="H496" s="47"/>
      <c r="I496" s="47"/>
      <c r="J496" s="47"/>
    </row>
    <row r="497" spans="1:10" x14ac:dyDescent="0.15">
      <c r="A497" s="47"/>
      <c r="B497" s="47"/>
      <c r="C497" s="47"/>
      <c r="D497" s="47"/>
      <c r="E497" s="47"/>
      <c r="F497" s="47"/>
      <c r="G497" s="47"/>
      <c r="H497" s="47"/>
      <c r="I497" s="47"/>
      <c r="J497" s="47"/>
    </row>
    <row r="498" spans="1:10" x14ac:dyDescent="0.15">
      <c r="A498" s="47"/>
      <c r="B498" s="47"/>
      <c r="C498" s="47"/>
      <c r="D498" s="47"/>
      <c r="E498" s="47"/>
      <c r="F498" s="47"/>
      <c r="G498" s="47"/>
      <c r="H498" s="47"/>
      <c r="I498" s="47"/>
      <c r="J498" s="47"/>
    </row>
    <row r="499" spans="1:10" x14ac:dyDescent="0.15">
      <c r="A499" s="47"/>
      <c r="B499" s="47"/>
      <c r="C499" s="47"/>
      <c r="D499" s="47"/>
      <c r="E499" s="47"/>
      <c r="F499" s="47"/>
      <c r="G499" s="47"/>
      <c r="H499" s="47"/>
      <c r="I499" s="47"/>
      <c r="J499" s="47"/>
    </row>
    <row r="500" spans="1:10" x14ac:dyDescent="0.15">
      <c r="A500" s="47"/>
      <c r="B500" s="47"/>
      <c r="C500" s="47"/>
      <c r="D500" s="47"/>
      <c r="E500" s="47"/>
      <c r="F500" s="47"/>
      <c r="G500" s="47"/>
      <c r="H500" s="47"/>
      <c r="I500" s="47"/>
      <c r="J500" s="47"/>
    </row>
    <row r="501" spans="1:10" x14ac:dyDescent="0.15">
      <c r="A501" s="47"/>
      <c r="B501" s="47"/>
      <c r="C501" s="47"/>
      <c r="D501" s="47"/>
      <c r="E501" s="47"/>
      <c r="F501" s="47"/>
      <c r="G501" s="47"/>
      <c r="H501" s="47"/>
      <c r="I501" s="47"/>
      <c r="J501" s="47"/>
    </row>
    <row r="502" spans="1:10" x14ac:dyDescent="0.15">
      <c r="A502" s="47"/>
      <c r="B502" s="47"/>
      <c r="C502" s="47"/>
      <c r="D502" s="47"/>
      <c r="E502" s="47"/>
      <c r="F502" s="47"/>
      <c r="G502" s="47"/>
      <c r="H502" s="47"/>
      <c r="I502" s="47"/>
      <c r="J502" s="47"/>
    </row>
    <row r="503" spans="1:10" x14ac:dyDescent="0.15">
      <c r="A503" s="47"/>
      <c r="B503" s="47"/>
      <c r="C503" s="47"/>
      <c r="D503" s="47"/>
      <c r="E503" s="47"/>
      <c r="F503" s="47"/>
      <c r="G503" s="47"/>
      <c r="H503" s="47"/>
      <c r="I503" s="47"/>
      <c r="J503" s="47"/>
    </row>
    <row r="504" spans="1:10" x14ac:dyDescent="0.15">
      <c r="A504" s="47"/>
      <c r="B504" s="47"/>
      <c r="C504" s="47"/>
      <c r="D504" s="47"/>
      <c r="E504" s="47"/>
      <c r="F504" s="47"/>
      <c r="G504" s="47"/>
      <c r="H504" s="47"/>
      <c r="I504" s="47"/>
      <c r="J504" s="47"/>
    </row>
    <row r="505" spans="1:10" x14ac:dyDescent="0.15">
      <c r="A505" s="47"/>
      <c r="B505" s="47"/>
      <c r="C505" s="47"/>
      <c r="D505" s="47"/>
      <c r="E505" s="47"/>
      <c r="F505" s="47"/>
      <c r="G505" s="47"/>
      <c r="H505" s="47"/>
      <c r="I505" s="47"/>
      <c r="J505" s="47"/>
    </row>
    <row r="506" spans="1:10" x14ac:dyDescent="0.15">
      <c r="A506" s="47"/>
      <c r="B506" s="47"/>
      <c r="C506" s="47"/>
      <c r="D506" s="47"/>
      <c r="E506" s="47"/>
      <c r="F506" s="47"/>
      <c r="G506" s="47"/>
      <c r="H506" s="47"/>
      <c r="I506" s="47"/>
      <c r="J506" s="47"/>
    </row>
    <row r="507" spans="1:10" x14ac:dyDescent="0.15">
      <c r="A507" s="47"/>
      <c r="B507" s="47"/>
      <c r="C507" s="47"/>
      <c r="D507" s="47"/>
      <c r="E507" s="47"/>
      <c r="F507" s="47"/>
      <c r="G507" s="47"/>
      <c r="H507" s="47"/>
      <c r="I507" s="47"/>
      <c r="J507" s="47"/>
    </row>
    <row r="508" spans="1:10" x14ac:dyDescent="0.15">
      <c r="A508" s="47"/>
      <c r="B508" s="47"/>
      <c r="C508" s="47"/>
      <c r="D508" s="47"/>
      <c r="E508" s="47"/>
      <c r="F508" s="47"/>
      <c r="G508" s="47"/>
      <c r="H508" s="47"/>
      <c r="I508" s="47"/>
      <c r="J508" s="47"/>
    </row>
    <row r="509" spans="1:10" x14ac:dyDescent="0.15">
      <c r="A509" s="47"/>
      <c r="B509" s="47"/>
      <c r="C509" s="47"/>
      <c r="D509" s="47"/>
      <c r="E509" s="47"/>
      <c r="F509" s="47"/>
      <c r="G509" s="47"/>
      <c r="H509" s="47"/>
      <c r="I509" s="47"/>
      <c r="J509" s="47"/>
    </row>
    <row r="510" spans="1:10" x14ac:dyDescent="0.15">
      <c r="A510" s="47"/>
      <c r="B510" s="47"/>
      <c r="C510" s="47"/>
      <c r="D510" s="47"/>
      <c r="E510" s="47"/>
      <c r="F510" s="47"/>
      <c r="G510" s="47"/>
      <c r="H510" s="47"/>
      <c r="I510" s="47"/>
      <c r="J510" s="47"/>
    </row>
    <row r="511" spans="1:10" x14ac:dyDescent="0.15">
      <c r="A511" s="47"/>
      <c r="B511" s="47"/>
      <c r="C511" s="47"/>
      <c r="D511" s="47"/>
      <c r="E511" s="47"/>
      <c r="F511" s="47"/>
      <c r="G511" s="47"/>
      <c r="H511" s="47"/>
      <c r="I511" s="47"/>
      <c r="J511" s="47"/>
    </row>
    <row r="512" spans="1:10" x14ac:dyDescent="0.15">
      <c r="A512" s="47"/>
      <c r="B512" s="47"/>
      <c r="C512" s="47"/>
      <c r="D512" s="47"/>
      <c r="E512" s="47"/>
      <c r="F512" s="47"/>
      <c r="G512" s="47"/>
      <c r="H512" s="47"/>
      <c r="I512" s="47"/>
      <c r="J512" s="47"/>
    </row>
    <row r="513" spans="1:10" x14ac:dyDescent="0.15">
      <c r="A513" s="47"/>
      <c r="B513" s="47"/>
      <c r="C513" s="47"/>
      <c r="D513" s="47"/>
      <c r="E513" s="47"/>
      <c r="F513" s="47"/>
      <c r="G513" s="47"/>
      <c r="H513" s="47"/>
      <c r="I513" s="47"/>
      <c r="J513" s="47"/>
    </row>
    <row r="514" spans="1:10" x14ac:dyDescent="0.15">
      <c r="A514" s="47"/>
      <c r="B514" s="47"/>
      <c r="C514" s="47"/>
      <c r="D514" s="47"/>
      <c r="E514" s="47"/>
      <c r="F514" s="47"/>
      <c r="G514" s="47"/>
      <c r="H514" s="47"/>
      <c r="I514" s="47"/>
      <c r="J514" s="47"/>
    </row>
    <row r="515" spans="1:10" x14ac:dyDescent="0.15">
      <c r="A515" s="47"/>
      <c r="B515" s="47"/>
      <c r="C515" s="47"/>
      <c r="D515" s="47"/>
      <c r="E515" s="47"/>
      <c r="F515" s="47"/>
      <c r="G515" s="47"/>
      <c r="H515" s="47"/>
      <c r="I515" s="47"/>
      <c r="J515" s="47"/>
    </row>
    <row r="516" spans="1:10" x14ac:dyDescent="0.15">
      <c r="A516" s="47"/>
      <c r="B516" s="47"/>
      <c r="C516" s="47"/>
      <c r="D516" s="47"/>
      <c r="E516" s="47"/>
      <c r="F516" s="47"/>
      <c r="G516" s="47"/>
      <c r="H516" s="47"/>
      <c r="I516" s="47"/>
      <c r="J516" s="47"/>
    </row>
    <row r="517" spans="1:10" x14ac:dyDescent="0.15">
      <c r="A517" s="47"/>
      <c r="B517" s="47"/>
      <c r="C517" s="47"/>
      <c r="D517" s="47"/>
      <c r="E517" s="47"/>
      <c r="F517" s="47"/>
      <c r="G517" s="47"/>
      <c r="H517" s="47"/>
      <c r="I517" s="47"/>
      <c r="J517" s="47"/>
    </row>
    <row r="518" spans="1:10" x14ac:dyDescent="0.15">
      <c r="A518" s="47"/>
      <c r="B518" s="47"/>
      <c r="C518" s="47"/>
      <c r="D518" s="47"/>
      <c r="E518" s="47"/>
      <c r="F518" s="47"/>
      <c r="G518" s="47"/>
      <c r="H518" s="47"/>
      <c r="I518" s="47"/>
      <c r="J518" s="47"/>
    </row>
    <row r="519" spans="1:10" x14ac:dyDescent="0.15">
      <c r="A519" s="47"/>
      <c r="B519" s="47"/>
      <c r="C519" s="47"/>
      <c r="D519" s="47"/>
      <c r="E519" s="47"/>
      <c r="F519" s="47"/>
      <c r="G519" s="47"/>
      <c r="H519" s="47"/>
      <c r="I519" s="47"/>
      <c r="J519" s="47"/>
    </row>
    <row r="520" spans="1:10" x14ac:dyDescent="0.15">
      <c r="A520" s="47"/>
      <c r="B520" s="47"/>
      <c r="C520" s="47"/>
      <c r="D520" s="47"/>
      <c r="E520" s="47"/>
      <c r="F520" s="47"/>
      <c r="G520" s="47"/>
      <c r="H520" s="47"/>
      <c r="I520" s="47"/>
      <c r="J520" s="47"/>
    </row>
    <row r="521" spans="1:10" x14ac:dyDescent="0.15">
      <c r="A521" s="47"/>
      <c r="B521" s="47"/>
      <c r="C521" s="47"/>
      <c r="D521" s="47"/>
      <c r="E521" s="47"/>
      <c r="F521" s="47"/>
      <c r="G521" s="47"/>
      <c r="H521" s="47"/>
      <c r="I521" s="47"/>
      <c r="J521" s="47"/>
    </row>
    <row r="522" spans="1:10" x14ac:dyDescent="0.15">
      <c r="A522" s="47"/>
      <c r="B522" s="47"/>
      <c r="C522" s="47"/>
      <c r="D522" s="47"/>
      <c r="E522" s="47"/>
      <c r="F522" s="47"/>
      <c r="G522" s="47"/>
      <c r="H522" s="47"/>
      <c r="I522" s="47"/>
      <c r="J522" s="47"/>
    </row>
    <row r="523" spans="1:10" x14ac:dyDescent="0.15">
      <c r="A523" s="47"/>
      <c r="B523" s="47"/>
      <c r="C523" s="47"/>
      <c r="D523" s="47"/>
      <c r="E523" s="47"/>
      <c r="F523" s="47"/>
      <c r="G523" s="47"/>
      <c r="H523" s="47"/>
      <c r="I523" s="47"/>
      <c r="J523" s="47"/>
    </row>
    <row r="524" spans="1:10" x14ac:dyDescent="0.15">
      <c r="A524" s="47"/>
      <c r="B524" s="47"/>
      <c r="C524" s="47"/>
      <c r="D524" s="47"/>
      <c r="E524" s="47"/>
      <c r="F524" s="47"/>
      <c r="G524" s="47"/>
      <c r="H524" s="47"/>
      <c r="I524" s="47"/>
      <c r="J524" s="47"/>
    </row>
    <row r="525" spans="1:10" x14ac:dyDescent="0.15">
      <c r="A525" s="47"/>
      <c r="B525" s="47"/>
      <c r="C525" s="47"/>
      <c r="D525" s="47"/>
      <c r="E525" s="47"/>
      <c r="F525" s="47"/>
      <c r="G525" s="47"/>
      <c r="H525" s="47"/>
      <c r="I525" s="47"/>
      <c r="J525" s="47"/>
    </row>
    <row r="526" spans="1:10" x14ac:dyDescent="0.15">
      <c r="A526" s="47"/>
      <c r="B526" s="47"/>
      <c r="C526" s="47"/>
      <c r="D526" s="47"/>
      <c r="E526" s="47"/>
      <c r="F526" s="47"/>
      <c r="G526" s="47"/>
      <c r="H526" s="47"/>
      <c r="I526" s="47"/>
      <c r="J526" s="47"/>
    </row>
    <row r="527" spans="1:10" x14ac:dyDescent="0.15">
      <c r="A527" s="47"/>
      <c r="B527" s="47"/>
      <c r="C527" s="47"/>
      <c r="D527" s="47"/>
      <c r="E527" s="47"/>
      <c r="F527" s="47"/>
      <c r="G527" s="47"/>
      <c r="H527" s="47"/>
      <c r="I527" s="47"/>
      <c r="J527" s="47"/>
    </row>
    <row r="528" spans="1:10" x14ac:dyDescent="0.15">
      <c r="A528" s="47"/>
      <c r="B528" s="47"/>
      <c r="C528" s="47"/>
      <c r="D528" s="47"/>
      <c r="E528" s="47"/>
      <c r="F528" s="47"/>
      <c r="G528" s="47"/>
      <c r="H528" s="47"/>
      <c r="I528" s="47"/>
      <c r="J528" s="47"/>
    </row>
    <row r="529" spans="1:10" x14ac:dyDescent="0.15">
      <c r="A529" s="47"/>
      <c r="B529" s="47"/>
      <c r="C529" s="47"/>
      <c r="D529" s="47"/>
      <c r="E529" s="47"/>
      <c r="F529" s="47"/>
      <c r="G529" s="47"/>
      <c r="H529" s="47"/>
      <c r="I529" s="47"/>
      <c r="J529" s="47"/>
    </row>
    <row r="530" spans="1:10" x14ac:dyDescent="0.15">
      <c r="A530" s="47"/>
      <c r="B530" s="47"/>
      <c r="C530" s="47"/>
      <c r="D530" s="47"/>
      <c r="E530" s="47"/>
      <c r="F530" s="47"/>
      <c r="G530" s="47"/>
      <c r="H530" s="47"/>
      <c r="I530" s="47"/>
      <c r="J530" s="47"/>
    </row>
    <row r="531" spans="1:10" x14ac:dyDescent="0.15">
      <c r="A531" s="47"/>
      <c r="B531" s="47"/>
      <c r="C531" s="47"/>
      <c r="D531" s="47"/>
      <c r="E531" s="47"/>
      <c r="F531" s="47"/>
      <c r="G531" s="47"/>
      <c r="H531" s="47"/>
      <c r="I531" s="47"/>
      <c r="J531" s="47"/>
    </row>
    <row r="532" spans="1:10" x14ac:dyDescent="0.15">
      <c r="A532" s="47"/>
      <c r="B532" s="47"/>
      <c r="C532" s="47"/>
      <c r="D532" s="47"/>
      <c r="E532" s="47"/>
      <c r="F532" s="47"/>
      <c r="G532" s="47"/>
      <c r="H532" s="47"/>
      <c r="I532" s="47"/>
      <c r="J532" s="47"/>
    </row>
    <row r="533" spans="1:10" x14ac:dyDescent="0.15">
      <c r="A533" s="47"/>
      <c r="B533" s="47"/>
      <c r="C533" s="47"/>
      <c r="D533" s="47"/>
      <c r="E533" s="47"/>
      <c r="F533" s="47"/>
      <c r="G533" s="47"/>
      <c r="H533" s="47"/>
      <c r="I533" s="47"/>
      <c r="J533" s="47"/>
    </row>
    <row r="534" spans="1:10" x14ac:dyDescent="0.15">
      <c r="A534" s="47"/>
      <c r="B534" s="47"/>
      <c r="C534" s="47"/>
      <c r="D534" s="47"/>
      <c r="E534" s="47"/>
      <c r="F534" s="47"/>
      <c r="G534" s="47"/>
      <c r="H534" s="47"/>
      <c r="I534" s="47"/>
      <c r="J534" s="47"/>
    </row>
    <row r="535" spans="1:10" x14ac:dyDescent="0.15">
      <c r="A535" s="47"/>
      <c r="B535" s="47"/>
      <c r="C535" s="47"/>
      <c r="D535" s="47"/>
      <c r="E535" s="47"/>
      <c r="F535" s="47"/>
      <c r="G535" s="47"/>
      <c r="H535" s="47"/>
      <c r="I535" s="47"/>
      <c r="J535" s="47"/>
    </row>
    <row r="536" spans="1:10" x14ac:dyDescent="0.15">
      <c r="A536" s="47"/>
      <c r="B536" s="47"/>
      <c r="C536" s="47"/>
      <c r="D536" s="47"/>
      <c r="E536" s="47"/>
      <c r="F536" s="47"/>
      <c r="G536" s="47"/>
      <c r="H536" s="47"/>
      <c r="I536" s="47"/>
      <c r="J536" s="47"/>
    </row>
    <row r="537" spans="1:10" x14ac:dyDescent="0.15">
      <c r="A537" s="47"/>
      <c r="B537" s="47"/>
      <c r="C537" s="47"/>
      <c r="D537" s="47"/>
      <c r="E537" s="47"/>
      <c r="F537" s="47"/>
      <c r="G537" s="47"/>
      <c r="H537" s="47"/>
      <c r="I537" s="47"/>
      <c r="J537" s="47"/>
    </row>
    <row r="538" spans="1:10" x14ac:dyDescent="0.15">
      <c r="A538" s="47"/>
      <c r="B538" s="47"/>
      <c r="C538" s="47"/>
      <c r="D538" s="47"/>
      <c r="E538" s="47"/>
      <c r="F538" s="47"/>
      <c r="G538" s="47"/>
      <c r="H538" s="47"/>
      <c r="I538" s="47"/>
      <c r="J538" s="47"/>
    </row>
    <row r="539" spans="1:10" x14ac:dyDescent="0.15">
      <c r="A539" s="47"/>
      <c r="B539" s="47"/>
      <c r="C539" s="47"/>
      <c r="D539" s="47"/>
      <c r="E539" s="47"/>
      <c r="F539" s="47"/>
      <c r="G539" s="47"/>
      <c r="H539" s="47"/>
      <c r="I539" s="47"/>
      <c r="J539" s="47"/>
    </row>
    <row r="540" spans="1:10" x14ac:dyDescent="0.15">
      <c r="A540" s="47"/>
      <c r="B540" s="47"/>
      <c r="C540" s="47"/>
      <c r="D540" s="47"/>
      <c r="E540" s="47"/>
      <c r="F540" s="47"/>
      <c r="G540" s="47"/>
      <c r="H540" s="47"/>
      <c r="I540" s="47"/>
      <c r="J540" s="47"/>
    </row>
    <row r="541" spans="1:10" x14ac:dyDescent="0.15">
      <c r="A541" s="47"/>
      <c r="B541" s="47"/>
      <c r="C541" s="47"/>
      <c r="D541" s="47"/>
      <c r="E541" s="47"/>
      <c r="F541" s="47"/>
      <c r="G541" s="47"/>
      <c r="H541" s="47"/>
      <c r="I541" s="47"/>
      <c r="J541" s="47"/>
    </row>
    <row r="542" spans="1:10" x14ac:dyDescent="0.15">
      <c r="A542" s="47"/>
      <c r="B542" s="47"/>
      <c r="C542" s="47"/>
      <c r="D542" s="47"/>
      <c r="E542" s="47"/>
      <c r="F542" s="47"/>
      <c r="G542" s="47"/>
      <c r="H542" s="47"/>
      <c r="I542" s="47"/>
      <c r="J542" s="47"/>
    </row>
    <row r="543" spans="1:10" x14ac:dyDescent="0.15">
      <c r="A543" s="47"/>
      <c r="B543" s="47"/>
      <c r="C543" s="47"/>
      <c r="D543" s="47"/>
      <c r="E543" s="47"/>
      <c r="F543" s="47"/>
      <c r="G543" s="47"/>
      <c r="H543" s="47"/>
      <c r="I543" s="47"/>
      <c r="J543" s="47"/>
    </row>
    <row r="544" spans="1:10" x14ac:dyDescent="0.15">
      <c r="A544" s="47"/>
      <c r="B544" s="47"/>
      <c r="C544" s="47"/>
      <c r="D544" s="47"/>
      <c r="E544" s="47"/>
      <c r="F544" s="47"/>
      <c r="G544" s="47"/>
      <c r="H544" s="47"/>
      <c r="I544" s="47"/>
      <c r="J544" s="47"/>
    </row>
    <row r="545" spans="1:10" x14ac:dyDescent="0.15">
      <c r="A545" s="47"/>
      <c r="B545" s="47"/>
      <c r="C545" s="47"/>
      <c r="D545" s="47"/>
      <c r="E545" s="47"/>
      <c r="F545" s="47"/>
      <c r="G545" s="47"/>
      <c r="H545" s="47"/>
      <c r="I545" s="47"/>
      <c r="J545" s="47"/>
    </row>
    <row r="546" spans="1:10" x14ac:dyDescent="0.15">
      <c r="A546" s="47"/>
      <c r="B546" s="47"/>
      <c r="C546" s="47"/>
      <c r="D546" s="47"/>
      <c r="E546" s="47"/>
      <c r="F546" s="47"/>
      <c r="G546" s="47"/>
      <c r="H546" s="47"/>
      <c r="I546" s="47"/>
      <c r="J546" s="47"/>
    </row>
    <row r="547" spans="1:10" x14ac:dyDescent="0.15">
      <c r="A547" s="47"/>
      <c r="B547" s="47"/>
      <c r="C547" s="47"/>
      <c r="D547" s="47"/>
      <c r="E547" s="47"/>
      <c r="F547" s="47"/>
      <c r="G547" s="47"/>
      <c r="H547" s="47"/>
      <c r="I547" s="47"/>
      <c r="J547" s="47"/>
    </row>
    <row r="548" spans="1:10" x14ac:dyDescent="0.15">
      <c r="A548" s="47"/>
      <c r="B548" s="47"/>
      <c r="C548" s="47"/>
      <c r="D548" s="47"/>
      <c r="E548" s="47"/>
      <c r="F548" s="47"/>
      <c r="G548" s="47"/>
      <c r="H548" s="47"/>
      <c r="I548" s="47"/>
      <c r="J548" s="47"/>
    </row>
    <row r="549" spans="1:10" x14ac:dyDescent="0.15">
      <c r="A549" s="47"/>
      <c r="B549" s="47"/>
      <c r="C549" s="47"/>
      <c r="D549" s="47"/>
      <c r="E549" s="47"/>
      <c r="F549" s="47"/>
      <c r="G549" s="47"/>
      <c r="H549" s="47"/>
      <c r="I549" s="47"/>
      <c r="J549" s="47"/>
    </row>
    <row r="550" spans="1:10" x14ac:dyDescent="0.15">
      <c r="A550" s="47"/>
      <c r="B550" s="47"/>
      <c r="C550" s="47"/>
      <c r="D550" s="47"/>
      <c r="E550" s="47"/>
      <c r="F550" s="47"/>
      <c r="G550" s="47"/>
      <c r="H550" s="47"/>
      <c r="I550" s="47"/>
      <c r="J550" s="47"/>
    </row>
    <row r="551" spans="1:10" x14ac:dyDescent="0.15">
      <c r="A551" s="47"/>
      <c r="B551" s="47"/>
      <c r="C551" s="47"/>
      <c r="D551" s="47"/>
      <c r="E551" s="47"/>
      <c r="F551" s="47"/>
      <c r="G551" s="47"/>
      <c r="H551" s="47"/>
      <c r="I551" s="47"/>
      <c r="J551" s="47"/>
    </row>
    <row r="552" spans="1:10" x14ac:dyDescent="0.15">
      <c r="A552" s="47"/>
      <c r="B552" s="47"/>
      <c r="C552" s="47"/>
      <c r="D552" s="47"/>
      <c r="E552" s="47"/>
      <c r="F552" s="47"/>
      <c r="G552" s="47"/>
      <c r="H552" s="47"/>
      <c r="I552" s="47"/>
      <c r="J552" s="47"/>
    </row>
    <row r="553" spans="1:10" x14ac:dyDescent="0.15">
      <c r="A553" s="47"/>
      <c r="B553" s="47"/>
      <c r="C553" s="47"/>
      <c r="D553" s="47"/>
      <c r="E553" s="47"/>
      <c r="F553" s="47"/>
      <c r="G553" s="47"/>
      <c r="H553" s="47"/>
      <c r="I553" s="47"/>
      <c r="J553" s="47"/>
    </row>
    <row r="554" spans="1:10" x14ac:dyDescent="0.15">
      <c r="A554" s="47"/>
      <c r="B554" s="47"/>
      <c r="C554" s="47"/>
      <c r="D554" s="47"/>
      <c r="E554" s="47"/>
      <c r="F554" s="47"/>
      <c r="G554" s="47"/>
      <c r="H554" s="47"/>
      <c r="I554" s="47"/>
      <c r="J554" s="47"/>
    </row>
    <row r="555" spans="1:10" x14ac:dyDescent="0.15">
      <c r="A555" s="47"/>
      <c r="B555" s="47"/>
      <c r="C555" s="47"/>
      <c r="D555" s="47"/>
      <c r="E555" s="47"/>
      <c r="F555" s="47"/>
      <c r="G555" s="47"/>
      <c r="H555" s="47"/>
      <c r="I555" s="47"/>
      <c r="J555" s="47"/>
    </row>
    <row r="556" spans="1:10" x14ac:dyDescent="0.15">
      <c r="A556" s="47"/>
      <c r="B556" s="47"/>
      <c r="C556" s="47"/>
      <c r="D556" s="47"/>
      <c r="E556" s="47"/>
      <c r="F556" s="47"/>
      <c r="G556" s="47"/>
      <c r="H556" s="47"/>
      <c r="I556" s="47"/>
      <c r="J556" s="47"/>
    </row>
    <row r="557" spans="1:10" x14ac:dyDescent="0.15">
      <c r="A557" s="47"/>
      <c r="B557" s="47"/>
      <c r="C557" s="47"/>
      <c r="D557" s="47"/>
      <c r="E557" s="47"/>
      <c r="F557" s="47"/>
      <c r="G557" s="47"/>
      <c r="H557" s="47"/>
      <c r="I557" s="47"/>
      <c r="J557" s="47"/>
    </row>
    <row r="558" spans="1:10" x14ac:dyDescent="0.15">
      <c r="A558" s="47"/>
      <c r="B558" s="47"/>
      <c r="C558" s="47"/>
      <c r="D558" s="47"/>
      <c r="E558" s="47"/>
      <c r="F558" s="47"/>
      <c r="G558" s="47"/>
      <c r="H558" s="47"/>
      <c r="I558" s="47"/>
      <c r="J558" s="47"/>
    </row>
    <row r="559" spans="1:10" x14ac:dyDescent="0.15">
      <c r="A559" s="47"/>
      <c r="B559" s="47"/>
      <c r="C559" s="47"/>
      <c r="D559" s="47"/>
      <c r="E559" s="47"/>
      <c r="F559" s="47"/>
      <c r="G559" s="47"/>
      <c r="H559" s="47"/>
      <c r="I559" s="47"/>
      <c r="J559" s="47"/>
    </row>
    <row r="560" spans="1:10" x14ac:dyDescent="0.15">
      <c r="A560" s="47"/>
      <c r="B560" s="47"/>
      <c r="C560" s="47"/>
      <c r="D560" s="47"/>
      <c r="E560" s="47"/>
      <c r="F560" s="47"/>
      <c r="G560" s="47"/>
      <c r="H560" s="47"/>
      <c r="I560" s="47"/>
      <c r="J560" s="47"/>
    </row>
    <row r="561" spans="1:10" x14ac:dyDescent="0.15">
      <c r="A561" s="47"/>
      <c r="B561" s="47"/>
      <c r="C561" s="47"/>
      <c r="D561" s="47"/>
      <c r="E561" s="47"/>
      <c r="F561" s="47"/>
      <c r="G561" s="47"/>
      <c r="H561" s="47"/>
      <c r="I561" s="47"/>
      <c r="J561" s="47"/>
    </row>
    <row r="562" spans="1:10" x14ac:dyDescent="0.15">
      <c r="A562" s="47"/>
      <c r="B562" s="47"/>
      <c r="C562" s="47"/>
      <c r="D562" s="47"/>
      <c r="E562" s="47"/>
      <c r="F562" s="47"/>
      <c r="G562" s="47"/>
      <c r="H562" s="47"/>
      <c r="I562" s="47"/>
      <c r="J562" s="47"/>
    </row>
    <row r="563" spans="1:10" x14ac:dyDescent="0.15">
      <c r="A563" s="47"/>
      <c r="B563" s="47"/>
      <c r="C563" s="47"/>
      <c r="D563" s="47"/>
      <c r="E563" s="47"/>
      <c r="F563" s="47"/>
      <c r="G563" s="47"/>
      <c r="H563" s="47"/>
      <c r="I563" s="47"/>
      <c r="J563" s="47"/>
    </row>
    <row r="564" spans="1:10" x14ac:dyDescent="0.15">
      <c r="A564" s="47"/>
      <c r="B564" s="47"/>
      <c r="C564" s="47"/>
      <c r="D564" s="47"/>
      <c r="E564" s="47"/>
      <c r="F564" s="47"/>
      <c r="G564" s="47"/>
      <c r="H564" s="47"/>
      <c r="I564" s="47"/>
      <c r="J564" s="47"/>
    </row>
    <row r="565" spans="1:10" x14ac:dyDescent="0.15">
      <c r="A565" s="47"/>
      <c r="B565" s="47"/>
      <c r="C565" s="47"/>
      <c r="D565" s="47"/>
      <c r="E565" s="47"/>
      <c r="F565" s="47"/>
      <c r="G565" s="47"/>
      <c r="H565" s="47"/>
      <c r="I565" s="47"/>
      <c r="J565" s="47"/>
    </row>
    <row r="566" spans="1:10" x14ac:dyDescent="0.15">
      <c r="A566" s="47"/>
      <c r="B566" s="47"/>
      <c r="C566" s="47"/>
      <c r="D566" s="47"/>
      <c r="E566" s="47"/>
      <c r="F566" s="47"/>
      <c r="G566" s="47"/>
      <c r="H566" s="47"/>
      <c r="I566" s="47"/>
      <c r="J566" s="47"/>
    </row>
    <row r="567" spans="1:10" x14ac:dyDescent="0.15">
      <c r="A567" s="47"/>
      <c r="B567" s="47"/>
      <c r="C567" s="47"/>
      <c r="D567" s="47"/>
      <c r="E567" s="47"/>
      <c r="F567" s="47"/>
      <c r="G567" s="47"/>
      <c r="H567" s="47"/>
      <c r="I567" s="47"/>
      <c r="J567" s="47"/>
    </row>
    <row r="568" spans="1:10" x14ac:dyDescent="0.15">
      <c r="A568" s="47"/>
      <c r="B568" s="47"/>
      <c r="C568" s="47"/>
      <c r="D568" s="47"/>
      <c r="E568" s="47"/>
      <c r="F568" s="47"/>
      <c r="G568" s="47"/>
      <c r="H568" s="47"/>
      <c r="I568" s="47"/>
      <c r="J568" s="47"/>
    </row>
    <row r="569" spans="1:10" x14ac:dyDescent="0.15">
      <c r="A569" s="47"/>
      <c r="B569" s="47"/>
      <c r="C569" s="47"/>
      <c r="D569" s="47"/>
      <c r="E569" s="47"/>
      <c r="F569" s="47"/>
      <c r="G569" s="47"/>
      <c r="H569" s="47"/>
      <c r="I569" s="47"/>
      <c r="J569" s="47"/>
    </row>
    <row r="570" spans="1:10" x14ac:dyDescent="0.15">
      <c r="A570" s="47"/>
      <c r="B570" s="47"/>
      <c r="C570" s="47"/>
      <c r="D570" s="47"/>
      <c r="E570" s="47"/>
      <c r="F570" s="47"/>
      <c r="G570" s="47"/>
      <c r="H570" s="47"/>
      <c r="I570" s="47"/>
      <c r="J570" s="47"/>
    </row>
    <row r="571" spans="1:10" x14ac:dyDescent="0.15">
      <c r="A571" s="47"/>
      <c r="B571" s="47"/>
      <c r="C571" s="47"/>
      <c r="D571" s="47"/>
      <c r="E571" s="47"/>
      <c r="F571" s="47"/>
      <c r="G571" s="47"/>
      <c r="H571" s="47"/>
      <c r="I571" s="47"/>
      <c r="J571" s="47"/>
    </row>
    <row r="572" spans="1:10" x14ac:dyDescent="0.15">
      <c r="A572" s="47"/>
      <c r="B572" s="47"/>
      <c r="C572" s="47"/>
      <c r="D572" s="47"/>
      <c r="E572" s="47"/>
      <c r="F572" s="47"/>
      <c r="G572" s="47"/>
      <c r="H572" s="47"/>
      <c r="I572" s="47"/>
      <c r="J572" s="47"/>
    </row>
    <row r="573" spans="1:10" x14ac:dyDescent="0.15">
      <c r="A573" s="47"/>
      <c r="B573" s="47"/>
      <c r="C573" s="47"/>
      <c r="D573" s="47"/>
      <c r="E573" s="47"/>
      <c r="F573" s="47"/>
      <c r="G573" s="47"/>
      <c r="H573" s="47"/>
      <c r="I573" s="47"/>
      <c r="J573" s="47"/>
    </row>
    <row r="574" spans="1:10" x14ac:dyDescent="0.15">
      <c r="A574" s="47"/>
      <c r="B574" s="47"/>
      <c r="C574" s="47"/>
      <c r="D574" s="47"/>
      <c r="E574" s="47"/>
      <c r="F574" s="47"/>
      <c r="G574" s="47"/>
      <c r="H574" s="47"/>
      <c r="I574" s="47"/>
      <c r="J574" s="47"/>
    </row>
    <row r="575" spans="1:10" x14ac:dyDescent="0.15">
      <c r="A575" s="47"/>
      <c r="B575" s="47"/>
      <c r="C575" s="47"/>
      <c r="D575" s="47"/>
      <c r="E575" s="47"/>
      <c r="F575" s="47"/>
      <c r="G575" s="47"/>
      <c r="H575" s="47"/>
      <c r="I575" s="47"/>
      <c r="J575" s="47"/>
    </row>
    <row r="576" spans="1:10" x14ac:dyDescent="0.15">
      <c r="A576" s="47"/>
      <c r="B576" s="47"/>
      <c r="C576" s="47"/>
      <c r="D576" s="47"/>
      <c r="E576" s="47"/>
      <c r="F576" s="47"/>
      <c r="G576" s="47"/>
      <c r="H576" s="47"/>
      <c r="I576" s="47"/>
      <c r="J576" s="47"/>
    </row>
    <row r="577" spans="1:10" x14ac:dyDescent="0.15">
      <c r="A577" s="47"/>
      <c r="B577" s="47"/>
      <c r="C577" s="47"/>
      <c r="D577" s="47"/>
      <c r="E577" s="47"/>
      <c r="F577" s="47"/>
      <c r="G577" s="47"/>
      <c r="H577" s="47"/>
      <c r="I577" s="47"/>
      <c r="J577" s="47"/>
    </row>
    <row r="578" spans="1:10" x14ac:dyDescent="0.15">
      <c r="A578" s="47"/>
      <c r="B578" s="47"/>
      <c r="C578" s="47"/>
      <c r="D578" s="47"/>
      <c r="E578" s="47"/>
      <c r="F578" s="47"/>
      <c r="G578" s="47"/>
      <c r="H578" s="47"/>
      <c r="I578" s="47"/>
      <c r="J578" s="47"/>
    </row>
    <row r="579" spans="1:10" x14ac:dyDescent="0.15">
      <c r="A579" s="47"/>
      <c r="B579" s="47"/>
      <c r="C579" s="47"/>
      <c r="D579" s="47"/>
      <c r="E579" s="47"/>
      <c r="F579" s="47"/>
      <c r="G579" s="47"/>
      <c r="H579" s="47"/>
      <c r="I579" s="47"/>
      <c r="J579" s="47"/>
    </row>
    <row r="580" spans="1:10" x14ac:dyDescent="0.15">
      <c r="A580" s="47"/>
      <c r="B580" s="47"/>
      <c r="C580" s="47"/>
      <c r="D580" s="47"/>
      <c r="E580" s="47"/>
      <c r="F580" s="47"/>
      <c r="G580" s="47"/>
      <c r="H580" s="47"/>
      <c r="I580" s="47"/>
      <c r="J580" s="47"/>
    </row>
    <row r="581" spans="1:10" x14ac:dyDescent="0.15">
      <c r="A581" s="47"/>
      <c r="B581" s="47"/>
      <c r="C581" s="47"/>
      <c r="D581" s="47"/>
      <c r="E581" s="47"/>
      <c r="F581" s="47"/>
      <c r="G581" s="47"/>
      <c r="H581" s="47"/>
      <c r="I581" s="47"/>
      <c r="J581" s="47"/>
    </row>
    <row r="582" spans="1:10" x14ac:dyDescent="0.15">
      <c r="A582" s="47"/>
      <c r="B582" s="47"/>
      <c r="C582" s="47"/>
      <c r="D582" s="47"/>
      <c r="E582" s="47"/>
      <c r="F582" s="47"/>
      <c r="G582" s="47"/>
      <c r="H582" s="47"/>
      <c r="I582" s="47"/>
      <c r="J582" s="47"/>
    </row>
    <row r="583" spans="1:10" x14ac:dyDescent="0.15">
      <c r="A583" s="47"/>
      <c r="B583" s="47"/>
      <c r="C583" s="47"/>
      <c r="D583" s="47"/>
      <c r="E583" s="47"/>
      <c r="F583" s="47"/>
      <c r="G583" s="47"/>
      <c r="H583" s="47"/>
      <c r="I583" s="47"/>
      <c r="J583" s="47"/>
    </row>
    <row r="584" spans="1:10" x14ac:dyDescent="0.15">
      <c r="A584" s="47"/>
      <c r="B584" s="47"/>
      <c r="C584" s="47"/>
      <c r="D584" s="47"/>
      <c r="E584" s="47"/>
      <c r="F584" s="47"/>
      <c r="G584" s="47"/>
      <c r="H584" s="47"/>
      <c r="I584" s="47"/>
      <c r="J584" s="47"/>
    </row>
    <row r="585" spans="1:10" x14ac:dyDescent="0.15">
      <c r="A585" s="47"/>
      <c r="B585" s="47"/>
      <c r="C585" s="47"/>
      <c r="D585" s="47"/>
      <c r="E585" s="47"/>
      <c r="F585" s="47"/>
      <c r="G585" s="47"/>
      <c r="H585" s="47"/>
      <c r="I585" s="47"/>
      <c r="J585" s="47"/>
    </row>
    <row r="586" spans="1:10" x14ac:dyDescent="0.15">
      <c r="A586" s="47"/>
      <c r="B586" s="47"/>
      <c r="C586" s="47"/>
      <c r="D586" s="47"/>
      <c r="E586" s="47"/>
      <c r="F586" s="47"/>
      <c r="G586" s="47"/>
      <c r="H586" s="47"/>
      <c r="I586" s="47"/>
      <c r="J586" s="47"/>
    </row>
    <row r="587" spans="1:10" x14ac:dyDescent="0.15">
      <c r="A587" s="47"/>
      <c r="B587" s="47"/>
      <c r="C587" s="47"/>
      <c r="D587" s="47"/>
      <c r="E587" s="47"/>
      <c r="F587" s="47"/>
      <c r="G587" s="47"/>
      <c r="H587" s="47"/>
      <c r="I587" s="47"/>
      <c r="J587" s="47"/>
    </row>
    <row r="588" spans="1:10" x14ac:dyDescent="0.15">
      <c r="A588" s="47"/>
      <c r="B588" s="47"/>
      <c r="C588" s="47"/>
      <c r="D588" s="47"/>
      <c r="E588" s="47"/>
      <c r="F588" s="47"/>
      <c r="G588" s="47"/>
      <c r="H588" s="47"/>
      <c r="I588" s="47"/>
      <c r="J588" s="47"/>
    </row>
    <row r="589" spans="1:10" x14ac:dyDescent="0.15">
      <c r="A589" s="47"/>
      <c r="B589" s="47"/>
      <c r="C589" s="47"/>
      <c r="D589" s="47"/>
      <c r="E589" s="47"/>
      <c r="F589" s="47"/>
      <c r="G589" s="47"/>
      <c r="H589" s="47"/>
      <c r="I589" s="47"/>
      <c r="J589" s="47"/>
    </row>
    <row r="590" spans="1:10" x14ac:dyDescent="0.15">
      <c r="A590" s="47"/>
      <c r="B590" s="47"/>
      <c r="C590" s="47"/>
      <c r="D590" s="47"/>
      <c r="E590" s="47"/>
      <c r="F590" s="47"/>
      <c r="G590" s="47"/>
      <c r="H590" s="47"/>
      <c r="I590" s="47"/>
      <c r="J590" s="47"/>
    </row>
    <row r="591" spans="1:10" x14ac:dyDescent="0.15">
      <c r="A591" s="47"/>
      <c r="B591" s="47"/>
      <c r="C591" s="47"/>
      <c r="D591" s="47"/>
      <c r="E591" s="47"/>
      <c r="F591" s="47"/>
      <c r="G591" s="47"/>
      <c r="H591" s="47"/>
      <c r="I591" s="47"/>
      <c r="J591" s="47"/>
    </row>
    <row r="592" spans="1:10" x14ac:dyDescent="0.15">
      <c r="A592" s="47"/>
      <c r="B592" s="47"/>
      <c r="C592" s="47"/>
      <c r="D592" s="47"/>
      <c r="E592" s="47"/>
      <c r="F592" s="47"/>
      <c r="G592" s="47"/>
      <c r="H592" s="47"/>
      <c r="I592" s="47"/>
      <c r="J592" s="47"/>
    </row>
    <row r="593" spans="1:10" x14ac:dyDescent="0.15">
      <c r="A593" s="47"/>
      <c r="B593" s="47"/>
      <c r="C593" s="47"/>
      <c r="D593" s="47"/>
      <c r="E593" s="47"/>
      <c r="F593" s="47"/>
      <c r="G593" s="47"/>
      <c r="H593" s="47"/>
      <c r="I593" s="47"/>
      <c r="J593" s="47"/>
    </row>
    <row r="594" spans="1:10" x14ac:dyDescent="0.15">
      <c r="A594" s="47"/>
      <c r="B594" s="47"/>
      <c r="C594" s="47"/>
      <c r="D594" s="47"/>
      <c r="E594" s="47"/>
      <c r="F594" s="47"/>
      <c r="G594" s="47"/>
      <c r="H594" s="47"/>
      <c r="I594" s="47"/>
      <c r="J594" s="47"/>
    </row>
    <row r="595" spans="1:10" x14ac:dyDescent="0.15">
      <c r="A595" s="47"/>
      <c r="B595" s="47"/>
      <c r="C595" s="47"/>
      <c r="D595" s="47"/>
      <c r="E595" s="47"/>
      <c r="F595" s="47"/>
      <c r="G595" s="47"/>
      <c r="H595" s="47"/>
      <c r="I595" s="47"/>
      <c r="J595" s="47"/>
    </row>
    <row r="596" spans="1:10" x14ac:dyDescent="0.15">
      <c r="A596" s="47"/>
      <c r="B596" s="47"/>
      <c r="C596" s="47"/>
      <c r="D596" s="47"/>
      <c r="E596" s="47"/>
      <c r="F596" s="47"/>
      <c r="G596" s="47"/>
      <c r="H596" s="47"/>
      <c r="I596" s="47"/>
      <c r="J596" s="47"/>
    </row>
    <row r="597" spans="1:10" x14ac:dyDescent="0.15">
      <c r="A597" s="47"/>
      <c r="B597" s="47"/>
      <c r="C597" s="47"/>
      <c r="D597" s="47"/>
      <c r="E597" s="47"/>
      <c r="F597" s="47"/>
      <c r="G597" s="47"/>
      <c r="H597" s="47"/>
      <c r="I597" s="47"/>
      <c r="J597" s="47"/>
    </row>
    <row r="598" spans="1:10" x14ac:dyDescent="0.15">
      <c r="A598" s="47"/>
      <c r="B598" s="47"/>
      <c r="C598" s="47"/>
      <c r="D598" s="47"/>
      <c r="E598" s="47"/>
      <c r="F598" s="47"/>
      <c r="G598" s="47"/>
      <c r="H598" s="47"/>
      <c r="I598" s="47"/>
      <c r="J598" s="47"/>
    </row>
    <row r="599" spans="1:10" x14ac:dyDescent="0.15">
      <c r="A599" s="47"/>
      <c r="B599" s="47"/>
      <c r="C599" s="47"/>
      <c r="D599" s="47"/>
      <c r="E599" s="47"/>
      <c r="F599" s="47"/>
      <c r="G599" s="47"/>
      <c r="H599" s="47"/>
      <c r="I599" s="47"/>
      <c r="J599" s="47"/>
    </row>
    <row r="600" spans="1:10" x14ac:dyDescent="0.15">
      <c r="A600" s="47"/>
      <c r="B600" s="47"/>
      <c r="C600" s="47"/>
      <c r="D600" s="47"/>
      <c r="E600" s="47"/>
      <c r="F600" s="47"/>
      <c r="G600" s="47"/>
      <c r="H600" s="47"/>
      <c r="I600" s="47"/>
      <c r="J600" s="47"/>
    </row>
    <row r="601" spans="1:10" x14ac:dyDescent="0.15">
      <c r="A601" s="47"/>
      <c r="B601" s="47"/>
      <c r="C601" s="47"/>
      <c r="D601" s="47"/>
      <c r="E601" s="47"/>
      <c r="F601" s="47"/>
      <c r="G601" s="47"/>
      <c r="H601" s="47"/>
      <c r="I601" s="47"/>
      <c r="J601" s="47"/>
    </row>
    <row r="602" spans="1:10" x14ac:dyDescent="0.15">
      <c r="A602" s="47"/>
      <c r="B602" s="47"/>
      <c r="C602" s="47"/>
      <c r="D602" s="47"/>
      <c r="E602" s="47"/>
      <c r="F602" s="47"/>
      <c r="G602" s="47"/>
      <c r="H602" s="47"/>
      <c r="I602" s="47"/>
      <c r="J602" s="47"/>
    </row>
    <row r="603" spans="1:10" x14ac:dyDescent="0.15">
      <c r="A603" s="47"/>
      <c r="B603" s="47"/>
      <c r="C603" s="47"/>
      <c r="D603" s="47"/>
      <c r="E603" s="47"/>
      <c r="F603" s="47"/>
      <c r="G603" s="47"/>
      <c r="H603" s="47"/>
      <c r="I603" s="47"/>
      <c r="J603" s="47"/>
    </row>
    <row r="604" spans="1:10" x14ac:dyDescent="0.15">
      <c r="A604" s="47"/>
      <c r="B604" s="47"/>
      <c r="C604" s="47"/>
      <c r="D604" s="47"/>
      <c r="E604" s="47"/>
      <c r="F604" s="47"/>
      <c r="G604" s="47"/>
      <c r="H604" s="47"/>
      <c r="I604" s="47"/>
      <c r="J604" s="47"/>
    </row>
    <row r="605" spans="1:10" x14ac:dyDescent="0.15">
      <c r="A605" s="47"/>
      <c r="B605" s="47"/>
      <c r="C605" s="47"/>
      <c r="D605" s="47"/>
      <c r="E605" s="47"/>
      <c r="F605" s="47"/>
      <c r="G605" s="47"/>
      <c r="H605" s="47"/>
      <c r="I605" s="47"/>
      <c r="J605" s="47"/>
    </row>
    <row r="606" spans="1:10" x14ac:dyDescent="0.15">
      <c r="A606" s="47"/>
      <c r="B606" s="47"/>
      <c r="C606" s="47"/>
      <c r="D606" s="47"/>
      <c r="E606" s="47"/>
      <c r="F606" s="47"/>
      <c r="G606" s="47"/>
      <c r="H606" s="47"/>
      <c r="I606" s="47"/>
      <c r="J606" s="47"/>
    </row>
    <row r="607" spans="1:10" x14ac:dyDescent="0.15">
      <c r="A607" s="47"/>
      <c r="B607" s="47"/>
      <c r="C607" s="47"/>
      <c r="D607" s="47"/>
      <c r="E607" s="47"/>
      <c r="F607" s="47"/>
      <c r="G607" s="47"/>
      <c r="H607" s="47"/>
      <c r="I607" s="47"/>
      <c r="J607" s="47"/>
    </row>
    <row r="608" spans="1:10" x14ac:dyDescent="0.15">
      <c r="A608" s="47"/>
      <c r="B608" s="47"/>
      <c r="C608" s="47"/>
      <c r="D608" s="47"/>
      <c r="E608" s="47"/>
      <c r="F608" s="47"/>
      <c r="G608" s="47"/>
      <c r="H608" s="47"/>
      <c r="I608" s="47"/>
      <c r="J608" s="47"/>
    </row>
    <row r="609" spans="1:10" x14ac:dyDescent="0.15">
      <c r="A609" s="47"/>
      <c r="B609" s="47"/>
      <c r="C609" s="47"/>
      <c r="D609" s="47"/>
      <c r="E609" s="47"/>
      <c r="F609" s="47"/>
      <c r="G609" s="47"/>
      <c r="H609" s="47"/>
      <c r="I609" s="47"/>
      <c r="J609" s="47"/>
    </row>
    <row r="610" spans="1:10" x14ac:dyDescent="0.15">
      <c r="A610" s="47"/>
      <c r="B610" s="47"/>
      <c r="C610" s="47"/>
      <c r="D610" s="47"/>
      <c r="E610" s="47"/>
      <c r="F610" s="47"/>
      <c r="G610" s="47"/>
      <c r="H610" s="47"/>
      <c r="I610" s="47"/>
      <c r="J610" s="47"/>
    </row>
    <row r="611" spans="1:10" x14ac:dyDescent="0.15">
      <c r="A611" s="47"/>
      <c r="B611" s="47"/>
      <c r="C611" s="47"/>
      <c r="D611" s="47"/>
      <c r="E611" s="47"/>
      <c r="F611" s="47"/>
      <c r="G611" s="47"/>
      <c r="H611" s="47"/>
      <c r="I611" s="47"/>
      <c r="J611" s="47"/>
    </row>
    <row r="612" spans="1:10" x14ac:dyDescent="0.15">
      <c r="A612" s="47"/>
      <c r="B612" s="47"/>
      <c r="C612" s="47"/>
      <c r="D612" s="47"/>
      <c r="E612" s="47"/>
      <c r="F612" s="47"/>
      <c r="G612" s="47"/>
      <c r="H612" s="47"/>
      <c r="I612" s="47"/>
      <c r="J612" s="47"/>
    </row>
    <row r="613" spans="1:10" x14ac:dyDescent="0.15">
      <c r="A613" s="47"/>
      <c r="B613" s="47"/>
      <c r="C613" s="47"/>
      <c r="D613" s="47"/>
      <c r="E613" s="47"/>
      <c r="F613" s="47"/>
      <c r="G613" s="47"/>
      <c r="H613" s="47"/>
      <c r="I613" s="47"/>
      <c r="J613" s="47"/>
    </row>
    <row r="614" spans="1:10" x14ac:dyDescent="0.15">
      <c r="A614" s="47"/>
      <c r="B614" s="47"/>
      <c r="C614" s="47"/>
      <c r="D614" s="47"/>
      <c r="E614" s="47"/>
      <c r="F614" s="47"/>
      <c r="G614" s="47"/>
      <c r="H614" s="47"/>
      <c r="I614" s="47"/>
      <c r="J614" s="47"/>
    </row>
    <row r="615" spans="1:10" x14ac:dyDescent="0.15">
      <c r="A615" s="47"/>
      <c r="B615" s="47"/>
      <c r="C615" s="47"/>
      <c r="D615" s="47"/>
      <c r="E615" s="47"/>
      <c r="F615" s="47"/>
      <c r="G615" s="47"/>
      <c r="H615" s="47"/>
      <c r="I615" s="47"/>
      <c r="J615" s="47"/>
    </row>
    <row r="616" spans="1:10" x14ac:dyDescent="0.15">
      <c r="A616" s="47"/>
      <c r="B616" s="47"/>
      <c r="C616" s="47"/>
      <c r="D616" s="47"/>
      <c r="E616" s="47"/>
      <c r="F616" s="47"/>
      <c r="G616" s="47"/>
      <c r="H616" s="47"/>
      <c r="I616" s="47"/>
      <c r="J616" s="47"/>
    </row>
    <row r="617" spans="1:10" x14ac:dyDescent="0.15">
      <c r="A617" s="47"/>
      <c r="B617" s="47"/>
      <c r="C617" s="47"/>
      <c r="D617" s="47"/>
      <c r="E617" s="47"/>
      <c r="F617" s="47"/>
      <c r="G617" s="47"/>
      <c r="H617" s="47"/>
      <c r="I617" s="47"/>
      <c r="J617" s="47"/>
    </row>
    <row r="618" spans="1:10" x14ac:dyDescent="0.15">
      <c r="A618" s="47"/>
      <c r="B618" s="47"/>
      <c r="C618" s="47"/>
      <c r="D618" s="47"/>
      <c r="E618" s="47"/>
      <c r="F618" s="47"/>
      <c r="G618" s="47"/>
      <c r="H618" s="47"/>
      <c r="I618" s="47"/>
      <c r="J618" s="47"/>
    </row>
    <row r="619" spans="1:10" x14ac:dyDescent="0.15">
      <c r="A619" s="47"/>
      <c r="B619" s="47"/>
      <c r="C619" s="47"/>
      <c r="D619" s="47"/>
      <c r="E619" s="47"/>
      <c r="F619" s="47"/>
      <c r="G619" s="47"/>
      <c r="H619" s="47"/>
      <c r="I619" s="47"/>
      <c r="J619" s="47"/>
    </row>
    <row r="620" spans="1:10" x14ac:dyDescent="0.15">
      <c r="A620" s="47"/>
      <c r="B620" s="47"/>
      <c r="C620" s="47"/>
      <c r="D620" s="47"/>
      <c r="E620" s="47"/>
      <c r="F620" s="47"/>
      <c r="G620" s="47"/>
      <c r="H620" s="47"/>
      <c r="I620" s="47"/>
      <c r="J620" s="47"/>
    </row>
    <row r="621" spans="1:10" x14ac:dyDescent="0.15">
      <c r="A621" s="47"/>
      <c r="B621" s="47"/>
      <c r="C621" s="47"/>
      <c r="D621" s="47"/>
      <c r="E621" s="47"/>
      <c r="F621" s="47"/>
      <c r="G621" s="47"/>
      <c r="H621" s="47"/>
      <c r="I621" s="47"/>
      <c r="J621" s="47"/>
    </row>
    <row r="622" spans="1:10" x14ac:dyDescent="0.15">
      <c r="A622" s="47"/>
      <c r="B622" s="47"/>
      <c r="C622" s="47"/>
      <c r="D622" s="47"/>
      <c r="E622" s="47"/>
      <c r="F622" s="47"/>
      <c r="G622" s="47"/>
      <c r="H622" s="47"/>
      <c r="I622" s="47"/>
      <c r="J622" s="47"/>
    </row>
    <row r="623" spans="1:10" x14ac:dyDescent="0.15">
      <c r="A623" s="47"/>
      <c r="B623" s="47"/>
      <c r="C623" s="47"/>
      <c r="D623" s="47"/>
      <c r="E623" s="47"/>
      <c r="F623" s="47"/>
      <c r="G623" s="47"/>
      <c r="H623" s="47"/>
      <c r="I623" s="47"/>
      <c r="J623" s="47"/>
    </row>
    <row r="624" spans="1:10" x14ac:dyDescent="0.15">
      <c r="A624" s="47"/>
      <c r="B624" s="47"/>
      <c r="C624" s="47"/>
      <c r="D624" s="47"/>
      <c r="E624" s="47"/>
      <c r="F624" s="47"/>
      <c r="G624" s="47"/>
      <c r="H624" s="47"/>
      <c r="I624" s="47"/>
      <c r="J624" s="47"/>
    </row>
    <row r="625" spans="1:10" x14ac:dyDescent="0.15">
      <c r="A625" s="47"/>
      <c r="B625" s="47"/>
      <c r="C625" s="47"/>
      <c r="D625" s="47"/>
      <c r="E625" s="47"/>
      <c r="F625" s="47"/>
      <c r="G625" s="47"/>
      <c r="H625" s="47"/>
      <c r="I625" s="47"/>
      <c r="J625" s="47"/>
    </row>
    <row r="626" spans="1:10" x14ac:dyDescent="0.15">
      <c r="A626" s="47"/>
      <c r="B626" s="47"/>
      <c r="C626" s="47"/>
      <c r="D626" s="47"/>
      <c r="E626" s="47"/>
      <c r="F626" s="47"/>
      <c r="G626" s="47"/>
      <c r="H626" s="47"/>
      <c r="I626" s="47"/>
      <c r="J626" s="47"/>
    </row>
    <row r="627" spans="1:10" x14ac:dyDescent="0.15">
      <c r="A627" s="47"/>
      <c r="B627" s="47"/>
      <c r="C627" s="47"/>
      <c r="D627" s="47"/>
      <c r="E627" s="47"/>
      <c r="F627" s="47"/>
      <c r="G627" s="47"/>
      <c r="H627" s="47"/>
      <c r="I627" s="47"/>
      <c r="J627" s="47"/>
    </row>
    <row r="628" spans="1:10" x14ac:dyDescent="0.15">
      <c r="A628" s="47"/>
      <c r="B628" s="47"/>
      <c r="C628" s="47"/>
      <c r="D628" s="47"/>
      <c r="E628" s="47"/>
      <c r="F628" s="47"/>
      <c r="G628" s="47"/>
      <c r="H628" s="47"/>
      <c r="I628" s="47"/>
      <c r="J628" s="47"/>
    </row>
    <row r="629" spans="1:10" x14ac:dyDescent="0.15">
      <c r="A629" s="47"/>
      <c r="B629" s="47"/>
      <c r="C629" s="47"/>
      <c r="D629" s="47"/>
      <c r="E629" s="47"/>
      <c r="F629" s="47"/>
      <c r="G629" s="47"/>
      <c r="H629" s="47"/>
      <c r="I629" s="47"/>
      <c r="J629" s="47"/>
    </row>
    <row r="630" spans="1:10" x14ac:dyDescent="0.15">
      <c r="A630" s="47"/>
      <c r="B630" s="47"/>
      <c r="C630" s="47"/>
      <c r="D630" s="47"/>
      <c r="E630" s="47"/>
      <c r="F630" s="47"/>
      <c r="G630" s="47"/>
      <c r="H630" s="47"/>
      <c r="I630" s="47"/>
      <c r="J630" s="47"/>
    </row>
    <row r="631" spans="1:10" x14ac:dyDescent="0.15">
      <c r="A631" s="47"/>
      <c r="B631" s="47"/>
      <c r="C631" s="47"/>
      <c r="D631" s="47"/>
      <c r="E631" s="47"/>
      <c r="F631" s="47"/>
      <c r="G631" s="47"/>
      <c r="H631" s="47"/>
      <c r="I631" s="47"/>
      <c r="J631" s="47"/>
    </row>
    <row r="632" spans="1:10" x14ac:dyDescent="0.15">
      <c r="A632" s="47"/>
      <c r="B632" s="47"/>
      <c r="C632" s="47"/>
      <c r="D632" s="47"/>
      <c r="E632" s="47"/>
      <c r="F632" s="47"/>
      <c r="G632" s="47"/>
      <c r="H632" s="47"/>
      <c r="I632" s="47"/>
      <c r="J632" s="47"/>
    </row>
    <row r="633" spans="1:10" x14ac:dyDescent="0.15">
      <c r="A633" s="47"/>
      <c r="B633" s="47"/>
      <c r="C633" s="47"/>
      <c r="D633" s="47"/>
      <c r="E633" s="47"/>
      <c r="F633" s="47"/>
      <c r="G633" s="47"/>
      <c r="H633" s="47"/>
      <c r="I633" s="47"/>
      <c r="J633" s="47"/>
    </row>
    <row r="634" spans="1:10" x14ac:dyDescent="0.15">
      <c r="A634" s="47"/>
      <c r="B634" s="47"/>
      <c r="C634" s="47"/>
      <c r="D634" s="47"/>
      <c r="E634" s="47"/>
      <c r="F634" s="47"/>
      <c r="G634" s="47"/>
      <c r="H634" s="47"/>
      <c r="I634" s="47"/>
      <c r="J634" s="47"/>
    </row>
    <row r="635" spans="1:10" x14ac:dyDescent="0.15">
      <c r="A635" s="47"/>
      <c r="B635" s="47"/>
      <c r="C635" s="47"/>
      <c r="D635" s="47"/>
      <c r="E635" s="47"/>
      <c r="F635" s="47"/>
      <c r="G635" s="47"/>
      <c r="H635" s="47"/>
      <c r="I635" s="47"/>
      <c r="J635" s="47"/>
    </row>
    <row r="636" spans="1:10" x14ac:dyDescent="0.15">
      <c r="A636" s="47"/>
      <c r="B636" s="47"/>
      <c r="C636" s="47"/>
      <c r="D636" s="47"/>
      <c r="E636" s="47"/>
      <c r="F636" s="47"/>
      <c r="G636" s="47"/>
      <c r="H636" s="47"/>
      <c r="I636" s="47"/>
      <c r="J636" s="47"/>
    </row>
    <row r="637" spans="1:10" x14ac:dyDescent="0.15">
      <c r="A637" s="47"/>
      <c r="B637" s="47"/>
      <c r="C637" s="47"/>
      <c r="D637" s="47"/>
      <c r="E637" s="47"/>
      <c r="F637" s="47"/>
      <c r="G637" s="47"/>
      <c r="H637" s="47"/>
      <c r="I637" s="47"/>
      <c r="J637" s="47"/>
    </row>
    <row r="638" spans="1:10" x14ac:dyDescent="0.15">
      <c r="A638" s="47"/>
      <c r="B638" s="47"/>
      <c r="C638" s="47"/>
      <c r="D638" s="47"/>
      <c r="E638" s="47"/>
      <c r="F638" s="47"/>
      <c r="G638" s="47"/>
      <c r="H638" s="47"/>
      <c r="I638" s="47"/>
      <c r="J638" s="47"/>
    </row>
    <row r="639" spans="1:10" x14ac:dyDescent="0.15">
      <c r="A639" s="47"/>
      <c r="B639" s="47"/>
      <c r="C639" s="47"/>
      <c r="D639" s="47"/>
      <c r="E639" s="47"/>
      <c r="F639" s="47"/>
      <c r="G639" s="47"/>
      <c r="H639" s="47"/>
      <c r="I639" s="47"/>
      <c r="J639" s="47"/>
    </row>
    <row r="640" spans="1:10" x14ac:dyDescent="0.15">
      <c r="A640" s="47"/>
      <c r="B640" s="47"/>
      <c r="C640" s="47"/>
      <c r="D640" s="47"/>
      <c r="E640" s="47"/>
      <c r="F640" s="47"/>
      <c r="G640" s="47"/>
      <c r="H640" s="47"/>
      <c r="I640" s="47"/>
      <c r="J640" s="47"/>
    </row>
    <row r="641" spans="1:10" x14ac:dyDescent="0.15">
      <c r="A641" s="47"/>
      <c r="B641" s="47"/>
      <c r="C641" s="47"/>
      <c r="D641" s="47"/>
      <c r="E641" s="47"/>
      <c r="F641" s="47"/>
      <c r="G641" s="47"/>
      <c r="H641" s="47"/>
      <c r="I641" s="47"/>
      <c r="J641" s="47"/>
    </row>
    <row r="642" spans="1:10" x14ac:dyDescent="0.15">
      <c r="A642" s="47"/>
      <c r="B642" s="47"/>
      <c r="C642" s="47"/>
      <c r="D642" s="47"/>
      <c r="E642" s="47"/>
      <c r="F642" s="47"/>
      <c r="G642" s="47"/>
      <c r="H642" s="47"/>
      <c r="I642" s="47"/>
      <c r="J642" s="47"/>
    </row>
    <row r="643" spans="1:10" x14ac:dyDescent="0.15">
      <c r="A643" s="47"/>
      <c r="B643" s="47"/>
      <c r="C643" s="47"/>
      <c r="D643" s="47"/>
      <c r="E643" s="47"/>
      <c r="F643" s="47"/>
      <c r="G643" s="47"/>
      <c r="H643" s="47"/>
      <c r="I643" s="47"/>
      <c r="J643" s="47"/>
    </row>
    <row r="644" spans="1:10" x14ac:dyDescent="0.15">
      <c r="A644" s="47"/>
      <c r="B644" s="47"/>
      <c r="C644" s="47"/>
      <c r="D644" s="47"/>
      <c r="E644" s="47"/>
      <c r="F644" s="47"/>
      <c r="G644" s="47"/>
      <c r="H644" s="47"/>
      <c r="I644" s="47"/>
      <c r="J644" s="47"/>
    </row>
    <row r="645" spans="1:10" x14ac:dyDescent="0.15">
      <c r="A645" s="47"/>
      <c r="B645" s="47"/>
      <c r="C645" s="47"/>
      <c r="D645" s="47"/>
      <c r="E645" s="47"/>
      <c r="F645" s="47"/>
      <c r="G645" s="47"/>
      <c r="H645" s="47"/>
      <c r="I645" s="47"/>
      <c r="J645" s="47"/>
    </row>
    <row r="646" spans="1:10" x14ac:dyDescent="0.15">
      <c r="A646" s="47"/>
      <c r="B646" s="47"/>
      <c r="C646" s="47"/>
      <c r="D646" s="47"/>
      <c r="E646" s="47"/>
      <c r="F646" s="47"/>
      <c r="G646" s="47"/>
      <c r="H646" s="47"/>
      <c r="I646" s="47"/>
      <c r="J646" s="47"/>
    </row>
    <row r="647" spans="1:10" x14ac:dyDescent="0.15">
      <c r="A647" s="47"/>
      <c r="B647" s="47"/>
      <c r="C647" s="47"/>
      <c r="D647" s="47"/>
      <c r="E647" s="47"/>
      <c r="F647" s="47"/>
      <c r="G647" s="47"/>
      <c r="H647" s="47"/>
      <c r="I647" s="47"/>
      <c r="J647" s="47"/>
    </row>
    <row r="648" spans="1:10" x14ac:dyDescent="0.15">
      <c r="A648" s="47"/>
      <c r="B648" s="47"/>
      <c r="C648" s="47"/>
      <c r="D648" s="47"/>
      <c r="E648" s="47"/>
      <c r="F648" s="47"/>
      <c r="G648" s="47"/>
      <c r="H648" s="47"/>
      <c r="I648" s="47"/>
      <c r="J648" s="47"/>
    </row>
    <row r="649" spans="1:10" x14ac:dyDescent="0.15">
      <c r="A649" s="47"/>
      <c r="B649" s="47"/>
      <c r="C649" s="47"/>
      <c r="D649" s="47"/>
      <c r="E649" s="47"/>
      <c r="F649" s="47"/>
      <c r="G649" s="47"/>
      <c r="H649" s="47"/>
      <c r="I649" s="47"/>
      <c r="J649" s="47"/>
    </row>
    <row r="650" spans="1:10" x14ac:dyDescent="0.15">
      <c r="A650" s="47"/>
      <c r="B650" s="47"/>
      <c r="C650" s="47"/>
      <c r="D650" s="47"/>
      <c r="E650" s="47"/>
      <c r="F650" s="47"/>
      <c r="G650" s="47"/>
      <c r="H650" s="47"/>
      <c r="I650" s="47"/>
      <c r="J650" s="47"/>
    </row>
    <row r="651" spans="1:10" x14ac:dyDescent="0.15">
      <c r="A651" s="47"/>
      <c r="B651" s="47"/>
      <c r="C651" s="47"/>
      <c r="D651" s="47"/>
      <c r="E651" s="47"/>
      <c r="F651" s="47"/>
      <c r="G651" s="47"/>
      <c r="H651" s="47"/>
      <c r="I651" s="47"/>
      <c r="J651" s="47"/>
    </row>
    <row r="652" spans="1:10" x14ac:dyDescent="0.15">
      <c r="A652" s="47"/>
      <c r="B652" s="47"/>
      <c r="C652" s="47"/>
      <c r="D652" s="47"/>
      <c r="E652" s="47"/>
      <c r="F652" s="47"/>
      <c r="G652" s="47"/>
      <c r="H652" s="47"/>
      <c r="I652" s="47"/>
      <c r="J652" s="47"/>
    </row>
    <row r="653" spans="1:10" x14ac:dyDescent="0.15">
      <c r="A653" s="47"/>
      <c r="B653" s="47"/>
      <c r="C653" s="47"/>
      <c r="D653" s="47"/>
      <c r="E653" s="47"/>
      <c r="F653" s="47"/>
      <c r="G653" s="47"/>
      <c r="H653" s="47"/>
      <c r="I653" s="47"/>
      <c r="J653" s="47"/>
    </row>
    <row r="654" spans="1:10" x14ac:dyDescent="0.15">
      <c r="A654" s="47"/>
      <c r="B654" s="47"/>
      <c r="C654" s="47"/>
      <c r="D654" s="47"/>
      <c r="E654" s="47"/>
      <c r="F654" s="47"/>
      <c r="G654" s="47"/>
      <c r="H654" s="47"/>
      <c r="I654" s="47"/>
      <c r="J654" s="47"/>
    </row>
    <row r="655" spans="1:10" x14ac:dyDescent="0.15">
      <c r="A655" s="47"/>
      <c r="B655" s="47"/>
      <c r="C655" s="47"/>
      <c r="D655" s="47"/>
      <c r="E655" s="47"/>
      <c r="F655" s="47"/>
      <c r="G655" s="47"/>
      <c r="H655" s="47"/>
      <c r="I655" s="47"/>
      <c r="J655" s="47"/>
    </row>
    <row r="656" spans="1:10" x14ac:dyDescent="0.15">
      <c r="A656" s="47"/>
      <c r="B656" s="47"/>
      <c r="C656" s="47"/>
      <c r="D656" s="47"/>
      <c r="E656" s="47"/>
      <c r="F656" s="47"/>
      <c r="G656" s="47"/>
      <c r="H656" s="47"/>
      <c r="I656" s="47"/>
      <c r="J656" s="47"/>
    </row>
    <row r="657" spans="1:10" x14ac:dyDescent="0.15">
      <c r="A657" s="47"/>
      <c r="B657" s="47"/>
      <c r="C657" s="47"/>
      <c r="D657" s="47"/>
      <c r="E657" s="47"/>
      <c r="F657" s="47"/>
      <c r="G657" s="47"/>
      <c r="H657" s="47"/>
      <c r="I657" s="47"/>
      <c r="J657" s="47"/>
    </row>
    <row r="658" spans="1:10" x14ac:dyDescent="0.15">
      <c r="A658" s="47"/>
      <c r="B658" s="47"/>
      <c r="C658" s="47"/>
      <c r="D658" s="47"/>
      <c r="E658" s="47"/>
      <c r="F658" s="47"/>
      <c r="G658" s="47"/>
      <c r="H658" s="47"/>
      <c r="I658" s="47"/>
      <c r="J658" s="47"/>
    </row>
    <row r="659" spans="1:10" x14ac:dyDescent="0.15">
      <c r="A659" s="47"/>
      <c r="B659" s="47"/>
      <c r="C659" s="47"/>
      <c r="D659" s="47"/>
      <c r="E659" s="47"/>
      <c r="F659" s="47"/>
      <c r="G659" s="47"/>
      <c r="H659" s="47"/>
      <c r="I659" s="47"/>
      <c r="J659" s="47"/>
    </row>
    <row r="660" spans="1:10" x14ac:dyDescent="0.15">
      <c r="A660" s="47"/>
      <c r="B660" s="47"/>
      <c r="C660" s="47"/>
      <c r="D660" s="47"/>
      <c r="E660" s="47"/>
      <c r="F660" s="47"/>
      <c r="G660" s="47"/>
      <c r="H660" s="47"/>
      <c r="I660" s="47"/>
      <c r="J660" s="47"/>
    </row>
    <row r="661" spans="1:10" x14ac:dyDescent="0.15">
      <c r="A661" s="47"/>
      <c r="B661" s="47"/>
      <c r="C661" s="47"/>
      <c r="D661" s="47"/>
      <c r="E661" s="47"/>
      <c r="F661" s="47"/>
      <c r="G661" s="47"/>
      <c r="H661" s="47"/>
      <c r="I661" s="47"/>
      <c r="J661" s="47"/>
    </row>
    <row r="662" spans="1:10" x14ac:dyDescent="0.15">
      <c r="A662" s="47"/>
      <c r="B662" s="47"/>
      <c r="C662" s="47"/>
      <c r="D662" s="47"/>
      <c r="E662" s="47"/>
      <c r="F662" s="47"/>
      <c r="G662" s="47"/>
      <c r="H662" s="47"/>
      <c r="I662" s="47"/>
      <c r="J662" s="47"/>
    </row>
    <row r="663" spans="1:10" x14ac:dyDescent="0.15">
      <c r="A663" s="47"/>
      <c r="B663" s="47"/>
      <c r="C663" s="47"/>
      <c r="D663" s="47"/>
      <c r="E663" s="47"/>
      <c r="F663" s="47"/>
      <c r="G663" s="47"/>
      <c r="H663" s="47"/>
      <c r="I663" s="47"/>
      <c r="J663" s="47"/>
    </row>
    <row r="664" spans="1:10" x14ac:dyDescent="0.15">
      <c r="A664" s="47"/>
      <c r="B664" s="47"/>
      <c r="C664" s="47"/>
      <c r="D664" s="47"/>
      <c r="E664" s="47"/>
      <c r="F664" s="47"/>
      <c r="G664" s="47"/>
      <c r="H664" s="47"/>
      <c r="I664" s="47"/>
      <c r="J664" s="47"/>
    </row>
    <row r="665" spans="1:10" x14ac:dyDescent="0.15">
      <c r="A665" s="47"/>
      <c r="B665" s="47"/>
      <c r="C665" s="47"/>
      <c r="D665" s="47"/>
      <c r="E665" s="47"/>
      <c r="F665" s="47"/>
      <c r="G665" s="47"/>
      <c r="H665" s="47"/>
      <c r="I665" s="47"/>
      <c r="J665" s="47"/>
    </row>
    <row r="666" spans="1:10" x14ac:dyDescent="0.15">
      <c r="A666" s="47"/>
      <c r="B666" s="47"/>
      <c r="C666" s="47"/>
      <c r="D666" s="47"/>
      <c r="E666" s="47"/>
      <c r="F666" s="47"/>
      <c r="G666" s="47"/>
      <c r="H666" s="47"/>
      <c r="I666" s="47"/>
      <c r="J666" s="47"/>
    </row>
    <row r="667" spans="1:10" x14ac:dyDescent="0.15">
      <c r="A667" s="47"/>
      <c r="B667" s="47"/>
      <c r="C667" s="47"/>
      <c r="D667" s="47"/>
      <c r="E667" s="47"/>
      <c r="F667" s="47"/>
      <c r="G667" s="47"/>
      <c r="H667" s="47"/>
      <c r="I667" s="47"/>
      <c r="J667" s="47"/>
    </row>
    <row r="668" spans="1:10" x14ac:dyDescent="0.15">
      <c r="A668" s="47"/>
      <c r="B668" s="47"/>
      <c r="C668" s="47"/>
      <c r="D668" s="47"/>
      <c r="E668" s="47"/>
      <c r="F668" s="47"/>
      <c r="G668" s="47"/>
      <c r="H668" s="47"/>
      <c r="I668" s="47"/>
      <c r="J668" s="47"/>
    </row>
    <row r="669" spans="1:10" x14ac:dyDescent="0.15">
      <c r="A669" s="47"/>
      <c r="B669" s="47"/>
      <c r="C669" s="47"/>
      <c r="D669" s="47"/>
      <c r="E669" s="47"/>
      <c r="F669" s="47"/>
      <c r="G669" s="47"/>
      <c r="H669" s="47"/>
      <c r="I669" s="47"/>
      <c r="J669" s="47"/>
    </row>
    <row r="670" spans="1:10" x14ac:dyDescent="0.15">
      <c r="A670" s="47"/>
      <c r="B670" s="47"/>
      <c r="C670" s="47"/>
      <c r="D670" s="47"/>
      <c r="E670" s="47"/>
      <c r="F670" s="47"/>
      <c r="G670" s="47"/>
      <c r="H670" s="47"/>
      <c r="I670" s="47"/>
      <c r="J670" s="47"/>
    </row>
    <row r="671" spans="1:10" x14ac:dyDescent="0.15">
      <c r="A671" s="47"/>
      <c r="B671" s="47"/>
      <c r="C671" s="47"/>
      <c r="D671" s="47"/>
      <c r="E671" s="47"/>
      <c r="F671" s="47"/>
      <c r="G671" s="47"/>
      <c r="H671" s="47"/>
      <c r="I671" s="47"/>
      <c r="J671" s="47"/>
    </row>
    <row r="672" spans="1:10" x14ac:dyDescent="0.15">
      <c r="A672" s="47"/>
      <c r="B672" s="47"/>
      <c r="C672" s="47"/>
      <c r="D672" s="47"/>
      <c r="E672" s="47"/>
      <c r="F672" s="47"/>
      <c r="G672" s="47"/>
      <c r="H672" s="47"/>
      <c r="I672" s="47"/>
      <c r="J672" s="47"/>
    </row>
    <row r="673" spans="1:10" x14ac:dyDescent="0.15">
      <c r="A673" s="47"/>
      <c r="B673" s="47"/>
      <c r="C673" s="47"/>
      <c r="D673" s="47"/>
      <c r="E673" s="47"/>
      <c r="F673" s="47"/>
      <c r="G673" s="47"/>
      <c r="H673" s="47"/>
      <c r="I673" s="47"/>
      <c r="J673" s="47"/>
    </row>
    <row r="674" spans="1:10" x14ac:dyDescent="0.15">
      <c r="A674" s="47"/>
      <c r="B674" s="47"/>
      <c r="C674" s="47"/>
      <c r="D674" s="47"/>
      <c r="E674" s="47"/>
      <c r="F674" s="47"/>
      <c r="G674" s="47"/>
      <c r="H674" s="47"/>
      <c r="I674" s="47"/>
      <c r="J674" s="47"/>
    </row>
    <row r="675" spans="1:10" x14ac:dyDescent="0.15">
      <c r="A675" s="47"/>
      <c r="B675" s="47"/>
      <c r="C675" s="47"/>
      <c r="D675" s="47"/>
      <c r="E675" s="47"/>
      <c r="F675" s="47"/>
      <c r="G675" s="47"/>
      <c r="H675" s="47"/>
      <c r="I675" s="47"/>
      <c r="J675" s="47"/>
    </row>
    <row r="676" spans="1:10" x14ac:dyDescent="0.15">
      <c r="A676" s="47"/>
      <c r="B676" s="47"/>
      <c r="C676" s="47"/>
      <c r="D676" s="47"/>
      <c r="E676" s="47"/>
      <c r="F676" s="47"/>
      <c r="G676" s="47"/>
      <c r="H676" s="47"/>
      <c r="I676" s="47"/>
      <c r="J676" s="47"/>
    </row>
    <row r="677" spans="1:10" x14ac:dyDescent="0.15">
      <c r="A677" s="47"/>
      <c r="B677" s="47"/>
      <c r="C677" s="47"/>
      <c r="D677" s="47"/>
      <c r="E677" s="47"/>
      <c r="F677" s="47"/>
      <c r="G677" s="47"/>
      <c r="H677" s="47"/>
      <c r="I677" s="47"/>
      <c r="J677" s="47"/>
    </row>
    <row r="678" spans="1:10" x14ac:dyDescent="0.15">
      <c r="A678" s="47"/>
      <c r="B678" s="47"/>
      <c r="C678" s="47"/>
      <c r="D678" s="47"/>
      <c r="E678" s="47"/>
      <c r="F678" s="47"/>
      <c r="G678" s="47"/>
      <c r="H678" s="47"/>
      <c r="I678" s="47"/>
      <c r="J678" s="47"/>
    </row>
    <row r="679" spans="1:10" x14ac:dyDescent="0.15">
      <c r="A679" s="47"/>
      <c r="B679" s="47"/>
      <c r="C679" s="47"/>
      <c r="D679" s="47"/>
      <c r="E679" s="47"/>
      <c r="F679" s="47"/>
      <c r="G679" s="47"/>
      <c r="H679" s="47"/>
      <c r="I679" s="47"/>
      <c r="J679" s="47"/>
    </row>
    <row r="680" spans="1:10" x14ac:dyDescent="0.15">
      <c r="A680" s="47"/>
      <c r="B680" s="47"/>
      <c r="C680" s="47"/>
      <c r="D680" s="47"/>
      <c r="E680" s="47"/>
      <c r="F680" s="47"/>
      <c r="G680" s="47"/>
      <c r="H680" s="47"/>
      <c r="I680" s="47"/>
      <c r="J680" s="47"/>
    </row>
    <row r="681" spans="1:10" x14ac:dyDescent="0.15">
      <c r="A681" s="47"/>
      <c r="B681" s="47"/>
      <c r="C681" s="47"/>
      <c r="D681" s="47"/>
      <c r="E681" s="47"/>
      <c r="F681" s="47"/>
      <c r="G681" s="47"/>
      <c r="H681" s="47"/>
      <c r="I681" s="47"/>
      <c r="J681" s="47"/>
    </row>
    <row r="682" spans="1:10" x14ac:dyDescent="0.15">
      <c r="A682" s="47"/>
      <c r="B682" s="47"/>
      <c r="C682" s="47"/>
      <c r="D682" s="47"/>
      <c r="E682" s="47"/>
      <c r="F682" s="47"/>
      <c r="G682" s="47"/>
      <c r="H682" s="47"/>
      <c r="I682" s="47"/>
      <c r="J682" s="47"/>
    </row>
    <row r="683" spans="1:10" x14ac:dyDescent="0.15">
      <c r="A683" s="47"/>
      <c r="B683" s="47"/>
      <c r="C683" s="47"/>
      <c r="D683" s="47"/>
      <c r="E683" s="47"/>
      <c r="F683" s="47"/>
      <c r="G683" s="47"/>
      <c r="H683" s="47"/>
      <c r="I683" s="47"/>
      <c r="J683" s="47"/>
    </row>
    <row r="684" spans="1:10" x14ac:dyDescent="0.15">
      <c r="A684" s="47"/>
      <c r="B684" s="47"/>
      <c r="C684" s="47"/>
      <c r="D684" s="47"/>
      <c r="E684" s="47"/>
      <c r="F684" s="47"/>
      <c r="G684" s="47"/>
      <c r="H684" s="47"/>
      <c r="I684" s="47"/>
      <c r="J684" s="47"/>
    </row>
    <row r="685" spans="1:10" x14ac:dyDescent="0.15">
      <c r="A685" s="47"/>
      <c r="B685" s="47"/>
      <c r="C685" s="47"/>
      <c r="D685" s="47"/>
      <c r="E685" s="47"/>
      <c r="F685" s="47"/>
      <c r="G685" s="47"/>
      <c r="H685" s="47"/>
      <c r="I685" s="47"/>
      <c r="J685" s="47"/>
    </row>
    <row r="686" spans="1:10" x14ac:dyDescent="0.15">
      <c r="A686" s="47"/>
      <c r="B686" s="47"/>
      <c r="C686" s="47"/>
      <c r="D686" s="47"/>
      <c r="E686" s="47"/>
      <c r="F686" s="47"/>
      <c r="G686" s="47"/>
      <c r="H686" s="47"/>
      <c r="I686" s="47"/>
      <c r="J686" s="47"/>
    </row>
    <row r="687" spans="1:10" x14ac:dyDescent="0.15">
      <c r="A687" s="47"/>
      <c r="B687" s="47"/>
      <c r="C687" s="47"/>
      <c r="D687" s="47"/>
      <c r="E687" s="47"/>
      <c r="F687" s="47"/>
      <c r="G687" s="47"/>
      <c r="H687" s="47"/>
      <c r="I687" s="47"/>
      <c r="J687" s="47"/>
    </row>
    <row r="688" spans="1:10" x14ac:dyDescent="0.15">
      <c r="A688" s="47"/>
      <c r="B688" s="47"/>
      <c r="C688" s="47"/>
      <c r="D688" s="47"/>
      <c r="E688" s="47"/>
      <c r="F688" s="47"/>
      <c r="G688" s="47"/>
      <c r="H688" s="47"/>
      <c r="I688" s="47"/>
      <c r="J688" s="47"/>
    </row>
    <row r="689" spans="1:10" x14ac:dyDescent="0.15">
      <c r="A689" s="47"/>
      <c r="B689" s="47"/>
      <c r="C689" s="47"/>
      <c r="D689" s="47"/>
      <c r="E689" s="47"/>
      <c r="F689" s="47"/>
      <c r="G689" s="47"/>
      <c r="H689" s="47"/>
      <c r="I689" s="47"/>
      <c r="J689" s="47"/>
    </row>
    <row r="690" spans="1:10" x14ac:dyDescent="0.15">
      <c r="A690" s="47"/>
      <c r="B690" s="47"/>
      <c r="C690" s="47"/>
      <c r="D690" s="47"/>
      <c r="E690" s="47"/>
      <c r="F690" s="47"/>
      <c r="G690" s="47"/>
      <c r="H690" s="47"/>
      <c r="I690" s="47"/>
      <c r="J690" s="47"/>
    </row>
    <row r="691" spans="1:10" x14ac:dyDescent="0.15">
      <c r="A691" s="47"/>
      <c r="B691" s="47"/>
      <c r="C691" s="47"/>
      <c r="D691" s="47"/>
      <c r="E691" s="47"/>
      <c r="F691" s="47"/>
      <c r="G691" s="47"/>
      <c r="H691" s="47"/>
      <c r="I691" s="47"/>
      <c r="J691" s="47"/>
    </row>
    <row r="692" spans="1:10" x14ac:dyDescent="0.15">
      <c r="A692" s="47"/>
      <c r="B692" s="47"/>
      <c r="C692" s="47"/>
      <c r="D692" s="47"/>
      <c r="E692" s="47"/>
      <c r="F692" s="47"/>
      <c r="G692" s="47"/>
      <c r="H692" s="47"/>
      <c r="I692" s="47"/>
      <c r="J692" s="47"/>
    </row>
    <row r="693" spans="1:10" x14ac:dyDescent="0.15">
      <c r="A693" s="47"/>
      <c r="B693" s="47"/>
      <c r="C693" s="47"/>
      <c r="D693" s="47"/>
      <c r="E693" s="47"/>
      <c r="F693" s="47"/>
      <c r="G693" s="47"/>
      <c r="H693" s="47"/>
      <c r="I693" s="47"/>
      <c r="J693" s="47"/>
    </row>
    <row r="694" spans="1:10" x14ac:dyDescent="0.15">
      <c r="A694" s="47"/>
      <c r="B694" s="47"/>
      <c r="C694" s="47"/>
      <c r="D694" s="47"/>
      <c r="E694" s="47"/>
      <c r="F694" s="47"/>
      <c r="G694" s="47"/>
      <c r="H694" s="47"/>
      <c r="I694" s="47"/>
      <c r="J694" s="47"/>
    </row>
    <row r="695" spans="1:10" x14ac:dyDescent="0.15">
      <c r="A695" s="47"/>
      <c r="B695" s="47"/>
      <c r="C695" s="47"/>
      <c r="D695" s="47"/>
      <c r="E695" s="47"/>
      <c r="F695" s="47"/>
      <c r="G695" s="47"/>
      <c r="H695" s="47"/>
      <c r="I695" s="47"/>
      <c r="J695" s="47"/>
    </row>
    <row r="696" spans="1:10" x14ac:dyDescent="0.15">
      <c r="A696" s="47"/>
      <c r="B696" s="47"/>
      <c r="C696" s="47"/>
      <c r="D696" s="47"/>
      <c r="E696" s="47"/>
      <c r="F696" s="47"/>
      <c r="G696" s="47"/>
      <c r="H696" s="47"/>
      <c r="I696" s="47"/>
      <c r="J696" s="47"/>
    </row>
    <row r="697" spans="1:10" x14ac:dyDescent="0.15">
      <c r="A697" s="47"/>
      <c r="B697" s="47"/>
      <c r="C697" s="47"/>
      <c r="D697" s="47"/>
      <c r="E697" s="47"/>
      <c r="F697" s="47"/>
      <c r="G697" s="47"/>
      <c r="H697" s="47"/>
      <c r="I697" s="47"/>
      <c r="J697" s="47"/>
    </row>
    <row r="698" spans="1:10" x14ac:dyDescent="0.15">
      <c r="A698" s="47"/>
      <c r="B698" s="47"/>
      <c r="C698" s="47"/>
      <c r="D698" s="47"/>
      <c r="E698" s="47"/>
      <c r="F698" s="47"/>
      <c r="G698" s="47"/>
      <c r="H698" s="47"/>
      <c r="I698" s="47"/>
      <c r="J698" s="47"/>
    </row>
    <row r="699" spans="1:10" x14ac:dyDescent="0.15">
      <c r="A699" s="47"/>
      <c r="B699" s="47"/>
      <c r="C699" s="47"/>
      <c r="D699" s="47"/>
      <c r="E699" s="47"/>
      <c r="F699" s="47"/>
      <c r="G699" s="47"/>
      <c r="H699" s="47"/>
      <c r="I699" s="47"/>
      <c r="J699" s="47"/>
    </row>
    <row r="700" spans="1:10" x14ac:dyDescent="0.15">
      <c r="A700" s="47"/>
      <c r="B700" s="47"/>
      <c r="C700" s="47"/>
      <c r="D700" s="47"/>
      <c r="E700" s="47"/>
      <c r="F700" s="47"/>
      <c r="G700" s="47"/>
      <c r="H700" s="47"/>
      <c r="I700" s="47"/>
      <c r="J700" s="47"/>
    </row>
    <row r="701" spans="1:10" x14ac:dyDescent="0.15">
      <c r="A701" s="47"/>
      <c r="B701" s="47"/>
      <c r="C701" s="47"/>
      <c r="D701" s="47"/>
      <c r="E701" s="47"/>
      <c r="F701" s="47"/>
      <c r="G701" s="47"/>
      <c r="H701" s="47"/>
      <c r="I701" s="47"/>
      <c r="J701" s="47"/>
    </row>
    <row r="702" spans="1:10" x14ac:dyDescent="0.15">
      <c r="A702" s="47"/>
      <c r="B702" s="47"/>
      <c r="C702" s="47"/>
      <c r="D702" s="47"/>
      <c r="E702" s="47"/>
      <c r="F702" s="47"/>
      <c r="G702" s="47"/>
      <c r="H702" s="47"/>
      <c r="I702" s="47"/>
      <c r="J702" s="47"/>
    </row>
    <row r="703" spans="1:10" x14ac:dyDescent="0.15">
      <c r="A703" s="47"/>
      <c r="B703" s="47"/>
      <c r="C703" s="47"/>
      <c r="D703" s="47"/>
      <c r="E703" s="47"/>
      <c r="F703" s="47"/>
      <c r="G703" s="47"/>
      <c r="H703" s="47"/>
      <c r="I703" s="47"/>
      <c r="J703" s="47"/>
    </row>
    <row r="704" spans="1:10" x14ac:dyDescent="0.15">
      <c r="A704" s="47"/>
      <c r="B704" s="47"/>
      <c r="C704" s="47"/>
      <c r="D704" s="47"/>
      <c r="E704" s="47"/>
      <c r="F704" s="47"/>
      <c r="G704" s="47"/>
      <c r="H704" s="47"/>
      <c r="I704" s="47"/>
      <c r="J704" s="47"/>
    </row>
    <row r="705" spans="1:10" x14ac:dyDescent="0.15">
      <c r="A705" s="47"/>
      <c r="B705" s="47"/>
      <c r="C705" s="47"/>
      <c r="D705" s="47"/>
      <c r="E705" s="47"/>
      <c r="F705" s="47"/>
      <c r="G705" s="47"/>
      <c r="H705" s="47"/>
      <c r="I705" s="47"/>
      <c r="J705" s="47"/>
    </row>
    <row r="706" spans="1:10" x14ac:dyDescent="0.15">
      <c r="A706" s="47"/>
      <c r="B706" s="47"/>
      <c r="C706" s="47"/>
      <c r="D706" s="47"/>
      <c r="E706" s="47"/>
      <c r="F706" s="47"/>
      <c r="G706" s="47"/>
      <c r="H706" s="47"/>
      <c r="I706" s="47"/>
      <c r="J706" s="47"/>
    </row>
    <row r="707" spans="1:10" x14ac:dyDescent="0.15">
      <c r="A707" s="47"/>
      <c r="B707" s="47"/>
      <c r="C707" s="47"/>
      <c r="D707" s="47"/>
      <c r="E707" s="47"/>
      <c r="F707" s="47"/>
      <c r="G707" s="47"/>
      <c r="H707" s="47"/>
      <c r="I707" s="47"/>
      <c r="J707" s="47"/>
    </row>
    <row r="708" spans="1:10" x14ac:dyDescent="0.15">
      <c r="A708" s="47"/>
      <c r="B708" s="47"/>
      <c r="C708" s="47"/>
      <c r="D708" s="47"/>
      <c r="E708" s="47"/>
      <c r="F708" s="47"/>
      <c r="G708" s="47"/>
      <c r="H708" s="47"/>
      <c r="I708" s="47"/>
      <c r="J708" s="47"/>
    </row>
    <row r="709" spans="1:10" x14ac:dyDescent="0.15">
      <c r="A709" s="47"/>
      <c r="B709" s="47"/>
      <c r="C709" s="47"/>
      <c r="D709" s="47"/>
      <c r="E709" s="47"/>
      <c r="F709" s="47"/>
      <c r="G709" s="47"/>
      <c r="H709" s="47"/>
      <c r="I709" s="47"/>
      <c r="J709" s="47"/>
    </row>
    <row r="710" spans="1:10" x14ac:dyDescent="0.15">
      <c r="A710" s="47"/>
      <c r="B710" s="47"/>
      <c r="C710" s="47"/>
      <c r="D710" s="47"/>
      <c r="E710" s="47"/>
      <c r="F710" s="47"/>
      <c r="G710" s="47"/>
      <c r="H710" s="47"/>
      <c r="I710" s="47"/>
      <c r="J710" s="47"/>
    </row>
    <row r="711" spans="1:10" x14ac:dyDescent="0.15">
      <c r="A711" s="47"/>
      <c r="B711" s="47"/>
      <c r="C711" s="47"/>
      <c r="D711" s="47"/>
      <c r="E711" s="47"/>
      <c r="F711" s="47"/>
      <c r="G711" s="47"/>
      <c r="H711" s="47"/>
      <c r="I711" s="47"/>
      <c r="J711" s="47"/>
    </row>
    <row r="712" spans="1:10" x14ac:dyDescent="0.15">
      <c r="A712" s="47"/>
      <c r="B712" s="47"/>
      <c r="C712" s="47"/>
      <c r="D712" s="47"/>
      <c r="E712" s="47"/>
      <c r="F712" s="47"/>
      <c r="G712" s="47"/>
      <c r="H712" s="47"/>
      <c r="I712" s="47"/>
      <c r="J712" s="47"/>
    </row>
    <row r="713" spans="1:10" x14ac:dyDescent="0.15">
      <c r="A713" s="47"/>
      <c r="B713" s="47"/>
      <c r="C713" s="47"/>
      <c r="D713" s="47"/>
      <c r="E713" s="47"/>
      <c r="F713" s="47"/>
      <c r="G713" s="47"/>
      <c r="H713" s="47"/>
      <c r="I713" s="47"/>
      <c r="J713" s="47"/>
    </row>
    <row r="714" spans="1:10" x14ac:dyDescent="0.15">
      <c r="A714" s="47"/>
      <c r="B714" s="47"/>
      <c r="C714" s="47"/>
      <c r="D714" s="47"/>
      <c r="E714" s="47"/>
      <c r="F714" s="47"/>
      <c r="G714" s="47"/>
      <c r="H714" s="47"/>
      <c r="I714" s="47"/>
      <c r="J714" s="47"/>
    </row>
    <row r="715" spans="1:10" x14ac:dyDescent="0.15">
      <c r="A715" s="47"/>
      <c r="B715" s="47"/>
      <c r="C715" s="47"/>
      <c r="D715" s="47"/>
      <c r="E715" s="47"/>
      <c r="F715" s="47"/>
      <c r="G715" s="47"/>
      <c r="H715" s="47"/>
      <c r="I715" s="47"/>
      <c r="J715" s="47"/>
    </row>
    <row r="716" spans="1:10" x14ac:dyDescent="0.15">
      <c r="A716" s="47"/>
      <c r="B716" s="47"/>
      <c r="C716" s="47"/>
      <c r="D716" s="47"/>
      <c r="E716" s="47"/>
      <c r="F716" s="47"/>
      <c r="G716" s="47"/>
      <c r="H716" s="47"/>
      <c r="I716" s="47"/>
      <c r="J716" s="47"/>
    </row>
    <row r="717" spans="1:10" x14ac:dyDescent="0.15">
      <c r="A717" s="47"/>
      <c r="B717" s="47"/>
      <c r="C717" s="47"/>
      <c r="D717" s="47"/>
      <c r="E717" s="47"/>
      <c r="F717" s="47"/>
      <c r="G717" s="47"/>
      <c r="H717" s="47"/>
      <c r="I717" s="47"/>
      <c r="J717" s="47"/>
    </row>
    <row r="718" spans="1:10" x14ac:dyDescent="0.15">
      <c r="A718" s="47"/>
      <c r="B718" s="47"/>
      <c r="C718" s="47"/>
      <c r="D718" s="47"/>
      <c r="E718" s="47"/>
      <c r="F718" s="47"/>
      <c r="G718" s="47"/>
      <c r="H718" s="47"/>
      <c r="I718" s="47"/>
      <c r="J718" s="47"/>
    </row>
    <row r="719" spans="1:10" x14ac:dyDescent="0.15">
      <c r="A719" s="47"/>
      <c r="B719" s="47"/>
      <c r="C719" s="47"/>
      <c r="D719" s="47"/>
      <c r="E719" s="47"/>
      <c r="F719" s="47"/>
      <c r="G719" s="47"/>
      <c r="H719" s="47"/>
      <c r="I719" s="47"/>
      <c r="J719" s="47"/>
    </row>
    <row r="720" spans="1:10" x14ac:dyDescent="0.15">
      <c r="A720" s="47"/>
      <c r="B720" s="47"/>
      <c r="C720" s="47"/>
      <c r="D720" s="47"/>
      <c r="E720" s="47"/>
      <c r="F720" s="47"/>
      <c r="G720" s="47"/>
      <c r="H720" s="47"/>
      <c r="I720" s="47"/>
      <c r="J720" s="47"/>
    </row>
    <row r="721" spans="1:10" x14ac:dyDescent="0.15">
      <c r="A721" s="47"/>
      <c r="B721" s="47"/>
      <c r="C721" s="47"/>
      <c r="D721" s="47"/>
      <c r="E721" s="47"/>
      <c r="F721" s="47"/>
      <c r="G721" s="47"/>
      <c r="H721" s="47"/>
      <c r="I721" s="47"/>
      <c r="J721" s="47"/>
    </row>
    <row r="722" spans="1:10" x14ac:dyDescent="0.15">
      <c r="A722" s="47"/>
      <c r="B722" s="47"/>
      <c r="C722" s="47"/>
      <c r="D722" s="47"/>
      <c r="E722" s="47"/>
      <c r="F722" s="47"/>
      <c r="G722" s="47"/>
      <c r="H722" s="47"/>
      <c r="I722" s="47"/>
      <c r="J722" s="47"/>
    </row>
    <row r="723" spans="1:10" x14ac:dyDescent="0.15">
      <c r="A723" s="47"/>
      <c r="B723" s="47"/>
      <c r="C723" s="47"/>
      <c r="D723" s="47"/>
      <c r="E723" s="47"/>
      <c r="F723" s="47"/>
      <c r="G723" s="47"/>
      <c r="H723" s="47"/>
      <c r="I723" s="47"/>
      <c r="J723" s="47"/>
    </row>
    <row r="724" spans="1:10" x14ac:dyDescent="0.15">
      <c r="A724" s="47"/>
      <c r="B724" s="47"/>
      <c r="C724" s="47"/>
      <c r="D724" s="47"/>
      <c r="E724" s="47"/>
      <c r="F724" s="47"/>
      <c r="G724" s="47"/>
      <c r="H724" s="47"/>
      <c r="I724" s="47"/>
      <c r="J724" s="47"/>
    </row>
    <row r="725" spans="1:10" x14ac:dyDescent="0.15">
      <c r="A725" s="47"/>
      <c r="B725" s="47"/>
      <c r="C725" s="47"/>
      <c r="D725" s="47"/>
      <c r="E725" s="47"/>
      <c r="F725" s="47"/>
      <c r="G725" s="47"/>
      <c r="H725" s="47"/>
      <c r="I725" s="47"/>
      <c r="J725" s="47"/>
    </row>
    <row r="726" spans="1:10" x14ac:dyDescent="0.15">
      <c r="A726" s="47"/>
      <c r="B726" s="47"/>
      <c r="C726" s="47"/>
      <c r="D726" s="47"/>
      <c r="E726" s="47"/>
      <c r="F726" s="47"/>
      <c r="G726" s="47"/>
      <c r="H726" s="47"/>
      <c r="I726" s="47"/>
      <c r="J726" s="47"/>
    </row>
    <row r="727" spans="1:10" x14ac:dyDescent="0.15">
      <c r="A727" s="47"/>
      <c r="B727" s="47"/>
      <c r="C727" s="47"/>
      <c r="D727" s="47"/>
      <c r="E727" s="47"/>
      <c r="F727" s="47"/>
      <c r="G727" s="47"/>
      <c r="H727" s="47"/>
      <c r="I727" s="47"/>
      <c r="J727" s="47"/>
    </row>
    <row r="728" spans="1:10" x14ac:dyDescent="0.15">
      <c r="A728" s="47"/>
      <c r="B728" s="47"/>
      <c r="C728" s="47"/>
      <c r="D728" s="47"/>
      <c r="E728" s="47"/>
      <c r="F728" s="47"/>
      <c r="G728" s="47"/>
      <c r="H728" s="47"/>
      <c r="I728" s="47"/>
      <c r="J728" s="47"/>
    </row>
    <row r="729" spans="1:10" x14ac:dyDescent="0.15">
      <c r="A729" s="47"/>
      <c r="B729" s="47"/>
      <c r="C729" s="47"/>
      <c r="D729" s="47"/>
      <c r="E729" s="47"/>
      <c r="F729" s="47"/>
      <c r="G729" s="47"/>
      <c r="H729" s="47"/>
      <c r="I729" s="47"/>
      <c r="J729" s="47"/>
    </row>
    <row r="730" spans="1:10" x14ac:dyDescent="0.15">
      <c r="A730" s="47"/>
      <c r="B730" s="47"/>
      <c r="C730" s="47"/>
      <c r="D730" s="47"/>
      <c r="E730" s="47"/>
      <c r="F730" s="47"/>
      <c r="G730" s="47"/>
      <c r="H730" s="47"/>
      <c r="I730" s="47"/>
      <c r="J730" s="47"/>
    </row>
    <row r="731" spans="1:10" x14ac:dyDescent="0.15">
      <c r="A731" s="47"/>
      <c r="B731" s="47"/>
      <c r="C731" s="47"/>
      <c r="D731" s="47"/>
      <c r="E731" s="47"/>
      <c r="F731" s="47"/>
      <c r="G731" s="47"/>
      <c r="H731" s="47"/>
      <c r="I731" s="47"/>
      <c r="J731" s="47"/>
    </row>
    <row r="732" spans="1:10" x14ac:dyDescent="0.15">
      <c r="A732" s="47"/>
      <c r="B732" s="47"/>
      <c r="C732" s="47"/>
      <c r="D732" s="47"/>
      <c r="E732" s="47"/>
      <c r="F732" s="47"/>
      <c r="G732" s="47"/>
      <c r="H732" s="47"/>
      <c r="I732" s="47"/>
      <c r="J732" s="47"/>
    </row>
    <row r="733" spans="1:10" x14ac:dyDescent="0.15">
      <c r="A733" s="47"/>
      <c r="B733" s="47"/>
      <c r="C733" s="47"/>
      <c r="D733" s="47"/>
      <c r="E733" s="47"/>
      <c r="F733" s="47"/>
      <c r="G733" s="47"/>
      <c r="H733" s="47"/>
      <c r="I733" s="47"/>
      <c r="J733" s="47"/>
    </row>
    <row r="734" spans="1:10" x14ac:dyDescent="0.15">
      <c r="A734" s="47"/>
      <c r="B734" s="47"/>
      <c r="C734" s="47"/>
      <c r="D734" s="47"/>
      <c r="E734" s="47"/>
      <c r="F734" s="47"/>
      <c r="G734" s="47"/>
      <c r="H734" s="47"/>
      <c r="I734" s="47"/>
      <c r="J734" s="47"/>
    </row>
    <row r="735" spans="1:10" x14ac:dyDescent="0.15">
      <c r="A735" s="47"/>
      <c r="B735" s="47"/>
      <c r="C735" s="47"/>
      <c r="D735" s="47"/>
      <c r="E735" s="47"/>
      <c r="F735" s="47"/>
      <c r="G735" s="47"/>
      <c r="H735" s="47"/>
      <c r="I735" s="47"/>
      <c r="J735" s="47"/>
    </row>
    <row r="736" spans="1:10" x14ac:dyDescent="0.15">
      <c r="A736" s="47"/>
      <c r="B736" s="47"/>
      <c r="C736" s="47"/>
      <c r="D736" s="47"/>
      <c r="E736" s="47"/>
      <c r="F736" s="47"/>
      <c r="G736" s="47"/>
      <c r="H736" s="47"/>
      <c r="I736" s="47"/>
      <c r="J736" s="47"/>
    </row>
    <row r="737" spans="1:10" x14ac:dyDescent="0.15">
      <c r="A737" s="47"/>
      <c r="B737" s="47"/>
      <c r="C737" s="47"/>
      <c r="D737" s="47"/>
      <c r="E737" s="47"/>
      <c r="F737" s="47"/>
      <c r="G737" s="47"/>
      <c r="H737" s="47"/>
      <c r="I737" s="47"/>
      <c r="J737" s="47"/>
    </row>
    <row r="738" spans="1:10" x14ac:dyDescent="0.15">
      <c r="A738" s="47"/>
      <c r="B738" s="47"/>
      <c r="C738" s="47"/>
      <c r="D738" s="47"/>
      <c r="E738" s="47"/>
      <c r="F738" s="47"/>
      <c r="G738" s="47"/>
      <c r="H738" s="47"/>
      <c r="I738" s="47"/>
      <c r="J738" s="47"/>
    </row>
    <row r="739" spans="1:10" x14ac:dyDescent="0.15">
      <c r="A739" s="47"/>
      <c r="B739" s="47"/>
      <c r="C739" s="47"/>
      <c r="D739" s="47"/>
      <c r="E739" s="47"/>
      <c r="F739" s="47"/>
      <c r="G739" s="47"/>
      <c r="H739" s="47"/>
      <c r="I739" s="47"/>
      <c r="J739" s="47"/>
    </row>
    <row r="740" spans="1:10" x14ac:dyDescent="0.15">
      <c r="A740" s="47"/>
      <c r="B740" s="47"/>
      <c r="C740" s="47"/>
      <c r="D740" s="47"/>
      <c r="E740" s="47"/>
      <c r="F740" s="47"/>
      <c r="G740" s="47"/>
      <c r="H740" s="47"/>
      <c r="I740" s="47"/>
      <c r="J740" s="47"/>
    </row>
    <row r="741" spans="1:10" x14ac:dyDescent="0.15">
      <c r="A741" s="47"/>
      <c r="B741" s="47"/>
      <c r="C741" s="47"/>
      <c r="D741" s="47"/>
      <c r="E741" s="47"/>
      <c r="F741" s="47"/>
      <c r="G741" s="47"/>
      <c r="H741" s="47"/>
      <c r="I741" s="47"/>
      <c r="J741" s="47"/>
    </row>
    <row r="742" spans="1:10" x14ac:dyDescent="0.15">
      <c r="A742" s="47"/>
      <c r="B742" s="47"/>
      <c r="C742" s="47"/>
      <c r="D742" s="47"/>
      <c r="E742" s="47"/>
      <c r="F742" s="47"/>
      <c r="G742" s="47"/>
      <c r="H742" s="47"/>
      <c r="I742" s="47"/>
      <c r="J742" s="47"/>
    </row>
    <row r="743" spans="1:10" x14ac:dyDescent="0.15">
      <c r="A743" s="47"/>
      <c r="B743" s="47"/>
      <c r="C743" s="47"/>
      <c r="D743" s="47"/>
      <c r="E743" s="47"/>
      <c r="F743" s="47"/>
      <c r="G743" s="47"/>
      <c r="H743" s="47"/>
      <c r="I743" s="47"/>
      <c r="J743" s="47"/>
    </row>
    <row r="744" spans="1:10" x14ac:dyDescent="0.15">
      <c r="A744" s="47"/>
      <c r="B744" s="47"/>
      <c r="C744" s="47"/>
      <c r="D744" s="47"/>
      <c r="E744" s="47"/>
      <c r="F744" s="47"/>
      <c r="G744" s="47"/>
      <c r="H744" s="47"/>
      <c r="I744" s="47"/>
      <c r="J744" s="47"/>
    </row>
    <row r="745" spans="1:10" x14ac:dyDescent="0.15">
      <c r="A745" s="47"/>
      <c r="B745" s="47"/>
      <c r="C745" s="47"/>
      <c r="D745" s="47"/>
      <c r="E745" s="47"/>
      <c r="F745" s="47"/>
      <c r="G745" s="47"/>
      <c r="H745" s="47"/>
      <c r="I745" s="47"/>
      <c r="J745" s="47"/>
    </row>
    <row r="746" spans="1:10" x14ac:dyDescent="0.15">
      <c r="A746" s="47"/>
      <c r="B746" s="47"/>
      <c r="C746" s="47"/>
      <c r="D746" s="47"/>
      <c r="E746" s="47"/>
      <c r="F746" s="47"/>
      <c r="G746" s="47"/>
      <c r="H746" s="47"/>
      <c r="I746" s="47"/>
      <c r="J746" s="47"/>
    </row>
    <row r="747" spans="1:10" x14ac:dyDescent="0.15">
      <c r="A747" s="47"/>
      <c r="B747" s="47"/>
      <c r="C747" s="47"/>
      <c r="D747" s="47"/>
      <c r="E747" s="47"/>
      <c r="F747" s="47"/>
      <c r="G747" s="47"/>
      <c r="H747" s="47"/>
      <c r="I747" s="47"/>
      <c r="J747" s="47"/>
    </row>
    <row r="748" spans="1:10" x14ac:dyDescent="0.15">
      <c r="A748" s="47"/>
      <c r="B748" s="47"/>
      <c r="C748" s="47"/>
      <c r="D748" s="47"/>
      <c r="E748" s="47"/>
      <c r="F748" s="47"/>
      <c r="G748" s="47"/>
      <c r="H748" s="47"/>
      <c r="I748" s="47"/>
      <c r="J748" s="47"/>
    </row>
    <row r="749" spans="1:10" x14ac:dyDescent="0.15">
      <c r="A749" s="47"/>
      <c r="B749" s="47"/>
      <c r="C749" s="47"/>
      <c r="D749" s="47"/>
      <c r="E749" s="47"/>
      <c r="F749" s="47"/>
      <c r="G749" s="47"/>
      <c r="H749" s="47"/>
      <c r="I749" s="47"/>
      <c r="J749" s="47"/>
    </row>
    <row r="750" spans="1:10" x14ac:dyDescent="0.15">
      <c r="A750" s="47"/>
      <c r="B750" s="47"/>
      <c r="C750" s="47"/>
      <c r="D750" s="47"/>
      <c r="E750" s="47"/>
      <c r="F750" s="47"/>
      <c r="G750" s="47"/>
      <c r="H750" s="47"/>
      <c r="I750" s="47"/>
      <c r="J750" s="47"/>
    </row>
    <row r="751" spans="1:10" x14ac:dyDescent="0.15">
      <c r="A751" s="47"/>
      <c r="B751" s="47"/>
      <c r="C751" s="47"/>
      <c r="D751" s="47"/>
      <c r="E751" s="47"/>
      <c r="F751" s="47"/>
      <c r="G751" s="47"/>
      <c r="H751" s="47"/>
      <c r="I751" s="47"/>
      <c r="J751" s="47"/>
    </row>
    <row r="752" spans="1:10" x14ac:dyDescent="0.15">
      <c r="A752" s="47"/>
      <c r="B752" s="47"/>
      <c r="C752" s="47"/>
      <c r="D752" s="47"/>
      <c r="E752" s="47"/>
      <c r="F752" s="47"/>
      <c r="G752" s="47"/>
      <c r="H752" s="47"/>
      <c r="I752" s="47"/>
      <c r="J752" s="47"/>
    </row>
    <row r="753" spans="1:10" x14ac:dyDescent="0.15">
      <c r="A753" s="47"/>
      <c r="B753" s="47"/>
      <c r="C753" s="47"/>
      <c r="D753" s="47"/>
      <c r="E753" s="47"/>
      <c r="F753" s="47"/>
      <c r="G753" s="47"/>
      <c r="H753" s="47"/>
      <c r="I753" s="47"/>
      <c r="J753" s="47"/>
    </row>
    <row r="754" spans="1:10" x14ac:dyDescent="0.15">
      <c r="A754" s="47"/>
      <c r="B754" s="47"/>
      <c r="C754" s="47"/>
      <c r="D754" s="47"/>
      <c r="E754" s="47"/>
      <c r="F754" s="47"/>
      <c r="G754" s="47"/>
      <c r="H754" s="47"/>
      <c r="I754" s="47"/>
      <c r="J754" s="47"/>
    </row>
    <row r="755" spans="1:10" x14ac:dyDescent="0.15">
      <c r="A755" s="47"/>
      <c r="B755" s="47"/>
      <c r="C755" s="47"/>
      <c r="D755" s="47"/>
      <c r="E755" s="47"/>
      <c r="F755" s="47"/>
      <c r="G755" s="47"/>
      <c r="H755" s="47"/>
      <c r="I755" s="47"/>
      <c r="J755" s="47"/>
    </row>
    <row r="756" spans="1:10" x14ac:dyDescent="0.15">
      <c r="A756" s="47"/>
      <c r="B756" s="47"/>
      <c r="C756" s="47"/>
      <c r="D756" s="47"/>
      <c r="E756" s="47"/>
      <c r="F756" s="47"/>
      <c r="G756" s="47"/>
      <c r="H756" s="47"/>
      <c r="I756" s="47"/>
      <c r="J756" s="47"/>
    </row>
    <row r="757" spans="1:10" x14ac:dyDescent="0.15">
      <c r="A757" s="47"/>
      <c r="B757" s="47"/>
      <c r="C757" s="47"/>
      <c r="D757" s="47"/>
      <c r="E757" s="47"/>
      <c r="F757" s="47"/>
      <c r="G757" s="47"/>
      <c r="H757" s="47"/>
      <c r="I757" s="47"/>
      <c r="J757" s="47"/>
    </row>
    <row r="758" spans="1:10" x14ac:dyDescent="0.15">
      <c r="A758" s="47"/>
      <c r="B758" s="47"/>
      <c r="C758" s="47"/>
      <c r="D758" s="47"/>
      <c r="E758" s="47"/>
      <c r="F758" s="47"/>
      <c r="G758" s="47"/>
      <c r="H758" s="47"/>
      <c r="I758" s="47"/>
      <c r="J758" s="47"/>
    </row>
    <row r="759" spans="1:10" x14ac:dyDescent="0.15">
      <c r="A759" s="47"/>
      <c r="B759" s="47"/>
      <c r="C759" s="47"/>
      <c r="D759" s="47"/>
      <c r="E759" s="47"/>
      <c r="F759" s="47"/>
      <c r="G759" s="47"/>
      <c r="H759" s="47"/>
      <c r="I759" s="47"/>
      <c r="J759" s="47"/>
    </row>
    <row r="760" spans="1:10" x14ac:dyDescent="0.15">
      <c r="A760" s="47"/>
      <c r="B760" s="47"/>
      <c r="C760" s="47"/>
      <c r="D760" s="47"/>
      <c r="E760" s="47"/>
      <c r="F760" s="47"/>
      <c r="G760" s="47"/>
      <c r="H760" s="47"/>
      <c r="I760" s="47"/>
      <c r="J760" s="47"/>
    </row>
    <row r="761" spans="1:10" x14ac:dyDescent="0.15">
      <c r="A761" s="47"/>
      <c r="B761" s="47"/>
      <c r="C761" s="47"/>
      <c r="D761" s="47"/>
      <c r="E761" s="47"/>
      <c r="F761" s="47"/>
      <c r="G761" s="47"/>
      <c r="H761" s="47"/>
      <c r="I761" s="47"/>
      <c r="J761" s="47"/>
    </row>
    <row r="762" spans="1:10" x14ac:dyDescent="0.15">
      <c r="A762" s="47"/>
      <c r="B762" s="47"/>
      <c r="C762" s="47"/>
      <c r="D762" s="47"/>
      <c r="E762" s="47"/>
      <c r="F762" s="47"/>
      <c r="G762" s="47"/>
      <c r="H762" s="47"/>
      <c r="I762" s="47"/>
      <c r="J762" s="47"/>
    </row>
    <row r="763" spans="1:10" x14ac:dyDescent="0.15">
      <c r="A763" s="47"/>
      <c r="B763" s="47"/>
      <c r="C763" s="47"/>
      <c r="D763" s="47"/>
      <c r="E763" s="47"/>
      <c r="F763" s="47"/>
      <c r="G763" s="47"/>
      <c r="H763" s="47"/>
      <c r="I763" s="47"/>
      <c r="J763" s="47"/>
    </row>
    <row r="764" spans="1:10" x14ac:dyDescent="0.15">
      <c r="A764" s="47"/>
      <c r="B764" s="47"/>
      <c r="C764" s="47"/>
      <c r="D764" s="47"/>
      <c r="E764" s="47"/>
      <c r="F764" s="47"/>
      <c r="G764" s="47"/>
      <c r="H764" s="47"/>
      <c r="I764" s="47"/>
      <c r="J764" s="47"/>
    </row>
    <row r="765" spans="1:10" x14ac:dyDescent="0.15">
      <c r="A765" s="47"/>
      <c r="B765" s="47"/>
      <c r="C765" s="47"/>
      <c r="D765" s="47"/>
      <c r="E765" s="47"/>
      <c r="F765" s="47"/>
      <c r="G765" s="47"/>
      <c r="H765" s="47"/>
      <c r="I765" s="47"/>
      <c r="J765" s="47"/>
    </row>
    <row r="766" spans="1:10" x14ac:dyDescent="0.15">
      <c r="A766" s="47"/>
      <c r="B766" s="47"/>
      <c r="C766" s="47"/>
      <c r="D766" s="47"/>
      <c r="E766" s="47"/>
      <c r="F766" s="47"/>
      <c r="G766" s="47"/>
      <c r="H766" s="47"/>
      <c r="I766" s="47"/>
      <c r="J766" s="47"/>
    </row>
    <row r="767" spans="1:10" x14ac:dyDescent="0.15">
      <c r="A767" s="47"/>
      <c r="B767" s="47"/>
      <c r="C767" s="47"/>
      <c r="D767" s="47"/>
      <c r="E767" s="47"/>
      <c r="F767" s="47"/>
      <c r="G767" s="47"/>
      <c r="H767" s="47"/>
      <c r="I767" s="47"/>
      <c r="J767" s="47"/>
    </row>
    <row r="768" spans="1:10" x14ac:dyDescent="0.15">
      <c r="A768" s="47"/>
      <c r="B768" s="47"/>
      <c r="C768" s="47"/>
      <c r="D768" s="47"/>
      <c r="E768" s="47"/>
      <c r="F768" s="47"/>
      <c r="G768" s="47"/>
      <c r="H768" s="47"/>
      <c r="I768" s="47"/>
      <c r="J768" s="47"/>
    </row>
    <row r="769" spans="1:10" x14ac:dyDescent="0.15">
      <c r="A769" s="47"/>
      <c r="B769" s="47"/>
      <c r="C769" s="47"/>
      <c r="D769" s="47"/>
      <c r="E769" s="47"/>
      <c r="F769" s="47"/>
      <c r="G769" s="47"/>
      <c r="H769" s="47"/>
      <c r="I769" s="47"/>
      <c r="J769" s="47"/>
    </row>
    <row r="770" spans="1:10" x14ac:dyDescent="0.15">
      <c r="A770" s="47"/>
      <c r="B770" s="47"/>
      <c r="C770" s="47"/>
      <c r="D770" s="47"/>
      <c r="E770" s="47"/>
      <c r="F770" s="47"/>
      <c r="G770" s="47"/>
      <c r="H770" s="47"/>
      <c r="I770" s="47"/>
      <c r="J770" s="47"/>
    </row>
    <row r="771" spans="1:10" x14ac:dyDescent="0.15">
      <c r="A771" s="47"/>
      <c r="B771" s="47"/>
      <c r="C771" s="47"/>
      <c r="D771" s="47"/>
      <c r="E771" s="47"/>
      <c r="F771" s="47"/>
      <c r="G771" s="47"/>
      <c r="H771" s="47"/>
      <c r="I771" s="47"/>
      <c r="J771" s="47"/>
    </row>
    <row r="772" spans="1:10" x14ac:dyDescent="0.15">
      <c r="A772" s="47"/>
      <c r="B772" s="47"/>
      <c r="C772" s="47"/>
      <c r="D772" s="47"/>
      <c r="E772" s="47"/>
      <c r="F772" s="47"/>
      <c r="G772" s="47"/>
      <c r="H772" s="47"/>
      <c r="I772" s="47"/>
      <c r="J772" s="47"/>
    </row>
    <row r="773" spans="1:10" x14ac:dyDescent="0.15">
      <c r="A773" s="47"/>
      <c r="B773" s="47"/>
      <c r="C773" s="47"/>
      <c r="D773" s="47"/>
      <c r="E773" s="47"/>
      <c r="F773" s="47"/>
      <c r="G773" s="47"/>
      <c r="H773" s="47"/>
      <c r="I773" s="47"/>
      <c r="J773" s="47"/>
    </row>
    <row r="774" spans="1:10" x14ac:dyDescent="0.15">
      <c r="A774" s="47"/>
      <c r="B774" s="47"/>
      <c r="C774" s="47"/>
      <c r="D774" s="47"/>
      <c r="E774" s="47"/>
      <c r="F774" s="47"/>
      <c r="G774" s="47"/>
      <c r="H774" s="47"/>
      <c r="I774" s="47"/>
      <c r="J774" s="47"/>
    </row>
    <row r="775" spans="1:10" x14ac:dyDescent="0.15">
      <c r="A775" s="47"/>
      <c r="B775" s="47"/>
      <c r="C775" s="47"/>
      <c r="D775" s="47"/>
      <c r="E775" s="47"/>
      <c r="F775" s="47"/>
      <c r="G775" s="47"/>
      <c r="H775" s="47"/>
      <c r="I775" s="47"/>
      <c r="J775" s="47"/>
    </row>
    <row r="776" spans="1:10" x14ac:dyDescent="0.15">
      <c r="A776" s="47"/>
      <c r="B776" s="47"/>
      <c r="C776" s="47"/>
      <c r="D776" s="47"/>
      <c r="E776" s="47"/>
      <c r="F776" s="47"/>
      <c r="G776" s="47"/>
      <c r="H776" s="47"/>
      <c r="I776" s="47"/>
      <c r="J776" s="47"/>
    </row>
    <row r="777" spans="1:10" x14ac:dyDescent="0.15">
      <c r="A777" s="47"/>
      <c r="B777" s="47"/>
      <c r="C777" s="47"/>
      <c r="D777" s="47"/>
      <c r="E777" s="47"/>
      <c r="F777" s="47"/>
      <c r="G777" s="47"/>
      <c r="H777" s="47"/>
      <c r="I777" s="47"/>
      <c r="J777" s="47"/>
    </row>
    <row r="778" spans="1:10" x14ac:dyDescent="0.15">
      <c r="A778" s="47"/>
      <c r="B778" s="47"/>
      <c r="C778" s="47"/>
      <c r="D778" s="47"/>
      <c r="E778" s="47"/>
      <c r="F778" s="47"/>
      <c r="G778" s="47"/>
      <c r="H778" s="47"/>
      <c r="I778" s="47"/>
      <c r="J778" s="47"/>
    </row>
    <row r="779" spans="1:10" x14ac:dyDescent="0.15">
      <c r="A779" s="47"/>
      <c r="B779" s="47"/>
      <c r="C779" s="47"/>
      <c r="D779" s="47"/>
      <c r="E779" s="47"/>
      <c r="F779" s="47"/>
      <c r="G779" s="47"/>
      <c r="H779" s="47"/>
      <c r="I779" s="47"/>
      <c r="J779" s="47"/>
    </row>
    <row r="780" spans="1:10" x14ac:dyDescent="0.15">
      <c r="A780" s="47"/>
      <c r="B780" s="47"/>
      <c r="C780" s="47"/>
      <c r="D780" s="47"/>
      <c r="E780" s="47"/>
      <c r="F780" s="47"/>
      <c r="G780" s="47"/>
      <c r="H780" s="47"/>
      <c r="I780" s="47"/>
      <c r="J780" s="47"/>
    </row>
    <row r="781" spans="1:10" x14ac:dyDescent="0.15">
      <c r="A781" s="47"/>
      <c r="B781" s="47"/>
      <c r="C781" s="47"/>
      <c r="D781" s="47"/>
      <c r="E781" s="47"/>
      <c r="F781" s="47"/>
      <c r="G781" s="47"/>
      <c r="H781" s="47"/>
      <c r="I781" s="47"/>
      <c r="J781" s="47"/>
    </row>
    <row r="782" spans="1:10" x14ac:dyDescent="0.15">
      <c r="A782" s="47"/>
      <c r="B782" s="47"/>
      <c r="C782" s="47"/>
      <c r="D782" s="47"/>
      <c r="E782" s="47"/>
      <c r="F782" s="47"/>
      <c r="G782" s="47"/>
      <c r="H782" s="47"/>
      <c r="I782" s="47"/>
      <c r="J782" s="47"/>
    </row>
    <row r="783" spans="1:10" x14ac:dyDescent="0.15">
      <c r="A783" s="47"/>
      <c r="B783" s="47"/>
      <c r="C783" s="47"/>
      <c r="D783" s="47"/>
      <c r="E783" s="47"/>
      <c r="F783" s="47"/>
      <c r="G783" s="47"/>
      <c r="H783" s="47"/>
      <c r="I783" s="47"/>
      <c r="J783" s="47"/>
    </row>
    <row r="784" spans="1:10" x14ac:dyDescent="0.15">
      <c r="A784" s="47"/>
      <c r="B784" s="47"/>
      <c r="C784" s="47"/>
      <c r="D784" s="47"/>
      <c r="E784" s="47"/>
      <c r="F784" s="47"/>
      <c r="G784" s="47"/>
      <c r="H784" s="47"/>
      <c r="I784" s="47"/>
      <c r="J784" s="47"/>
    </row>
    <row r="785" spans="1:10" x14ac:dyDescent="0.15">
      <c r="A785" s="47"/>
      <c r="B785" s="47"/>
      <c r="C785" s="47"/>
      <c r="D785" s="47"/>
      <c r="E785" s="47"/>
      <c r="F785" s="47"/>
      <c r="G785" s="47"/>
      <c r="H785" s="47"/>
      <c r="I785" s="47"/>
      <c r="J785" s="47"/>
    </row>
    <row r="786" spans="1:10" x14ac:dyDescent="0.15">
      <c r="A786" s="47"/>
      <c r="B786" s="47"/>
      <c r="C786" s="47"/>
      <c r="D786" s="47"/>
      <c r="E786" s="47"/>
      <c r="F786" s="47"/>
      <c r="G786" s="47"/>
      <c r="H786" s="47"/>
      <c r="I786" s="47"/>
      <c r="J786" s="47"/>
    </row>
    <row r="787" spans="1:10" x14ac:dyDescent="0.15">
      <c r="A787" s="47"/>
      <c r="B787" s="47"/>
      <c r="C787" s="47"/>
      <c r="D787" s="47"/>
      <c r="E787" s="47"/>
      <c r="F787" s="47"/>
      <c r="G787" s="47"/>
      <c r="H787" s="47"/>
      <c r="I787" s="47"/>
      <c r="J787" s="47"/>
    </row>
    <row r="788" spans="1:10" x14ac:dyDescent="0.15">
      <c r="A788" s="47"/>
      <c r="B788" s="47"/>
      <c r="C788" s="47"/>
      <c r="D788" s="47"/>
      <c r="E788" s="47"/>
      <c r="F788" s="47"/>
      <c r="G788" s="47"/>
      <c r="H788" s="47"/>
      <c r="I788" s="47"/>
      <c r="J788" s="47"/>
    </row>
    <row r="789" spans="1:10" x14ac:dyDescent="0.15">
      <c r="A789" s="47"/>
      <c r="B789" s="47"/>
      <c r="C789" s="47"/>
      <c r="D789" s="47"/>
      <c r="E789" s="47"/>
      <c r="F789" s="47"/>
      <c r="G789" s="47"/>
      <c r="H789" s="47"/>
      <c r="I789" s="47"/>
      <c r="J789" s="47"/>
    </row>
    <row r="790" spans="1:10" x14ac:dyDescent="0.15">
      <c r="A790" s="47"/>
      <c r="B790" s="47"/>
      <c r="C790" s="47"/>
      <c r="D790" s="47"/>
      <c r="E790" s="47"/>
      <c r="F790" s="47"/>
      <c r="G790" s="47"/>
      <c r="H790" s="47"/>
      <c r="I790" s="47"/>
      <c r="J790" s="47"/>
    </row>
    <row r="791" spans="1:10" x14ac:dyDescent="0.15">
      <c r="A791" s="47"/>
      <c r="B791" s="47"/>
      <c r="C791" s="47"/>
      <c r="D791" s="47"/>
      <c r="E791" s="47"/>
      <c r="F791" s="47"/>
      <c r="G791" s="47"/>
      <c r="H791" s="47"/>
      <c r="I791" s="47"/>
      <c r="J791" s="47"/>
    </row>
    <row r="792" spans="1:10" x14ac:dyDescent="0.15">
      <c r="A792" s="47"/>
      <c r="B792" s="47"/>
      <c r="C792" s="47"/>
      <c r="D792" s="47"/>
      <c r="E792" s="47"/>
      <c r="F792" s="47"/>
      <c r="G792" s="47"/>
      <c r="H792" s="47"/>
      <c r="I792" s="47"/>
      <c r="J792" s="47"/>
    </row>
    <row r="793" spans="1:10" x14ac:dyDescent="0.15">
      <c r="A793" s="47"/>
      <c r="B793" s="47"/>
      <c r="C793" s="47"/>
      <c r="D793" s="47"/>
      <c r="E793" s="47"/>
      <c r="F793" s="47"/>
      <c r="G793" s="47"/>
      <c r="H793" s="47"/>
      <c r="I793" s="47"/>
      <c r="J793" s="47"/>
    </row>
    <row r="794" spans="1:10" x14ac:dyDescent="0.15">
      <c r="A794" s="47"/>
      <c r="B794" s="47"/>
      <c r="C794" s="47"/>
      <c r="D794" s="47"/>
      <c r="E794" s="47"/>
      <c r="F794" s="47"/>
      <c r="G794" s="47"/>
      <c r="H794" s="47"/>
      <c r="I794" s="47"/>
      <c r="J794" s="47"/>
    </row>
    <row r="795" spans="1:10" x14ac:dyDescent="0.15">
      <c r="A795" s="47"/>
      <c r="B795" s="47"/>
      <c r="C795" s="47"/>
      <c r="D795" s="47"/>
      <c r="E795" s="47"/>
      <c r="F795" s="47"/>
      <c r="G795" s="47"/>
      <c r="H795" s="47"/>
      <c r="I795" s="47"/>
      <c r="J795" s="47"/>
    </row>
    <row r="796" spans="1:10" x14ac:dyDescent="0.15">
      <c r="A796" s="47"/>
      <c r="B796" s="47"/>
      <c r="C796" s="47"/>
      <c r="D796" s="47"/>
      <c r="E796" s="47"/>
      <c r="F796" s="47"/>
      <c r="G796" s="47"/>
      <c r="H796" s="47"/>
      <c r="I796" s="47"/>
      <c r="J796" s="47"/>
    </row>
    <row r="797" spans="1:10" x14ac:dyDescent="0.15">
      <c r="A797" s="47"/>
      <c r="B797" s="47"/>
      <c r="C797" s="47"/>
      <c r="D797" s="47"/>
      <c r="E797" s="47"/>
      <c r="F797" s="47"/>
      <c r="G797" s="47"/>
      <c r="H797" s="47"/>
      <c r="I797" s="47"/>
      <c r="J797" s="47"/>
    </row>
    <row r="798" spans="1:10" x14ac:dyDescent="0.15">
      <c r="A798" s="47"/>
      <c r="B798" s="47"/>
      <c r="C798" s="47"/>
      <c r="D798" s="47"/>
      <c r="E798" s="47"/>
      <c r="F798" s="47"/>
      <c r="G798" s="47"/>
      <c r="H798" s="47"/>
      <c r="I798" s="47"/>
      <c r="J798" s="47"/>
    </row>
    <row r="799" spans="1:10" x14ac:dyDescent="0.15">
      <c r="A799" s="47"/>
      <c r="B799" s="47"/>
      <c r="C799" s="47"/>
      <c r="D799" s="47"/>
      <c r="E799" s="47"/>
      <c r="F799" s="47"/>
      <c r="G799" s="47"/>
      <c r="H799" s="47"/>
      <c r="I799" s="47"/>
      <c r="J799" s="47"/>
    </row>
    <row r="800" spans="1:10" x14ac:dyDescent="0.15">
      <c r="A800" s="47"/>
      <c r="B800" s="47"/>
      <c r="C800" s="47"/>
      <c r="D800" s="47"/>
      <c r="E800" s="47"/>
      <c r="F800" s="47"/>
      <c r="G800" s="47"/>
      <c r="H800" s="47"/>
      <c r="I800" s="47"/>
      <c r="J800" s="47"/>
    </row>
    <row r="801" spans="1:10" x14ac:dyDescent="0.15">
      <c r="A801" s="47"/>
      <c r="B801" s="47"/>
      <c r="C801" s="47"/>
      <c r="D801" s="47"/>
      <c r="E801" s="47"/>
      <c r="F801" s="47"/>
      <c r="G801" s="47"/>
      <c r="H801" s="47"/>
      <c r="I801" s="47"/>
      <c r="J801" s="47"/>
    </row>
    <row r="802" spans="1:10" x14ac:dyDescent="0.15">
      <c r="A802" s="47"/>
      <c r="B802" s="47"/>
      <c r="C802" s="47"/>
      <c r="D802" s="47"/>
      <c r="E802" s="47"/>
      <c r="F802" s="47"/>
      <c r="G802" s="47"/>
      <c r="H802" s="47"/>
      <c r="I802" s="47"/>
      <c r="J802" s="47"/>
    </row>
    <row r="803" spans="1:10" x14ac:dyDescent="0.15">
      <c r="A803" s="47"/>
      <c r="B803" s="47"/>
      <c r="C803" s="47"/>
      <c r="D803" s="47"/>
      <c r="E803" s="47"/>
      <c r="F803" s="47"/>
      <c r="G803" s="47"/>
      <c r="H803" s="47"/>
      <c r="I803" s="47"/>
      <c r="J803" s="47"/>
    </row>
    <row r="804" spans="1:10" x14ac:dyDescent="0.15">
      <c r="A804" s="47"/>
      <c r="B804" s="47"/>
      <c r="C804" s="47"/>
      <c r="D804" s="47"/>
      <c r="E804" s="47"/>
      <c r="F804" s="47"/>
      <c r="G804" s="47"/>
      <c r="H804" s="47"/>
      <c r="I804" s="47"/>
      <c r="J804" s="47"/>
    </row>
    <row r="805" spans="1:10" x14ac:dyDescent="0.15">
      <c r="A805" s="47"/>
      <c r="B805" s="47"/>
      <c r="C805" s="47"/>
      <c r="D805" s="47"/>
      <c r="E805" s="47"/>
      <c r="F805" s="47"/>
      <c r="G805" s="47"/>
      <c r="H805" s="47"/>
      <c r="I805" s="47"/>
      <c r="J805" s="47"/>
    </row>
    <row r="806" spans="1:10" x14ac:dyDescent="0.15">
      <c r="A806" s="47"/>
      <c r="B806" s="47"/>
      <c r="C806" s="47"/>
      <c r="D806" s="47"/>
      <c r="E806" s="47"/>
      <c r="F806" s="47"/>
      <c r="G806" s="47"/>
      <c r="H806" s="47"/>
      <c r="I806" s="47"/>
      <c r="J806" s="47"/>
    </row>
    <row r="807" spans="1:10" x14ac:dyDescent="0.15">
      <c r="A807" s="47"/>
      <c r="B807" s="47"/>
      <c r="C807" s="47"/>
      <c r="D807" s="47"/>
      <c r="E807" s="47"/>
      <c r="F807" s="47"/>
      <c r="G807" s="47"/>
      <c r="H807" s="47"/>
      <c r="I807" s="47"/>
      <c r="J807" s="47"/>
    </row>
    <row r="808" spans="1:10" x14ac:dyDescent="0.15">
      <c r="A808" s="47"/>
      <c r="B808" s="47"/>
      <c r="C808" s="47"/>
      <c r="D808" s="47"/>
      <c r="E808" s="47"/>
      <c r="F808" s="47"/>
      <c r="G808" s="47"/>
      <c r="H808" s="47"/>
      <c r="I808" s="47"/>
      <c r="J808" s="47"/>
    </row>
    <row r="809" spans="1:10" x14ac:dyDescent="0.15">
      <c r="A809" s="47"/>
      <c r="B809" s="47"/>
      <c r="C809" s="47"/>
      <c r="D809" s="47"/>
      <c r="E809" s="47"/>
      <c r="F809" s="47"/>
      <c r="G809" s="47"/>
      <c r="H809" s="47"/>
      <c r="I809" s="47"/>
      <c r="J809" s="47"/>
    </row>
    <row r="810" spans="1:10" x14ac:dyDescent="0.15">
      <c r="A810" s="47"/>
      <c r="B810" s="47"/>
      <c r="C810" s="47"/>
      <c r="D810" s="47"/>
      <c r="E810" s="47"/>
      <c r="F810" s="47"/>
      <c r="G810" s="47"/>
      <c r="H810" s="47"/>
      <c r="I810" s="47"/>
      <c r="J810" s="47"/>
    </row>
    <row r="811" spans="1:10" x14ac:dyDescent="0.15">
      <c r="A811" s="47"/>
      <c r="B811" s="47"/>
      <c r="C811" s="47"/>
      <c r="D811" s="47"/>
      <c r="E811" s="47"/>
      <c r="F811" s="47"/>
      <c r="G811" s="47"/>
      <c r="H811" s="47"/>
      <c r="I811" s="47"/>
      <c r="J811" s="47"/>
    </row>
    <row r="812" spans="1:10" x14ac:dyDescent="0.15">
      <c r="A812" s="47"/>
      <c r="B812" s="47"/>
      <c r="C812" s="47"/>
      <c r="D812" s="47"/>
      <c r="E812" s="47"/>
      <c r="F812" s="47"/>
      <c r="G812" s="47"/>
      <c r="H812" s="47"/>
      <c r="I812" s="47"/>
      <c r="J812" s="47"/>
    </row>
    <row r="813" spans="1:10" x14ac:dyDescent="0.15">
      <c r="A813" s="47"/>
      <c r="B813" s="47"/>
      <c r="C813" s="47"/>
      <c r="D813" s="47"/>
      <c r="E813" s="47"/>
      <c r="F813" s="47"/>
      <c r="G813" s="47"/>
      <c r="H813" s="47"/>
      <c r="I813" s="47"/>
      <c r="J813" s="47"/>
    </row>
    <row r="814" spans="1:10" x14ac:dyDescent="0.15">
      <c r="A814" s="47"/>
      <c r="B814" s="47"/>
      <c r="C814" s="47"/>
      <c r="D814" s="47"/>
      <c r="E814" s="47"/>
      <c r="F814" s="47"/>
      <c r="G814" s="47"/>
      <c r="H814" s="47"/>
      <c r="I814" s="47"/>
      <c r="J814" s="47"/>
    </row>
    <row r="815" spans="1:10" x14ac:dyDescent="0.15">
      <c r="A815" s="47"/>
      <c r="B815" s="47"/>
      <c r="C815" s="47"/>
      <c r="D815" s="47"/>
      <c r="E815" s="47"/>
      <c r="F815" s="47"/>
      <c r="G815" s="47"/>
      <c r="H815" s="47"/>
      <c r="I815" s="47"/>
      <c r="J815" s="47"/>
    </row>
    <row r="816" spans="1:10" x14ac:dyDescent="0.15">
      <c r="A816" s="47"/>
      <c r="B816" s="47"/>
      <c r="C816" s="47"/>
      <c r="D816" s="47"/>
      <c r="E816" s="47"/>
      <c r="F816" s="47"/>
      <c r="G816" s="47"/>
      <c r="H816" s="47"/>
      <c r="I816" s="47"/>
      <c r="J816" s="47"/>
    </row>
    <row r="817" spans="1:10" x14ac:dyDescent="0.15">
      <c r="A817" s="47"/>
      <c r="B817" s="47"/>
      <c r="C817" s="47"/>
      <c r="D817" s="47"/>
      <c r="E817" s="47"/>
      <c r="F817" s="47"/>
      <c r="G817" s="47"/>
      <c r="H817" s="47"/>
      <c r="I817" s="47"/>
      <c r="J817" s="47"/>
    </row>
    <row r="818" spans="1:10" x14ac:dyDescent="0.15">
      <c r="A818" s="47"/>
      <c r="B818" s="47"/>
      <c r="C818" s="47"/>
      <c r="D818" s="47"/>
      <c r="E818" s="47"/>
      <c r="F818" s="47"/>
      <c r="G818" s="47"/>
      <c r="H818" s="47"/>
      <c r="I818" s="47"/>
      <c r="J818" s="47"/>
    </row>
    <row r="819" spans="1:10" x14ac:dyDescent="0.15">
      <c r="A819" s="47"/>
      <c r="B819" s="47"/>
      <c r="C819" s="47"/>
      <c r="D819" s="47"/>
      <c r="E819" s="47"/>
      <c r="F819" s="47"/>
      <c r="G819" s="47"/>
      <c r="H819" s="47"/>
      <c r="I819" s="47"/>
      <c r="J819" s="47"/>
    </row>
    <row r="820" spans="1:10" x14ac:dyDescent="0.15">
      <c r="A820" s="47"/>
      <c r="B820" s="47"/>
      <c r="C820" s="47"/>
      <c r="D820" s="47"/>
      <c r="E820" s="47"/>
      <c r="F820" s="47"/>
      <c r="G820" s="47"/>
      <c r="H820" s="47"/>
      <c r="I820" s="47"/>
      <c r="J820" s="47"/>
    </row>
    <row r="821" spans="1:10" x14ac:dyDescent="0.15">
      <c r="A821" s="47"/>
      <c r="B821" s="47"/>
      <c r="C821" s="47"/>
      <c r="D821" s="47"/>
      <c r="E821" s="47"/>
      <c r="F821" s="47"/>
      <c r="G821" s="47"/>
      <c r="H821" s="47"/>
      <c r="I821" s="47"/>
      <c r="J821" s="47"/>
    </row>
    <row r="822" spans="1:10" x14ac:dyDescent="0.15">
      <c r="A822" s="47"/>
      <c r="B822" s="47"/>
      <c r="C822" s="47"/>
      <c r="D822" s="47"/>
      <c r="E822" s="47"/>
      <c r="F822" s="47"/>
      <c r="G822" s="47"/>
      <c r="H822" s="47"/>
      <c r="I822" s="47"/>
      <c r="J822" s="47"/>
    </row>
    <row r="823" spans="1:10" x14ac:dyDescent="0.15">
      <c r="A823" s="47"/>
      <c r="B823" s="47"/>
      <c r="C823" s="47"/>
      <c r="D823" s="47"/>
      <c r="E823" s="47"/>
      <c r="F823" s="47"/>
      <c r="G823" s="47"/>
      <c r="H823" s="47"/>
      <c r="I823" s="47"/>
      <c r="J823" s="47"/>
    </row>
    <row r="824" spans="1:10" x14ac:dyDescent="0.15">
      <c r="A824" s="47"/>
      <c r="B824" s="47"/>
      <c r="C824" s="47"/>
      <c r="D824" s="47"/>
      <c r="E824" s="47"/>
      <c r="F824" s="47"/>
      <c r="G824" s="47"/>
      <c r="H824" s="47"/>
      <c r="I824" s="47"/>
      <c r="J824" s="47"/>
    </row>
    <row r="825" spans="1:10" x14ac:dyDescent="0.15">
      <c r="A825" s="47"/>
      <c r="B825" s="47"/>
      <c r="C825" s="47"/>
      <c r="D825" s="47"/>
      <c r="E825" s="47"/>
      <c r="F825" s="47"/>
      <c r="G825" s="47"/>
      <c r="H825" s="47"/>
      <c r="I825" s="47"/>
      <c r="J825" s="47"/>
    </row>
    <row r="826" spans="1:10" x14ac:dyDescent="0.15">
      <c r="A826" s="47"/>
      <c r="B826" s="47"/>
      <c r="C826" s="47"/>
      <c r="D826" s="47"/>
      <c r="E826" s="47"/>
      <c r="F826" s="47"/>
      <c r="G826" s="47"/>
      <c r="H826" s="47"/>
      <c r="I826" s="47"/>
      <c r="J826" s="47"/>
    </row>
    <row r="827" spans="1:10" x14ac:dyDescent="0.15">
      <c r="A827" s="47"/>
      <c r="B827" s="47"/>
      <c r="C827" s="47"/>
      <c r="D827" s="47"/>
      <c r="E827" s="47"/>
      <c r="F827" s="47"/>
      <c r="G827" s="47"/>
      <c r="H827" s="47"/>
      <c r="I827" s="47"/>
      <c r="J827" s="47"/>
    </row>
    <row r="828" spans="1:10" x14ac:dyDescent="0.15">
      <c r="A828" s="47"/>
      <c r="B828" s="47"/>
      <c r="C828" s="47"/>
      <c r="D828" s="47"/>
      <c r="E828" s="47"/>
      <c r="F828" s="47"/>
      <c r="G828" s="47"/>
      <c r="H828" s="47"/>
      <c r="I828" s="47"/>
      <c r="J828" s="47"/>
    </row>
    <row r="829" spans="1:10" x14ac:dyDescent="0.15">
      <c r="A829" s="47"/>
      <c r="B829" s="47"/>
      <c r="C829" s="47"/>
      <c r="D829" s="47"/>
      <c r="E829" s="47"/>
      <c r="F829" s="47"/>
      <c r="G829" s="47"/>
      <c r="H829" s="47"/>
      <c r="I829" s="47"/>
      <c r="J829" s="47"/>
    </row>
    <row r="830" spans="1:10" x14ac:dyDescent="0.15">
      <c r="A830" s="47"/>
      <c r="B830" s="47"/>
      <c r="C830" s="47"/>
      <c r="D830" s="47"/>
      <c r="E830" s="47"/>
      <c r="F830" s="47"/>
      <c r="G830" s="47"/>
      <c r="H830" s="47"/>
      <c r="I830" s="47"/>
      <c r="J830" s="47"/>
    </row>
    <row r="831" spans="1:10" x14ac:dyDescent="0.15">
      <c r="A831" s="47"/>
      <c r="B831" s="47"/>
      <c r="C831" s="47"/>
      <c r="D831" s="47"/>
      <c r="E831" s="47"/>
      <c r="F831" s="47"/>
      <c r="G831" s="47"/>
      <c r="H831" s="47"/>
      <c r="I831" s="47"/>
      <c r="J831" s="47"/>
    </row>
    <row r="832" spans="1:10" x14ac:dyDescent="0.15">
      <c r="A832" s="47"/>
      <c r="B832" s="47"/>
      <c r="C832" s="47"/>
      <c r="D832" s="47"/>
      <c r="E832" s="47"/>
      <c r="F832" s="47"/>
      <c r="G832" s="47"/>
      <c r="H832" s="47"/>
      <c r="I832" s="47"/>
      <c r="J832" s="47"/>
    </row>
    <row r="833" spans="1:10" x14ac:dyDescent="0.15">
      <c r="A833" s="47"/>
      <c r="B833" s="47"/>
      <c r="C833" s="47"/>
      <c r="D833" s="47"/>
      <c r="E833" s="47"/>
      <c r="F833" s="47"/>
      <c r="G833" s="47"/>
      <c r="H833" s="47"/>
      <c r="I833" s="47"/>
      <c r="J833" s="47"/>
    </row>
    <row r="834" spans="1:10" x14ac:dyDescent="0.15">
      <c r="A834" s="47"/>
      <c r="B834" s="47"/>
      <c r="C834" s="47"/>
      <c r="D834" s="47"/>
      <c r="E834" s="47"/>
      <c r="F834" s="47"/>
      <c r="G834" s="47"/>
      <c r="H834" s="47"/>
      <c r="I834" s="47"/>
      <c r="J834" s="47"/>
    </row>
    <row r="835" spans="1:10" x14ac:dyDescent="0.15">
      <c r="A835" s="47"/>
      <c r="B835" s="47"/>
      <c r="C835" s="47"/>
      <c r="D835" s="47"/>
      <c r="E835" s="47"/>
      <c r="F835" s="47"/>
      <c r="G835" s="47"/>
      <c r="H835" s="47"/>
      <c r="I835" s="47"/>
      <c r="J835" s="47"/>
    </row>
    <row r="836" spans="1:10" x14ac:dyDescent="0.15">
      <c r="A836" s="47"/>
      <c r="B836" s="47"/>
      <c r="C836" s="47"/>
      <c r="D836" s="47"/>
      <c r="E836" s="47"/>
      <c r="F836" s="47"/>
      <c r="G836" s="47"/>
      <c r="H836" s="47"/>
      <c r="I836" s="47"/>
      <c r="J836" s="47"/>
    </row>
    <row r="837" spans="1:10" x14ac:dyDescent="0.15">
      <c r="A837" s="47"/>
      <c r="B837" s="47"/>
      <c r="C837" s="47"/>
      <c r="D837" s="47"/>
      <c r="E837" s="47"/>
      <c r="F837" s="47"/>
      <c r="G837" s="47"/>
      <c r="H837" s="47"/>
      <c r="I837" s="47"/>
      <c r="J837" s="47"/>
    </row>
    <row r="838" spans="1:10" x14ac:dyDescent="0.15">
      <c r="A838" s="47"/>
      <c r="B838" s="47"/>
      <c r="C838" s="47"/>
      <c r="D838" s="47"/>
      <c r="E838" s="47"/>
      <c r="F838" s="47"/>
      <c r="G838" s="47"/>
      <c r="H838" s="47"/>
      <c r="I838" s="47"/>
      <c r="J838" s="47"/>
    </row>
    <row r="839" spans="1:10" x14ac:dyDescent="0.15">
      <c r="A839" s="47"/>
      <c r="B839" s="47"/>
      <c r="C839" s="47"/>
      <c r="D839" s="47"/>
      <c r="E839" s="47"/>
      <c r="F839" s="47"/>
      <c r="G839" s="47"/>
      <c r="H839" s="47"/>
      <c r="I839" s="47"/>
      <c r="J839" s="47"/>
    </row>
    <row r="840" spans="1:10" x14ac:dyDescent="0.15">
      <c r="A840" s="47"/>
      <c r="B840" s="47"/>
      <c r="C840" s="47"/>
      <c r="D840" s="47"/>
      <c r="E840" s="47"/>
      <c r="F840" s="47"/>
      <c r="G840" s="47"/>
      <c r="H840" s="47"/>
      <c r="I840" s="47"/>
      <c r="J840" s="47"/>
    </row>
    <row r="841" spans="1:10" x14ac:dyDescent="0.15">
      <c r="A841" s="47"/>
      <c r="B841" s="47"/>
      <c r="C841" s="47"/>
      <c r="D841" s="47"/>
      <c r="E841" s="47"/>
      <c r="F841" s="47"/>
      <c r="G841" s="47"/>
      <c r="H841" s="47"/>
      <c r="I841" s="47"/>
      <c r="J841" s="47"/>
    </row>
    <row r="842" spans="1:10" x14ac:dyDescent="0.15">
      <c r="A842" s="47"/>
      <c r="B842" s="47"/>
      <c r="C842" s="47"/>
      <c r="D842" s="47"/>
      <c r="E842" s="47"/>
      <c r="F842" s="47"/>
      <c r="G842" s="47"/>
      <c r="H842" s="47"/>
      <c r="I842" s="47"/>
      <c r="J842" s="47"/>
    </row>
    <row r="843" spans="1:10" x14ac:dyDescent="0.15">
      <c r="A843" s="47"/>
      <c r="B843" s="47"/>
      <c r="C843" s="47"/>
      <c r="D843" s="47"/>
      <c r="E843" s="47"/>
      <c r="F843" s="47"/>
      <c r="G843" s="47"/>
      <c r="H843" s="47"/>
      <c r="I843" s="47"/>
      <c r="J843" s="47"/>
    </row>
    <row r="844" spans="1:10" x14ac:dyDescent="0.15">
      <c r="A844" s="47"/>
      <c r="B844" s="47"/>
      <c r="C844" s="47"/>
      <c r="D844" s="47"/>
      <c r="E844" s="47"/>
      <c r="F844" s="47"/>
      <c r="G844" s="47"/>
      <c r="H844" s="47"/>
      <c r="I844" s="47"/>
      <c r="J844" s="47"/>
    </row>
    <row r="845" spans="1:10" x14ac:dyDescent="0.15">
      <c r="A845" s="47"/>
      <c r="B845" s="47"/>
      <c r="C845" s="47"/>
      <c r="D845" s="47"/>
      <c r="E845" s="47"/>
      <c r="F845" s="47"/>
      <c r="G845" s="47"/>
      <c r="H845" s="47"/>
      <c r="I845" s="47"/>
      <c r="J845" s="47"/>
    </row>
    <row r="846" spans="1:10" x14ac:dyDescent="0.15">
      <c r="A846" s="47"/>
      <c r="B846" s="47"/>
      <c r="C846" s="47"/>
      <c r="D846" s="47"/>
      <c r="E846" s="47"/>
      <c r="F846" s="47"/>
      <c r="G846" s="47"/>
      <c r="H846" s="47"/>
      <c r="I846" s="47"/>
      <c r="J846" s="47"/>
    </row>
    <row r="847" spans="1:10" x14ac:dyDescent="0.15">
      <c r="A847" s="47"/>
      <c r="B847" s="47"/>
      <c r="C847" s="47"/>
      <c r="D847" s="47"/>
      <c r="E847" s="47"/>
      <c r="F847" s="47"/>
      <c r="G847" s="47"/>
      <c r="H847" s="47"/>
      <c r="I847" s="47"/>
      <c r="J847" s="47"/>
    </row>
    <row r="848" spans="1:10" x14ac:dyDescent="0.15">
      <c r="A848" s="47"/>
      <c r="B848" s="47"/>
      <c r="C848" s="47"/>
      <c r="D848" s="47"/>
      <c r="E848" s="47"/>
      <c r="F848" s="47"/>
      <c r="G848" s="47"/>
      <c r="H848" s="47"/>
      <c r="I848" s="47"/>
      <c r="J848" s="47"/>
    </row>
    <row r="849" spans="1:10" x14ac:dyDescent="0.15">
      <c r="A849" s="47"/>
      <c r="B849" s="47"/>
      <c r="C849" s="47"/>
      <c r="D849" s="47"/>
      <c r="E849" s="47"/>
      <c r="F849" s="47"/>
      <c r="G849" s="47"/>
      <c r="H849" s="47"/>
      <c r="I849" s="47"/>
      <c r="J849" s="47"/>
    </row>
    <row r="850" spans="1:10" x14ac:dyDescent="0.15">
      <c r="A850" s="47"/>
      <c r="B850" s="47"/>
      <c r="C850" s="47"/>
      <c r="D850" s="47"/>
      <c r="E850" s="47"/>
      <c r="F850" s="47"/>
      <c r="G850" s="47"/>
      <c r="H850" s="47"/>
      <c r="I850" s="47"/>
      <c r="J850" s="47"/>
    </row>
    <row r="851" spans="1:10" x14ac:dyDescent="0.15">
      <c r="A851" s="47"/>
      <c r="B851" s="47"/>
      <c r="C851" s="47"/>
      <c r="D851" s="47"/>
      <c r="E851" s="47"/>
      <c r="F851" s="47"/>
      <c r="G851" s="47"/>
      <c r="H851" s="47"/>
      <c r="I851" s="47"/>
      <c r="J851" s="47"/>
    </row>
    <row r="852" spans="1:10" x14ac:dyDescent="0.15">
      <c r="A852" s="47"/>
      <c r="B852" s="47"/>
      <c r="C852" s="47"/>
      <c r="D852" s="47"/>
      <c r="E852" s="47"/>
      <c r="F852" s="47"/>
      <c r="G852" s="47"/>
      <c r="H852" s="47"/>
      <c r="I852" s="47"/>
      <c r="J852" s="47"/>
    </row>
    <row r="853" spans="1:10" x14ac:dyDescent="0.15">
      <c r="A853" s="47"/>
      <c r="B853" s="47"/>
      <c r="C853" s="47"/>
      <c r="D853" s="47"/>
      <c r="E853" s="47"/>
      <c r="F853" s="47"/>
      <c r="G853" s="47"/>
      <c r="H853" s="47"/>
      <c r="I853" s="47"/>
      <c r="J853" s="47"/>
    </row>
    <row r="854" spans="1:10" x14ac:dyDescent="0.15">
      <c r="A854" s="47"/>
      <c r="B854" s="47"/>
      <c r="C854" s="47"/>
      <c r="D854" s="47"/>
      <c r="E854" s="47"/>
      <c r="F854" s="47"/>
      <c r="G854" s="47"/>
      <c r="H854" s="47"/>
      <c r="I854" s="47"/>
      <c r="J854" s="47"/>
    </row>
    <row r="855" spans="1:10" x14ac:dyDescent="0.15">
      <c r="A855" s="47"/>
      <c r="B855" s="47"/>
      <c r="C855" s="47"/>
      <c r="D855" s="47"/>
      <c r="E855" s="47"/>
      <c r="F855" s="47"/>
      <c r="G855" s="47"/>
      <c r="H855" s="47"/>
      <c r="I855" s="47"/>
      <c r="J855" s="47"/>
    </row>
    <row r="856" spans="1:10" x14ac:dyDescent="0.15">
      <c r="A856" s="47"/>
      <c r="B856" s="47"/>
      <c r="C856" s="47"/>
      <c r="D856" s="47"/>
      <c r="E856" s="47"/>
      <c r="F856" s="47"/>
      <c r="G856" s="47"/>
      <c r="H856" s="47"/>
      <c r="I856" s="47"/>
      <c r="J856" s="47"/>
    </row>
    <row r="857" spans="1:10" x14ac:dyDescent="0.15">
      <c r="A857" s="47"/>
      <c r="B857" s="47"/>
      <c r="C857" s="47"/>
      <c r="D857" s="47"/>
      <c r="E857" s="47"/>
      <c r="F857" s="47"/>
      <c r="G857" s="47"/>
      <c r="H857" s="47"/>
      <c r="I857" s="47"/>
      <c r="J857" s="47"/>
    </row>
    <row r="858" spans="1:10" x14ac:dyDescent="0.15">
      <c r="A858" s="47"/>
      <c r="B858" s="47"/>
      <c r="C858" s="47"/>
      <c r="D858" s="47"/>
      <c r="E858" s="47"/>
      <c r="F858" s="47"/>
      <c r="G858" s="47"/>
      <c r="H858" s="47"/>
      <c r="I858" s="47"/>
      <c r="J858" s="47"/>
    </row>
    <row r="859" spans="1:10" x14ac:dyDescent="0.15">
      <c r="A859" s="47"/>
      <c r="B859" s="47"/>
      <c r="C859" s="47"/>
      <c r="D859" s="47"/>
      <c r="E859" s="47"/>
      <c r="F859" s="47"/>
      <c r="G859" s="47"/>
      <c r="H859" s="47"/>
      <c r="I859" s="47"/>
      <c r="J859" s="47"/>
    </row>
    <row r="860" spans="1:10" x14ac:dyDescent="0.15">
      <c r="A860" s="47"/>
      <c r="B860" s="47"/>
      <c r="C860" s="47"/>
      <c r="D860" s="47"/>
      <c r="E860" s="47"/>
      <c r="F860" s="47"/>
      <c r="G860" s="47"/>
      <c r="H860" s="47"/>
      <c r="I860" s="47"/>
      <c r="J860" s="47"/>
    </row>
    <row r="861" spans="1:10" x14ac:dyDescent="0.15">
      <c r="A861" s="47"/>
      <c r="B861" s="47"/>
      <c r="C861" s="47"/>
      <c r="D861" s="47"/>
      <c r="E861" s="47"/>
      <c r="F861" s="47"/>
      <c r="G861" s="47"/>
      <c r="H861" s="47"/>
      <c r="I861" s="47"/>
      <c r="J861" s="47"/>
    </row>
    <row r="862" spans="1:10" x14ac:dyDescent="0.15">
      <c r="A862" s="47"/>
      <c r="B862" s="47"/>
      <c r="C862" s="47"/>
      <c r="D862" s="47"/>
      <c r="E862" s="47"/>
      <c r="F862" s="47"/>
      <c r="G862" s="47"/>
      <c r="H862" s="47"/>
      <c r="I862" s="47"/>
      <c r="J862" s="47"/>
    </row>
    <row r="863" spans="1:10" x14ac:dyDescent="0.15">
      <c r="A863" s="47"/>
      <c r="B863" s="47"/>
      <c r="C863" s="47"/>
      <c r="D863" s="47"/>
      <c r="E863" s="47"/>
      <c r="F863" s="47"/>
      <c r="G863" s="47"/>
      <c r="H863" s="47"/>
      <c r="I863" s="47"/>
      <c r="J863" s="47"/>
    </row>
    <row r="864" spans="1:10" x14ac:dyDescent="0.15">
      <c r="A864" s="47"/>
      <c r="B864" s="47"/>
      <c r="C864" s="47"/>
      <c r="D864" s="47"/>
      <c r="E864" s="47"/>
      <c r="F864" s="47"/>
      <c r="G864" s="47"/>
      <c r="H864" s="47"/>
      <c r="I864" s="47"/>
      <c r="J864" s="47"/>
    </row>
    <row r="865" spans="1:10" x14ac:dyDescent="0.15">
      <c r="A865" s="47"/>
      <c r="B865" s="47"/>
      <c r="C865" s="47"/>
      <c r="D865" s="47"/>
      <c r="E865" s="47"/>
      <c r="F865" s="47"/>
      <c r="G865" s="47"/>
      <c r="H865" s="47"/>
      <c r="I865" s="47"/>
      <c r="J865" s="47"/>
    </row>
    <row r="866" spans="1:10" x14ac:dyDescent="0.15">
      <c r="A866" s="47"/>
      <c r="B866" s="47"/>
      <c r="C866" s="47"/>
      <c r="D866" s="47"/>
      <c r="E866" s="47"/>
      <c r="F866" s="47"/>
      <c r="G866" s="47"/>
      <c r="H866" s="47"/>
      <c r="I866" s="47"/>
      <c r="J866" s="47"/>
    </row>
    <row r="867" spans="1:10" x14ac:dyDescent="0.15">
      <c r="A867" s="47"/>
      <c r="B867" s="47"/>
      <c r="C867" s="47"/>
      <c r="D867" s="47"/>
      <c r="E867" s="47"/>
      <c r="F867" s="47"/>
      <c r="G867" s="47"/>
      <c r="H867" s="47"/>
      <c r="I867" s="47"/>
      <c r="J867" s="47"/>
    </row>
    <row r="868" spans="1:10" x14ac:dyDescent="0.15">
      <c r="A868" s="47"/>
      <c r="B868" s="47"/>
      <c r="C868" s="47"/>
      <c r="D868" s="47"/>
      <c r="E868" s="47"/>
      <c r="F868" s="47"/>
      <c r="G868" s="47"/>
      <c r="H868" s="47"/>
      <c r="I868" s="47"/>
      <c r="J868" s="47"/>
    </row>
    <row r="869" spans="1:10" x14ac:dyDescent="0.15">
      <c r="A869" s="47"/>
      <c r="B869" s="47"/>
      <c r="C869" s="47"/>
      <c r="D869" s="47"/>
      <c r="E869" s="47"/>
      <c r="F869" s="47"/>
      <c r="G869" s="47"/>
      <c r="H869" s="47"/>
      <c r="I869" s="47"/>
      <c r="J869" s="47"/>
    </row>
    <row r="870" spans="1:10" x14ac:dyDescent="0.15">
      <c r="A870" s="47"/>
      <c r="B870" s="47"/>
      <c r="C870" s="47"/>
      <c r="D870" s="47"/>
      <c r="E870" s="47"/>
      <c r="F870" s="47"/>
      <c r="G870" s="47"/>
      <c r="H870" s="47"/>
      <c r="I870" s="47"/>
      <c r="J870" s="47"/>
    </row>
    <row r="871" spans="1:10" x14ac:dyDescent="0.15">
      <c r="A871" s="47"/>
      <c r="B871" s="47"/>
      <c r="C871" s="47"/>
      <c r="D871" s="47"/>
      <c r="E871" s="47"/>
      <c r="F871" s="47"/>
      <c r="G871" s="47"/>
      <c r="H871" s="47"/>
      <c r="I871" s="47"/>
      <c r="J871" s="47"/>
    </row>
    <row r="872" spans="1:10" x14ac:dyDescent="0.15">
      <c r="A872" s="47"/>
      <c r="B872" s="47"/>
      <c r="C872" s="47"/>
      <c r="D872" s="47"/>
      <c r="E872" s="47"/>
      <c r="F872" s="47"/>
      <c r="G872" s="47"/>
      <c r="H872" s="47"/>
      <c r="I872" s="47"/>
      <c r="J872" s="47"/>
    </row>
    <row r="873" spans="1:10" x14ac:dyDescent="0.15">
      <c r="A873" s="47"/>
      <c r="B873" s="47"/>
      <c r="C873" s="47"/>
      <c r="D873" s="47"/>
      <c r="E873" s="47"/>
      <c r="F873" s="47"/>
      <c r="G873" s="47"/>
      <c r="H873" s="47"/>
      <c r="I873" s="47"/>
      <c r="J873" s="47"/>
    </row>
    <row r="874" spans="1:10" x14ac:dyDescent="0.15">
      <c r="A874" s="47"/>
      <c r="B874" s="47"/>
      <c r="C874" s="47"/>
      <c r="D874" s="47"/>
      <c r="E874" s="47"/>
      <c r="F874" s="47"/>
      <c r="G874" s="47"/>
      <c r="H874" s="47"/>
      <c r="I874" s="47"/>
      <c r="J874" s="47"/>
    </row>
    <row r="875" spans="1:10" x14ac:dyDescent="0.15">
      <c r="A875" s="47"/>
      <c r="B875" s="47"/>
      <c r="C875" s="47"/>
      <c r="D875" s="47"/>
      <c r="E875" s="47"/>
      <c r="F875" s="47"/>
      <c r="G875" s="47"/>
      <c r="H875" s="47"/>
      <c r="I875" s="47"/>
      <c r="J875" s="47"/>
    </row>
    <row r="876" spans="1:10" x14ac:dyDescent="0.15">
      <c r="A876" s="47"/>
      <c r="B876" s="47"/>
      <c r="C876" s="47"/>
      <c r="D876" s="47"/>
      <c r="E876" s="47"/>
      <c r="F876" s="47"/>
      <c r="G876" s="47"/>
      <c r="H876" s="47"/>
      <c r="I876" s="47"/>
      <c r="J876" s="47"/>
    </row>
    <row r="877" spans="1:10" x14ac:dyDescent="0.15">
      <c r="A877" s="47"/>
      <c r="B877" s="47"/>
      <c r="C877" s="47"/>
      <c r="D877" s="47"/>
      <c r="E877" s="47"/>
      <c r="F877" s="47"/>
      <c r="G877" s="47"/>
      <c r="H877" s="47"/>
      <c r="I877" s="47"/>
      <c r="J877" s="47"/>
    </row>
    <row r="878" spans="1:10" x14ac:dyDescent="0.15">
      <c r="A878" s="47"/>
      <c r="B878" s="47"/>
      <c r="C878" s="47"/>
      <c r="D878" s="47"/>
      <c r="E878" s="47"/>
      <c r="F878" s="47"/>
      <c r="G878" s="47"/>
      <c r="H878" s="47"/>
      <c r="I878" s="47"/>
      <c r="J878" s="47"/>
    </row>
    <row r="879" spans="1:10" x14ac:dyDescent="0.15">
      <c r="A879" s="47"/>
      <c r="B879" s="47"/>
      <c r="C879" s="47"/>
      <c r="D879" s="47"/>
      <c r="E879" s="47"/>
      <c r="F879" s="47"/>
      <c r="G879" s="47"/>
      <c r="H879" s="47"/>
      <c r="I879" s="47"/>
      <c r="J879" s="47"/>
    </row>
    <row r="880" spans="1:10" x14ac:dyDescent="0.15">
      <c r="A880" s="47"/>
      <c r="B880" s="47"/>
      <c r="C880" s="47"/>
      <c r="D880" s="47"/>
      <c r="E880" s="47"/>
      <c r="F880" s="47"/>
      <c r="G880" s="47"/>
      <c r="H880" s="47"/>
      <c r="I880" s="47"/>
      <c r="J880" s="47"/>
    </row>
    <row r="881" spans="1:10" x14ac:dyDescent="0.15">
      <c r="A881" s="47"/>
      <c r="B881" s="47"/>
      <c r="C881" s="47"/>
      <c r="D881" s="47"/>
      <c r="E881" s="47"/>
      <c r="F881" s="47"/>
      <c r="G881" s="47"/>
      <c r="H881" s="47"/>
      <c r="I881" s="47"/>
      <c r="J881" s="47"/>
    </row>
    <row r="882" spans="1:10" x14ac:dyDescent="0.15">
      <c r="A882" s="47"/>
      <c r="B882" s="47"/>
      <c r="C882" s="47"/>
      <c r="D882" s="47"/>
      <c r="E882" s="47"/>
      <c r="F882" s="47"/>
      <c r="G882" s="47"/>
      <c r="H882" s="47"/>
      <c r="I882" s="47"/>
      <c r="J882" s="47"/>
    </row>
    <row r="883" spans="1:10" x14ac:dyDescent="0.15">
      <c r="A883" s="47"/>
      <c r="B883" s="47"/>
      <c r="C883" s="47"/>
      <c r="D883" s="47"/>
      <c r="E883" s="47"/>
      <c r="F883" s="47"/>
      <c r="G883" s="47"/>
      <c r="H883" s="47"/>
      <c r="I883" s="47"/>
      <c r="J883" s="47"/>
    </row>
    <row r="884" spans="1:10" x14ac:dyDescent="0.15">
      <c r="A884" s="47"/>
      <c r="B884" s="47"/>
      <c r="C884" s="47"/>
      <c r="D884" s="47"/>
      <c r="E884" s="47"/>
      <c r="F884" s="47"/>
      <c r="G884" s="47"/>
      <c r="H884" s="47"/>
      <c r="I884" s="47"/>
      <c r="J884" s="47"/>
    </row>
    <row r="885" spans="1:10" x14ac:dyDescent="0.15">
      <c r="A885" s="47"/>
      <c r="B885" s="47"/>
      <c r="C885" s="47"/>
      <c r="D885" s="47"/>
      <c r="E885" s="47"/>
      <c r="F885" s="47"/>
      <c r="G885" s="47"/>
      <c r="H885" s="47"/>
      <c r="I885" s="47"/>
      <c r="J885" s="47"/>
    </row>
    <row r="886" spans="1:10" x14ac:dyDescent="0.15">
      <c r="A886" s="47"/>
      <c r="B886" s="47"/>
      <c r="C886" s="47"/>
      <c r="D886" s="47"/>
      <c r="E886" s="47"/>
      <c r="F886" s="47"/>
      <c r="G886" s="47"/>
      <c r="H886" s="47"/>
      <c r="I886" s="47"/>
      <c r="J886" s="47"/>
    </row>
    <row r="887" spans="1:10" x14ac:dyDescent="0.15">
      <c r="A887" s="47"/>
      <c r="B887" s="47"/>
      <c r="C887" s="47"/>
      <c r="D887" s="47"/>
      <c r="E887" s="47"/>
      <c r="F887" s="47"/>
      <c r="G887" s="47"/>
      <c r="H887" s="47"/>
      <c r="I887" s="47"/>
      <c r="J887" s="47"/>
    </row>
    <row r="888" spans="1:10" x14ac:dyDescent="0.15">
      <c r="A888" s="47"/>
      <c r="B888" s="47"/>
      <c r="C888" s="47"/>
      <c r="D888" s="47"/>
      <c r="E888" s="47"/>
      <c r="F888" s="47"/>
      <c r="G888" s="47"/>
      <c r="H888" s="47"/>
      <c r="I888" s="47"/>
      <c r="J888" s="47"/>
    </row>
    <row r="889" spans="1:10" x14ac:dyDescent="0.15">
      <c r="A889" s="47"/>
      <c r="B889" s="47"/>
      <c r="C889" s="47"/>
      <c r="D889" s="47"/>
      <c r="E889" s="47"/>
      <c r="F889" s="47"/>
      <c r="G889" s="47"/>
      <c r="H889" s="47"/>
      <c r="I889" s="47"/>
      <c r="J889" s="47"/>
    </row>
    <row r="890" spans="1:10" x14ac:dyDescent="0.15">
      <c r="A890" s="47"/>
      <c r="B890" s="47"/>
      <c r="C890" s="47"/>
      <c r="D890" s="47"/>
      <c r="E890" s="47"/>
      <c r="F890" s="47"/>
      <c r="G890" s="47"/>
      <c r="H890" s="47"/>
      <c r="I890" s="47"/>
      <c r="J890" s="47"/>
    </row>
    <row r="891" spans="1:10" x14ac:dyDescent="0.15">
      <c r="A891" s="47"/>
      <c r="B891" s="47"/>
      <c r="C891" s="47"/>
      <c r="D891" s="47"/>
      <c r="E891" s="47"/>
      <c r="F891" s="47"/>
      <c r="G891" s="47"/>
      <c r="H891" s="47"/>
      <c r="I891" s="47"/>
      <c r="J891" s="47"/>
    </row>
    <row r="892" spans="1:10" x14ac:dyDescent="0.15">
      <c r="A892" s="47"/>
      <c r="B892" s="47"/>
      <c r="C892" s="47"/>
      <c r="D892" s="47"/>
      <c r="E892" s="47"/>
      <c r="F892" s="47"/>
      <c r="G892" s="47"/>
      <c r="H892" s="47"/>
      <c r="I892" s="47"/>
      <c r="J892" s="47"/>
    </row>
    <row r="893" spans="1:10" x14ac:dyDescent="0.15">
      <c r="A893" s="47"/>
      <c r="B893" s="47"/>
      <c r="C893" s="47"/>
      <c r="D893" s="47"/>
      <c r="E893" s="47"/>
      <c r="F893" s="47"/>
      <c r="G893" s="47"/>
      <c r="H893" s="47"/>
      <c r="I893" s="47"/>
      <c r="J893" s="47"/>
    </row>
    <row r="894" spans="1:10" x14ac:dyDescent="0.15">
      <c r="A894" s="47"/>
      <c r="B894" s="47"/>
      <c r="C894" s="47"/>
      <c r="D894" s="47"/>
      <c r="E894" s="47"/>
      <c r="F894" s="47"/>
      <c r="G894" s="47"/>
      <c r="H894" s="47"/>
      <c r="I894" s="47"/>
      <c r="J894" s="47"/>
    </row>
    <row r="895" spans="1:10" x14ac:dyDescent="0.15">
      <c r="A895" s="47"/>
      <c r="B895" s="47"/>
      <c r="C895" s="47"/>
      <c r="D895" s="47"/>
      <c r="E895" s="47"/>
      <c r="F895" s="47"/>
      <c r="G895" s="47"/>
      <c r="H895" s="47"/>
      <c r="I895" s="47"/>
      <c r="J895" s="47"/>
    </row>
    <row r="896" spans="1:10" x14ac:dyDescent="0.15">
      <c r="A896" s="47"/>
      <c r="B896" s="47"/>
      <c r="C896" s="47"/>
      <c r="D896" s="47"/>
      <c r="E896" s="47"/>
      <c r="F896" s="47"/>
      <c r="G896" s="47"/>
      <c r="H896" s="47"/>
      <c r="I896" s="47"/>
      <c r="J896" s="47"/>
    </row>
    <row r="897" spans="1:10" x14ac:dyDescent="0.15">
      <c r="A897" s="47"/>
      <c r="B897" s="47"/>
      <c r="C897" s="47"/>
      <c r="D897" s="47"/>
      <c r="E897" s="47"/>
      <c r="F897" s="47"/>
      <c r="G897" s="47"/>
      <c r="H897" s="47"/>
      <c r="I897" s="47"/>
      <c r="J897" s="47"/>
    </row>
    <row r="898" spans="1:10" x14ac:dyDescent="0.15">
      <c r="A898" s="47"/>
      <c r="B898" s="47"/>
      <c r="C898" s="47"/>
      <c r="D898" s="47"/>
      <c r="E898" s="47"/>
      <c r="F898" s="47"/>
      <c r="G898" s="47"/>
      <c r="H898" s="47"/>
      <c r="I898" s="47"/>
      <c r="J898" s="47"/>
    </row>
    <row r="899" spans="1:10" x14ac:dyDescent="0.15">
      <c r="A899" s="47"/>
      <c r="B899" s="47"/>
      <c r="C899" s="47"/>
      <c r="D899" s="47"/>
      <c r="E899" s="47"/>
      <c r="F899" s="47"/>
      <c r="G899" s="47"/>
      <c r="H899" s="47"/>
      <c r="I899" s="47"/>
      <c r="J899" s="47"/>
    </row>
    <row r="900" spans="1:10" x14ac:dyDescent="0.15">
      <c r="A900" s="47"/>
      <c r="B900" s="47"/>
      <c r="C900" s="47"/>
      <c r="D900" s="47"/>
      <c r="E900" s="47"/>
      <c r="F900" s="47"/>
      <c r="G900" s="47"/>
      <c r="H900" s="47"/>
      <c r="I900" s="47"/>
      <c r="J900" s="47"/>
    </row>
    <row r="901" spans="1:10" x14ac:dyDescent="0.15">
      <c r="A901" s="47"/>
      <c r="B901" s="47"/>
      <c r="C901" s="47"/>
      <c r="D901" s="47"/>
      <c r="E901" s="47"/>
      <c r="F901" s="47"/>
      <c r="G901" s="47"/>
      <c r="H901" s="47"/>
      <c r="I901" s="47"/>
      <c r="J901" s="47"/>
    </row>
    <row r="902" spans="1:10" x14ac:dyDescent="0.15">
      <c r="A902" s="47"/>
      <c r="B902" s="47"/>
      <c r="C902" s="47"/>
      <c r="D902" s="47"/>
      <c r="E902" s="47"/>
      <c r="F902" s="47"/>
      <c r="G902" s="47"/>
      <c r="H902" s="47"/>
      <c r="I902" s="47"/>
      <c r="J902" s="47"/>
    </row>
    <row r="903" spans="1:10" x14ac:dyDescent="0.15">
      <c r="A903" s="47"/>
      <c r="B903" s="47"/>
      <c r="C903" s="47"/>
      <c r="D903" s="47"/>
      <c r="E903" s="47"/>
      <c r="F903" s="47"/>
      <c r="G903" s="47"/>
      <c r="H903" s="47"/>
      <c r="I903" s="47"/>
      <c r="J903" s="47"/>
    </row>
    <row r="904" spans="1:10" x14ac:dyDescent="0.15">
      <c r="A904" s="47"/>
      <c r="B904" s="47"/>
      <c r="C904" s="47"/>
      <c r="D904" s="47"/>
      <c r="E904" s="47"/>
      <c r="F904" s="47"/>
      <c r="G904" s="47"/>
      <c r="H904" s="47"/>
      <c r="I904" s="47"/>
      <c r="J904" s="47"/>
    </row>
    <row r="905" spans="1:10" x14ac:dyDescent="0.15">
      <c r="A905" s="47"/>
      <c r="B905" s="47"/>
      <c r="C905" s="47"/>
      <c r="D905" s="47"/>
      <c r="E905" s="47"/>
      <c r="F905" s="47"/>
      <c r="G905" s="47"/>
      <c r="H905" s="47"/>
      <c r="I905" s="47"/>
      <c r="J905" s="47"/>
    </row>
    <row r="906" spans="1:10" x14ac:dyDescent="0.15">
      <c r="A906" s="47"/>
      <c r="B906" s="47"/>
      <c r="C906" s="47"/>
      <c r="D906" s="47"/>
      <c r="E906" s="47"/>
      <c r="F906" s="47"/>
      <c r="G906" s="47"/>
      <c r="H906" s="47"/>
      <c r="I906" s="47"/>
      <c r="J906" s="47"/>
    </row>
    <row r="907" spans="1:10" x14ac:dyDescent="0.15">
      <c r="A907" s="47"/>
      <c r="B907" s="47"/>
      <c r="C907" s="47"/>
      <c r="D907" s="47"/>
      <c r="E907" s="47"/>
      <c r="F907" s="47"/>
      <c r="G907" s="47"/>
      <c r="H907" s="47"/>
      <c r="I907" s="47"/>
      <c r="J907" s="47"/>
    </row>
    <row r="908" spans="1:10" x14ac:dyDescent="0.15">
      <c r="A908" s="47"/>
      <c r="B908" s="47"/>
      <c r="C908" s="47"/>
      <c r="D908" s="47"/>
      <c r="E908" s="47"/>
      <c r="F908" s="47"/>
      <c r="G908" s="47"/>
      <c r="H908" s="47"/>
      <c r="I908" s="47"/>
      <c r="J908" s="47"/>
    </row>
    <row r="909" spans="1:10" x14ac:dyDescent="0.15">
      <c r="A909" s="47"/>
      <c r="B909" s="47"/>
      <c r="C909" s="47"/>
      <c r="D909" s="47"/>
      <c r="E909" s="47"/>
      <c r="F909" s="47"/>
      <c r="G909" s="47"/>
      <c r="H909" s="47"/>
      <c r="I909" s="47"/>
      <c r="J909" s="47"/>
    </row>
    <row r="910" spans="1:10" x14ac:dyDescent="0.15">
      <c r="A910" s="47"/>
      <c r="B910" s="47"/>
      <c r="C910" s="47"/>
      <c r="D910" s="47"/>
      <c r="E910" s="47"/>
      <c r="F910" s="47"/>
      <c r="G910" s="47"/>
      <c r="H910" s="47"/>
      <c r="I910" s="47"/>
      <c r="J910" s="47"/>
    </row>
    <row r="911" spans="1:10" x14ac:dyDescent="0.15">
      <c r="A911" s="47"/>
      <c r="B911" s="47"/>
      <c r="C911" s="47"/>
      <c r="D911" s="47"/>
      <c r="E911" s="47"/>
      <c r="F911" s="47"/>
      <c r="G911" s="47"/>
      <c r="H911" s="47"/>
      <c r="I911" s="47"/>
      <c r="J911" s="47"/>
    </row>
    <row r="912" spans="1:10" x14ac:dyDescent="0.15">
      <c r="A912" s="47"/>
      <c r="B912" s="47"/>
      <c r="C912" s="47"/>
      <c r="D912" s="47"/>
      <c r="E912" s="47"/>
      <c r="F912" s="47"/>
      <c r="G912" s="47"/>
      <c r="H912" s="47"/>
      <c r="I912" s="47"/>
      <c r="J912" s="47"/>
    </row>
    <row r="913" spans="1:10" x14ac:dyDescent="0.15">
      <c r="A913" s="47"/>
      <c r="B913" s="47"/>
      <c r="C913" s="47"/>
      <c r="D913" s="47"/>
      <c r="E913" s="47"/>
      <c r="F913" s="47"/>
      <c r="G913" s="47"/>
      <c r="H913" s="47"/>
      <c r="I913" s="47"/>
      <c r="J913" s="47"/>
    </row>
    <row r="914" spans="1:10" x14ac:dyDescent="0.15">
      <c r="A914" s="47"/>
      <c r="B914" s="47"/>
      <c r="C914" s="47"/>
      <c r="D914" s="47"/>
      <c r="E914" s="47"/>
      <c r="F914" s="47"/>
      <c r="G914" s="47"/>
      <c r="H914" s="47"/>
      <c r="I914" s="47"/>
      <c r="J914" s="47"/>
    </row>
    <row r="915" spans="1:10" x14ac:dyDescent="0.15">
      <c r="A915" s="47"/>
      <c r="B915" s="47"/>
      <c r="C915" s="47"/>
      <c r="D915" s="47"/>
      <c r="E915" s="47"/>
      <c r="F915" s="47"/>
      <c r="G915" s="47"/>
      <c r="H915" s="47"/>
      <c r="I915" s="47"/>
      <c r="J915" s="47"/>
    </row>
    <row r="916" spans="1:10" x14ac:dyDescent="0.15">
      <c r="A916" s="47"/>
      <c r="B916" s="47"/>
      <c r="C916" s="47"/>
      <c r="D916" s="47"/>
      <c r="E916" s="47"/>
      <c r="F916" s="47"/>
      <c r="G916" s="47"/>
      <c r="H916" s="47"/>
      <c r="I916" s="47"/>
      <c r="J916" s="47"/>
    </row>
    <row r="917" spans="1:10" x14ac:dyDescent="0.15">
      <c r="A917" s="47"/>
      <c r="B917" s="47"/>
      <c r="C917" s="47"/>
      <c r="D917" s="47"/>
      <c r="E917" s="47"/>
      <c r="F917" s="47"/>
      <c r="G917" s="47"/>
      <c r="H917" s="47"/>
      <c r="I917" s="47"/>
      <c r="J917" s="47"/>
    </row>
    <row r="918" spans="1:10" x14ac:dyDescent="0.15">
      <c r="A918" s="47"/>
      <c r="B918" s="47"/>
      <c r="C918" s="47"/>
      <c r="D918" s="47"/>
      <c r="E918" s="47"/>
      <c r="F918" s="47"/>
      <c r="G918" s="47"/>
      <c r="H918" s="47"/>
      <c r="I918" s="47"/>
      <c r="J918" s="47"/>
    </row>
    <row r="919" spans="1:10" x14ac:dyDescent="0.15">
      <c r="A919" s="47"/>
      <c r="B919" s="47"/>
      <c r="C919" s="47"/>
      <c r="D919" s="47"/>
      <c r="E919" s="47"/>
      <c r="F919" s="47"/>
      <c r="G919" s="47"/>
      <c r="H919" s="47"/>
      <c r="I919" s="47"/>
      <c r="J919" s="47"/>
    </row>
    <row r="920" spans="1:10" x14ac:dyDescent="0.15">
      <c r="A920" s="47"/>
      <c r="B920" s="47"/>
      <c r="C920" s="47"/>
      <c r="D920" s="47"/>
      <c r="E920" s="47"/>
      <c r="F920" s="47"/>
      <c r="G920" s="47"/>
      <c r="H920" s="47"/>
      <c r="I920" s="47"/>
      <c r="J920" s="47"/>
    </row>
    <row r="921" spans="1:10" x14ac:dyDescent="0.15">
      <c r="A921" s="47"/>
      <c r="B921" s="47"/>
      <c r="C921" s="47"/>
      <c r="D921" s="47"/>
      <c r="E921" s="47"/>
      <c r="F921" s="47"/>
      <c r="G921" s="47"/>
      <c r="H921" s="47"/>
      <c r="I921" s="47"/>
      <c r="J921" s="47"/>
    </row>
    <row r="922" spans="1:10" x14ac:dyDescent="0.15">
      <c r="A922" s="47"/>
      <c r="B922" s="47"/>
      <c r="C922" s="47"/>
      <c r="D922" s="47"/>
      <c r="E922" s="47"/>
      <c r="F922" s="47"/>
      <c r="G922" s="47"/>
      <c r="H922" s="47"/>
      <c r="I922" s="47"/>
      <c r="J922" s="47"/>
    </row>
    <row r="923" spans="1:10" x14ac:dyDescent="0.15">
      <c r="A923" s="47"/>
      <c r="B923" s="47"/>
      <c r="C923" s="47"/>
      <c r="D923" s="47"/>
      <c r="E923" s="47"/>
      <c r="F923" s="47"/>
      <c r="G923" s="47"/>
      <c r="H923" s="47"/>
      <c r="I923" s="47"/>
      <c r="J923" s="47"/>
    </row>
    <row r="924" spans="1:10" x14ac:dyDescent="0.15">
      <c r="A924" s="47"/>
      <c r="B924" s="47"/>
      <c r="C924" s="47"/>
      <c r="D924" s="47"/>
      <c r="E924" s="47"/>
      <c r="F924" s="47"/>
      <c r="G924" s="47"/>
      <c r="H924" s="47"/>
      <c r="I924" s="47"/>
      <c r="J924" s="47"/>
    </row>
    <row r="925" spans="1:10" x14ac:dyDescent="0.15">
      <c r="A925" s="47"/>
      <c r="B925" s="47"/>
      <c r="C925" s="47"/>
      <c r="D925" s="47"/>
      <c r="E925" s="47"/>
      <c r="F925" s="47"/>
      <c r="G925" s="47"/>
      <c r="H925" s="47"/>
      <c r="I925" s="47"/>
      <c r="J925" s="47"/>
    </row>
    <row r="926" spans="1:10" x14ac:dyDescent="0.15">
      <c r="A926" s="47"/>
      <c r="B926" s="47"/>
      <c r="C926" s="47"/>
      <c r="D926" s="47"/>
      <c r="E926" s="47"/>
      <c r="F926" s="47"/>
      <c r="G926" s="47"/>
      <c r="H926" s="47"/>
      <c r="I926" s="47"/>
      <c r="J926" s="47"/>
    </row>
    <row r="927" spans="1:10" x14ac:dyDescent="0.15">
      <c r="A927" s="47"/>
      <c r="B927" s="47"/>
      <c r="C927" s="47"/>
      <c r="D927" s="47"/>
      <c r="E927" s="47"/>
      <c r="F927" s="47"/>
      <c r="G927" s="47"/>
      <c r="H927" s="47"/>
      <c r="I927" s="47"/>
      <c r="J927" s="47"/>
    </row>
    <row r="928" spans="1:10" x14ac:dyDescent="0.15">
      <c r="A928" s="47"/>
      <c r="B928" s="47"/>
      <c r="C928" s="47"/>
      <c r="D928" s="47"/>
      <c r="E928" s="47"/>
      <c r="F928" s="47"/>
      <c r="G928" s="47"/>
      <c r="H928" s="47"/>
      <c r="I928" s="47"/>
      <c r="J928" s="47"/>
    </row>
    <row r="929" spans="1:10" x14ac:dyDescent="0.15">
      <c r="A929" s="47"/>
      <c r="B929" s="47"/>
      <c r="C929" s="47"/>
      <c r="D929" s="47"/>
      <c r="E929" s="47"/>
      <c r="F929" s="47"/>
      <c r="G929" s="47"/>
      <c r="H929" s="47"/>
      <c r="I929" s="47"/>
      <c r="J929" s="47"/>
    </row>
    <row r="930" spans="1:10" x14ac:dyDescent="0.15">
      <c r="A930" s="47"/>
      <c r="B930" s="47"/>
      <c r="C930" s="47"/>
      <c r="D930" s="47"/>
      <c r="E930" s="47"/>
      <c r="F930" s="47"/>
      <c r="G930" s="47"/>
      <c r="H930" s="47"/>
      <c r="I930" s="47"/>
      <c r="J930" s="47"/>
    </row>
    <row r="931" spans="1:10" x14ac:dyDescent="0.15">
      <c r="A931" s="47"/>
      <c r="B931" s="47"/>
      <c r="C931" s="47"/>
      <c r="D931" s="47"/>
      <c r="E931" s="47"/>
      <c r="F931" s="47"/>
      <c r="G931" s="47"/>
      <c r="H931" s="47"/>
      <c r="I931" s="47"/>
      <c r="J931" s="47"/>
    </row>
    <row r="932" spans="1:10" x14ac:dyDescent="0.15">
      <c r="A932" s="47"/>
      <c r="B932" s="47"/>
      <c r="C932" s="47"/>
      <c r="D932" s="47"/>
      <c r="E932" s="47"/>
      <c r="F932" s="47"/>
      <c r="G932" s="47"/>
      <c r="H932" s="47"/>
      <c r="I932" s="47"/>
      <c r="J932" s="47"/>
    </row>
    <row r="933" spans="1:10" x14ac:dyDescent="0.15">
      <c r="A933" s="47"/>
      <c r="B933" s="47"/>
      <c r="C933" s="47"/>
      <c r="D933" s="47"/>
      <c r="E933" s="47"/>
      <c r="F933" s="47"/>
      <c r="G933" s="47"/>
      <c r="H933" s="47"/>
      <c r="I933" s="47"/>
      <c r="J933" s="47"/>
    </row>
    <row r="934" spans="1:10" x14ac:dyDescent="0.15">
      <c r="A934" s="47"/>
      <c r="B934" s="47"/>
      <c r="C934" s="47"/>
      <c r="D934" s="47"/>
      <c r="E934" s="47"/>
      <c r="F934" s="47"/>
      <c r="G934" s="47"/>
      <c r="H934" s="47"/>
      <c r="I934" s="47"/>
      <c r="J934" s="47"/>
    </row>
    <row r="935" spans="1:10" x14ac:dyDescent="0.15">
      <c r="A935" s="47"/>
      <c r="B935" s="47"/>
      <c r="C935" s="47"/>
      <c r="D935" s="47"/>
      <c r="E935" s="47"/>
      <c r="F935" s="47"/>
      <c r="G935" s="47"/>
      <c r="H935" s="47"/>
      <c r="I935" s="47"/>
      <c r="J935" s="47"/>
    </row>
    <row r="936" spans="1:10" x14ac:dyDescent="0.15">
      <c r="A936" s="47"/>
      <c r="B936" s="47"/>
      <c r="C936" s="47"/>
      <c r="D936" s="47"/>
      <c r="E936" s="47"/>
      <c r="F936" s="47"/>
      <c r="G936" s="47"/>
      <c r="H936" s="47"/>
      <c r="I936" s="47"/>
      <c r="J936" s="47"/>
    </row>
    <row r="937" spans="1:10" x14ac:dyDescent="0.15">
      <c r="A937" s="47"/>
      <c r="B937" s="47"/>
      <c r="C937" s="47"/>
      <c r="D937" s="47"/>
      <c r="E937" s="47"/>
      <c r="F937" s="47"/>
      <c r="G937" s="47"/>
      <c r="H937" s="47"/>
      <c r="I937" s="47"/>
      <c r="J937" s="47"/>
    </row>
    <row r="938" spans="1:10" x14ac:dyDescent="0.15">
      <c r="A938" s="47"/>
      <c r="B938" s="47"/>
      <c r="C938" s="47"/>
      <c r="D938" s="47"/>
      <c r="E938" s="47"/>
      <c r="F938" s="47"/>
      <c r="G938" s="47"/>
      <c r="H938" s="47"/>
      <c r="I938" s="47"/>
      <c r="J938" s="47"/>
    </row>
    <row r="939" spans="1:10" x14ac:dyDescent="0.15">
      <c r="A939" s="47"/>
      <c r="B939" s="47"/>
      <c r="C939" s="47"/>
      <c r="D939" s="47"/>
      <c r="E939" s="47"/>
      <c r="F939" s="47"/>
      <c r="G939" s="47"/>
      <c r="H939" s="47"/>
      <c r="I939" s="47"/>
      <c r="J939" s="47"/>
    </row>
    <row r="940" spans="1:10" x14ac:dyDescent="0.15">
      <c r="A940" s="47"/>
      <c r="B940" s="47"/>
      <c r="C940" s="47"/>
      <c r="D940" s="47"/>
      <c r="E940" s="47"/>
      <c r="F940" s="47"/>
      <c r="G940" s="47"/>
      <c r="H940" s="47"/>
      <c r="I940" s="47"/>
      <c r="J940" s="47"/>
    </row>
    <row r="941" spans="1:10" x14ac:dyDescent="0.15">
      <c r="A941" s="47"/>
      <c r="B941" s="47"/>
      <c r="C941" s="47"/>
      <c r="D941" s="47"/>
      <c r="E941" s="47"/>
      <c r="F941" s="47"/>
      <c r="G941" s="47"/>
      <c r="H941" s="47"/>
      <c r="I941" s="47"/>
      <c r="J941" s="47"/>
    </row>
    <row r="942" spans="1:10" x14ac:dyDescent="0.15">
      <c r="A942" s="47"/>
      <c r="B942" s="47"/>
      <c r="C942" s="47"/>
      <c r="D942" s="47"/>
      <c r="E942" s="47"/>
      <c r="F942" s="47"/>
      <c r="G942" s="47"/>
      <c r="H942" s="47"/>
      <c r="I942" s="47"/>
      <c r="J942" s="47"/>
    </row>
    <row r="943" spans="1:10" x14ac:dyDescent="0.15">
      <c r="A943" s="47"/>
      <c r="B943" s="47"/>
      <c r="C943" s="47"/>
      <c r="D943" s="47"/>
      <c r="E943" s="47"/>
      <c r="F943" s="47"/>
      <c r="G943" s="47"/>
      <c r="H943" s="47"/>
      <c r="I943" s="47"/>
      <c r="J943" s="47"/>
    </row>
    <row r="944" spans="1:10" x14ac:dyDescent="0.15">
      <c r="A944" s="47"/>
      <c r="B944" s="47"/>
      <c r="C944" s="47"/>
      <c r="D944" s="47"/>
      <c r="E944" s="47"/>
      <c r="F944" s="47"/>
      <c r="G944" s="47"/>
      <c r="H944" s="47"/>
      <c r="I944" s="47"/>
      <c r="J944" s="47"/>
    </row>
    <row r="945" spans="1:10" x14ac:dyDescent="0.15">
      <c r="A945" s="47"/>
      <c r="B945" s="47"/>
      <c r="C945" s="47"/>
      <c r="D945" s="47"/>
      <c r="E945" s="47"/>
      <c r="F945" s="47"/>
      <c r="G945" s="47"/>
      <c r="H945" s="47"/>
      <c r="I945" s="47"/>
      <c r="J945" s="47"/>
    </row>
    <row r="946" spans="1:10" x14ac:dyDescent="0.15">
      <c r="A946" s="47"/>
      <c r="B946" s="47"/>
      <c r="C946" s="47"/>
      <c r="D946" s="47"/>
      <c r="E946" s="47"/>
      <c r="F946" s="47"/>
      <c r="G946" s="47"/>
      <c r="H946" s="47"/>
      <c r="I946" s="47"/>
      <c r="J946" s="47"/>
    </row>
    <row r="947" spans="1:10" x14ac:dyDescent="0.15">
      <c r="A947" s="47"/>
      <c r="B947" s="47"/>
      <c r="C947" s="47"/>
      <c r="D947" s="47"/>
      <c r="E947" s="47"/>
      <c r="F947" s="47"/>
      <c r="G947" s="47"/>
      <c r="H947" s="47"/>
      <c r="I947" s="47"/>
      <c r="J947" s="47"/>
    </row>
    <row r="948" spans="1:10" x14ac:dyDescent="0.15">
      <c r="A948" s="47"/>
      <c r="B948" s="47"/>
      <c r="C948" s="47"/>
      <c r="D948" s="47"/>
      <c r="E948" s="47"/>
      <c r="F948" s="47"/>
      <c r="G948" s="47"/>
      <c r="H948" s="47"/>
      <c r="I948" s="47"/>
      <c r="J948" s="47"/>
    </row>
    <row r="949" spans="1:10" x14ac:dyDescent="0.15">
      <c r="A949" s="47"/>
      <c r="B949" s="47"/>
      <c r="C949" s="47"/>
      <c r="D949" s="47"/>
      <c r="E949" s="47"/>
      <c r="F949" s="47"/>
      <c r="G949" s="47"/>
      <c r="H949" s="47"/>
      <c r="I949" s="47"/>
      <c r="J949" s="47"/>
    </row>
    <row r="950" spans="1:10" x14ac:dyDescent="0.15">
      <c r="A950" s="47"/>
      <c r="B950" s="47"/>
      <c r="C950" s="47"/>
      <c r="D950" s="47"/>
      <c r="E950" s="47"/>
      <c r="F950" s="47"/>
      <c r="G950" s="47"/>
      <c r="H950" s="47"/>
      <c r="I950" s="47"/>
      <c r="J950" s="47"/>
    </row>
    <row r="951" spans="1:10" x14ac:dyDescent="0.15">
      <c r="A951" s="47"/>
      <c r="B951" s="47"/>
      <c r="C951" s="47"/>
      <c r="D951" s="47"/>
      <c r="E951" s="47"/>
      <c r="F951" s="47"/>
      <c r="G951" s="47"/>
      <c r="H951" s="47"/>
      <c r="I951" s="47"/>
      <c r="J951" s="47"/>
    </row>
    <row r="952" spans="1:10" x14ac:dyDescent="0.15">
      <c r="A952" s="47"/>
      <c r="B952" s="47"/>
      <c r="C952" s="47"/>
      <c r="D952" s="47"/>
      <c r="E952" s="47"/>
      <c r="F952" s="47"/>
      <c r="G952" s="47"/>
      <c r="H952" s="47"/>
      <c r="I952" s="47"/>
      <c r="J952" s="47"/>
    </row>
    <row r="953" spans="1:10" x14ac:dyDescent="0.15">
      <c r="A953" s="47"/>
      <c r="B953" s="47"/>
      <c r="C953" s="47"/>
      <c r="D953" s="47"/>
      <c r="E953" s="47"/>
      <c r="F953" s="47"/>
      <c r="G953" s="47"/>
      <c r="H953" s="47"/>
      <c r="I953" s="47"/>
      <c r="J953" s="47"/>
    </row>
    <row r="954" spans="1:10" x14ac:dyDescent="0.15">
      <c r="A954" s="47"/>
      <c r="B954" s="47"/>
      <c r="C954" s="47"/>
      <c r="D954" s="47"/>
      <c r="E954" s="47"/>
      <c r="F954" s="47"/>
      <c r="G954" s="47"/>
      <c r="H954" s="47"/>
      <c r="I954" s="47"/>
      <c r="J954" s="47"/>
    </row>
    <row r="955" spans="1:10" x14ac:dyDescent="0.15">
      <c r="A955" s="47"/>
      <c r="B955" s="47"/>
      <c r="C955" s="47"/>
      <c r="D955" s="47"/>
      <c r="E955" s="47"/>
      <c r="F955" s="47"/>
      <c r="G955" s="47"/>
      <c r="H955" s="47"/>
      <c r="I955" s="47"/>
      <c r="J955" s="47"/>
    </row>
    <row r="956" spans="1:10" x14ac:dyDescent="0.15">
      <c r="A956" s="47"/>
      <c r="B956" s="47"/>
      <c r="C956" s="47"/>
      <c r="D956" s="47"/>
      <c r="E956" s="47"/>
      <c r="F956" s="47"/>
      <c r="G956" s="47"/>
      <c r="H956" s="47"/>
      <c r="I956" s="47"/>
      <c r="J956" s="47"/>
    </row>
    <row r="957" spans="1:10" x14ac:dyDescent="0.15">
      <c r="A957" s="47"/>
      <c r="B957" s="47"/>
      <c r="C957" s="47"/>
      <c r="D957" s="47"/>
      <c r="E957" s="47"/>
      <c r="F957" s="47"/>
      <c r="G957" s="47"/>
      <c r="H957" s="47"/>
      <c r="I957" s="47"/>
      <c r="J957" s="47"/>
    </row>
    <row r="958" spans="1:10" x14ac:dyDescent="0.15">
      <c r="A958" s="47"/>
      <c r="B958" s="47"/>
      <c r="C958" s="47"/>
      <c r="D958" s="47"/>
      <c r="E958" s="47"/>
      <c r="F958" s="47"/>
      <c r="G958" s="47"/>
      <c r="H958" s="47"/>
      <c r="I958" s="47"/>
      <c r="J958" s="47"/>
    </row>
    <row r="959" spans="1:10" x14ac:dyDescent="0.15">
      <c r="A959" s="47"/>
      <c r="B959" s="47"/>
      <c r="C959" s="47"/>
      <c r="D959" s="47"/>
      <c r="E959" s="47"/>
      <c r="F959" s="47"/>
      <c r="G959" s="47"/>
      <c r="H959" s="47"/>
      <c r="I959" s="47"/>
      <c r="J959" s="47"/>
    </row>
    <row r="960" spans="1:10" x14ac:dyDescent="0.15">
      <c r="A960" s="47"/>
      <c r="B960" s="47"/>
      <c r="C960" s="47"/>
      <c r="D960" s="47"/>
      <c r="E960" s="47"/>
      <c r="F960" s="47"/>
      <c r="G960" s="47"/>
      <c r="H960" s="47"/>
      <c r="I960" s="47"/>
      <c r="J960" s="47"/>
    </row>
    <row r="961" spans="1:10" x14ac:dyDescent="0.15">
      <c r="A961" s="47"/>
      <c r="B961" s="47"/>
      <c r="C961" s="47"/>
      <c r="D961" s="47"/>
      <c r="E961" s="47"/>
      <c r="F961" s="47"/>
      <c r="G961" s="47"/>
      <c r="H961" s="47"/>
      <c r="I961" s="47"/>
      <c r="J961" s="47"/>
    </row>
    <row r="962" spans="1:10" x14ac:dyDescent="0.15">
      <c r="A962" s="47"/>
      <c r="B962" s="47"/>
      <c r="C962" s="47"/>
      <c r="D962" s="47"/>
      <c r="E962" s="47"/>
      <c r="F962" s="47"/>
      <c r="G962" s="47"/>
      <c r="H962" s="47"/>
      <c r="I962" s="47"/>
      <c r="J962" s="47"/>
    </row>
    <row r="963" spans="1:10" x14ac:dyDescent="0.15">
      <c r="A963" s="47"/>
      <c r="B963" s="47"/>
      <c r="C963" s="47"/>
      <c r="D963" s="47"/>
      <c r="E963" s="47"/>
      <c r="F963" s="47"/>
      <c r="G963" s="47"/>
      <c r="H963" s="47"/>
      <c r="I963" s="47"/>
      <c r="J963" s="47"/>
    </row>
    <row r="964" spans="1:10" x14ac:dyDescent="0.15">
      <c r="A964" s="47"/>
      <c r="B964" s="47"/>
      <c r="C964" s="47"/>
      <c r="D964" s="47"/>
      <c r="E964" s="47"/>
      <c r="F964" s="47"/>
      <c r="G964" s="47"/>
      <c r="H964" s="47"/>
      <c r="I964" s="47"/>
      <c r="J964" s="47"/>
    </row>
    <row r="965" spans="1:10" x14ac:dyDescent="0.15">
      <c r="A965" s="47"/>
      <c r="B965" s="47"/>
      <c r="C965" s="47"/>
      <c r="D965" s="47"/>
      <c r="E965" s="47"/>
      <c r="F965" s="47"/>
      <c r="G965" s="47"/>
      <c r="H965" s="47"/>
      <c r="I965" s="47"/>
      <c r="J965" s="47"/>
    </row>
    <row r="966" spans="1:10" x14ac:dyDescent="0.15">
      <c r="A966" s="47"/>
      <c r="B966" s="47"/>
      <c r="C966" s="47"/>
      <c r="D966" s="47"/>
      <c r="E966" s="47"/>
      <c r="F966" s="47"/>
      <c r="G966" s="47"/>
      <c r="H966" s="47"/>
      <c r="I966" s="47"/>
      <c r="J966" s="47"/>
    </row>
    <row r="967" spans="1:10" x14ac:dyDescent="0.15">
      <c r="A967" s="47"/>
      <c r="B967" s="47"/>
      <c r="C967" s="47"/>
      <c r="D967" s="47"/>
      <c r="E967" s="47"/>
      <c r="F967" s="47"/>
      <c r="G967" s="47"/>
      <c r="H967" s="47"/>
      <c r="I967" s="47"/>
      <c r="J967" s="47"/>
    </row>
    <row r="968" spans="1:10" x14ac:dyDescent="0.15">
      <c r="A968" s="47"/>
      <c r="B968" s="47"/>
      <c r="C968" s="47"/>
      <c r="D968" s="47"/>
      <c r="E968" s="47"/>
      <c r="F968" s="47"/>
      <c r="G968" s="47"/>
      <c r="H968" s="47"/>
      <c r="I968" s="47"/>
      <c r="J968" s="47"/>
    </row>
    <row r="969" spans="1:10" x14ac:dyDescent="0.15">
      <c r="A969" s="47"/>
      <c r="B969" s="47"/>
      <c r="C969" s="47"/>
      <c r="D969" s="47"/>
      <c r="E969" s="47"/>
      <c r="F969" s="47"/>
      <c r="G969" s="47"/>
      <c r="H969" s="47"/>
      <c r="I969" s="47"/>
      <c r="J969" s="47"/>
    </row>
    <row r="970" spans="1:10" x14ac:dyDescent="0.15">
      <c r="A970" s="47"/>
      <c r="B970" s="47"/>
      <c r="C970" s="47"/>
      <c r="D970" s="47"/>
      <c r="E970" s="47"/>
      <c r="F970" s="47"/>
      <c r="G970" s="47"/>
      <c r="H970" s="47"/>
      <c r="I970" s="47"/>
      <c r="J970" s="47"/>
    </row>
    <row r="971" spans="1:10" x14ac:dyDescent="0.15">
      <c r="A971" s="47"/>
      <c r="B971" s="47"/>
      <c r="C971" s="47"/>
      <c r="D971" s="47"/>
      <c r="E971" s="47"/>
      <c r="F971" s="47"/>
      <c r="G971" s="47"/>
      <c r="H971" s="47"/>
      <c r="I971" s="47"/>
      <c r="J971" s="47"/>
    </row>
    <row r="972" spans="1:10" x14ac:dyDescent="0.15">
      <c r="A972" s="47"/>
      <c r="B972" s="47"/>
      <c r="C972" s="47"/>
      <c r="D972" s="47"/>
      <c r="E972" s="47"/>
      <c r="F972" s="47"/>
      <c r="G972" s="47"/>
      <c r="H972" s="47"/>
      <c r="I972" s="47"/>
      <c r="J972" s="47"/>
    </row>
    <row r="973" spans="1:10" x14ac:dyDescent="0.15">
      <c r="A973" s="47"/>
      <c r="B973" s="47"/>
      <c r="C973" s="47"/>
      <c r="D973" s="47"/>
      <c r="E973" s="47"/>
      <c r="F973" s="47"/>
      <c r="G973" s="47"/>
      <c r="H973" s="47"/>
      <c r="I973" s="47"/>
      <c r="J973" s="47"/>
    </row>
    <row r="974" spans="1:10" x14ac:dyDescent="0.15">
      <c r="A974" s="47"/>
      <c r="B974" s="47"/>
      <c r="C974" s="47"/>
      <c r="D974" s="47"/>
      <c r="E974" s="47"/>
      <c r="F974" s="47"/>
      <c r="G974" s="47"/>
      <c r="H974" s="47"/>
      <c r="I974" s="47"/>
      <c r="J974" s="47"/>
    </row>
    <row r="975" spans="1:10" x14ac:dyDescent="0.15">
      <c r="A975" s="47"/>
      <c r="B975" s="47"/>
      <c r="C975" s="47"/>
      <c r="D975" s="47"/>
      <c r="E975" s="47"/>
      <c r="F975" s="47"/>
      <c r="G975" s="47"/>
      <c r="H975" s="47"/>
      <c r="I975" s="47"/>
      <c r="J975" s="47"/>
    </row>
    <row r="976" spans="1:10" x14ac:dyDescent="0.15">
      <c r="A976" s="47"/>
      <c r="B976" s="47"/>
      <c r="C976" s="47"/>
      <c r="D976" s="47"/>
      <c r="E976" s="47"/>
      <c r="F976" s="47"/>
      <c r="G976" s="47"/>
      <c r="H976" s="47"/>
      <c r="I976" s="47"/>
      <c r="J976" s="47"/>
    </row>
    <row r="977" spans="1:10" x14ac:dyDescent="0.15">
      <c r="A977" s="47"/>
      <c r="B977" s="47"/>
      <c r="C977" s="47"/>
      <c r="D977" s="47"/>
      <c r="E977" s="47"/>
      <c r="F977" s="47"/>
      <c r="G977" s="47"/>
      <c r="H977" s="47"/>
      <c r="I977" s="47"/>
      <c r="J977" s="47"/>
    </row>
    <row r="978" spans="1:10" x14ac:dyDescent="0.15">
      <c r="A978" s="47"/>
      <c r="B978" s="47"/>
      <c r="C978" s="47"/>
      <c r="D978" s="47"/>
      <c r="E978" s="47"/>
      <c r="F978" s="47"/>
      <c r="G978" s="47"/>
      <c r="H978" s="47"/>
      <c r="I978" s="47"/>
      <c r="J978" s="47"/>
    </row>
    <row r="979" spans="1:10" x14ac:dyDescent="0.15">
      <c r="A979" s="47"/>
      <c r="B979" s="47"/>
      <c r="C979" s="47"/>
      <c r="D979" s="47"/>
      <c r="E979" s="47"/>
      <c r="F979" s="47"/>
      <c r="G979" s="47"/>
      <c r="H979" s="47"/>
      <c r="I979" s="47"/>
      <c r="J979" s="47"/>
    </row>
  </sheetData>
  <dataValidations count="6">
    <dataValidation type="list" allowBlank="1" showErrorMessage="1" sqref="H2:H64 H66:H860" xr:uid="{00000000-0002-0000-0700-000001000000}">
      <formula1>"Yes,No,N/A"</formula1>
    </dataValidation>
    <dataValidation type="list" allowBlank="1" showErrorMessage="1" sqref="I978:I979" xr:uid="{00000000-0002-0000-0700-000003000000}">
      <formula1>"Y,N"</formula1>
    </dataValidation>
    <dataValidation type="list" allowBlank="1" showErrorMessage="1" sqref="G861:G960 G1" xr:uid="{00000000-0002-0000-0700-000004000000}">
      <formula1>"Yes,No,Paper Sought for Retrieval?Y/N"</formula1>
    </dataValidation>
    <dataValidation type="list" allowBlank="1" showErrorMessage="1" sqref="H861:H960 H1" xr:uid="{00000000-0002-0000-0700-000013000000}">
      <formula1>"Yes,No,Paper found?Y/N"</formula1>
    </dataValidation>
    <dataValidation type="list" allowBlank="1" showErrorMessage="1" sqref="I2:I64 I66:I977" xr:uid="{00000000-0002-0000-0700-000017000000}">
      <formula1>"Y,N,TBC"</formula1>
    </dataValidation>
    <dataValidation type="list" allowBlank="1" showErrorMessage="1" sqref="G2:G64 G66:G860" xr:uid="{00000000-0002-0000-0700-000019000000}">
      <formula1>"Yes,No"</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FT1016"/>
  <sheetViews>
    <sheetView tabSelected="1" workbookViewId="0">
      <selection activeCell="FN4" sqref="FN4"/>
    </sheetView>
  </sheetViews>
  <sheetFormatPr baseColWidth="10" defaultColWidth="12.6640625" defaultRowHeight="14" x14ac:dyDescent="0.15"/>
  <cols>
    <col min="1" max="1" width="16.33203125" style="20" bestFit="1" customWidth="1"/>
    <col min="2" max="2" width="11.33203125" style="20" customWidth="1"/>
    <col min="3" max="3" width="19.33203125" style="20" customWidth="1"/>
    <col min="4" max="4" width="16.6640625" style="20" customWidth="1"/>
    <col min="5" max="5" width="17.6640625" style="20" bestFit="1" customWidth="1"/>
    <col min="6" max="6" width="9.83203125" style="20" bestFit="1" customWidth="1"/>
    <col min="7" max="7" width="12.5" style="20" bestFit="1" customWidth="1"/>
    <col min="8" max="8" width="12" style="20" bestFit="1" customWidth="1"/>
    <col min="9" max="9" width="11" style="20" bestFit="1" customWidth="1"/>
    <col min="10" max="10" width="13.33203125" style="20" bestFit="1" customWidth="1"/>
    <col min="11" max="11" width="20.83203125" style="20" bestFit="1" customWidth="1"/>
    <col min="12" max="18" width="13.1640625" style="20" customWidth="1"/>
    <col min="19" max="19" width="11.83203125" style="20" bestFit="1" customWidth="1"/>
    <col min="20" max="20" width="12" style="20" bestFit="1" customWidth="1"/>
    <col min="21" max="21" width="17.33203125" style="20" bestFit="1" customWidth="1"/>
    <col min="22" max="22" width="12.5" style="20" bestFit="1" customWidth="1"/>
    <col min="23" max="23" width="12.33203125" style="20" bestFit="1" customWidth="1"/>
    <col min="24" max="24" width="12.1640625" style="20" bestFit="1" customWidth="1"/>
    <col min="25" max="25" width="10.33203125" style="20" bestFit="1" customWidth="1"/>
    <col min="26" max="26" width="12.33203125" style="20" bestFit="1" customWidth="1"/>
    <col min="27" max="27" width="39.33203125" style="20" bestFit="1" customWidth="1"/>
    <col min="28" max="28" width="11.83203125" style="20" bestFit="1" customWidth="1"/>
    <col min="29" max="29" width="10" style="20" bestFit="1" customWidth="1"/>
    <col min="30" max="30" width="12.83203125" style="20" bestFit="1" customWidth="1"/>
    <col min="31" max="31" width="15.6640625" style="20" customWidth="1"/>
    <col min="32" max="32" width="12.1640625" style="20" bestFit="1" customWidth="1"/>
    <col min="33" max="33" width="16.83203125" style="20" bestFit="1" customWidth="1"/>
    <col min="34" max="34" width="22.83203125" style="20" bestFit="1" customWidth="1"/>
    <col min="35" max="35" width="30" style="20" bestFit="1" customWidth="1"/>
    <col min="36" max="36" width="18.1640625" style="20" bestFit="1" customWidth="1"/>
    <col min="37" max="37" width="11.1640625" style="20" bestFit="1" customWidth="1"/>
    <col min="38" max="38" width="81.33203125" style="20" customWidth="1"/>
    <col min="39" max="169" width="16" style="20" customWidth="1"/>
    <col min="170" max="170" width="39.1640625" style="20" bestFit="1" customWidth="1"/>
    <col min="171" max="172" width="14.5" style="20" customWidth="1"/>
    <col min="173" max="173" width="60.1640625" style="20" bestFit="1" customWidth="1"/>
    <col min="174" max="174" width="18.1640625" style="20" bestFit="1" customWidth="1"/>
    <col min="175" max="175" width="13.83203125" style="20" bestFit="1" customWidth="1"/>
    <col min="176" max="16384" width="12.6640625" style="20"/>
  </cols>
  <sheetData>
    <row r="1" spans="1:176" s="16" customFormat="1" x14ac:dyDescent="0.15">
      <c r="A1" s="68" t="s">
        <v>14278</v>
      </c>
      <c r="B1" s="68"/>
      <c r="C1" s="68"/>
      <c r="D1" s="65" t="s">
        <v>12854</v>
      </c>
      <c r="E1" s="66"/>
      <c r="F1" s="66"/>
      <c r="G1" s="67"/>
      <c r="H1" s="75" t="s">
        <v>12855</v>
      </c>
      <c r="I1" s="70"/>
      <c r="J1" s="70"/>
      <c r="K1" s="70"/>
      <c r="L1" s="76" t="s">
        <v>14253</v>
      </c>
      <c r="M1" s="70"/>
      <c r="N1" s="70"/>
      <c r="O1" s="70"/>
      <c r="P1" s="70"/>
      <c r="Q1" s="70"/>
      <c r="R1" s="70"/>
      <c r="S1" s="77" t="s">
        <v>13752</v>
      </c>
      <c r="T1" s="70"/>
      <c r="U1" s="70"/>
      <c r="V1" s="70"/>
      <c r="W1" s="70"/>
      <c r="X1" s="70"/>
      <c r="Y1" s="70"/>
      <c r="Z1" s="70"/>
      <c r="AA1" s="73" t="s">
        <v>12856</v>
      </c>
      <c r="AB1" s="70"/>
      <c r="AC1" s="70"/>
      <c r="AD1" s="70"/>
      <c r="AE1" s="70"/>
      <c r="AF1" s="70"/>
      <c r="AG1" s="70"/>
      <c r="AH1" s="70"/>
      <c r="AI1" s="70"/>
      <c r="AJ1" s="70"/>
      <c r="AK1" s="70"/>
      <c r="AL1" s="78" t="s">
        <v>14254</v>
      </c>
      <c r="AM1" s="79" t="s">
        <v>12857</v>
      </c>
      <c r="AN1" s="70"/>
      <c r="AO1" s="70"/>
      <c r="AP1" s="70"/>
      <c r="AQ1" s="70"/>
      <c r="AR1" s="70"/>
      <c r="AS1" s="70"/>
      <c r="AT1" s="70"/>
      <c r="AU1" s="70"/>
      <c r="AV1" s="70"/>
      <c r="AW1" s="70"/>
      <c r="AX1" s="70"/>
      <c r="AY1" s="70"/>
      <c r="AZ1" s="70"/>
      <c r="BA1" s="70"/>
      <c r="BB1" s="70"/>
      <c r="BC1" s="70"/>
      <c r="BD1" s="70"/>
      <c r="BE1" s="70"/>
      <c r="BF1" s="70"/>
      <c r="BG1" s="70"/>
      <c r="BH1" s="70"/>
      <c r="BI1" s="70"/>
      <c r="BJ1" s="70"/>
      <c r="BK1" s="70"/>
      <c r="BL1" s="70"/>
      <c r="BM1" s="70"/>
      <c r="BN1" s="79" t="s">
        <v>12858</v>
      </c>
      <c r="BO1" s="70"/>
      <c r="BP1" s="70"/>
      <c r="BQ1" s="70"/>
      <c r="BR1" s="70"/>
      <c r="BS1" s="70"/>
      <c r="BT1" s="70"/>
      <c r="BU1" s="70"/>
      <c r="BV1" s="70"/>
      <c r="BW1" s="70"/>
      <c r="BX1" s="70"/>
      <c r="BY1" s="70"/>
      <c r="BZ1" s="70"/>
      <c r="CA1" s="70"/>
      <c r="CB1" s="70"/>
      <c r="CC1" s="70"/>
      <c r="CD1" s="70"/>
      <c r="CE1" s="70"/>
      <c r="CF1" s="70"/>
      <c r="CG1" s="70"/>
      <c r="CH1" s="70"/>
      <c r="CI1" s="70"/>
      <c r="CJ1" s="70"/>
      <c r="CK1" s="70"/>
      <c r="CL1" s="70"/>
      <c r="CM1" s="70"/>
      <c r="CN1" s="70"/>
      <c r="CO1" s="79" t="s">
        <v>12859</v>
      </c>
      <c r="CP1" s="70"/>
      <c r="CQ1" s="70"/>
      <c r="CR1" s="70"/>
      <c r="CS1" s="70"/>
      <c r="CT1" s="70"/>
      <c r="CU1" s="70"/>
      <c r="CV1" s="70"/>
      <c r="CW1" s="70"/>
      <c r="CX1" s="70"/>
      <c r="CY1" s="70"/>
      <c r="CZ1" s="70"/>
      <c r="DA1" s="70"/>
      <c r="DB1" s="70"/>
      <c r="DC1" s="70"/>
      <c r="DD1" s="70"/>
      <c r="DE1" s="70"/>
      <c r="DF1" s="70"/>
      <c r="DG1" s="70"/>
      <c r="DH1" s="70"/>
      <c r="DI1" s="70"/>
      <c r="DJ1" s="70"/>
      <c r="DK1" s="70"/>
      <c r="DL1" s="70"/>
      <c r="DM1" s="70"/>
      <c r="DN1" s="70"/>
      <c r="DO1" s="79" t="s">
        <v>12860</v>
      </c>
      <c r="DP1" s="70"/>
      <c r="DQ1" s="70"/>
      <c r="DR1" s="70"/>
      <c r="DS1" s="70"/>
      <c r="DT1" s="70"/>
      <c r="DU1" s="70"/>
      <c r="DV1" s="70"/>
      <c r="DW1" s="70"/>
      <c r="DX1" s="70"/>
      <c r="DY1" s="70"/>
      <c r="DZ1" s="70"/>
      <c r="EA1" s="70"/>
      <c r="EB1" s="70"/>
      <c r="EC1" s="70"/>
      <c r="ED1" s="70"/>
      <c r="EE1" s="70"/>
      <c r="EF1" s="70"/>
      <c r="EG1" s="70"/>
      <c r="EH1" s="70"/>
      <c r="EI1" s="70"/>
      <c r="EJ1" s="70"/>
      <c r="EK1" s="70"/>
      <c r="EL1" s="70"/>
      <c r="EM1" s="70"/>
      <c r="EN1" s="79" t="s">
        <v>12861</v>
      </c>
      <c r="EO1" s="70"/>
      <c r="EP1" s="70"/>
      <c r="EQ1" s="70"/>
      <c r="ER1" s="70"/>
      <c r="ES1" s="70"/>
      <c r="ET1" s="70"/>
      <c r="EU1" s="70"/>
      <c r="EV1" s="70"/>
      <c r="EW1" s="70"/>
      <c r="EX1" s="70"/>
      <c r="EY1" s="70"/>
      <c r="EZ1" s="70"/>
      <c r="FA1" s="70"/>
      <c r="FB1" s="70"/>
      <c r="FC1" s="70"/>
      <c r="FD1" s="70"/>
      <c r="FE1" s="70"/>
      <c r="FF1" s="70"/>
      <c r="FG1" s="70"/>
      <c r="FH1" s="70"/>
      <c r="FI1" s="70"/>
      <c r="FJ1" s="70"/>
      <c r="FK1" s="70"/>
      <c r="FL1" s="70"/>
      <c r="FM1" s="70"/>
      <c r="FN1" s="69" t="s">
        <v>14255</v>
      </c>
      <c r="FO1" s="69" t="s">
        <v>14251</v>
      </c>
      <c r="FP1" s="80" t="s">
        <v>14252</v>
      </c>
      <c r="FQ1" s="69" t="s">
        <v>14242</v>
      </c>
      <c r="FR1" s="69" t="s">
        <v>12864</v>
      </c>
      <c r="FS1" s="69" t="s">
        <v>14256</v>
      </c>
    </row>
    <row r="2" spans="1:176" s="16" customFormat="1" x14ac:dyDescent="0.15">
      <c r="A2" s="71" t="s">
        <v>12865</v>
      </c>
      <c r="B2" s="72" t="s">
        <v>14243</v>
      </c>
      <c r="C2" s="69" t="s">
        <v>12866</v>
      </c>
      <c r="D2" s="69" t="s">
        <v>12867</v>
      </c>
      <c r="E2" s="72" t="s">
        <v>12868</v>
      </c>
      <c r="F2" s="69" t="s">
        <v>12869</v>
      </c>
      <c r="G2" s="72" t="s">
        <v>12870</v>
      </c>
      <c r="H2" s="71" t="s">
        <v>12871</v>
      </c>
      <c r="I2" s="71" t="s">
        <v>12872</v>
      </c>
      <c r="J2" s="71" t="s">
        <v>12873</v>
      </c>
      <c r="K2" s="71" t="s">
        <v>14257</v>
      </c>
      <c r="L2" s="71" t="s">
        <v>14258</v>
      </c>
      <c r="M2" s="71" t="s">
        <v>14273</v>
      </c>
      <c r="N2" s="71" t="s">
        <v>12874</v>
      </c>
      <c r="O2" s="71" t="s">
        <v>12875</v>
      </c>
      <c r="P2" s="69" t="s">
        <v>14259</v>
      </c>
      <c r="Q2" s="69" t="s">
        <v>14274</v>
      </c>
      <c r="R2" s="69" t="s">
        <v>13753</v>
      </c>
      <c r="S2" s="71" t="s">
        <v>14260</v>
      </c>
      <c r="T2" s="69" t="s">
        <v>14261</v>
      </c>
      <c r="U2" s="69" t="s">
        <v>14262</v>
      </c>
      <c r="V2" s="69" t="s">
        <v>14263</v>
      </c>
      <c r="W2" s="69" t="s">
        <v>14264</v>
      </c>
      <c r="X2" s="69" t="s">
        <v>12876</v>
      </c>
      <c r="Y2" s="69" t="s">
        <v>12877</v>
      </c>
      <c r="Z2" s="69" t="s">
        <v>12878</v>
      </c>
      <c r="AA2" s="69" t="s">
        <v>14265</v>
      </c>
      <c r="AB2" s="73" t="s">
        <v>12879</v>
      </c>
      <c r="AC2" s="70"/>
      <c r="AD2" s="70"/>
      <c r="AE2" s="70"/>
      <c r="AF2" s="73" t="s">
        <v>12880</v>
      </c>
      <c r="AG2" s="70"/>
      <c r="AH2" s="70"/>
      <c r="AI2" s="70"/>
      <c r="AJ2" s="70"/>
      <c r="AK2" s="69" t="s">
        <v>12881</v>
      </c>
      <c r="AL2" s="70"/>
      <c r="AM2" s="69" t="s">
        <v>14275</v>
      </c>
      <c r="AN2" s="74" t="s">
        <v>12897</v>
      </c>
      <c r="AO2" s="69" t="s">
        <v>12898</v>
      </c>
      <c r="AP2" s="69" t="s">
        <v>12899</v>
      </c>
      <c r="AQ2" s="69" t="s">
        <v>12900</v>
      </c>
      <c r="AR2" s="69" t="s">
        <v>12901</v>
      </c>
      <c r="AS2" s="69" t="s">
        <v>14266</v>
      </c>
      <c r="AT2" s="69" t="s">
        <v>12902</v>
      </c>
      <c r="AU2" s="69" t="s">
        <v>14276</v>
      </c>
      <c r="AV2" s="69" t="s">
        <v>12904</v>
      </c>
      <c r="AW2" s="69" t="s">
        <v>12905</v>
      </c>
      <c r="AX2" s="69" t="s">
        <v>12882</v>
      </c>
      <c r="AY2" s="69" t="s">
        <v>12883</v>
      </c>
      <c r="AZ2" s="69" t="s">
        <v>14266</v>
      </c>
      <c r="BA2" s="69" t="s">
        <v>12884</v>
      </c>
      <c r="BB2" s="69" t="s">
        <v>12885</v>
      </c>
      <c r="BC2" s="69" t="s">
        <v>12886</v>
      </c>
      <c r="BD2" s="69" t="s">
        <v>12887</v>
      </c>
      <c r="BE2" s="69" t="s">
        <v>12888</v>
      </c>
      <c r="BF2" s="69" t="s">
        <v>12889</v>
      </c>
      <c r="BG2" s="69" t="s">
        <v>12890</v>
      </c>
      <c r="BH2" s="69" t="s">
        <v>14266</v>
      </c>
      <c r="BI2" s="69" t="s">
        <v>12891</v>
      </c>
      <c r="BJ2" s="69" t="s">
        <v>12892</v>
      </c>
      <c r="BK2" s="69" t="s">
        <v>12893</v>
      </c>
      <c r="BL2" s="69" t="s">
        <v>12894</v>
      </c>
      <c r="BM2" s="69" t="s">
        <v>14267</v>
      </c>
      <c r="BN2" s="69" t="s">
        <v>14277</v>
      </c>
      <c r="BO2" s="69" t="s">
        <v>12897</v>
      </c>
      <c r="BP2" s="69" t="s">
        <v>12898</v>
      </c>
      <c r="BQ2" s="69" t="s">
        <v>12899</v>
      </c>
      <c r="BR2" s="69" t="s">
        <v>12900</v>
      </c>
      <c r="BS2" s="69" t="s">
        <v>12901</v>
      </c>
      <c r="BT2" s="69" t="s">
        <v>14266</v>
      </c>
      <c r="BU2" s="69" t="s">
        <v>14268</v>
      </c>
      <c r="BV2" s="69" t="s">
        <v>12903</v>
      </c>
      <c r="BW2" s="69" t="s">
        <v>14279</v>
      </c>
      <c r="BX2" s="69" t="s">
        <v>12905</v>
      </c>
      <c r="BY2" s="69" t="s">
        <v>12882</v>
      </c>
      <c r="BZ2" s="69" t="s">
        <v>12883</v>
      </c>
      <c r="CA2" s="69" t="s">
        <v>14266</v>
      </c>
      <c r="CB2" s="69" t="s">
        <v>12884</v>
      </c>
      <c r="CC2" s="69" t="s">
        <v>12885</v>
      </c>
      <c r="CD2" s="69" t="s">
        <v>12886</v>
      </c>
      <c r="CE2" s="69" t="s">
        <v>12887</v>
      </c>
      <c r="CF2" s="69" t="s">
        <v>12888</v>
      </c>
      <c r="CG2" s="69" t="s">
        <v>12889</v>
      </c>
      <c r="CH2" s="69" t="s">
        <v>12890</v>
      </c>
      <c r="CI2" s="69" t="s">
        <v>14266</v>
      </c>
      <c r="CJ2" s="69" t="s">
        <v>12895</v>
      </c>
      <c r="CK2" s="69" t="s">
        <v>12892</v>
      </c>
      <c r="CL2" s="69" t="s">
        <v>12893</v>
      </c>
      <c r="CM2" s="69" t="s">
        <v>12894</v>
      </c>
      <c r="CN2" s="69" t="s">
        <v>12896</v>
      </c>
      <c r="CO2" s="69" t="s">
        <v>14280</v>
      </c>
      <c r="CP2" s="69" t="s">
        <v>12897</v>
      </c>
      <c r="CQ2" s="69" t="s">
        <v>12898</v>
      </c>
      <c r="CR2" s="69" t="s">
        <v>12899</v>
      </c>
      <c r="CS2" s="69" t="s">
        <v>12900</v>
      </c>
      <c r="CT2" s="69" t="s">
        <v>12901</v>
      </c>
      <c r="CU2" s="69" t="s">
        <v>14266</v>
      </c>
      <c r="CV2" s="69" t="s">
        <v>12902</v>
      </c>
      <c r="CW2" s="69" t="s">
        <v>12903</v>
      </c>
      <c r="CX2" s="69" t="s">
        <v>12904</v>
      </c>
      <c r="CY2" s="69" t="s">
        <v>12905</v>
      </c>
      <c r="CZ2" s="69" t="s">
        <v>12882</v>
      </c>
      <c r="DA2" s="69" t="s">
        <v>12883</v>
      </c>
      <c r="DB2" s="69" t="s">
        <v>12884</v>
      </c>
      <c r="DC2" s="69" t="s">
        <v>12885</v>
      </c>
      <c r="DD2" s="69" t="s">
        <v>12886</v>
      </c>
      <c r="DE2" s="69" t="s">
        <v>12887</v>
      </c>
      <c r="DF2" s="69" t="s">
        <v>12888</v>
      </c>
      <c r="DG2" s="69" t="s">
        <v>12889</v>
      </c>
      <c r="DH2" s="69" t="s">
        <v>12890</v>
      </c>
      <c r="DI2" s="69" t="s">
        <v>14266</v>
      </c>
      <c r="DJ2" s="69" t="s">
        <v>12891</v>
      </c>
      <c r="DK2" s="69" t="s">
        <v>12892</v>
      </c>
      <c r="DL2" s="69" t="s">
        <v>12893</v>
      </c>
      <c r="DM2" s="69" t="s">
        <v>12894</v>
      </c>
      <c r="DN2" s="69" t="s">
        <v>12896</v>
      </c>
      <c r="DO2" s="69" t="s">
        <v>14280</v>
      </c>
      <c r="DP2" s="69" t="s">
        <v>12897</v>
      </c>
      <c r="DQ2" s="69" t="s">
        <v>12898</v>
      </c>
      <c r="DR2" s="69" t="s">
        <v>12899</v>
      </c>
      <c r="DS2" s="69" t="s">
        <v>12900</v>
      </c>
      <c r="DT2" s="69" t="s">
        <v>12901</v>
      </c>
      <c r="DU2" s="69" t="s">
        <v>14266</v>
      </c>
      <c r="DV2" s="69" t="s">
        <v>12902</v>
      </c>
      <c r="DW2" s="69" t="s">
        <v>12903</v>
      </c>
      <c r="DX2" s="69" t="s">
        <v>12904</v>
      </c>
      <c r="DY2" s="69" t="s">
        <v>12905</v>
      </c>
      <c r="DZ2" s="69" t="s">
        <v>12882</v>
      </c>
      <c r="EA2" s="69" t="s">
        <v>12883</v>
      </c>
      <c r="EB2" s="69" t="s">
        <v>12884</v>
      </c>
      <c r="EC2" s="69" t="s">
        <v>12885</v>
      </c>
      <c r="ED2" s="69" t="s">
        <v>12886</v>
      </c>
      <c r="EE2" s="69" t="s">
        <v>12887</v>
      </c>
      <c r="EF2" s="69" t="s">
        <v>12888</v>
      </c>
      <c r="EG2" s="69" t="s">
        <v>12889</v>
      </c>
      <c r="EH2" s="69" t="s">
        <v>12890</v>
      </c>
      <c r="EI2" s="69" t="s">
        <v>12891</v>
      </c>
      <c r="EJ2" s="69" t="s">
        <v>12892</v>
      </c>
      <c r="EK2" s="69" t="s">
        <v>12893</v>
      </c>
      <c r="EL2" s="69" t="s">
        <v>12894</v>
      </c>
      <c r="EM2" s="69" t="s">
        <v>12896</v>
      </c>
      <c r="EN2" s="69" t="s">
        <v>14277</v>
      </c>
      <c r="EO2" s="69" t="s">
        <v>12897</v>
      </c>
      <c r="EP2" s="69" t="s">
        <v>12898</v>
      </c>
      <c r="EQ2" s="69" t="s">
        <v>12899</v>
      </c>
      <c r="ER2" s="69" t="s">
        <v>12900</v>
      </c>
      <c r="ES2" s="69" t="s">
        <v>12901</v>
      </c>
      <c r="ET2" s="69" t="s">
        <v>14266</v>
      </c>
      <c r="EU2" s="69" t="s">
        <v>14268</v>
      </c>
      <c r="EV2" s="69" t="s">
        <v>12903</v>
      </c>
      <c r="EW2" s="69" t="s">
        <v>12906</v>
      </c>
      <c r="EX2" s="69" t="s">
        <v>12905</v>
      </c>
      <c r="EY2" s="69" t="s">
        <v>12882</v>
      </c>
      <c r="EZ2" s="69" t="s">
        <v>12883</v>
      </c>
      <c r="FA2" s="69" t="s">
        <v>12884</v>
      </c>
      <c r="FB2" s="69" t="s">
        <v>12885</v>
      </c>
      <c r="FC2" s="69" t="s">
        <v>12886</v>
      </c>
      <c r="FD2" s="69" t="s">
        <v>12887</v>
      </c>
      <c r="FE2" s="69" t="s">
        <v>12888</v>
      </c>
      <c r="FF2" s="69" t="s">
        <v>12889</v>
      </c>
      <c r="FG2" s="69" t="s">
        <v>12890</v>
      </c>
      <c r="FH2" s="69" t="s">
        <v>14266</v>
      </c>
      <c r="FI2" s="69" t="s">
        <v>12891</v>
      </c>
      <c r="FJ2" s="69" t="s">
        <v>12892</v>
      </c>
      <c r="FK2" s="69" t="s">
        <v>12893</v>
      </c>
      <c r="FL2" s="69" t="s">
        <v>12894</v>
      </c>
      <c r="FM2" s="69" t="s">
        <v>12896</v>
      </c>
      <c r="FN2" s="70"/>
      <c r="FO2" s="70"/>
      <c r="FP2" s="81"/>
      <c r="FQ2" s="70"/>
      <c r="FR2" s="70"/>
      <c r="FS2" s="70"/>
    </row>
    <row r="3" spans="1:176" s="16" customFormat="1" ht="105" x14ac:dyDescent="0.1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15" t="s">
        <v>12907</v>
      </c>
      <c r="AC3" s="15" t="s">
        <v>12908</v>
      </c>
      <c r="AD3" s="15" t="s">
        <v>14269</v>
      </c>
      <c r="AE3" s="15" t="s">
        <v>12909</v>
      </c>
      <c r="AF3" s="15" t="s">
        <v>12910</v>
      </c>
      <c r="AG3" s="15" t="s">
        <v>14270</v>
      </c>
      <c r="AH3" s="15" t="s">
        <v>12911</v>
      </c>
      <c r="AI3" s="15" t="s">
        <v>14271</v>
      </c>
      <c r="AJ3" s="15" t="s">
        <v>12912</v>
      </c>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c r="CD3" s="70"/>
      <c r="CE3" s="70"/>
      <c r="CF3" s="70"/>
      <c r="CG3" s="70"/>
      <c r="CH3" s="70"/>
      <c r="CI3" s="70"/>
      <c r="CJ3" s="70"/>
      <c r="CK3" s="70"/>
      <c r="CL3" s="70"/>
      <c r="CM3" s="70"/>
      <c r="CN3" s="70"/>
      <c r="CO3" s="70"/>
      <c r="CP3" s="70"/>
      <c r="CQ3" s="70"/>
      <c r="CR3" s="70"/>
      <c r="CS3" s="70"/>
      <c r="CT3" s="70"/>
      <c r="CU3" s="70"/>
      <c r="CV3" s="70"/>
      <c r="CW3" s="70"/>
      <c r="CX3" s="70"/>
      <c r="CY3" s="70"/>
      <c r="CZ3" s="70"/>
      <c r="DA3" s="70"/>
      <c r="DB3" s="70"/>
      <c r="DC3" s="70"/>
      <c r="DD3" s="70"/>
      <c r="DE3" s="70"/>
      <c r="DF3" s="70"/>
      <c r="DG3" s="70"/>
      <c r="DH3" s="70"/>
      <c r="DI3" s="70"/>
      <c r="DJ3" s="70"/>
      <c r="DK3" s="70"/>
      <c r="DL3" s="70"/>
      <c r="DM3" s="70"/>
      <c r="DN3" s="70"/>
      <c r="DO3" s="70"/>
      <c r="DP3" s="70"/>
      <c r="DQ3" s="70"/>
      <c r="DR3" s="70"/>
      <c r="DS3" s="70"/>
      <c r="DT3" s="70"/>
      <c r="DU3" s="70"/>
      <c r="DV3" s="70"/>
      <c r="DW3" s="70"/>
      <c r="DX3" s="70"/>
      <c r="DY3" s="70"/>
      <c r="DZ3" s="70"/>
      <c r="EA3" s="70"/>
      <c r="EB3" s="70"/>
      <c r="EC3" s="70"/>
      <c r="ED3" s="70"/>
      <c r="EE3" s="70"/>
      <c r="EF3" s="70"/>
      <c r="EG3" s="70"/>
      <c r="EH3" s="70"/>
      <c r="EI3" s="70"/>
      <c r="EJ3" s="70"/>
      <c r="EK3" s="70"/>
      <c r="EL3" s="70"/>
      <c r="EM3" s="70"/>
      <c r="EN3" s="70"/>
      <c r="EO3" s="70"/>
      <c r="EP3" s="70"/>
      <c r="EQ3" s="70"/>
      <c r="ER3" s="70"/>
      <c r="ES3" s="70"/>
      <c r="ET3" s="70"/>
      <c r="EU3" s="70"/>
      <c r="EV3" s="70"/>
      <c r="EW3" s="70"/>
      <c r="EX3" s="70"/>
      <c r="EY3" s="70"/>
      <c r="EZ3" s="70"/>
      <c r="FA3" s="70"/>
      <c r="FB3" s="70"/>
      <c r="FC3" s="70"/>
      <c r="FD3" s="70"/>
      <c r="FE3" s="70"/>
      <c r="FF3" s="70"/>
      <c r="FG3" s="70"/>
      <c r="FH3" s="70"/>
      <c r="FI3" s="70"/>
      <c r="FJ3" s="70"/>
      <c r="FK3" s="70"/>
      <c r="FL3" s="70"/>
      <c r="FM3" s="70"/>
      <c r="FN3" s="70"/>
      <c r="FO3" s="70"/>
      <c r="FP3" s="82"/>
      <c r="FQ3" s="70"/>
      <c r="FR3" s="70"/>
      <c r="FS3" s="70"/>
    </row>
    <row r="4" spans="1:176" s="90" customFormat="1" ht="255" x14ac:dyDescent="0.15">
      <c r="A4" s="83" t="s">
        <v>342</v>
      </c>
      <c r="B4" s="84">
        <v>1998</v>
      </c>
      <c r="C4" s="83" t="s">
        <v>13754</v>
      </c>
      <c r="D4" s="84" t="s">
        <v>12913</v>
      </c>
      <c r="E4" s="84" t="s">
        <v>12914</v>
      </c>
      <c r="F4" s="84" t="s">
        <v>6</v>
      </c>
      <c r="G4" s="84" t="s">
        <v>12915</v>
      </c>
      <c r="H4" s="84" t="s">
        <v>12916</v>
      </c>
      <c r="I4" s="84" t="s">
        <v>12917</v>
      </c>
      <c r="J4" s="84" t="s">
        <v>12918</v>
      </c>
      <c r="K4" s="84" t="s">
        <v>12919</v>
      </c>
      <c r="L4" s="84">
        <v>25</v>
      </c>
      <c r="M4" s="84">
        <v>13</v>
      </c>
      <c r="N4" s="84">
        <v>7</v>
      </c>
      <c r="O4" s="84">
        <v>6</v>
      </c>
      <c r="P4" s="84">
        <v>4</v>
      </c>
      <c r="Q4" s="84">
        <v>9</v>
      </c>
      <c r="R4" s="85">
        <f>P4/M4*100%</f>
        <v>0.30769230769230771</v>
      </c>
      <c r="S4" s="84" t="s">
        <v>12920</v>
      </c>
      <c r="T4" s="85">
        <v>1</v>
      </c>
      <c r="U4" s="84">
        <v>15.86</v>
      </c>
      <c r="V4" s="84" t="s">
        <v>7974</v>
      </c>
      <c r="W4" s="84" t="s">
        <v>7974</v>
      </c>
      <c r="X4" s="84" t="s">
        <v>12831</v>
      </c>
      <c r="Y4" s="84" t="s">
        <v>6</v>
      </c>
      <c r="Z4" s="84" t="s">
        <v>12831</v>
      </c>
      <c r="AA4" s="84" t="s">
        <v>12921</v>
      </c>
      <c r="AB4" s="84" t="s">
        <v>12922</v>
      </c>
      <c r="AC4" s="84" t="s">
        <v>12923</v>
      </c>
      <c r="AD4" s="84" t="s">
        <v>13755</v>
      </c>
      <c r="AE4" s="84" t="s">
        <v>12924</v>
      </c>
      <c r="AF4" s="84" t="s">
        <v>5</v>
      </c>
      <c r="AG4" s="84" t="s">
        <v>12925</v>
      </c>
      <c r="AH4" s="84" t="s">
        <v>12926</v>
      </c>
      <c r="AI4" s="84" t="s">
        <v>12831</v>
      </c>
      <c r="AJ4" s="84" t="s">
        <v>6</v>
      </c>
      <c r="AK4" s="84" t="s">
        <v>12927</v>
      </c>
      <c r="AL4" s="84" t="s">
        <v>12928</v>
      </c>
      <c r="AM4" s="84" t="s">
        <v>5</v>
      </c>
      <c r="AN4" s="84" t="s">
        <v>12929</v>
      </c>
      <c r="AO4" s="84">
        <v>15.86</v>
      </c>
      <c r="AP4" s="84">
        <v>1.77</v>
      </c>
      <c r="AQ4" s="84">
        <v>18.73</v>
      </c>
      <c r="AR4" s="84">
        <v>1.72</v>
      </c>
      <c r="AS4" s="84" t="s">
        <v>12831</v>
      </c>
      <c r="AT4" s="84">
        <v>0.56999999999999995</v>
      </c>
      <c r="AU4" s="84" t="s">
        <v>12930</v>
      </c>
      <c r="AV4" s="84" t="s">
        <v>12931</v>
      </c>
      <c r="AW4" s="84" t="s">
        <v>12831</v>
      </c>
      <c r="AX4" s="84" t="s">
        <v>12831</v>
      </c>
      <c r="AY4" s="84" t="s">
        <v>12831</v>
      </c>
      <c r="AZ4" s="84" t="s">
        <v>12831</v>
      </c>
      <c r="BA4" s="84" t="s">
        <v>12831</v>
      </c>
      <c r="BB4" s="84" t="s">
        <v>12831</v>
      </c>
      <c r="BC4" s="84" t="s">
        <v>12831</v>
      </c>
      <c r="BD4" s="84" t="s">
        <v>12831</v>
      </c>
      <c r="BE4" s="84" t="s">
        <v>12831</v>
      </c>
      <c r="BF4" s="84">
        <v>18.55</v>
      </c>
      <c r="BG4" s="84">
        <v>1.78</v>
      </c>
      <c r="BH4" s="84" t="s">
        <v>12831</v>
      </c>
      <c r="BI4" s="84">
        <v>0.56999999999999995</v>
      </c>
      <c r="BJ4" s="84" t="s">
        <v>12930</v>
      </c>
      <c r="BK4" s="84" t="s">
        <v>12931</v>
      </c>
      <c r="BL4" s="86" t="s">
        <v>12831</v>
      </c>
      <c r="BM4" s="84" t="s">
        <v>12932</v>
      </c>
      <c r="BN4" s="84" t="s">
        <v>5</v>
      </c>
      <c r="BO4" s="84" t="s">
        <v>12933</v>
      </c>
      <c r="BP4" s="84">
        <v>4.25</v>
      </c>
      <c r="BQ4" s="84">
        <v>1.05</v>
      </c>
      <c r="BR4" s="84">
        <v>2.37</v>
      </c>
      <c r="BS4" s="84">
        <v>2.12</v>
      </c>
      <c r="BT4" s="84" t="s">
        <v>12831</v>
      </c>
      <c r="BU4" s="84">
        <v>0.56999999999999995</v>
      </c>
      <c r="BV4" s="84" t="s">
        <v>12930</v>
      </c>
      <c r="BW4" s="84" t="s">
        <v>12931</v>
      </c>
      <c r="BX4" s="86" t="s">
        <v>12831</v>
      </c>
      <c r="BY4" s="84" t="s">
        <v>12831</v>
      </c>
      <c r="BZ4" s="84" t="s">
        <v>12831</v>
      </c>
      <c r="CA4" s="84" t="s">
        <v>12831</v>
      </c>
      <c r="CB4" s="84" t="s">
        <v>12831</v>
      </c>
      <c r="CC4" s="84" t="s">
        <v>12831</v>
      </c>
      <c r="CD4" s="84" t="s">
        <v>12831</v>
      </c>
      <c r="CE4" s="84" t="s">
        <v>12831</v>
      </c>
      <c r="CF4" s="84" t="s">
        <v>12831</v>
      </c>
      <c r="CG4" s="84">
        <v>2.41</v>
      </c>
      <c r="CH4" s="84">
        <v>1.97</v>
      </c>
      <c r="CI4" s="84" t="s">
        <v>12831</v>
      </c>
      <c r="CJ4" s="84">
        <v>0.56999999999999995</v>
      </c>
      <c r="CK4" s="84" t="s">
        <v>12930</v>
      </c>
      <c r="CL4" s="84" t="s">
        <v>12931</v>
      </c>
      <c r="CM4" s="86" t="s">
        <v>12831</v>
      </c>
      <c r="CN4" s="84" t="s">
        <v>12932</v>
      </c>
      <c r="CO4" s="84" t="s">
        <v>6</v>
      </c>
      <c r="CP4" s="84" t="s">
        <v>12831</v>
      </c>
      <c r="CQ4" s="84" t="s">
        <v>12831</v>
      </c>
      <c r="CR4" s="84" t="s">
        <v>12831</v>
      </c>
      <c r="CS4" s="84" t="s">
        <v>12831</v>
      </c>
      <c r="CT4" s="84" t="s">
        <v>12831</v>
      </c>
      <c r="CU4" s="84" t="s">
        <v>12831</v>
      </c>
      <c r="CV4" s="84" t="s">
        <v>12831</v>
      </c>
      <c r="CW4" s="84" t="s">
        <v>12831</v>
      </c>
      <c r="CX4" s="84" t="s">
        <v>12831</v>
      </c>
      <c r="CY4" s="84" t="s">
        <v>12831</v>
      </c>
      <c r="CZ4" s="84" t="s">
        <v>12831</v>
      </c>
      <c r="DA4" s="84" t="s">
        <v>12831</v>
      </c>
      <c r="DB4" s="84" t="s">
        <v>12831</v>
      </c>
      <c r="DC4" s="84" t="s">
        <v>12831</v>
      </c>
      <c r="DD4" s="84" t="s">
        <v>12831</v>
      </c>
      <c r="DE4" s="84" t="s">
        <v>12831</v>
      </c>
      <c r="DF4" s="84" t="s">
        <v>12831</v>
      </c>
      <c r="DG4" s="84" t="s">
        <v>12831</v>
      </c>
      <c r="DH4" s="84" t="s">
        <v>12831</v>
      </c>
      <c r="DI4" s="84" t="s">
        <v>12831</v>
      </c>
      <c r="DJ4" s="84" t="s">
        <v>12831</v>
      </c>
      <c r="DK4" s="84" t="s">
        <v>12831</v>
      </c>
      <c r="DL4" s="84" t="s">
        <v>12831</v>
      </c>
      <c r="DM4" s="84" t="s">
        <v>12831</v>
      </c>
      <c r="DN4" s="84" t="s">
        <v>12831</v>
      </c>
      <c r="DO4" s="84" t="s">
        <v>5</v>
      </c>
      <c r="DP4" s="84" t="s">
        <v>12934</v>
      </c>
      <c r="DQ4" s="84">
        <v>60.56</v>
      </c>
      <c r="DR4" s="84">
        <v>14.73</v>
      </c>
      <c r="DS4" s="84">
        <v>42.22</v>
      </c>
      <c r="DT4" s="84">
        <v>21.11</v>
      </c>
      <c r="DU4" s="84" t="s">
        <v>12831</v>
      </c>
      <c r="DV4" s="84">
        <v>0.56999999999999995</v>
      </c>
      <c r="DW4" s="84" t="s">
        <v>12930</v>
      </c>
      <c r="DX4" s="84" t="s">
        <v>12931</v>
      </c>
      <c r="DY4" s="86" t="s">
        <v>12831</v>
      </c>
      <c r="DZ4" s="84" t="s">
        <v>12831</v>
      </c>
      <c r="EA4" s="84" t="s">
        <v>12831</v>
      </c>
      <c r="EB4" s="84" t="s">
        <v>12831</v>
      </c>
      <c r="EC4" s="84" t="s">
        <v>12831</v>
      </c>
      <c r="ED4" s="84" t="s">
        <v>12831</v>
      </c>
      <c r="EE4" s="84" t="s">
        <v>12831</v>
      </c>
      <c r="EF4" s="84" t="s">
        <v>12831</v>
      </c>
      <c r="EG4" s="84">
        <v>49.67</v>
      </c>
      <c r="EH4" s="84">
        <v>19.920000000000002</v>
      </c>
      <c r="EI4" s="84">
        <v>0.56999999999999995</v>
      </c>
      <c r="EJ4" s="84" t="s">
        <v>12930</v>
      </c>
      <c r="EK4" s="84" t="s">
        <v>12931</v>
      </c>
      <c r="EL4" s="86" t="s">
        <v>12831</v>
      </c>
      <c r="EM4" s="84" t="s">
        <v>12932</v>
      </c>
      <c r="EN4" s="84" t="s">
        <v>6</v>
      </c>
      <c r="EO4" s="84" t="s">
        <v>12831</v>
      </c>
      <c r="EP4" s="84" t="s">
        <v>12831</v>
      </c>
      <c r="EQ4" s="84" t="s">
        <v>12831</v>
      </c>
      <c r="ER4" s="84" t="s">
        <v>12831</v>
      </c>
      <c r="ES4" s="84" t="s">
        <v>12831</v>
      </c>
      <c r="ET4" s="84" t="s">
        <v>12831</v>
      </c>
      <c r="EU4" s="84" t="s">
        <v>12831</v>
      </c>
      <c r="EV4" s="84" t="s">
        <v>12831</v>
      </c>
      <c r="EW4" s="84" t="s">
        <v>12831</v>
      </c>
      <c r="EX4" s="84" t="s">
        <v>12831</v>
      </c>
      <c r="EY4" s="84" t="s">
        <v>12831</v>
      </c>
      <c r="EZ4" s="84" t="s">
        <v>12831</v>
      </c>
      <c r="FA4" s="84" t="s">
        <v>12831</v>
      </c>
      <c r="FB4" s="84" t="s">
        <v>12831</v>
      </c>
      <c r="FC4" s="84" t="s">
        <v>12831</v>
      </c>
      <c r="FD4" s="84" t="s">
        <v>12831</v>
      </c>
      <c r="FE4" s="84" t="s">
        <v>12831</v>
      </c>
      <c r="FF4" s="84" t="s">
        <v>12831</v>
      </c>
      <c r="FG4" s="84" t="s">
        <v>12831</v>
      </c>
      <c r="FH4" s="84" t="s">
        <v>12831</v>
      </c>
      <c r="FI4" s="84" t="s">
        <v>12831</v>
      </c>
      <c r="FJ4" s="84" t="s">
        <v>12831</v>
      </c>
      <c r="FK4" s="84" t="s">
        <v>12831</v>
      </c>
      <c r="FL4" s="84" t="s">
        <v>12831</v>
      </c>
      <c r="FM4" s="84" t="s">
        <v>12831</v>
      </c>
      <c r="FN4" s="84" t="s">
        <v>12831</v>
      </c>
      <c r="FO4" s="84" t="s">
        <v>5</v>
      </c>
      <c r="FP4" s="84" t="s">
        <v>14315</v>
      </c>
      <c r="FQ4" s="87" t="s">
        <v>14316</v>
      </c>
      <c r="FR4" s="88" t="s">
        <v>12935</v>
      </c>
      <c r="FS4" s="84" t="s">
        <v>12936</v>
      </c>
      <c r="FT4" s="89"/>
    </row>
    <row r="5" spans="1:176" s="90" customFormat="1" ht="409.6" x14ac:dyDescent="0.15">
      <c r="A5" s="91" t="s">
        <v>14</v>
      </c>
      <c r="B5" s="92">
        <v>2013</v>
      </c>
      <c r="C5" s="91" t="s">
        <v>418</v>
      </c>
      <c r="D5" s="91" t="s">
        <v>419</v>
      </c>
      <c r="E5" s="92" t="s">
        <v>12937</v>
      </c>
      <c r="F5" s="92" t="s">
        <v>5</v>
      </c>
      <c r="G5" s="92" t="s">
        <v>12992</v>
      </c>
      <c r="H5" s="92" t="s">
        <v>14317</v>
      </c>
      <c r="I5" s="92" t="s">
        <v>12947</v>
      </c>
      <c r="J5" s="92" t="s">
        <v>12918</v>
      </c>
      <c r="K5" s="92" t="s">
        <v>13756</v>
      </c>
      <c r="L5" s="92">
        <v>65</v>
      </c>
      <c r="M5" s="92">
        <v>65</v>
      </c>
      <c r="N5" s="92" t="s">
        <v>7974</v>
      </c>
      <c r="O5" s="92" t="s">
        <v>7974</v>
      </c>
      <c r="P5" s="92">
        <v>26</v>
      </c>
      <c r="Q5" s="92">
        <v>39</v>
      </c>
      <c r="R5" s="93">
        <f>P5/65</f>
        <v>0.4</v>
      </c>
      <c r="S5" s="92">
        <v>25.7</v>
      </c>
      <c r="T5" s="93">
        <f>64/65</f>
        <v>0.98461538461538467</v>
      </c>
      <c r="U5" s="92">
        <v>15.9</v>
      </c>
      <c r="V5" s="92" t="s">
        <v>7974</v>
      </c>
      <c r="W5" s="93">
        <v>0.81</v>
      </c>
      <c r="X5" s="92" t="s">
        <v>12948</v>
      </c>
      <c r="Y5" s="92" t="s">
        <v>6</v>
      </c>
      <c r="Z5" s="92" t="s">
        <v>12831</v>
      </c>
      <c r="AA5" s="92" t="s">
        <v>12949</v>
      </c>
      <c r="AB5" s="92" t="s">
        <v>12922</v>
      </c>
      <c r="AC5" s="92" t="s">
        <v>12923</v>
      </c>
      <c r="AD5" s="92" t="s">
        <v>13757</v>
      </c>
      <c r="AE5" s="92" t="s">
        <v>12943</v>
      </c>
      <c r="AF5" s="92" t="s">
        <v>5</v>
      </c>
      <c r="AG5" s="92" t="s">
        <v>12951</v>
      </c>
      <c r="AH5" s="92" t="s">
        <v>12952</v>
      </c>
      <c r="AI5" s="92" t="s">
        <v>12831</v>
      </c>
      <c r="AJ5" s="92" t="s">
        <v>5</v>
      </c>
      <c r="AK5" s="92" t="s">
        <v>12927</v>
      </c>
      <c r="AL5" s="92" t="s">
        <v>12953</v>
      </c>
      <c r="AM5" s="92" t="s">
        <v>5</v>
      </c>
      <c r="AN5" s="92" t="s">
        <v>12929</v>
      </c>
      <c r="AO5" s="92">
        <v>15.9</v>
      </c>
      <c r="AP5" s="92">
        <v>1.4</v>
      </c>
      <c r="AQ5" s="92">
        <v>18</v>
      </c>
      <c r="AR5" s="92">
        <v>2</v>
      </c>
      <c r="AS5" s="92" t="s">
        <v>12831</v>
      </c>
      <c r="AT5" s="84">
        <v>0.56999999999999995</v>
      </c>
      <c r="AU5" s="84" t="s">
        <v>12930</v>
      </c>
      <c r="AV5" s="84" t="s">
        <v>12931</v>
      </c>
      <c r="AW5" s="84" t="s">
        <v>12831</v>
      </c>
      <c r="AX5" s="92">
        <v>16.7</v>
      </c>
      <c r="AY5" s="92">
        <v>3.9</v>
      </c>
      <c r="AZ5" s="92" t="s">
        <v>12831</v>
      </c>
      <c r="BA5" s="84">
        <v>0.56999999999999995</v>
      </c>
      <c r="BB5" s="84" t="s">
        <v>12930</v>
      </c>
      <c r="BC5" s="84" t="s">
        <v>12931</v>
      </c>
      <c r="BD5" s="86" t="s">
        <v>12831</v>
      </c>
      <c r="BE5" s="92" t="s">
        <v>12954</v>
      </c>
      <c r="BF5" s="92" t="s">
        <v>12831</v>
      </c>
      <c r="BG5" s="92" t="s">
        <v>12831</v>
      </c>
      <c r="BH5" s="92" t="s">
        <v>12831</v>
      </c>
      <c r="BI5" s="92" t="s">
        <v>12831</v>
      </c>
      <c r="BJ5" s="92" t="s">
        <v>12831</v>
      </c>
      <c r="BK5" s="92" t="s">
        <v>12831</v>
      </c>
      <c r="BL5" s="92" t="s">
        <v>12831</v>
      </c>
      <c r="BM5" s="92" t="s">
        <v>12831</v>
      </c>
      <c r="BN5" s="92" t="s">
        <v>6</v>
      </c>
      <c r="BO5" s="92" t="s">
        <v>12831</v>
      </c>
      <c r="BP5" s="92" t="s">
        <v>12831</v>
      </c>
      <c r="BQ5" s="92" t="s">
        <v>12831</v>
      </c>
      <c r="BR5" s="92" t="s">
        <v>12831</v>
      </c>
      <c r="BS5" s="92" t="s">
        <v>12831</v>
      </c>
      <c r="BT5" s="92" t="s">
        <v>12831</v>
      </c>
      <c r="BU5" s="92" t="s">
        <v>12831</v>
      </c>
      <c r="BV5" s="92" t="s">
        <v>12831</v>
      </c>
      <c r="BW5" s="92" t="s">
        <v>12831</v>
      </c>
      <c r="BX5" s="92" t="s">
        <v>12831</v>
      </c>
      <c r="BY5" s="92" t="s">
        <v>12831</v>
      </c>
      <c r="BZ5" s="92" t="s">
        <v>12831</v>
      </c>
      <c r="CA5" s="92" t="s">
        <v>12831</v>
      </c>
      <c r="CB5" s="92" t="s">
        <v>12831</v>
      </c>
      <c r="CC5" s="92" t="s">
        <v>12831</v>
      </c>
      <c r="CD5" s="92" t="s">
        <v>12831</v>
      </c>
      <c r="CE5" s="92" t="s">
        <v>12831</v>
      </c>
      <c r="CF5" s="92" t="s">
        <v>12831</v>
      </c>
      <c r="CG5" s="92" t="s">
        <v>12831</v>
      </c>
      <c r="CH5" s="92" t="s">
        <v>12831</v>
      </c>
      <c r="CI5" s="92" t="s">
        <v>12831</v>
      </c>
      <c r="CJ5" s="92" t="s">
        <v>12831</v>
      </c>
      <c r="CK5" s="92" t="s">
        <v>12831</v>
      </c>
      <c r="CL5" s="92" t="s">
        <v>12831</v>
      </c>
      <c r="CM5" s="92" t="s">
        <v>12831</v>
      </c>
      <c r="CN5" s="92" t="s">
        <v>12831</v>
      </c>
      <c r="CO5" s="92" t="s">
        <v>6</v>
      </c>
      <c r="CP5" s="92" t="s">
        <v>12831</v>
      </c>
      <c r="CQ5" s="92" t="s">
        <v>12831</v>
      </c>
      <c r="CR5" s="92" t="s">
        <v>12831</v>
      </c>
      <c r="CS5" s="92" t="s">
        <v>12831</v>
      </c>
      <c r="CT5" s="92" t="s">
        <v>12831</v>
      </c>
      <c r="CU5" s="92" t="s">
        <v>12831</v>
      </c>
      <c r="CV5" s="92" t="s">
        <v>12831</v>
      </c>
      <c r="CW5" s="92" t="s">
        <v>12831</v>
      </c>
      <c r="CX5" s="92" t="s">
        <v>12831</v>
      </c>
      <c r="CY5" s="92" t="s">
        <v>12831</v>
      </c>
      <c r="CZ5" s="92" t="s">
        <v>12831</v>
      </c>
      <c r="DA5" s="92" t="s">
        <v>12831</v>
      </c>
      <c r="DB5" s="92" t="s">
        <v>12831</v>
      </c>
      <c r="DC5" s="92" t="s">
        <v>12831</v>
      </c>
      <c r="DD5" s="92" t="s">
        <v>12831</v>
      </c>
      <c r="DE5" s="92" t="s">
        <v>12831</v>
      </c>
      <c r="DF5" s="92" t="s">
        <v>12831</v>
      </c>
      <c r="DG5" s="92" t="s">
        <v>12831</v>
      </c>
      <c r="DH5" s="92" t="s">
        <v>12831</v>
      </c>
      <c r="DI5" s="92" t="s">
        <v>12831</v>
      </c>
      <c r="DJ5" s="92" t="s">
        <v>12831</v>
      </c>
      <c r="DK5" s="92" t="s">
        <v>12831</v>
      </c>
      <c r="DL5" s="92" t="s">
        <v>12831</v>
      </c>
      <c r="DM5" s="92" t="s">
        <v>12831</v>
      </c>
      <c r="DN5" s="92" t="s">
        <v>12831</v>
      </c>
      <c r="DO5" s="92" t="s">
        <v>6</v>
      </c>
      <c r="DP5" s="92" t="s">
        <v>12831</v>
      </c>
      <c r="DQ5" s="92" t="s">
        <v>12831</v>
      </c>
      <c r="DR5" s="92" t="s">
        <v>12831</v>
      </c>
      <c r="DS5" s="92" t="s">
        <v>12831</v>
      </c>
      <c r="DT5" s="92" t="s">
        <v>12831</v>
      </c>
      <c r="DU5" s="92" t="s">
        <v>12831</v>
      </c>
      <c r="DV5" s="92" t="s">
        <v>12831</v>
      </c>
      <c r="DW5" s="92" t="s">
        <v>12831</v>
      </c>
      <c r="DX5" s="92" t="s">
        <v>12831</v>
      </c>
      <c r="DY5" s="92" t="s">
        <v>12831</v>
      </c>
      <c r="DZ5" s="92" t="s">
        <v>12831</v>
      </c>
      <c r="EA5" s="92" t="s">
        <v>12831</v>
      </c>
      <c r="EB5" s="92" t="s">
        <v>12831</v>
      </c>
      <c r="EC5" s="92" t="s">
        <v>12831</v>
      </c>
      <c r="ED5" s="92" t="s">
        <v>12831</v>
      </c>
      <c r="EE5" s="92" t="s">
        <v>12831</v>
      </c>
      <c r="EF5" s="92" t="s">
        <v>12831</v>
      </c>
      <c r="EG5" s="92" t="s">
        <v>12831</v>
      </c>
      <c r="EH5" s="92" t="s">
        <v>12831</v>
      </c>
      <c r="EI5" s="92" t="s">
        <v>12831</v>
      </c>
      <c r="EJ5" s="92" t="s">
        <v>12831</v>
      </c>
      <c r="EK5" s="92" t="s">
        <v>12831</v>
      </c>
      <c r="EL5" s="92" t="s">
        <v>12831</v>
      </c>
      <c r="EM5" s="92" t="s">
        <v>12831</v>
      </c>
      <c r="EN5" s="92" t="s">
        <v>6</v>
      </c>
      <c r="EO5" s="94" t="s">
        <v>12831</v>
      </c>
      <c r="EP5" s="94" t="s">
        <v>12831</v>
      </c>
      <c r="EQ5" s="94" t="s">
        <v>12831</v>
      </c>
      <c r="ER5" s="94" t="s">
        <v>12831</v>
      </c>
      <c r="ES5" s="94" t="s">
        <v>12831</v>
      </c>
      <c r="ET5" s="94" t="s">
        <v>12831</v>
      </c>
      <c r="EU5" s="94" t="s">
        <v>12831</v>
      </c>
      <c r="EV5" s="94" t="s">
        <v>12831</v>
      </c>
      <c r="EW5" s="94" t="s">
        <v>12831</v>
      </c>
      <c r="EX5" s="94" t="s">
        <v>12831</v>
      </c>
      <c r="EY5" s="94" t="s">
        <v>12831</v>
      </c>
      <c r="EZ5" s="94" t="s">
        <v>12831</v>
      </c>
      <c r="FA5" s="94" t="s">
        <v>12831</v>
      </c>
      <c r="FB5" s="94" t="s">
        <v>12831</v>
      </c>
      <c r="FC5" s="94" t="s">
        <v>12831</v>
      </c>
      <c r="FD5" s="94" t="s">
        <v>12831</v>
      </c>
      <c r="FE5" s="94" t="s">
        <v>12831</v>
      </c>
      <c r="FF5" s="94" t="s">
        <v>12831</v>
      </c>
      <c r="FG5" s="94" t="s">
        <v>12831</v>
      </c>
      <c r="FH5" s="94" t="s">
        <v>12831</v>
      </c>
      <c r="FI5" s="94" t="s">
        <v>12831</v>
      </c>
      <c r="FJ5" s="94" t="s">
        <v>12831</v>
      </c>
      <c r="FK5" s="94" t="s">
        <v>12831</v>
      </c>
      <c r="FL5" s="94" t="s">
        <v>12831</v>
      </c>
      <c r="FM5" s="94" t="s">
        <v>12831</v>
      </c>
      <c r="FN5" s="94" t="s">
        <v>12831</v>
      </c>
      <c r="FO5" s="92" t="s">
        <v>5</v>
      </c>
      <c r="FP5" s="92"/>
      <c r="FQ5" s="92" t="s">
        <v>14318</v>
      </c>
      <c r="FR5" s="92" t="s">
        <v>12955</v>
      </c>
      <c r="FS5" s="92" t="s">
        <v>12936</v>
      </c>
      <c r="FT5" s="95"/>
    </row>
    <row r="6" spans="1:176" s="90" customFormat="1" ht="119" x14ac:dyDescent="0.15">
      <c r="A6" s="91" t="s">
        <v>14</v>
      </c>
      <c r="B6" s="92">
        <v>2013</v>
      </c>
      <c r="C6" s="91" t="s">
        <v>418</v>
      </c>
      <c r="D6" s="91" t="s">
        <v>419</v>
      </c>
      <c r="E6" s="92" t="s">
        <v>12937</v>
      </c>
      <c r="F6" s="92" t="s">
        <v>5</v>
      </c>
      <c r="G6" s="92" t="s">
        <v>12992</v>
      </c>
      <c r="H6" s="92" t="s">
        <v>14317</v>
      </c>
      <c r="I6" s="92" t="s">
        <v>12947</v>
      </c>
      <c r="J6" s="92" t="s">
        <v>12918</v>
      </c>
      <c r="K6" s="92" t="s">
        <v>13758</v>
      </c>
      <c r="L6" s="92">
        <v>65</v>
      </c>
      <c r="M6" s="92">
        <v>65</v>
      </c>
      <c r="N6" s="92" t="s">
        <v>7974</v>
      </c>
      <c r="O6" s="92" t="s">
        <v>7974</v>
      </c>
      <c r="P6" s="88">
        <v>26</v>
      </c>
      <c r="Q6" s="92">
        <v>39</v>
      </c>
      <c r="R6" s="93">
        <v>0.4</v>
      </c>
      <c r="S6" s="92" t="s">
        <v>7974</v>
      </c>
      <c r="T6" s="92" t="s">
        <v>7974</v>
      </c>
      <c r="U6" s="92">
        <v>16.3</v>
      </c>
      <c r="V6" s="92" t="s">
        <v>7974</v>
      </c>
      <c r="W6" s="92" t="s">
        <v>7974</v>
      </c>
      <c r="X6" s="92" t="s">
        <v>7974</v>
      </c>
      <c r="Y6" s="92" t="s">
        <v>6</v>
      </c>
      <c r="Z6" s="92" t="s">
        <v>12831</v>
      </c>
      <c r="AA6" s="92" t="s">
        <v>12949</v>
      </c>
      <c r="AB6" s="92" t="s">
        <v>12922</v>
      </c>
      <c r="AC6" s="92" t="s">
        <v>12923</v>
      </c>
      <c r="AD6" s="92" t="s">
        <v>12950</v>
      </c>
      <c r="AE6" s="92" t="s">
        <v>12943</v>
      </c>
      <c r="AF6" s="92" t="s">
        <v>5</v>
      </c>
      <c r="AG6" s="92" t="s">
        <v>12951</v>
      </c>
      <c r="AH6" s="92" t="s">
        <v>12952</v>
      </c>
      <c r="AI6" s="92" t="s">
        <v>12831</v>
      </c>
      <c r="AJ6" s="92" t="s">
        <v>5</v>
      </c>
      <c r="AK6" s="92" t="s">
        <v>12927</v>
      </c>
      <c r="AL6" s="92"/>
      <c r="AM6" s="92" t="s">
        <v>5</v>
      </c>
      <c r="AN6" s="92" t="s">
        <v>12929</v>
      </c>
      <c r="AO6" s="92">
        <v>16.3</v>
      </c>
      <c r="AP6" s="92">
        <v>1.3</v>
      </c>
      <c r="AQ6" s="92">
        <v>18.899999999999999</v>
      </c>
      <c r="AR6" s="92">
        <v>1.3</v>
      </c>
      <c r="AS6" s="92" t="s">
        <v>12831</v>
      </c>
      <c r="AT6" s="84">
        <v>0.56999999999999995</v>
      </c>
      <c r="AU6" s="84" t="s">
        <v>12930</v>
      </c>
      <c r="AV6" s="84" t="s">
        <v>12931</v>
      </c>
      <c r="AW6" s="84" t="s">
        <v>12831</v>
      </c>
      <c r="AX6" s="92">
        <v>16.7</v>
      </c>
      <c r="AY6" s="92">
        <v>1.2</v>
      </c>
      <c r="AZ6" s="92" t="s">
        <v>12831</v>
      </c>
      <c r="BA6" s="84">
        <v>0.56999999999999995</v>
      </c>
      <c r="BB6" s="84" t="s">
        <v>12930</v>
      </c>
      <c r="BC6" s="84" t="s">
        <v>12931</v>
      </c>
      <c r="BD6" s="86" t="s">
        <v>12831</v>
      </c>
      <c r="BE6" s="92" t="s">
        <v>12954</v>
      </c>
      <c r="BF6" s="92" t="s">
        <v>12831</v>
      </c>
      <c r="BG6" s="92" t="s">
        <v>12831</v>
      </c>
      <c r="BH6" s="92" t="s">
        <v>12831</v>
      </c>
      <c r="BI6" s="92" t="s">
        <v>12831</v>
      </c>
      <c r="BJ6" s="92" t="s">
        <v>12831</v>
      </c>
      <c r="BK6" s="92" t="s">
        <v>12831</v>
      </c>
      <c r="BL6" s="92" t="s">
        <v>12831</v>
      </c>
      <c r="BM6" s="92" t="s">
        <v>12831</v>
      </c>
      <c r="BN6" s="92" t="s">
        <v>6</v>
      </c>
      <c r="BO6" s="92" t="s">
        <v>12831</v>
      </c>
      <c r="BP6" s="92" t="s">
        <v>12831</v>
      </c>
      <c r="BQ6" s="92" t="s">
        <v>12831</v>
      </c>
      <c r="BR6" s="92" t="s">
        <v>12831</v>
      </c>
      <c r="BS6" s="92" t="s">
        <v>12831</v>
      </c>
      <c r="BT6" s="92" t="s">
        <v>12831</v>
      </c>
      <c r="BU6" s="92" t="s">
        <v>12831</v>
      </c>
      <c r="BV6" s="92" t="s">
        <v>12831</v>
      </c>
      <c r="BW6" s="92" t="s">
        <v>12831</v>
      </c>
      <c r="BX6" s="92" t="s">
        <v>12831</v>
      </c>
      <c r="BY6" s="92" t="s">
        <v>12831</v>
      </c>
      <c r="BZ6" s="92" t="s">
        <v>12831</v>
      </c>
      <c r="CA6" s="92" t="s">
        <v>12831</v>
      </c>
      <c r="CB6" s="92" t="s">
        <v>12831</v>
      </c>
      <c r="CC6" s="92" t="s">
        <v>12831</v>
      </c>
      <c r="CD6" s="92" t="s">
        <v>12831</v>
      </c>
      <c r="CE6" s="92" t="s">
        <v>12831</v>
      </c>
      <c r="CF6" s="92" t="s">
        <v>12831</v>
      </c>
      <c r="CG6" s="92" t="s">
        <v>12831</v>
      </c>
      <c r="CH6" s="92" t="s">
        <v>12831</v>
      </c>
      <c r="CI6" s="92" t="s">
        <v>12831</v>
      </c>
      <c r="CJ6" s="92" t="s">
        <v>12831</v>
      </c>
      <c r="CK6" s="92" t="s">
        <v>12831</v>
      </c>
      <c r="CL6" s="92" t="s">
        <v>12831</v>
      </c>
      <c r="CM6" s="92" t="s">
        <v>12831</v>
      </c>
      <c r="CN6" s="92" t="s">
        <v>12831</v>
      </c>
      <c r="CO6" s="92" t="s">
        <v>6</v>
      </c>
      <c r="CP6" s="92" t="s">
        <v>12831</v>
      </c>
      <c r="CQ6" s="92" t="s">
        <v>12831</v>
      </c>
      <c r="CR6" s="92" t="s">
        <v>12831</v>
      </c>
      <c r="CS6" s="92" t="s">
        <v>12831</v>
      </c>
      <c r="CT6" s="92" t="s">
        <v>12831</v>
      </c>
      <c r="CU6" s="92" t="s">
        <v>12831</v>
      </c>
      <c r="CV6" s="92" t="s">
        <v>12831</v>
      </c>
      <c r="CW6" s="92" t="s">
        <v>12831</v>
      </c>
      <c r="CX6" s="92" t="s">
        <v>12831</v>
      </c>
      <c r="CY6" s="92" t="s">
        <v>12831</v>
      </c>
      <c r="CZ6" s="92" t="s">
        <v>12831</v>
      </c>
      <c r="DA6" s="92" t="s">
        <v>12831</v>
      </c>
      <c r="DB6" s="92" t="s">
        <v>12831</v>
      </c>
      <c r="DC6" s="92" t="s">
        <v>12831</v>
      </c>
      <c r="DD6" s="92" t="s">
        <v>12831</v>
      </c>
      <c r="DE6" s="92" t="s">
        <v>12831</v>
      </c>
      <c r="DF6" s="92" t="s">
        <v>12831</v>
      </c>
      <c r="DG6" s="92" t="s">
        <v>12831</v>
      </c>
      <c r="DH6" s="92" t="s">
        <v>12831</v>
      </c>
      <c r="DI6" s="92" t="s">
        <v>12831</v>
      </c>
      <c r="DJ6" s="92" t="s">
        <v>12831</v>
      </c>
      <c r="DK6" s="92" t="s">
        <v>12831</v>
      </c>
      <c r="DL6" s="92" t="s">
        <v>12831</v>
      </c>
      <c r="DM6" s="92" t="s">
        <v>12831</v>
      </c>
      <c r="DN6" s="92" t="s">
        <v>12831</v>
      </c>
      <c r="DO6" s="92" t="s">
        <v>6</v>
      </c>
      <c r="DP6" s="92" t="s">
        <v>12831</v>
      </c>
      <c r="DQ6" s="92" t="s">
        <v>12831</v>
      </c>
      <c r="DR6" s="92" t="s">
        <v>12831</v>
      </c>
      <c r="DS6" s="92" t="s">
        <v>12831</v>
      </c>
      <c r="DT6" s="92" t="s">
        <v>12831</v>
      </c>
      <c r="DU6" s="92" t="s">
        <v>12831</v>
      </c>
      <c r="DV6" s="92" t="s">
        <v>12831</v>
      </c>
      <c r="DW6" s="92" t="s">
        <v>12831</v>
      </c>
      <c r="DX6" s="92" t="s">
        <v>12831</v>
      </c>
      <c r="DY6" s="92" t="s">
        <v>12831</v>
      </c>
      <c r="DZ6" s="92" t="s">
        <v>12831</v>
      </c>
      <c r="EA6" s="92" t="s">
        <v>12831</v>
      </c>
      <c r="EB6" s="92" t="s">
        <v>12831</v>
      </c>
      <c r="EC6" s="92" t="s">
        <v>12831</v>
      </c>
      <c r="ED6" s="92" t="s">
        <v>12831</v>
      </c>
      <c r="EE6" s="92" t="s">
        <v>12831</v>
      </c>
      <c r="EF6" s="92" t="s">
        <v>12831</v>
      </c>
      <c r="EG6" s="92" t="s">
        <v>12831</v>
      </c>
      <c r="EH6" s="92" t="s">
        <v>12831</v>
      </c>
      <c r="EI6" s="92" t="s">
        <v>12831</v>
      </c>
      <c r="EJ6" s="92" t="s">
        <v>12831</v>
      </c>
      <c r="EK6" s="92" t="s">
        <v>12831</v>
      </c>
      <c r="EL6" s="92" t="s">
        <v>12831</v>
      </c>
      <c r="EM6" s="92" t="s">
        <v>12831</v>
      </c>
      <c r="EN6" s="92" t="s">
        <v>6</v>
      </c>
      <c r="EO6" s="96" t="s">
        <v>12831</v>
      </c>
      <c r="EP6" s="96" t="s">
        <v>12831</v>
      </c>
      <c r="EQ6" s="96" t="s">
        <v>12831</v>
      </c>
      <c r="ER6" s="96" t="s">
        <v>12831</v>
      </c>
      <c r="ES6" s="96" t="s">
        <v>12831</v>
      </c>
      <c r="ET6" s="96" t="s">
        <v>12831</v>
      </c>
      <c r="EU6" s="96" t="s">
        <v>12831</v>
      </c>
      <c r="EV6" s="96" t="s">
        <v>12831</v>
      </c>
      <c r="EW6" s="96" t="s">
        <v>12831</v>
      </c>
      <c r="EX6" s="96" t="s">
        <v>12831</v>
      </c>
      <c r="EY6" s="96" t="s">
        <v>12831</v>
      </c>
      <c r="EZ6" s="96" t="s">
        <v>12831</v>
      </c>
      <c r="FA6" s="96" t="s">
        <v>12831</v>
      </c>
      <c r="FB6" s="96" t="s">
        <v>12831</v>
      </c>
      <c r="FC6" s="96" t="s">
        <v>12831</v>
      </c>
      <c r="FD6" s="96" t="s">
        <v>12831</v>
      </c>
      <c r="FE6" s="96" t="s">
        <v>12831</v>
      </c>
      <c r="FF6" s="96" t="s">
        <v>12831</v>
      </c>
      <c r="FG6" s="96" t="s">
        <v>12831</v>
      </c>
      <c r="FH6" s="96" t="s">
        <v>12831</v>
      </c>
      <c r="FI6" s="96" t="s">
        <v>12831</v>
      </c>
      <c r="FJ6" s="96" t="s">
        <v>12831</v>
      </c>
      <c r="FK6" s="96" t="s">
        <v>12831</v>
      </c>
      <c r="FL6" s="96" t="s">
        <v>12831</v>
      </c>
      <c r="FM6" s="96" t="s">
        <v>12831</v>
      </c>
      <c r="FN6" s="96" t="s">
        <v>12831</v>
      </c>
      <c r="FO6" s="92" t="s">
        <v>5</v>
      </c>
      <c r="FP6" s="92"/>
      <c r="FQ6" s="92"/>
      <c r="FR6" s="92" t="s">
        <v>12955</v>
      </c>
      <c r="FS6" s="92" t="s">
        <v>12936</v>
      </c>
      <c r="FT6" s="95"/>
    </row>
    <row r="7" spans="1:176" s="90" customFormat="1" ht="409.6" x14ac:dyDescent="0.15">
      <c r="A7" s="83" t="s">
        <v>199</v>
      </c>
      <c r="B7" s="84">
        <v>2017</v>
      </c>
      <c r="C7" s="83" t="s">
        <v>15</v>
      </c>
      <c r="D7" s="83" t="s">
        <v>355</v>
      </c>
      <c r="E7" s="84" t="s">
        <v>12937</v>
      </c>
      <c r="F7" s="84" t="s">
        <v>5</v>
      </c>
      <c r="G7" s="84" t="s">
        <v>12915</v>
      </c>
      <c r="H7" s="84" t="s">
        <v>12916</v>
      </c>
      <c r="I7" s="84" t="s">
        <v>12917</v>
      </c>
      <c r="J7" s="84" t="s">
        <v>12942</v>
      </c>
      <c r="K7" s="84" t="s">
        <v>13759</v>
      </c>
      <c r="L7" s="84">
        <v>120</v>
      </c>
      <c r="M7" s="84">
        <v>39</v>
      </c>
      <c r="N7" s="84">
        <v>12</v>
      </c>
      <c r="O7" s="84">
        <v>27</v>
      </c>
      <c r="P7" s="84">
        <f t="shared" ref="P7:P9" si="0">M7-Q7</f>
        <v>13</v>
      </c>
      <c r="Q7" s="84">
        <v>26</v>
      </c>
      <c r="R7" s="85">
        <f>13/39</f>
        <v>0.33333333333333331</v>
      </c>
      <c r="S7" s="84">
        <v>24.18</v>
      </c>
      <c r="T7" s="85">
        <f>(38/39)*100%</f>
        <v>0.97435897435897434</v>
      </c>
      <c r="U7" s="84">
        <v>16.59</v>
      </c>
      <c r="V7" s="84" t="s">
        <v>13760</v>
      </c>
      <c r="W7" s="84" t="s">
        <v>7974</v>
      </c>
      <c r="X7" s="84" t="s">
        <v>7974</v>
      </c>
      <c r="Y7" s="84" t="s">
        <v>6</v>
      </c>
      <c r="Z7" s="84" t="s">
        <v>12831</v>
      </c>
      <c r="AA7" s="84" t="s">
        <v>12956</v>
      </c>
      <c r="AB7" s="84" t="s">
        <v>12922</v>
      </c>
      <c r="AC7" s="84" t="s">
        <v>12923</v>
      </c>
      <c r="AD7" s="84" t="s">
        <v>13761</v>
      </c>
      <c r="AE7" s="84" t="s">
        <v>7974</v>
      </c>
      <c r="AF7" s="84" t="s">
        <v>5</v>
      </c>
      <c r="AG7" s="84" t="s">
        <v>12957</v>
      </c>
      <c r="AH7" s="84" t="s">
        <v>12958</v>
      </c>
      <c r="AI7" s="84" t="s">
        <v>12831</v>
      </c>
      <c r="AJ7" s="84" t="s">
        <v>6</v>
      </c>
      <c r="AK7" s="84" t="s">
        <v>12927</v>
      </c>
      <c r="AL7" s="84" t="s">
        <v>12959</v>
      </c>
      <c r="AM7" s="84" t="s">
        <v>5</v>
      </c>
      <c r="AN7" s="84" t="s">
        <v>12929</v>
      </c>
      <c r="AO7" s="84">
        <v>16.59</v>
      </c>
      <c r="AP7" s="84">
        <v>1.35</v>
      </c>
      <c r="AQ7" s="84" t="s">
        <v>7974</v>
      </c>
      <c r="AR7" s="84" t="s">
        <v>12960</v>
      </c>
      <c r="AS7" s="84" t="s">
        <v>12961</v>
      </c>
      <c r="AT7" s="84">
        <v>0.56999999999999995</v>
      </c>
      <c r="AU7" s="84" t="s">
        <v>12930</v>
      </c>
      <c r="AV7" s="84" t="s">
        <v>12931</v>
      </c>
      <c r="AW7" s="84" t="s">
        <v>12831</v>
      </c>
      <c r="AX7" s="84" t="s">
        <v>12831</v>
      </c>
      <c r="AY7" s="84" t="s">
        <v>12831</v>
      </c>
      <c r="AZ7" s="84" t="s">
        <v>12831</v>
      </c>
      <c r="BA7" s="84" t="s">
        <v>12831</v>
      </c>
      <c r="BB7" s="84" t="s">
        <v>12831</v>
      </c>
      <c r="BC7" s="84" t="s">
        <v>12831</v>
      </c>
      <c r="BD7" s="84" t="s">
        <v>12831</v>
      </c>
      <c r="BE7" s="84" t="s">
        <v>12831</v>
      </c>
      <c r="BF7" s="84" t="s">
        <v>7974</v>
      </c>
      <c r="BG7" s="84" t="s">
        <v>7974</v>
      </c>
      <c r="BH7" s="84" t="s">
        <v>12962</v>
      </c>
      <c r="BI7" s="84">
        <v>0.56999999999999995</v>
      </c>
      <c r="BJ7" s="84" t="s">
        <v>12930</v>
      </c>
      <c r="BK7" s="84" t="s">
        <v>12931</v>
      </c>
      <c r="BL7" s="86" t="s">
        <v>12831</v>
      </c>
      <c r="BM7" s="84" t="s">
        <v>12963</v>
      </c>
      <c r="BN7" s="84" t="s">
        <v>5</v>
      </c>
      <c r="BO7" s="84" t="s">
        <v>12964</v>
      </c>
      <c r="BP7" s="84">
        <v>3.32</v>
      </c>
      <c r="BQ7" s="84">
        <v>1.4</v>
      </c>
      <c r="BR7" s="84">
        <v>2.13</v>
      </c>
      <c r="BS7" s="84">
        <v>1.0900000000000001</v>
      </c>
      <c r="BT7" s="84" t="s">
        <v>12831</v>
      </c>
      <c r="BU7" s="84">
        <v>0.56999999999999995</v>
      </c>
      <c r="BV7" s="84" t="s">
        <v>12930</v>
      </c>
      <c r="BW7" s="84" t="s">
        <v>12931</v>
      </c>
      <c r="BX7" s="86" t="s">
        <v>12831</v>
      </c>
      <c r="BY7" s="84">
        <v>2.7</v>
      </c>
      <c r="BZ7" s="84">
        <v>1.1299999999999999</v>
      </c>
      <c r="CA7" s="84" t="s">
        <v>12831</v>
      </c>
      <c r="CB7" s="84">
        <v>0.56999999999999995</v>
      </c>
      <c r="CC7" s="84" t="s">
        <v>12930</v>
      </c>
      <c r="CD7" s="84" t="s">
        <v>12931</v>
      </c>
      <c r="CE7" s="86" t="s">
        <v>12831</v>
      </c>
      <c r="CF7" s="84" t="s">
        <v>12965</v>
      </c>
      <c r="CG7" s="84">
        <v>1.93</v>
      </c>
      <c r="CH7" s="84">
        <v>1.1599999999999999</v>
      </c>
      <c r="CI7" s="84" t="s">
        <v>12831</v>
      </c>
      <c r="CJ7" s="84">
        <v>0.56999999999999995</v>
      </c>
      <c r="CK7" s="84" t="s">
        <v>12930</v>
      </c>
      <c r="CL7" s="84" t="s">
        <v>12931</v>
      </c>
      <c r="CM7" s="86" t="s">
        <v>12831</v>
      </c>
      <c r="CN7" s="84" t="s">
        <v>12963</v>
      </c>
      <c r="CO7" s="84" t="s">
        <v>6</v>
      </c>
      <c r="CP7" s="84" t="s">
        <v>12831</v>
      </c>
      <c r="CQ7" s="84" t="s">
        <v>12831</v>
      </c>
      <c r="CR7" s="84" t="s">
        <v>12831</v>
      </c>
      <c r="CS7" s="84" t="s">
        <v>12831</v>
      </c>
      <c r="CT7" s="84" t="s">
        <v>12831</v>
      </c>
      <c r="CU7" s="84" t="s">
        <v>12831</v>
      </c>
      <c r="CV7" s="84" t="s">
        <v>12831</v>
      </c>
      <c r="CW7" s="84" t="s">
        <v>12831</v>
      </c>
      <c r="CX7" s="84" t="s">
        <v>12831</v>
      </c>
      <c r="CY7" s="84" t="s">
        <v>12831</v>
      </c>
      <c r="CZ7" s="84" t="s">
        <v>12831</v>
      </c>
      <c r="DA7" s="84" t="s">
        <v>12831</v>
      </c>
      <c r="DB7" s="84" t="s">
        <v>12831</v>
      </c>
      <c r="DC7" s="84" t="s">
        <v>12831</v>
      </c>
      <c r="DD7" s="84" t="s">
        <v>12831</v>
      </c>
      <c r="DE7" s="84" t="s">
        <v>12831</v>
      </c>
      <c r="DF7" s="84" t="s">
        <v>12831</v>
      </c>
      <c r="DG7" s="84" t="s">
        <v>12831</v>
      </c>
      <c r="DH7" s="84" t="s">
        <v>12831</v>
      </c>
      <c r="DI7" s="84" t="s">
        <v>12831</v>
      </c>
      <c r="DJ7" s="84" t="s">
        <v>12831</v>
      </c>
      <c r="DK7" s="84" t="s">
        <v>12831</v>
      </c>
      <c r="DL7" s="84" t="s">
        <v>12831</v>
      </c>
      <c r="DM7" s="84" t="s">
        <v>12831</v>
      </c>
      <c r="DN7" s="84" t="s">
        <v>12831</v>
      </c>
      <c r="DO7" s="84" t="s">
        <v>6</v>
      </c>
      <c r="DP7" s="84" t="s">
        <v>12831</v>
      </c>
      <c r="DQ7" s="84" t="s">
        <v>12831</v>
      </c>
      <c r="DR7" s="84" t="s">
        <v>12831</v>
      </c>
      <c r="DS7" s="84" t="s">
        <v>12831</v>
      </c>
      <c r="DT7" s="84" t="s">
        <v>12831</v>
      </c>
      <c r="DU7" s="84" t="s">
        <v>12831</v>
      </c>
      <c r="DV7" s="84" t="s">
        <v>12831</v>
      </c>
      <c r="DW7" s="84" t="s">
        <v>12831</v>
      </c>
      <c r="DX7" s="84" t="s">
        <v>12831</v>
      </c>
      <c r="DY7" s="84" t="s">
        <v>12831</v>
      </c>
      <c r="DZ7" s="84" t="s">
        <v>12831</v>
      </c>
      <c r="EA7" s="84" t="s">
        <v>12831</v>
      </c>
      <c r="EB7" s="84" t="s">
        <v>12831</v>
      </c>
      <c r="EC7" s="84" t="s">
        <v>12831</v>
      </c>
      <c r="ED7" s="84" t="s">
        <v>12831</v>
      </c>
      <c r="EE7" s="84" t="s">
        <v>12831</v>
      </c>
      <c r="EF7" s="84" t="s">
        <v>12831</v>
      </c>
      <c r="EG7" s="84" t="s">
        <v>12831</v>
      </c>
      <c r="EH7" s="84" t="s">
        <v>12831</v>
      </c>
      <c r="EI7" s="84" t="s">
        <v>12831</v>
      </c>
      <c r="EJ7" s="84" t="s">
        <v>12831</v>
      </c>
      <c r="EK7" s="84" t="s">
        <v>12831</v>
      </c>
      <c r="EL7" s="84" t="s">
        <v>12831</v>
      </c>
      <c r="EM7" s="84" t="s">
        <v>12831</v>
      </c>
      <c r="EN7" s="84" t="s">
        <v>5</v>
      </c>
      <c r="EO7" s="84" t="s">
        <v>13762</v>
      </c>
      <c r="EP7" s="84">
        <v>32.82</v>
      </c>
      <c r="EQ7" s="84">
        <v>10.76</v>
      </c>
      <c r="ER7" s="84">
        <v>22.36</v>
      </c>
      <c r="ES7" s="84">
        <v>13.44</v>
      </c>
      <c r="ET7" s="84" t="s">
        <v>12831</v>
      </c>
      <c r="EU7" s="84" t="s">
        <v>13763</v>
      </c>
      <c r="EV7" s="84" t="s">
        <v>12831</v>
      </c>
      <c r="EW7" s="84" t="s">
        <v>12831</v>
      </c>
      <c r="EX7" s="84" t="s">
        <v>12831</v>
      </c>
      <c r="EY7" s="84">
        <v>26.87</v>
      </c>
      <c r="EZ7" s="84">
        <v>13.66</v>
      </c>
      <c r="FA7" s="84" t="s">
        <v>13764</v>
      </c>
      <c r="FB7" s="84" t="s">
        <v>12831</v>
      </c>
      <c r="FC7" s="84" t="s">
        <v>12831</v>
      </c>
      <c r="FD7" s="84" t="s">
        <v>12831</v>
      </c>
      <c r="FE7" s="84" t="s">
        <v>13765</v>
      </c>
      <c r="FF7" s="84">
        <v>22.01</v>
      </c>
      <c r="FG7" s="84">
        <v>13.52</v>
      </c>
      <c r="FH7" s="84" t="s">
        <v>12831</v>
      </c>
      <c r="FI7" s="84" t="s">
        <v>13766</v>
      </c>
      <c r="FJ7" s="84" t="s">
        <v>12831</v>
      </c>
      <c r="FK7" s="84" t="s">
        <v>12831</v>
      </c>
      <c r="FL7" s="84" t="s">
        <v>12831</v>
      </c>
      <c r="FM7" s="84" t="s">
        <v>13767</v>
      </c>
      <c r="FN7" s="84" t="s">
        <v>12831</v>
      </c>
      <c r="FO7" s="84" t="s">
        <v>5</v>
      </c>
      <c r="FP7" s="84" t="s">
        <v>12831</v>
      </c>
      <c r="FQ7" s="88" t="s">
        <v>14319</v>
      </c>
      <c r="FR7" s="88" t="s">
        <v>12935</v>
      </c>
      <c r="FS7" s="84" t="s">
        <v>12944</v>
      </c>
      <c r="FT7" s="89"/>
    </row>
    <row r="8" spans="1:176" s="90" customFormat="1" ht="221" x14ac:dyDescent="0.15">
      <c r="A8" s="97" t="s">
        <v>13</v>
      </c>
      <c r="B8" s="86">
        <v>2015</v>
      </c>
      <c r="C8" s="97" t="s">
        <v>12</v>
      </c>
      <c r="D8" s="97" t="s">
        <v>425</v>
      </c>
      <c r="E8" s="86" t="s">
        <v>12937</v>
      </c>
      <c r="F8" s="86" t="s">
        <v>5</v>
      </c>
      <c r="G8" s="86" t="s">
        <v>12938</v>
      </c>
      <c r="H8" s="86" t="s">
        <v>12946</v>
      </c>
      <c r="I8" s="86" t="s">
        <v>12947</v>
      </c>
      <c r="J8" s="86" t="s">
        <v>12918</v>
      </c>
      <c r="K8" s="86" t="s">
        <v>12966</v>
      </c>
      <c r="L8" s="86">
        <v>95</v>
      </c>
      <c r="M8" s="86">
        <v>46</v>
      </c>
      <c r="N8" s="86" t="s">
        <v>7974</v>
      </c>
      <c r="O8" s="86" t="s">
        <v>7974</v>
      </c>
      <c r="P8" s="86">
        <f t="shared" si="0"/>
        <v>16</v>
      </c>
      <c r="Q8" s="86">
        <v>30</v>
      </c>
      <c r="R8" s="98">
        <f>16/46</f>
        <v>0.34782608695652173</v>
      </c>
      <c r="S8" s="86">
        <v>15.5</v>
      </c>
      <c r="T8" s="98">
        <v>1</v>
      </c>
      <c r="U8" s="86" t="s">
        <v>13768</v>
      </c>
      <c r="V8" s="86" t="s">
        <v>12967</v>
      </c>
      <c r="W8" s="86" t="s">
        <v>7974</v>
      </c>
      <c r="X8" s="86" t="s">
        <v>12831</v>
      </c>
      <c r="Y8" s="86" t="s">
        <v>6</v>
      </c>
      <c r="Z8" s="86" t="s">
        <v>12831</v>
      </c>
      <c r="AA8" s="86" t="s">
        <v>12968</v>
      </c>
      <c r="AB8" s="86" t="s">
        <v>12922</v>
      </c>
      <c r="AC8" s="86" t="s">
        <v>12923</v>
      </c>
      <c r="AD8" s="86" t="s">
        <v>13769</v>
      </c>
      <c r="AE8" s="86" t="s">
        <v>12943</v>
      </c>
      <c r="AF8" s="86" t="s">
        <v>5</v>
      </c>
      <c r="AG8" s="86" t="s">
        <v>12957</v>
      </c>
      <c r="AH8" s="86" t="s">
        <v>12969</v>
      </c>
      <c r="AI8" s="86" t="s">
        <v>12831</v>
      </c>
      <c r="AJ8" s="86" t="s">
        <v>6</v>
      </c>
      <c r="AK8" s="86" t="s">
        <v>12927</v>
      </c>
      <c r="AL8" s="86" t="s">
        <v>12970</v>
      </c>
      <c r="AM8" s="86" t="s">
        <v>5</v>
      </c>
      <c r="AN8" s="86" t="s">
        <v>12971</v>
      </c>
      <c r="AO8" s="86">
        <v>40</v>
      </c>
      <c r="AP8" s="86">
        <v>5.7</v>
      </c>
      <c r="AQ8" s="86" t="s">
        <v>7974</v>
      </c>
      <c r="AR8" s="86" t="s">
        <v>7974</v>
      </c>
      <c r="AS8" s="86" t="s">
        <v>12972</v>
      </c>
      <c r="AT8" s="84">
        <v>0.56999999999999995</v>
      </c>
      <c r="AU8" s="84" t="s">
        <v>12930</v>
      </c>
      <c r="AV8" s="86" t="s">
        <v>12973</v>
      </c>
      <c r="AW8" s="86" t="s">
        <v>12831</v>
      </c>
      <c r="AX8" s="86" t="s">
        <v>12831</v>
      </c>
      <c r="AY8" s="86" t="s">
        <v>12831</v>
      </c>
      <c r="AZ8" s="86" t="s">
        <v>12831</v>
      </c>
      <c r="BA8" s="86" t="s">
        <v>12831</v>
      </c>
      <c r="BB8" s="86" t="s">
        <v>12831</v>
      </c>
      <c r="BC8" s="86" t="s">
        <v>12831</v>
      </c>
      <c r="BD8" s="86" t="s">
        <v>12831</v>
      </c>
      <c r="BE8" s="86" t="s">
        <v>12831</v>
      </c>
      <c r="BF8" s="86" t="s">
        <v>12831</v>
      </c>
      <c r="BG8" s="86" t="s">
        <v>12831</v>
      </c>
      <c r="BH8" s="86" t="s">
        <v>12831</v>
      </c>
      <c r="BI8" s="86" t="s">
        <v>12831</v>
      </c>
      <c r="BJ8" s="86" t="s">
        <v>12831</v>
      </c>
      <c r="BK8" s="86" t="s">
        <v>12831</v>
      </c>
      <c r="BL8" s="86" t="s">
        <v>12831</v>
      </c>
      <c r="BM8" s="86" t="s">
        <v>12831</v>
      </c>
      <c r="BN8" s="86" t="s">
        <v>6</v>
      </c>
      <c r="BO8" s="86" t="s">
        <v>12831</v>
      </c>
      <c r="BP8" s="86" t="s">
        <v>12831</v>
      </c>
      <c r="BQ8" s="86" t="s">
        <v>12831</v>
      </c>
      <c r="BR8" s="86" t="s">
        <v>12831</v>
      </c>
      <c r="BS8" s="86" t="s">
        <v>12831</v>
      </c>
      <c r="BT8" s="86" t="s">
        <v>12831</v>
      </c>
      <c r="BU8" s="86" t="s">
        <v>12831</v>
      </c>
      <c r="BV8" s="86" t="s">
        <v>12831</v>
      </c>
      <c r="BW8" s="86" t="s">
        <v>12831</v>
      </c>
      <c r="BX8" s="86" t="s">
        <v>12831</v>
      </c>
      <c r="BY8" s="86" t="s">
        <v>12831</v>
      </c>
      <c r="BZ8" s="86" t="s">
        <v>12831</v>
      </c>
      <c r="CA8" s="86" t="s">
        <v>12831</v>
      </c>
      <c r="CB8" s="86" t="s">
        <v>12831</v>
      </c>
      <c r="CC8" s="86" t="s">
        <v>12831</v>
      </c>
      <c r="CD8" s="86" t="s">
        <v>12831</v>
      </c>
      <c r="CE8" s="86" t="s">
        <v>12831</v>
      </c>
      <c r="CF8" s="86" t="s">
        <v>12831</v>
      </c>
      <c r="CG8" s="86" t="s">
        <v>12831</v>
      </c>
      <c r="CH8" s="86" t="s">
        <v>12831</v>
      </c>
      <c r="CI8" s="86" t="s">
        <v>12831</v>
      </c>
      <c r="CJ8" s="86" t="s">
        <v>12831</v>
      </c>
      <c r="CK8" s="86" t="s">
        <v>12831</v>
      </c>
      <c r="CL8" s="86" t="s">
        <v>12831</v>
      </c>
      <c r="CM8" s="86" t="s">
        <v>12831</v>
      </c>
      <c r="CN8" s="86" t="s">
        <v>12831</v>
      </c>
      <c r="CO8" s="86" t="s">
        <v>6</v>
      </c>
      <c r="CP8" s="86" t="s">
        <v>12831</v>
      </c>
      <c r="CQ8" s="86" t="s">
        <v>12831</v>
      </c>
      <c r="CR8" s="86" t="s">
        <v>12831</v>
      </c>
      <c r="CS8" s="86" t="s">
        <v>12831</v>
      </c>
      <c r="CT8" s="86" t="s">
        <v>12831</v>
      </c>
      <c r="CU8" s="86" t="s">
        <v>12831</v>
      </c>
      <c r="CV8" s="86" t="s">
        <v>12831</v>
      </c>
      <c r="CW8" s="86" t="s">
        <v>12831</v>
      </c>
      <c r="CX8" s="86" t="s">
        <v>12831</v>
      </c>
      <c r="CY8" s="86" t="s">
        <v>12831</v>
      </c>
      <c r="CZ8" s="86" t="s">
        <v>12831</v>
      </c>
      <c r="DA8" s="86" t="s">
        <v>12831</v>
      </c>
      <c r="DB8" s="86" t="s">
        <v>12831</v>
      </c>
      <c r="DC8" s="86" t="s">
        <v>12831</v>
      </c>
      <c r="DD8" s="86" t="s">
        <v>12831</v>
      </c>
      <c r="DE8" s="86" t="s">
        <v>12831</v>
      </c>
      <c r="DF8" s="86" t="s">
        <v>12831</v>
      </c>
      <c r="DG8" s="86" t="s">
        <v>12831</v>
      </c>
      <c r="DH8" s="86" t="s">
        <v>12831</v>
      </c>
      <c r="DI8" s="86" t="s">
        <v>12831</v>
      </c>
      <c r="DJ8" s="86" t="s">
        <v>12831</v>
      </c>
      <c r="DK8" s="86" t="s">
        <v>12831</v>
      </c>
      <c r="DL8" s="86" t="s">
        <v>12831</v>
      </c>
      <c r="DM8" s="86" t="s">
        <v>12831</v>
      </c>
      <c r="DN8" s="86" t="s">
        <v>12831</v>
      </c>
      <c r="DO8" s="86" t="s">
        <v>6</v>
      </c>
      <c r="DP8" s="86" t="s">
        <v>12831</v>
      </c>
      <c r="DQ8" s="86" t="s">
        <v>12831</v>
      </c>
      <c r="DR8" s="86" t="s">
        <v>12831</v>
      </c>
      <c r="DS8" s="86" t="s">
        <v>12831</v>
      </c>
      <c r="DT8" s="86" t="s">
        <v>12831</v>
      </c>
      <c r="DU8" s="86" t="s">
        <v>12831</v>
      </c>
      <c r="DV8" s="86" t="s">
        <v>12831</v>
      </c>
      <c r="DW8" s="86" t="s">
        <v>12831</v>
      </c>
      <c r="DX8" s="86" t="s">
        <v>12831</v>
      </c>
      <c r="DY8" s="86" t="s">
        <v>12831</v>
      </c>
      <c r="DZ8" s="86" t="s">
        <v>12831</v>
      </c>
      <c r="EA8" s="86" t="s">
        <v>12831</v>
      </c>
      <c r="EB8" s="86" t="s">
        <v>12831</v>
      </c>
      <c r="EC8" s="86" t="s">
        <v>12831</v>
      </c>
      <c r="ED8" s="86" t="s">
        <v>12831</v>
      </c>
      <c r="EE8" s="86" t="s">
        <v>12831</v>
      </c>
      <c r="EF8" s="86" t="s">
        <v>12831</v>
      </c>
      <c r="EG8" s="86" t="s">
        <v>12831</v>
      </c>
      <c r="EH8" s="86" t="s">
        <v>12831</v>
      </c>
      <c r="EI8" s="86" t="s">
        <v>12831</v>
      </c>
      <c r="EJ8" s="86" t="s">
        <v>12831</v>
      </c>
      <c r="EK8" s="86" t="s">
        <v>12831</v>
      </c>
      <c r="EL8" s="86" t="s">
        <v>12831</v>
      </c>
      <c r="EM8" s="86" t="s">
        <v>12831</v>
      </c>
      <c r="EN8" s="86" t="s">
        <v>6</v>
      </c>
      <c r="EO8" s="86" t="s">
        <v>12831</v>
      </c>
      <c r="EP8" s="86" t="s">
        <v>12831</v>
      </c>
      <c r="EQ8" s="86" t="s">
        <v>12831</v>
      </c>
      <c r="ER8" s="86" t="s">
        <v>12831</v>
      </c>
      <c r="ES8" s="86" t="s">
        <v>12831</v>
      </c>
      <c r="ET8" s="86" t="s">
        <v>12831</v>
      </c>
      <c r="EU8" s="86" t="s">
        <v>12831</v>
      </c>
      <c r="EV8" s="86" t="s">
        <v>12831</v>
      </c>
      <c r="EW8" s="86" t="s">
        <v>12831</v>
      </c>
      <c r="EX8" s="86" t="s">
        <v>12831</v>
      </c>
      <c r="EY8" s="86" t="s">
        <v>12831</v>
      </c>
      <c r="EZ8" s="86" t="s">
        <v>12831</v>
      </c>
      <c r="FA8" s="86" t="s">
        <v>12831</v>
      </c>
      <c r="FB8" s="86" t="s">
        <v>12831</v>
      </c>
      <c r="FC8" s="86" t="s">
        <v>12831</v>
      </c>
      <c r="FD8" s="86" t="s">
        <v>12831</v>
      </c>
      <c r="FE8" s="86" t="s">
        <v>12831</v>
      </c>
      <c r="FF8" s="86" t="s">
        <v>12831</v>
      </c>
      <c r="FG8" s="86" t="s">
        <v>12831</v>
      </c>
      <c r="FH8" s="86" t="s">
        <v>12831</v>
      </c>
      <c r="FI8" s="86" t="s">
        <v>12831</v>
      </c>
      <c r="FJ8" s="86" t="s">
        <v>12831</v>
      </c>
      <c r="FK8" s="86" t="s">
        <v>12831</v>
      </c>
      <c r="FL8" s="86" t="s">
        <v>12831</v>
      </c>
      <c r="FM8" s="86" t="s">
        <v>12831</v>
      </c>
      <c r="FN8" s="86" t="s">
        <v>12831</v>
      </c>
      <c r="FO8" s="86" t="s">
        <v>5</v>
      </c>
      <c r="FP8" s="86" t="s">
        <v>12831</v>
      </c>
      <c r="FQ8" s="99" t="s">
        <v>14320</v>
      </c>
      <c r="FR8" s="100" t="s">
        <v>12955</v>
      </c>
      <c r="FS8" s="86" t="s">
        <v>12944</v>
      </c>
      <c r="FT8" s="95"/>
    </row>
    <row r="9" spans="1:176" s="90" customFormat="1" ht="136" x14ac:dyDescent="0.15">
      <c r="A9" s="101" t="s">
        <v>13</v>
      </c>
      <c r="B9" s="102">
        <v>2015</v>
      </c>
      <c r="C9" s="101" t="s">
        <v>12</v>
      </c>
      <c r="D9" s="101" t="s">
        <v>425</v>
      </c>
      <c r="E9" s="102" t="s">
        <v>12937</v>
      </c>
      <c r="F9" s="102" t="s">
        <v>5</v>
      </c>
      <c r="G9" s="102" t="s">
        <v>12938</v>
      </c>
      <c r="H9" s="102" t="s">
        <v>12946</v>
      </c>
      <c r="I9" s="102" t="s">
        <v>12947</v>
      </c>
      <c r="J9" s="102" t="s">
        <v>12918</v>
      </c>
      <c r="K9" s="102" t="s">
        <v>12974</v>
      </c>
      <c r="L9" s="102">
        <v>95</v>
      </c>
      <c r="M9" s="102">
        <v>49</v>
      </c>
      <c r="N9" s="102" t="s">
        <v>7974</v>
      </c>
      <c r="O9" s="102" t="s">
        <v>7974</v>
      </c>
      <c r="P9" s="102">
        <f t="shared" si="0"/>
        <v>18</v>
      </c>
      <c r="Q9" s="102">
        <v>31</v>
      </c>
      <c r="R9" s="103">
        <f>18/49</f>
        <v>0.36734693877551022</v>
      </c>
      <c r="S9" s="102">
        <v>24.6</v>
      </c>
      <c r="T9" s="103">
        <v>0.98</v>
      </c>
      <c r="U9" s="102">
        <v>15.7</v>
      </c>
      <c r="V9" s="102" t="s">
        <v>12975</v>
      </c>
      <c r="W9" s="102" t="s">
        <v>7974</v>
      </c>
      <c r="X9" s="102" t="s">
        <v>12831</v>
      </c>
      <c r="Y9" s="102" t="s">
        <v>6</v>
      </c>
      <c r="Z9" s="102" t="s">
        <v>12831</v>
      </c>
      <c r="AA9" s="102" t="s">
        <v>12968</v>
      </c>
      <c r="AB9" s="102" t="s">
        <v>12922</v>
      </c>
      <c r="AC9" s="102" t="s">
        <v>12923</v>
      </c>
      <c r="AD9" s="86" t="s">
        <v>13769</v>
      </c>
      <c r="AE9" s="102" t="s">
        <v>12943</v>
      </c>
      <c r="AF9" s="102" t="s">
        <v>5</v>
      </c>
      <c r="AG9" s="102" t="s">
        <v>12957</v>
      </c>
      <c r="AH9" s="102" t="s">
        <v>12969</v>
      </c>
      <c r="AI9" s="102" t="s">
        <v>12831</v>
      </c>
      <c r="AJ9" s="102" t="s">
        <v>6</v>
      </c>
      <c r="AK9" s="102" t="s">
        <v>12927</v>
      </c>
      <c r="AL9" s="102" t="s">
        <v>12941</v>
      </c>
      <c r="AM9" s="102" t="s">
        <v>5</v>
      </c>
      <c r="AN9" s="102" t="s">
        <v>12971</v>
      </c>
      <c r="AO9" s="102">
        <v>41.6</v>
      </c>
      <c r="AP9" s="102">
        <v>6</v>
      </c>
      <c r="AQ9" s="102" t="s">
        <v>7974</v>
      </c>
      <c r="AR9" s="102" t="s">
        <v>7974</v>
      </c>
      <c r="AS9" s="102" t="s">
        <v>12976</v>
      </c>
      <c r="AT9" s="84">
        <v>0.56999999999999995</v>
      </c>
      <c r="AU9" s="84" t="s">
        <v>12930</v>
      </c>
      <c r="AV9" s="102" t="s">
        <v>12973</v>
      </c>
      <c r="AW9" s="102" t="s">
        <v>12831</v>
      </c>
      <c r="AX9" s="102" t="s">
        <v>12831</v>
      </c>
      <c r="AY9" s="102" t="s">
        <v>12831</v>
      </c>
      <c r="AZ9" s="102" t="s">
        <v>12831</v>
      </c>
      <c r="BA9" s="102" t="s">
        <v>12831</v>
      </c>
      <c r="BB9" s="102" t="s">
        <v>12831</v>
      </c>
      <c r="BC9" s="102" t="s">
        <v>12831</v>
      </c>
      <c r="BD9" s="102" t="s">
        <v>12831</v>
      </c>
      <c r="BE9" s="102" t="s">
        <v>12831</v>
      </c>
      <c r="BF9" s="102" t="s">
        <v>12831</v>
      </c>
      <c r="BG9" s="102" t="s">
        <v>12831</v>
      </c>
      <c r="BH9" s="102" t="s">
        <v>12831</v>
      </c>
      <c r="BI9" s="102" t="s">
        <v>12831</v>
      </c>
      <c r="BJ9" s="102" t="s">
        <v>12831</v>
      </c>
      <c r="BK9" s="102" t="s">
        <v>12831</v>
      </c>
      <c r="BL9" s="102" t="s">
        <v>12831</v>
      </c>
      <c r="BM9" s="102" t="s">
        <v>12831</v>
      </c>
      <c r="BN9" s="102" t="s">
        <v>6</v>
      </c>
      <c r="BO9" s="86" t="s">
        <v>12831</v>
      </c>
      <c r="BP9" s="86" t="s">
        <v>12831</v>
      </c>
      <c r="BQ9" s="86" t="s">
        <v>12831</v>
      </c>
      <c r="BR9" s="86" t="s">
        <v>12831</v>
      </c>
      <c r="BS9" s="86" t="s">
        <v>12831</v>
      </c>
      <c r="BT9" s="86" t="s">
        <v>12831</v>
      </c>
      <c r="BU9" s="86" t="s">
        <v>12831</v>
      </c>
      <c r="BV9" s="86" t="s">
        <v>12831</v>
      </c>
      <c r="BW9" s="86" t="s">
        <v>12831</v>
      </c>
      <c r="BX9" s="86" t="s">
        <v>12831</v>
      </c>
      <c r="BY9" s="86" t="s">
        <v>12831</v>
      </c>
      <c r="BZ9" s="102" t="s">
        <v>12831</v>
      </c>
      <c r="CA9" s="102" t="s">
        <v>12831</v>
      </c>
      <c r="CB9" s="102" t="s">
        <v>12831</v>
      </c>
      <c r="CC9" s="102" t="s">
        <v>12831</v>
      </c>
      <c r="CD9" s="102" t="s">
        <v>12831</v>
      </c>
      <c r="CE9" s="102" t="s">
        <v>12831</v>
      </c>
      <c r="CF9" s="102" t="s">
        <v>12831</v>
      </c>
      <c r="CG9" s="102" t="s">
        <v>12831</v>
      </c>
      <c r="CH9" s="102" t="s">
        <v>12831</v>
      </c>
      <c r="CI9" s="102" t="s">
        <v>12831</v>
      </c>
      <c r="CJ9" s="102" t="s">
        <v>12831</v>
      </c>
      <c r="CK9" s="102" t="s">
        <v>12831</v>
      </c>
      <c r="CL9" s="102" t="s">
        <v>12831</v>
      </c>
      <c r="CM9" s="102" t="s">
        <v>12831</v>
      </c>
      <c r="CN9" s="102" t="s">
        <v>12831</v>
      </c>
      <c r="CO9" s="102" t="s">
        <v>6</v>
      </c>
      <c r="CP9" s="102" t="s">
        <v>12831</v>
      </c>
      <c r="CQ9" s="102" t="s">
        <v>12831</v>
      </c>
      <c r="CR9" s="102" t="s">
        <v>12831</v>
      </c>
      <c r="CS9" s="102" t="s">
        <v>12831</v>
      </c>
      <c r="CT9" s="102" t="s">
        <v>12831</v>
      </c>
      <c r="CU9" s="102" t="s">
        <v>12831</v>
      </c>
      <c r="CV9" s="102" t="s">
        <v>12831</v>
      </c>
      <c r="CW9" s="102" t="s">
        <v>12831</v>
      </c>
      <c r="CX9" s="102" t="s">
        <v>12831</v>
      </c>
      <c r="CY9" s="102" t="s">
        <v>12831</v>
      </c>
      <c r="CZ9" s="102" t="s">
        <v>12831</v>
      </c>
      <c r="DA9" s="102" t="s">
        <v>12831</v>
      </c>
      <c r="DB9" s="102" t="s">
        <v>12831</v>
      </c>
      <c r="DC9" s="102" t="s">
        <v>12831</v>
      </c>
      <c r="DD9" s="102" t="s">
        <v>12831</v>
      </c>
      <c r="DE9" s="102" t="s">
        <v>12831</v>
      </c>
      <c r="DF9" s="102" t="s">
        <v>12831</v>
      </c>
      <c r="DG9" s="102" t="s">
        <v>12831</v>
      </c>
      <c r="DH9" s="102" t="s">
        <v>12831</v>
      </c>
      <c r="DI9" s="102" t="s">
        <v>12831</v>
      </c>
      <c r="DJ9" s="102" t="s">
        <v>12831</v>
      </c>
      <c r="DK9" s="102" t="s">
        <v>12831</v>
      </c>
      <c r="DL9" s="102" t="s">
        <v>12831</v>
      </c>
      <c r="DM9" s="102" t="s">
        <v>12831</v>
      </c>
      <c r="DN9" s="102" t="s">
        <v>12831</v>
      </c>
      <c r="DO9" s="102" t="s">
        <v>6</v>
      </c>
      <c r="DP9" s="102" t="s">
        <v>12831</v>
      </c>
      <c r="DQ9" s="102" t="s">
        <v>12831</v>
      </c>
      <c r="DR9" s="102" t="s">
        <v>12831</v>
      </c>
      <c r="DS9" s="102" t="s">
        <v>12831</v>
      </c>
      <c r="DT9" s="102" t="s">
        <v>12831</v>
      </c>
      <c r="DU9" s="102" t="s">
        <v>12831</v>
      </c>
      <c r="DV9" s="102" t="s">
        <v>12831</v>
      </c>
      <c r="DW9" s="102" t="s">
        <v>12831</v>
      </c>
      <c r="DX9" s="102" t="s">
        <v>12831</v>
      </c>
      <c r="DY9" s="102" t="s">
        <v>12831</v>
      </c>
      <c r="DZ9" s="102" t="s">
        <v>12831</v>
      </c>
      <c r="EA9" s="102" t="s">
        <v>12831</v>
      </c>
      <c r="EB9" s="102" t="s">
        <v>12831</v>
      </c>
      <c r="EC9" s="102" t="s">
        <v>12831</v>
      </c>
      <c r="ED9" s="102" t="s">
        <v>12831</v>
      </c>
      <c r="EE9" s="102" t="s">
        <v>12831</v>
      </c>
      <c r="EF9" s="102" t="s">
        <v>12831</v>
      </c>
      <c r="EG9" s="102" t="s">
        <v>12831</v>
      </c>
      <c r="EH9" s="102" t="s">
        <v>12831</v>
      </c>
      <c r="EI9" s="102" t="s">
        <v>12831</v>
      </c>
      <c r="EJ9" s="102" t="s">
        <v>12831</v>
      </c>
      <c r="EK9" s="102" t="s">
        <v>12831</v>
      </c>
      <c r="EL9" s="102" t="s">
        <v>12831</v>
      </c>
      <c r="EM9" s="102" t="s">
        <v>12831</v>
      </c>
      <c r="EN9" s="102" t="s">
        <v>6</v>
      </c>
      <c r="EO9" s="102" t="s">
        <v>12831</v>
      </c>
      <c r="EP9" s="102" t="s">
        <v>12831</v>
      </c>
      <c r="EQ9" s="102" t="s">
        <v>12831</v>
      </c>
      <c r="ER9" s="102" t="s">
        <v>12831</v>
      </c>
      <c r="ES9" s="102" t="s">
        <v>12831</v>
      </c>
      <c r="ET9" s="102" t="s">
        <v>12831</v>
      </c>
      <c r="EU9" s="102" t="s">
        <v>12831</v>
      </c>
      <c r="EV9" s="102" t="s">
        <v>12831</v>
      </c>
      <c r="EW9" s="102" t="s">
        <v>12831</v>
      </c>
      <c r="EX9" s="102" t="s">
        <v>12831</v>
      </c>
      <c r="EY9" s="102" t="s">
        <v>12831</v>
      </c>
      <c r="EZ9" s="102" t="s">
        <v>12831</v>
      </c>
      <c r="FA9" s="102" t="s">
        <v>12831</v>
      </c>
      <c r="FB9" s="102" t="s">
        <v>12831</v>
      </c>
      <c r="FC9" s="102" t="s">
        <v>12831</v>
      </c>
      <c r="FD9" s="102" t="s">
        <v>12831</v>
      </c>
      <c r="FE9" s="102" t="s">
        <v>12831</v>
      </c>
      <c r="FF9" s="102" t="s">
        <v>12831</v>
      </c>
      <c r="FG9" s="102" t="s">
        <v>12831</v>
      </c>
      <c r="FH9" s="102" t="s">
        <v>12831</v>
      </c>
      <c r="FI9" s="102" t="s">
        <v>12831</v>
      </c>
      <c r="FJ9" s="102" t="s">
        <v>12831</v>
      </c>
      <c r="FK9" s="102" t="s">
        <v>12831</v>
      </c>
      <c r="FL9" s="102" t="s">
        <v>12831</v>
      </c>
      <c r="FM9" s="102" t="s">
        <v>12831</v>
      </c>
      <c r="FN9" s="102" t="s">
        <v>12831</v>
      </c>
      <c r="FO9" s="102" t="s">
        <v>5</v>
      </c>
      <c r="FP9" s="102" t="s">
        <v>12831</v>
      </c>
      <c r="FQ9" s="104"/>
      <c r="FR9" s="105" t="s">
        <v>12955</v>
      </c>
      <c r="FS9" s="102" t="s">
        <v>12944</v>
      </c>
      <c r="FT9" s="95"/>
    </row>
    <row r="10" spans="1:176" s="90" customFormat="1" ht="323" x14ac:dyDescent="0.15">
      <c r="A10" s="97" t="s">
        <v>260</v>
      </c>
      <c r="B10" s="86">
        <v>2021</v>
      </c>
      <c r="C10" s="97" t="s">
        <v>262</v>
      </c>
      <c r="D10" s="97" t="s">
        <v>264</v>
      </c>
      <c r="E10" s="86" t="s">
        <v>12937</v>
      </c>
      <c r="F10" s="86" t="s">
        <v>5</v>
      </c>
      <c r="G10" s="86" t="s">
        <v>12938</v>
      </c>
      <c r="H10" s="86" t="s">
        <v>14317</v>
      </c>
      <c r="I10" s="86" t="s">
        <v>12947</v>
      </c>
      <c r="J10" s="86" t="s">
        <v>12918</v>
      </c>
      <c r="K10" s="86" t="s">
        <v>12977</v>
      </c>
      <c r="L10" s="86">
        <v>30</v>
      </c>
      <c r="M10" s="86">
        <v>30</v>
      </c>
      <c r="N10" s="86">
        <f>30-8</f>
        <v>22</v>
      </c>
      <c r="O10" s="86">
        <v>8</v>
      </c>
      <c r="P10" s="86">
        <v>10</v>
      </c>
      <c r="Q10" s="86">
        <v>20</v>
      </c>
      <c r="R10" s="98">
        <f t="shared" ref="R10:R11" si="1">10/30</f>
        <v>0.33333333333333331</v>
      </c>
      <c r="S10" s="86" t="s">
        <v>7974</v>
      </c>
      <c r="T10" s="86" t="s">
        <v>7974</v>
      </c>
      <c r="U10" s="106">
        <v>15.1</v>
      </c>
      <c r="V10" s="86" t="s">
        <v>7974</v>
      </c>
      <c r="W10" s="98">
        <v>1</v>
      </c>
      <c r="X10" s="86" t="s">
        <v>12978</v>
      </c>
      <c r="Y10" s="86" t="s">
        <v>6</v>
      </c>
      <c r="Z10" s="86" t="s">
        <v>12831</v>
      </c>
      <c r="AA10" s="86" t="s">
        <v>12979</v>
      </c>
      <c r="AB10" s="86" t="s">
        <v>12922</v>
      </c>
      <c r="AC10" s="86" t="s">
        <v>12923</v>
      </c>
      <c r="AD10" s="86" t="s">
        <v>13769</v>
      </c>
      <c r="AE10" s="86" t="s">
        <v>12943</v>
      </c>
      <c r="AF10" s="86" t="s">
        <v>5</v>
      </c>
      <c r="AG10" s="86" t="s">
        <v>12957</v>
      </c>
      <c r="AH10" s="86" t="s">
        <v>12980</v>
      </c>
      <c r="AI10" s="86" t="s">
        <v>12831</v>
      </c>
      <c r="AJ10" s="86" t="s">
        <v>6</v>
      </c>
      <c r="AK10" s="86" t="s">
        <v>12927</v>
      </c>
      <c r="AL10" s="86" t="s">
        <v>12981</v>
      </c>
      <c r="AM10" s="86" t="s">
        <v>5</v>
      </c>
      <c r="AN10" s="86" t="s">
        <v>12929</v>
      </c>
      <c r="AO10" s="86">
        <v>15.1</v>
      </c>
      <c r="AP10" s="86">
        <v>0.7</v>
      </c>
      <c r="AQ10" s="86">
        <v>18.8</v>
      </c>
      <c r="AR10" s="86">
        <v>1.9</v>
      </c>
      <c r="AS10" s="86" t="s">
        <v>12831</v>
      </c>
      <c r="AT10" s="84">
        <v>0.56999999999999995</v>
      </c>
      <c r="AU10" s="84" t="s">
        <v>12930</v>
      </c>
      <c r="AV10" s="84" t="s">
        <v>12931</v>
      </c>
      <c r="AW10" s="84" t="s">
        <v>12831</v>
      </c>
      <c r="AX10" s="86" t="s">
        <v>12831</v>
      </c>
      <c r="AY10" s="86" t="s">
        <v>12831</v>
      </c>
      <c r="AZ10" s="86" t="s">
        <v>12831</v>
      </c>
      <c r="BA10" s="86" t="s">
        <v>12831</v>
      </c>
      <c r="BB10" s="86" t="s">
        <v>12831</v>
      </c>
      <c r="BC10" s="86" t="s">
        <v>12831</v>
      </c>
      <c r="BD10" s="86" t="s">
        <v>12831</v>
      </c>
      <c r="BE10" s="86" t="s">
        <v>12831</v>
      </c>
      <c r="BF10" s="86">
        <v>19</v>
      </c>
      <c r="BG10" s="86">
        <v>2.9</v>
      </c>
      <c r="BH10" s="86" t="s">
        <v>12831</v>
      </c>
      <c r="BI10" s="84">
        <v>0.56999999999999995</v>
      </c>
      <c r="BJ10" s="84" t="s">
        <v>12930</v>
      </c>
      <c r="BK10" s="84" t="s">
        <v>12931</v>
      </c>
      <c r="BL10" s="86" t="s">
        <v>12831</v>
      </c>
      <c r="BM10" s="86" t="s">
        <v>12982</v>
      </c>
      <c r="BN10" s="86" t="s">
        <v>5</v>
      </c>
      <c r="BO10" s="86" t="s">
        <v>12983</v>
      </c>
      <c r="BP10" s="86">
        <v>3.5</v>
      </c>
      <c r="BQ10" s="86">
        <v>1.5</v>
      </c>
      <c r="BR10" s="86">
        <v>1</v>
      </c>
      <c r="BS10" s="86">
        <v>1.1000000000000001</v>
      </c>
      <c r="BT10" s="86" t="s">
        <v>12831</v>
      </c>
      <c r="BU10" s="84">
        <v>0.56999999999999995</v>
      </c>
      <c r="BV10" s="84" t="s">
        <v>12930</v>
      </c>
      <c r="BW10" s="84" t="s">
        <v>12931</v>
      </c>
      <c r="BX10" s="86" t="s">
        <v>12831</v>
      </c>
      <c r="BY10" s="86" t="s">
        <v>12831</v>
      </c>
      <c r="BZ10" s="86" t="s">
        <v>12831</v>
      </c>
      <c r="CA10" s="86" t="s">
        <v>12831</v>
      </c>
      <c r="CB10" s="86" t="s">
        <v>12831</v>
      </c>
      <c r="CC10" s="86" t="s">
        <v>12831</v>
      </c>
      <c r="CD10" s="86" t="s">
        <v>12831</v>
      </c>
      <c r="CE10" s="86" t="s">
        <v>12831</v>
      </c>
      <c r="CF10" s="86" t="s">
        <v>12831</v>
      </c>
      <c r="CG10" s="86">
        <v>0.9</v>
      </c>
      <c r="CH10" s="86">
        <v>1.2</v>
      </c>
      <c r="CI10" s="86" t="s">
        <v>12831</v>
      </c>
      <c r="CJ10" s="84">
        <v>0.56999999999999995</v>
      </c>
      <c r="CK10" s="84" t="s">
        <v>12930</v>
      </c>
      <c r="CL10" s="84" t="s">
        <v>12931</v>
      </c>
      <c r="CM10" s="86" t="s">
        <v>12831</v>
      </c>
      <c r="CN10" s="86" t="s">
        <v>12982</v>
      </c>
      <c r="CO10" s="86" t="s">
        <v>6</v>
      </c>
      <c r="CP10" s="86" t="s">
        <v>12831</v>
      </c>
      <c r="CQ10" s="86" t="s">
        <v>12831</v>
      </c>
      <c r="CR10" s="86" t="s">
        <v>12831</v>
      </c>
      <c r="CS10" s="86" t="s">
        <v>12831</v>
      </c>
      <c r="CT10" s="86" t="s">
        <v>12831</v>
      </c>
      <c r="CU10" s="86" t="s">
        <v>12831</v>
      </c>
      <c r="CV10" s="86" t="s">
        <v>12831</v>
      </c>
      <c r="CW10" s="86" t="s">
        <v>12831</v>
      </c>
      <c r="CX10" s="86" t="s">
        <v>12831</v>
      </c>
      <c r="CY10" s="86" t="s">
        <v>12831</v>
      </c>
      <c r="CZ10" s="86" t="s">
        <v>12831</v>
      </c>
      <c r="DA10" s="86" t="s">
        <v>12831</v>
      </c>
      <c r="DB10" s="86" t="s">
        <v>12831</v>
      </c>
      <c r="DC10" s="86" t="s">
        <v>12831</v>
      </c>
      <c r="DD10" s="86" t="s">
        <v>12831</v>
      </c>
      <c r="DE10" s="86" t="s">
        <v>12831</v>
      </c>
      <c r="DF10" s="86" t="s">
        <v>12831</v>
      </c>
      <c r="DG10" s="86" t="s">
        <v>12831</v>
      </c>
      <c r="DH10" s="86" t="s">
        <v>12831</v>
      </c>
      <c r="DI10" s="86" t="s">
        <v>12831</v>
      </c>
      <c r="DJ10" s="86" t="s">
        <v>12831</v>
      </c>
      <c r="DK10" s="86" t="s">
        <v>12831</v>
      </c>
      <c r="DL10" s="86" t="s">
        <v>12831</v>
      </c>
      <c r="DM10" s="86" t="s">
        <v>12831</v>
      </c>
      <c r="DN10" s="86" t="s">
        <v>12831</v>
      </c>
      <c r="DO10" s="86" t="s">
        <v>6</v>
      </c>
      <c r="DP10" s="86" t="s">
        <v>12831</v>
      </c>
      <c r="DQ10" s="86" t="s">
        <v>12831</v>
      </c>
      <c r="DR10" s="86" t="s">
        <v>12831</v>
      </c>
      <c r="DS10" s="86" t="s">
        <v>12831</v>
      </c>
      <c r="DT10" s="86" t="s">
        <v>12831</v>
      </c>
      <c r="DU10" s="86" t="s">
        <v>12831</v>
      </c>
      <c r="DV10" s="86" t="s">
        <v>12831</v>
      </c>
      <c r="DW10" s="86" t="s">
        <v>12831</v>
      </c>
      <c r="DX10" s="86" t="s">
        <v>12831</v>
      </c>
      <c r="DY10" s="86" t="s">
        <v>12831</v>
      </c>
      <c r="DZ10" s="86" t="s">
        <v>12831</v>
      </c>
      <c r="EA10" s="86" t="s">
        <v>12831</v>
      </c>
      <c r="EB10" s="86" t="s">
        <v>12831</v>
      </c>
      <c r="EC10" s="86" t="s">
        <v>12831</v>
      </c>
      <c r="ED10" s="86" t="s">
        <v>12831</v>
      </c>
      <c r="EE10" s="86" t="s">
        <v>12831</v>
      </c>
      <c r="EF10" s="86" t="s">
        <v>12831</v>
      </c>
      <c r="EG10" s="86" t="s">
        <v>12831</v>
      </c>
      <c r="EH10" s="86" t="s">
        <v>12831</v>
      </c>
      <c r="EI10" s="86" t="s">
        <v>12831</v>
      </c>
      <c r="EJ10" s="86" t="s">
        <v>12831</v>
      </c>
      <c r="EK10" s="86" t="s">
        <v>12831</v>
      </c>
      <c r="EL10" s="86" t="s">
        <v>12831</v>
      </c>
      <c r="EM10" s="86" t="s">
        <v>12831</v>
      </c>
      <c r="EN10" s="86" t="s">
        <v>5</v>
      </c>
      <c r="EO10" s="86" t="s">
        <v>13770</v>
      </c>
      <c r="EP10" s="86">
        <v>31.5</v>
      </c>
      <c r="EQ10" s="86">
        <v>12</v>
      </c>
      <c r="ER10" s="86">
        <v>6.7</v>
      </c>
      <c r="ES10" s="86">
        <v>7.5</v>
      </c>
      <c r="ET10" s="86" t="s">
        <v>12831</v>
      </c>
      <c r="EU10" s="86" t="s">
        <v>13763</v>
      </c>
      <c r="EV10" s="86" t="s">
        <v>12831</v>
      </c>
      <c r="EW10" s="86" t="s">
        <v>12831</v>
      </c>
      <c r="EX10" s="86" t="s">
        <v>12831</v>
      </c>
      <c r="EY10" s="86" t="s">
        <v>12831</v>
      </c>
      <c r="EZ10" s="86" t="s">
        <v>12831</v>
      </c>
      <c r="FA10" s="86" t="s">
        <v>12831</v>
      </c>
      <c r="FB10" s="86" t="s">
        <v>12831</v>
      </c>
      <c r="FC10" s="86" t="s">
        <v>12831</v>
      </c>
      <c r="FD10" s="86" t="s">
        <v>12831</v>
      </c>
      <c r="FE10" s="86" t="s">
        <v>12831</v>
      </c>
      <c r="FF10" s="86">
        <v>6</v>
      </c>
      <c r="FG10" s="86">
        <v>10.1</v>
      </c>
      <c r="FH10" s="86" t="s">
        <v>12831</v>
      </c>
      <c r="FI10" s="86" t="s">
        <v>13766</v>
      </c>
      <c r="FJ10" s="86" t="s">
        <v>12831</v>
      </c>
      <c r="FK10" s="86" t="s">
        <v>12831</v>
      </c>
      <c r="FL10" s="86" t="s">
        <v>12831</v>
      </c>
      <c r="FM10" s="86" t="s">
        <v>13043</v>
      </c>
      <c r="FN10" s="86" t="s">
        <v>265</v>
      </c>
      <c r="FO10" s="86" t="s">
        <v>5</v>
      </c>
      <c r="FP10" s="86" t="s">
        <v>12831</v>
      </c>
      <c r="FQ10" s="99" t="s">
        <v>14321</v>
      </c>
      <c r="FR10" s="100" t="s">
        <v>12955</v>
      </c>
      <c r="FS10" s="86" t="s">
        <v>12944</v>
      </c>
      <c r="FT10" s="95"/>
    </row>
    <row r="11" spans="1:176" s="90" customFormat="1" ht="119" x14ac:dyDescent="0.15">
      <c r="A11" s="101" t="s">
        <v>260</v>
      </c>
      <c r="B11" s="102">
        <v>2021</v>
      </c>
      <c r="C11" s="101" t="s">
        <v>262</v>
      </c>
      <c r="D11" s="101" t="s">
        <v>264</v>
      </c>
      <c r="E11" s="102" t="s">
        <v>12937</v>
      </c>
      <c r="F11" s="102" t="s">
        <v>5</v>
      </c>
      <c r="G11" s="102" t="s">
        <v>12938</v>
      </c>
      <c r="H11" s="102" t="s">
        <v>14317</v>
      </c>
      <c r="I11" s="102" t="s">
        <v>12947</v>
      </c>
      <c r="J11" s="102" t="s">
        <v>12918</v>
      </c>
      <c r="K11" s="102" t="s">
        <v>12984</v>
      </c>
      <c r="L11" s="102">
        <v>30</v>
      </c>
      <c r="M11" s="102">
        <v>30</v>
      </c>
      <c r="N11" s="102">
        <v>22</v>
      </c>
      <c r="O11" s="102">
        <v>8</v>
      </c>
      <c r="P11" s="102">
        <v>10</v>
      </c>
      <c r="Q11" s="102">
        <v>20</v>
      </c>
      <c r="R11" s="103">
        <f t="shared" si="1"/>
        <v>0.33333333333333331</v>
      </c>
      <c r="S11" s="102">
        <v>22.4</v>
      </c>
      <c r="T11" s="103">
        <f>29/30</f>
        <v>0.96666666666666667</v>
      </c>
      <c r="U11" s="92">
        <v>15.1</v>
      </c>
      <c r="V11" s="102" t="s">
        <v>12985</v>
      </c>
      <c r="W11" s="103">
        <v>1</v>
      </c>
      <c r="X11" s="102" t="s">
        <v>12978</v>
      </c>
      <c r="Y11" s="102" t="s">
        <v>6</v>
      </c>
      <c r="Z11" s="102" t="s">
        <v>12831</v>
      </c>
      <c r="AA11" s="102" t="s">
        <v>12979</v>
      </c>
      <c r="AB11" s="102" t="s">
        <v>12922</v>
      </c>
      <c r="AC11" s="102" t="s">
        <v>12923</v>
      </c>
      <c r="AD11" s="86" t="s">
        <v>13769</v>
      </c>
      <c r="AE11" s="102" t="s">
        <v>12943</v>
      </c>
      <c r="AF11" s="102" t="s">
        <v>5</v>
      </c>
      <c r="AG11" s="102" t="s">
        <v>12957</v>
      </c>
      <c r="AH11" s="102" t="s">
        <v>12980</v>
      </c>
      <c r="AI11" s="102" t="s">
        <v>12831</v>
      </c>
      <c r="AJ11" s="102" t="s">
        <v>6</v>
      </c>
      <c r="AK11" s="102" t="s">
        <v>12927</v>
      </c>
      <c r="AL11" s="102"/>
      <c r="AM11" s="102" t="s">
        <v>5</v>
      </c>
      <c r="AN11" s="102" t="s">
        <v>12929</v>
      </c>
      <c r="AO11" s="102">
        <v>15.1</v>
      </c>
      <c r="AP11" s="102" t="s">
        <v>12986</v>
      </c>
      <c r="AQ11" s="102">
        <v>18.899999999999999</v>
      </c>
      <c r="AR11" s="102" t="s">
        <v>12987</v>
      </c>
      <c r="AS11" s="102" t="s">
        <v>12831</v>
      </c>
      <c r="AT11" s="84">
        <v>0.56999999999999995</v>
      </c>
      <c r="AU11" s="84" t="s">
        <v>12930</v>
      </c>
      <c r="AV11" s="84" t="s">
        <v>12931</v>
      </c>
      <c r="AW11" s="84" t="s">
        <v>12831</v>
      </c>
      <c r="AX11" s="102" t="s">
        <v>12831</v>
      </c>
      <c r="AY11" s="102" t="s">
        <v>12831</v>
      </c>
      <c r="AZ11" s="102" t="s">
        <v>12831</v>
      </c>
      <c r="BA11" s="102" t="s">
        <v>12831</v>
      </c>
      <c r="BB11" s="102" t="s">
        <v>12831</v>
      </c>
      <c r="BC11" s="102" t="s">
        <v>12831</v>
      </c>
      <c r="BD11" s="102" t="s">
        <v>12831</v>
      </c>
      <c r="BE11" s="102" t="s">
        <v>12831</v>
      </c>
      <c r="BF11" s="102">
        <v>19.2</v>
      </c>
      <c r="BG11" s="102" t="s">
        <v>12988</v>
      </c>
      <c r="BH11" s="102" t="s">
        <v>12831</v>
      </c>
      <c r="BI11" s="84">
        <v>0.56999999999999995</v>
      </c>
      <c r="BJ11" s="84" t="s">
        <v>12930</v>
      </c>
      <c r="BK11" s="84" t="s">
        <v>12931</v>
      </c>
      <c r="BL11" s="86" t="s">
        <v>12831</v>
      </c>
      <c r="BM11" s="102" t="s">
        <v>12989</v>
      </c>
      <c r="BN11" s="102" t="s">
        <v>5</v>
      </c>
      <c r="BO11" s="102" t="s">
        <v>12983</v>
      </c>
      <c r="BP11" s="102">
        <v>3.4</v>
      </c>
      <c r="BQ11" s="102" t="s">
        <v>12990</v>
      </c>
      <c r="BR11" s="102">
        <v>1.1000000000000001</v>
      </c>
      <c r="BS11" s="102" t="s">
        <v>12991</v>
      </c>
      <c r="BT11" s="102" t="s">
        <v>12831</v>
      </c>
      <c r="BU11" s="84">
        <v>0.56999999999999995</v>
      </c>
      <c r="BV11" s="84" t="s">
        <v>12930</v>
      </c>
      <c r="BW11" s="84" t="s">
        <v>12931</v>
      </c>
      <c r="BX11" s="86" t="s">
        <v>12831</v>
      </c>
      <c r="BY11" s="102" t="s">
        <v>12831</v>
      </c>
      <c r="BZ11" s="102" t="s">
        <v>12831</v>
      </c>
      <c r="CA11" s="102" t="s">
        <v>12831</v>
      </c>
      <c r="CB11" s="102" t="s">
        <v>12831</v>
      </c>
      <c r="CC11" s="102" t="s">
        <v>12831</v>
      </c>
      <c r="CD11" s="102" t="s">
        <v>12831</v>
      </c>
      <c r="CE11" s="102" t="s">
        <v>12831</v>
      </c>
      <c r="CF11" s="102" t="s">
        <v>12831</v>
      </c>
      <c r="CG11" s="102">
        <v>0.9</v>
      </c>
      <c r="CH11" s="102" t="s">
        <v>12991</v>
      </c>
      <c r="CI11" s="102" t="s">
        <v>12831</v>
      </c>
      <c r="CJ11" s="84">
        <v>0.56999999999999995</v>
      </c>
      <c r="CK11" s="84" t="s">
        <v>12930</v>
      </c>
      <c r="CL11" s="84" t="s">
        <v>12931</v>
      </c>
      <c r="CM11" s="86" t="s">
        <v>12831</v>
      </c>
      <c r="CN11" s="102" t="s">
        <v>12989</v>
      </c>
      <c r="CO11" s="102" t="s">
        <v>6</v>
      </c>
      <c r="CP11" s="102" t="s">
        <v>12831</v>
      </c>
      <c r="CQ11" s="102" t="s">
        <v>12831</v>
      </c>
      <c r="CR11" s="102" t="s">
        <v>12831</v>
      </c>
      <c r="CS11" s="102" t="s">
        <v>12831</v>
      </c>
      <c r="CT11" s="102" t="s">
        <v>12831</v>
      </c>
      <c r="CU11" s="102" t="s">
        <v>12831</v>
      </c>
      <c r="CV11" s="102" t="s">
        <v>12831</v>
      </c>
      <c r="CW11" s="102" t="s">
        <v>12831</v>
      </c>
      <c r="CX11" s="102" t="s">
        <v>12831</v>
      </c>
      <c r="CY11" s="102" t="s">
        <v>12831</v>
      </c>
      <c r="CZ11" s="102" t="s">
        <v>12831</v>
      </c>
      <c r="DA11" s="102" t="s">
        <v>12831</v>
      </c>
      <c r="DB11" s="102" t="s">
        <v>12831</v>
      </c>
      <c r="DC11" s="102" t="s">
        <v>12831</v>
      </c>
      <c r="DD11" s="102" t="s">
        <v>12831</v>
      </c>
      <c r="DE11" s="102" t="s">
        <v>12831</v>
      </c>
      <c r="DF11" s="102" t="s">
        <v>12831</v>
      </c>
      <c r="DG11" s="102" t="s">
        <v>12831</v>
      </c>
      <c r="DH11" s="102" t="s">
        <v>12831</v>
      </c>
      <c r="DI11" s="102" t="s">
        <v>12831</v>
      </c>
      <c r="DJ11" s="102" t="s">
        <v>12831</v>
      </c>
      <c r="DK11" s="102" t="s">
        <v>12831</v>
      </c>
      <c r="DL11" s="102" t="s">
        <v>12831</v>
      </c>
      <c r="DM11" s="102" t="s">
        <v>12831</v>
      </c>
      <c r="DN11" s="102" t="s">
        <v>12831</v>
      </c>
      <c r="DO11" s="102" t="s">
        <v>6</v>
      </c>
      <c r="DP11" s="102" t="s">
        <v>12831</v>
      </c>
      <c r="DQ11" s="102" t="s">
        <v>12831</v>
      </c>
      <c r="DR11" s="102" t="s">
        <v>12831</v>
      </c>
      <c r="DS11" s="102" t="s">
        <v>12831</v>
      </c>
      <c r="DT11" s="102" t="s">
        <v>12831</v>
      </c>
      <c r="DU11" s="102" t="s">
        <v>12831</v>
      </c>
      <c r="DV11" s="102" t="s">
        <v>12831</v>
      </c>
      <c r="DW11" s="102" t="s">
        <v>12831</v>
      </c>
      <c r="DX11" s="102" t="s">
        <v>12831</v>
      </c>
      <c r="DY11" s="102" t="s">
        <v>12831</v>
      </c>
      <c r="DZ11" s="102" t="s">
        <v>12831</v>
      </c>
      <c r="EA11" s="102" t="s">
        <v>12831</v>
      </c>
      <c r="EB11" s="102" t="s">
        <v>12831</v>
      </c>
      <c r="EC11" s="102" t="s">
        <v>12831</v>
      </c>
      <c r="ED11" s="102" t="s">
        <v>12831</v>
      </c>
      <c r="EE11" s="102" t="s">
        <v>12831</v>
      </c>
      <c r="EF11" s="102" t="s">
        <v>12831</v>
      </c>
      <c r="EG11" s="102" t="s">
        <v>12831</v>
      </c>
      <c r="EH11" s="102" t="s">
        <v>12831</v>
      </c>
      <c r="EI11" s="102" t="s">
        <v>12831</v>
      </c>
      <c r="EJ11" s="102" t="s">
        <v>12831</v>
      </c>
      <c r="EK11" s="102" t="s">
        <v>12831</v>
      </c>
      <c r="EL11" s="102" t="s">
        <v>12831</v>
      </c>
      <c r="EM11" s="102" t="s">
        <v>12831</v>
      </c>
      <c r="EN11" s="102" t="s">
        <v>5</v>
      </c>
      <c r="EO11" s="86" t="s">
        <v>13770</v>
      </c>
      <c r="EP11" s="102">
        <v>29.2</v>
      </c>
      <c r="EQ11" s="102" t="s">
        <v>13771</v>
      </c>
      <c r="ER11" s="102">
        <v>7.2</v>
      </c>
      <c r="ES11" s="102" t="s">
        <v>13772</v>
      </c>
      <c r="ET11" s="102" t="s">
        <v>12831</v>
      </c>
      <c r="EU11" s="102" t="s">
        <v>13763</v>
      </c>
      <c r="EV11" s="102" t="s">
        <v>12831</v>
      </c>
      <c r="EW11" s="102" t="s">
        <v>12831</v>
      </c>
      <c r="EX11" s="102" t="s">
        <v>12831</v>
      </c>
      <c r="EY11" s="102" t="s">
        <v>12831</v>
      </c>
      <c r="EZ11" s="102" t="s">
        <v>12831</v>
      </c>
      <c r="FA11" s="102" t="s">
        <v>12831</v>
      </c>
      <c r="FB11" s="102" t="s">
        <v>12831</v>
      </c>
      <c r="FC11" s="102" t="s">
        <v>12831</v>
      </c>
      <c r="FD11" s="102" t="s">
        <v>12831</v>
      </c>
      <c r="FE11" s="102" t="s">
        <v>12831</v>
      </c>
      <c r="FF11" s="102">
        <v>7.1</v>
      </c>
      <c r="FG11" s="102" t="s">
        <v>13773</v>
      </c>
      <c r="FH11" s="102" t="s">
        <v>12831</v>
      </c>
      <c r="FI11" s="102" t="s">
        <v>13766</v>
      </c>
      <c r="FJ11" s="102" t="s">
        <v>12831</v>
      </c>
      <c r="FK11" s="102" t="s">
        <v>12831</v>
      </c>
      <c r="FL11" s="102" t="s">
        <v>12831</v>
      </c>
      <c r="FM11" s="102" t="s">
        <v>13043</v>
      </c>
      <c r="FN11" s="102"/>
      <c r="FO11" s="102" t="s">
        <v>5</v>
      </c>
      <c r="FP11" s="102" t="s">
        <v>12831</v>
      </c>
      <c r="FQ11" s="104"/>
      <c r="FR11" s="105" t="s">
        <v>12955</v>
      </c>
      <c r="FS11" s="102" t="s">
        <v>12944</v>
      </c>
      <c r="FT11" s="95"/>
    </row>
    <row r="12" spans="1:176" s="90" customFormat="1" ht="272" x14ac:dyDescent="0.15">
      <c r="A12" s="83" t="s">
        <v>458</v>
      </c>
      <c r="B12" s="84">
        <v>2022</v>
      </c>
      <c r="C12" s="83" t="s">
        <v>602</v>
      </c>
      <c r="D12" s="83" t="s">
        <v>604</v>
      </c>
      <c r="E12" s="84" t="s">
        <v>12937</v>
      </c>
      <c r="F12" s="84" t="s">
        <v>5</v>
      </c>
      <c r="G12" s="84" t="s">
        <v>12938</v>
      </c>
      <c r="H12" s="84" t="s">
        <v>12939</v>
      </c>
      <c r="I12" s="84" t="s">
        <v>12947</v>
      </c>
      <c r="J12" s="84" t="s">
        <v>12918</v>
      </c>
      <c r="K12" s="84" t="s">
        <v>12995</v>
      </c>
      <c r="L12" s="84">
        <f>120+81</f>
        <v>201</v>
      </c>
      <c r="M12" s="84">
        <v>120</v>
      </c>
      <c r="N12" s="84" t="s">
        <v>7974</v>
      </c>
      <c r="O12" s="84" t="s">
        <v>7974</v>
      </c>
      <c r="P12" s="84">
        <f t="shared" ref="P12:P13" si="2">M12-Q12</f>
        <v>15</v>
      </c>
      <c r="Q12" s="84">
        <v>105</v>
      </c>
      <c r="R12" s="85">
        <f>15/120</f>
        <v>0.125</v>
      </c>
      <c r="S12" s="84">
        <v>25.22</v>
      </c>
      <c r="T12" s="85">
        <v>1</v>
      </c>
      <c r="U12" s="84">
        <v>16.28</v>
      </c>
      <c r="V12" s="84" t="s">
        <v>7974</v>
      </c>
      <c r="W12" s="84" t="s">
        <v>7974</v>
      </c>
      <c r="X12" s="84" t="s">
        <v>12831</v>
      </c>
      <c r="Y12" s="84" t="s">
        <v>6</v>
      </c>
      <c r="Z12" s="84" t="s">
        <v>12831</v>
      </c>
      <c r="AA12" s="84" t="s">
        <v>12968</v>
      </c>
      <c r="AB12" s="84" t="s">
        <v>12922</v>
      </c>
      <c r="AC12" s="84" t="s">
        <v>12923</v>
      </c>
      <c r="AD12" s="84" t="s">
        <v>13774</v>
      </c>
      <c r="AE12" s="84" t="s">
        <v>12943</v>
      </c>
      <c r="AF12" s="84" t="s">
        <v>5</v>
      </c>
      <c r="AG12" s="84" t="s">
        <v>12957</v>
      </c>
      <c r="AH12" s="84" t="s">
        <v>12996</v>
      </c>
      <c r="AI12" s="84" t="s">
        <v>12831</v>
      </c>
      <c r="AJ12" s="84" t="s">
        <v>6</v>
      </c>
      <c r="AK12" s="84" t="s">
        <v>12927</v>
      </c>
      <c r="AL12" s="84" t="s">
        <v>12997</v>
      </c>
      <c r="AM12" s="84" t="s">
        <v>5</v>
      </c>
      <c r="AN12" s="84" t="s">
        <v>12929</v>
      </c>
      <c r="AO12" s="84">
        <v>16.28</v>
      </c>
      <c r="AP12" s="84">
        <v>1.4</v>
      </c>
      <c r="AQ12" s="84">
        <v>18.09</v>
      </c>
      <c r="AR12" s="84">
        <v>1.78</v>
      </c>
      <c r="AS12" s="84" t="s">
        <v>12831</v>
      </c>
      <c r="AT12" s="84">
        <v>0.56999999999999995</v>
      </c>
      <c r="AU12" s="84" t="s">
        <v>12930</v>
      </c>
      <c r="AV12" s="84" t="s">
        <v>13775</v>
      </c>
      <c r="AW12" s="84" t="s">
        <v>12993</v>
      </c>
      <c r="AX12" s="84" t="s">
        <v>12831</v>
      </c>
      <c r="AY12" s="84" t="s">
        <v>12831</v>
      </c>
      <c r="AZ12" s="84" t="s">
        <v>12831</v>
      </c>
      <c r="BA12" s="84" t="s">
        <v>12831</v>
      </c>
      <c r="BB12" s="84" t="s">
        <v>12831</v>
      </c>
      <c r="BC12" s="84" t="s">
        <v>12831</v>
      </c>
      <c r="BD12" s="84" t="s">
        <v>12831</v>
      </c>
      <c r="BE12" s="84" t="s">
        <v>12831</v>
      </c>
      <c r="BF12" s="84" t="s">
        <v>12831</v>
      </c>
      <c r="BG12" s="84" t="s">
        <v>12831</v>
      </c>
      <c r="BH12" s="84" t="s">
        <v>12831</v>
      </c>
      <c r="BI12" s="84" t="s">
        <v>12831</v>
      </c>
      <c r="BJ12" s="84" t="s">
        <v>12831</v>
      </c>
      <c r="BK12" s="84" t="s">
        <v>12831</v>
      </c>
      <c r="BL12" s="84" t="s">
        <v>12831</v>
      </c>
      <c r="BM12" s="84" t="s">
        <v>12831</v>
      </c>
      <c r="BN12" s="84" t="s">
        <v>5</v>
      </c>
      <c r="BO12" s="84" t="s">
        <v>12983</v>
      </c>
      <c r="BP12" s="84">
        <v>3.28</v>
      </c>
      <c r="BQ12" s="84">
        <v>1.7</v>
      </c>
      <c r="BR12" s="84">
        <v>2.02</v>
      </c>
      <c r="BS12" s="84">
        <v>1.72</v>
      </c>
      <c r="BT12" s="84" t="s">
        <v>12831</v>
      </c>
      <c r="BU12" s="84">
        <v>0.56999999999999995</v>
      </c>
      <c r="BV12" s="84" t="s">
        <v>12930</v>
      </c>
      <c r="BW12" s="84">
        <v>-0.87</v>
      </c>
      <c r="BX12" s="107" t="s">
        <v>13776</v>
      </c>
      <c r="BY12" s="84" t="s">
        <v>12831</v>
      </c>
      <c r="BZ12" s="84" t="s">
        <v>12831</v>
      </c>
      <c r="CA12" s="84" t="s">
        <v>12831</v>
      </c>
      <c r="CB12" s="84" t="s">
        <v>12831</v>
      </c>
      <c r="CC12" s="84" t="s">
        <v>12831</v>
      </c>
      <c r="CD12" s="84" t="s">
        <v>12831</v>
      </c>
      <c r="CE12" s="84" t="s">
        <v>12831</v>
      </c>
      <c r="CF12" s="84" t="s">
        <v>12831</v>
      </c>
      <c r="CG12" s="84" t="s">
        <v>12831</v>
      </c>
      <c r="CH12" s="84" t="s">
        <v>12831</v>
      </c>
      <c r="CI12" s="84" t="s">
        <v>12831</v>
      </c>
      <c r="CJ12" s="84" t="s">
        <v>12831</v>
      </c>
      <c r="CK12" s="84" t="s">
        <v>12831</v>
      </c>
      <c r="CL12" s="84" t="s">
        <v>12831</v>
      </c>
      <c r="CM12" s="84" t="s">
        <v>12831</v>
      </c>
      <c r="CN12" s="84" t="s">
        <v>12831</v>
      </c>
      <c r="CO12" s="84" t="s">
        <v>6</v>
      </c>
      <c r="CP12" s="84" t="s">
        <v>12831</v>
      </c>
      <c r="CQ12" s="84" t="s">
        <v>12831</v>
      </c>
      <c r="CR12" s="84" t="s">
        <v>12831</v>
      </c>
      <c r="CS12" s="84" t="s">
        <v>12831</v>
      </c>
      <c r="CT12" s="84" t="s">
        <v>12831</v>
      </c>
      <c r="CU12" s="84" t="s">
        <v>12831</v>
      </c>
      <c r="CV12" s="84" t="s">
        <v>12831</v>
      </c>
      <c r="CW12" s="84" t="s">
        <v>12831</v>
      </c>
      <c r="CX12" s="84" t="s">
        <v>12831</v>
      </c>
      <c r="CY12" s="84" t="s">
        <v>12831</v>
      </c>
      <c r="CZ12" s="84" t="s">
        <v>12831</v>
      </c>
      <c r="DA12" s="84" t="s">
        <v>12831</v>
      </c>
      <c r="DB12" s="84" t="s">
        <v>12831</v>
      </c>
      <c r="DC12" s="84" t="s">
        <v>12831</v>
      </c>
      <c r="DD12" s="84" t="s">
        <v>12831</v>
      </c>
      <c r="DE12" s="84" t="s">
        <v>12831</v>
      </c>
      <c r="DF12" s="84" t="s">
        <v>12831</v>
      </c>
      <c r="DG12" s="84" t="s">
        <v>12831</v>
      </c>
      <c r="DH12" s="84" t="s">
        <v>12831</v>
      </c>
      <c r="DI12" s="84" t="s">
        <v>12831</v>
      </c>
      <c r="DJ12" s="84" t="s">
        <v>12831</v>
      </c>
      <c r="DK12" s="84" t="s">
        <v>12831</v>
      </c>
      <c r="DL12" s="84" t="s">
        <v>12831</v>
      </c>
      <c r="DM12" s="84" t="s">
        <v>12831</v>
      </c>
      <c r="DN12" s="84" t="s">
        <v>12831</v>
      </c>
      <c r="DO12" s="84" t="s">
        <v>6</v>
      </c>
      <c r="DP12" s="84" t="s">
        <v>12831</v>
      </c>
      <c r="DQ12" s="84" t="s">
        <v>12831</v>
      </c>
      <c r="DR12" s="84" t="s">
        <v>12831</v>
      </c>
      <c r="DS12" s="84" t="s">
        <v>12831</v>
      </c>
      <c r="DT12" s="84" t="s">
        <v>12831</v>
      </c>
      <c r="DU12" s="84" t="s">
        <v>12831</v>
      </c>
      <c r="DV12" s="84" t="s">
        <v>12831</v>
      </c>
      <c r="DW12" s="84" t="s">
        <v>12831</v>
      </c>
      <c r="DX12" s="84" t="s">
        <v>12831</v>
      </c>
      <c r="DY12" s="84" t="s">
        <v>12831</v>
      </c>
      <c r="DZ12" s="84" t="s">
        <v>12831</v>
      </c>
      <c r="EA12" s="84" t="s">
        <v>12831</v>
      </c>
      <c r="EB12" s="84" t="s">
        <v>12831</v>
      </c>
      <c r="EC12" s="84" t="s">
        <v>12831</v>
      </c>
      <c r="ED12" s="84" t="s">
        <v>12831</v>
      </c>
      <c r="EE12" s="84" t="s">
        <v>12831</v>
      </c>
      <c r="EF12" s="84" t="s">
        <v>12831</v>
      </c>
      <c r="EG12" s="84" t="s">
        <v>12831</v>
      </c>
      <c r="EH12" s="84" t="s">
        <v>12831</v>
      </c>
      <c r="EI12" s="84" t="s">
        <v>12831</v>
      </c>
      <c r="EJ12" s="84" t="s">
        <v>12831</v>
      </c>
      <c r="EK12" s="84" t="s">
        <v>12831</v>
      </c>
      <c r="EL12" s="84" t="s">
        <v>12831</v>
      </c>
      <c r="EM12" s="84" t="s">
        <v>12831</v>
      </c>
      <c r="EN12" s="84" t="s">
        <v>6</v>
      </c>
      <c r="EO12" s="84" t="s">
        <v>12831</v>
      </c>
      <c r="EP12" s="84" t="s">
        <v>12831</v>
      </c>
      <c r="EQ12" s="84" t="s">
        <v>12831</v>
      </c>
      <c r="ER12" s="84" t="s">
        <v>12831</v>
      </c>
      <c r="ES12" s="84" t="s">
        <v>12831</v>
      </c>
      <c r="ET12" s="84" t="s">
        <v>12831</v>
      </c>
      <c r="EU12" s="84" t="s">
        <v>12831</v>
      </c>
      <c r="EV12" s="84" t="s">
        <v>12831</v>
      </c>
      <c r="EW12" s="84" t="s">
        <v>12831</v>
      </c>
      <c r="EX12" s="84" t="s">
        <v>12831</v>
      </c>
      <c r="EY12" s="84" t="s">
        <v>12831</v>
      </c>
      <c r="EZ12" s="84" t="s">
        <v>12831</v>
      </c>
      <c r="FA12" s="84" t="s">
        <v>12831</v>
      </c>
      <c r="FB12" s="84" t="s">
        <v>12831</v>
      </c>
      <c r="FC12" s="84" t="s">
        <v>12831</v>
      </c>
      <c r="FD12" s="84" t="s">
        <v>12831</v>
      </c>
      <c r="FE12" s="84" t="s">
        <v>12831</v>
      </c>
      <c r="FF12" s="84" t="s">
        <v>12831</v>
      </c>
      <c r="FG12" s="84" t="s">
        <v>12831</v>
      </c>
      <c r="FH12" s="84" t="s">
        <v>12831</v>
      </c>
      <c r="FI12" s="84" t="s">
        <v>12831</v>
      </c>
      <c r="FJ12" s="84" t="s">
        <v>12831</v>
      </c>
      <c r="FK12" s="84" t="s">
        <v>12831</v>
      </c>
      <c r="FL12" s="84" t="s">
        <v>12831</v>
      </c>
      <c r="FM12" s="84" t="s">
        <v>12831</v>
      </c>
      <c r="FN12" s="84" t="s">
        <v>470</v>
      </c>
      <c r="FO12" s="84" t="s">
        <v>5</v>
      </c>
      <c r="FP12" s="84" t="s">
        <v>12831</v>
      </c>
      <c r="FQ12" s="87" t="s">
        <v>14322</v>
      </c>
      <c r="FR12" s="88" t="s">
        <v>12940</v>
      </c>
      <c r="FS12" s="84" t="s">
        <v>12944</v>
      </c>
      <c r="FT12" s="89"/>
    </row>
    <row r="13" spans="1:176" s="90" customFormat="1" ht="340" x14ac:dyDescent="0.15">
      <c r="A13" s="97" t="s">
        <v>266</v>
      </c>
      <c r="B13" s="86">
        <v>2013</v>
      </c>
      <c r="C13" s="97" t="s">
        <v>472</v>
      </c>
      <c r="D13" s="97" t="s">
        <v>473</v>
      </c>
      <c r="E13" s="86" t="s">
        <v>12937</v>
      </c>
      <c r="F13" s="86" t="s">
        <v>5</v>
      </c>
      <c r="G13" s="86" t="s">
        <v>12938</v>
      </c>
      <c r="H13" s="86" t="s">
        <v>14317</v>
      </c>
      <c r="I13" s="86" t="s">
        <v>12947</v>
      </c>
      <c r="J13" s="86" t="s">
        <v>12918</v>
      </c>
      <c r="K13" s="86" t="s">
        <v>12998</v>
      </c>
      <c r="L13" s="86">
        <v>46</v>
      </c>
      <c r="M13" s="86">
        <v>46</v>
      </c>
      <c r="N13" s="86" t="s">
        <v>7974</v>
      </c>
      <c r="O13" s="86" t="s">
        <v>7974</v>
      </c>
      <c r="P13" s="86">
        <f t="shared" si="2"/>
        <v>17</v>
      </c>
      <c r="Q13" s="86">
        <v>29</v>
      </c>
      <c r="R13" s="98">
        <f t="shared" ref="R13:R14" si="3">17/46</f>
        <v>0.36956521739130432</v>
      </c>
      <c r="S13" s="86">
        <v>15.5</v>
      </c>
      <c r="T13" s="103">
        <v>1</v>
      </c>
      <c r="U13" s="84" t="s">
        <v>14323</v>
      </c>
      <c r="V13" s="86" t="s">
        <v>12999</v>
      </c>
      <c r="W13" s="98">
        <v>1</v>
      </c>
      <c r="X13" s="86" t="s">
        <v>12978</v>
      </c>
      <c r="Y13" s="86" t="s">
        <v>6</v>
      </c>
      <c r="Z13" s="86" t="s">
        <v>12831</v>
      </c>
      <c r="AA13" s="86" t="s">
        <v>13000</v>
      </c>
      <c r="AB13" s="86" t="s">
        <v>12922</v>
      </c>
      <c r="AC13" s="86" t="s">
        <v>12923</v>
      </c>
      <c r="AD13" s="86" t="s">
        <v>13777</v>
      </c>
      <c r="AE13" s="86" t="s">
        <v>12943</v>
      </c>
      <c r="AF13" s="86" t="s">
        <v>5</v>
      </c>
      <c r="AG13" s="86" t="s">
        <v>13778</v>
      </c>
      <c r="AH13" s="86" t="s">
        <v>13001</v>
      </c>
      <c r="AI13" s="86" t="s">
        <v>12831</v>
      </c>
      <c r="AJ13" s="86" t="s">
        <v>6</v>
      </c>
      <c r="AK13" s="86" t="s">
        <v>7974</v>
      </c>
      <c r="AL13" s="86" t="s">
        <v>13002</v>
      </c>
      <c r="AM13" s="86" t="s">
        <v>5</v>
      </c>
      <c r="AN13" s="86" t="s">
        <v>13003</v>
      </c>
      <c r="AO13" s="86">
        <v>2.86</v>
      </c>
      <c r="AP13" s="86">
        <v>3.35</v>
      </c>
      <c r="AQ13" s="86">
        <v>19.8</v>
      </c>
      <c r="AR13" s="86">
        <v>19.2</v>
      </c>
      <c r="AS13" s="86" t="s">
        <v>12831</v>
      </c>
      <c r="AT13" s="84">
        <v>0.56999999999999995</v>
      </c>
      <c r="AU13" s="84" t="s">
        <v>12930</v>
      </c>
      <c r="AV13" s="84" t="s">
        <v>12931</v>
      </c>
      <c r="AW13" s="84" t="s">
        <v>12831</v>
      </c>
      <c r="AX13" s="86" t="s">
        <v>12831</v>
      </c>
      <c r="AY13" s="86" t="s">
        <v>12831</v>
      </c>
      <c r="AZ13" s="86" t="s">
        <v>12831</v>
      </c>
      <c r="BA13" s="86" t="s">
        <v>12831</v>
      </c>
      <c r="BB13" s="86" t="s">
        <v>12831</v>
      </c>
      <c r="BC13" s="86" t="s">
        <v>12831</v>
      </c>
      <c r="BD13" s="86" t="s">
        <v>12831</v>
      </c>
      <c r="BE13" s="86" t="s">
        <v>12831</v>
      </c>
      <c r="BF13" s="86">
        <v>23.6</v>
      </c>
      <c r="BG13" s="86">
        <v>25.7</v>
      </c>
      <c r="BH13" s="86" t="s">
        <v>12831</v>
      </c>
      <c r="BI13" s="84">
        <v>0.56999999999999995</v>
      </c>
      <c r="BJ13" s="84" t="s">
        <v>12930</v>
      </c>
      <c r="BK13" s="84" t="s">
        <v>12931</v>
      </c>
      <c r="BL13" s="86" t="s">
        <v>12831</v>
      </c>
      <c r="BM13" s="86" t="s">
        <v>13004</v>
      </c>
      <c r="BN13" s="86" t="s">
        <v>5</v>
      </c>
      <c r="BO13" s="86" t="s">
        <v>13005</v>
      </c>
      <c r="BP13" s="86">
        <v>2.79</v>
      </c>
      <c r="BQ13" s="86">
        <v>1.5</v>
      </c>
      <c r="BR13" s="86">
        <v>1.5</v>
      </c>
      <c r="BS13" s="86">
        <v>1.5</v>
      </c>
      <c r="BT13" s="86" t="s">
        <v>12831</v>
      </c>
      <c r="BU13" s="84">
        <v>0.56999999999999995</v>
      </c>
      <c r="BV13" s="84" t="s">
        <v>12930</v>
      </c>
      <c r="BW13" s="84" t="s">
        <v>12931</v>
      </c>
      <c r="BX13" s="86" t="s">
        <v>12831</v>
      </c>
      <c r="BY13" s="86" t="s">
        <v>12831</v>
      </c>
      <c r="BZ13" s="86" t="s">
        <v>12831</v>
      </c>
      <c r="CA13" s="86" t="s">
        <v>12831</v>
      </c>
      <c r="CB13" s="86" t="s">
        <v>12831</v>
      </c>
      <c r="CC13" s="86" t="s">
        <v>12831</v>
      </c>
      <c r="CD13" s="86" t="s">
        <v>12831</v>
      </c>
      <c r="CE13" s="86" t="s">
        <v>12831</v>
      </c>
      <c r="CF13" s="86" t="s">
        <v>12831</v>
      </c>
      <c r="CG13" s="86">
        <v>1.51</v>
      </c>
      <c r="CH13" s="86">
        <v>1.6</v>
      </c>
      <c r="CI13" s="86" t="s">
        <v>12831</v>
      </c>
      <c r="CJ13" s="84">
        <v>0.56999999999999995</v>
      </c>
      <c r="CK13" s="84" t="s">
        <v>12930</v>
      </c>
      <c r="CL13" s="84" t="s">
        <v>12931</v>
      </c>
      <c r="CM13" s="86" t="s">
        <v>12831</v>
      </c>
      <c r="CN13" s="86" t="s">
        <v>13004</v>
      </c>
      <c r="CO13" s="86" t="s">
        <v>6</v>
      </c>
      <c r="CP13" s="86" t="s">
        <v>12831</v>
      </c>
      <c r="CQ13" s="86" t="s">
        <v>12831</v>
      </c>
      <c r="CR13" s="86" t="s">
        <v>12831</v>
      </c>
      <c r="CS13" s="86" t="s">
        <v>12831</v>
      </c>
      <c r="CT13" s="86" t="s">
        <v>12831</v>
      </c>
      <c r="CU13" s="86" t="s">
        <v>12831</v>
      </c>
      <c r="CV13" s="86" t="s">
        <v>12831</v>
      </c>
      <c r="CW13" s="86" t="s">
        <v>12831</v>
      </c>
      <c r="CX13" s="86" t="s">
        <v>12831</v>
      </c>
      <c r="CY13" s="86" t="s">
        <v>12831</v>
      </c>
      <c r="CZ13" s="86" t="s">
        <v>12831</v>
      </c>
      <c r="DA13" s="86" t="s">
        <v>12831</v>
      </c>
      <c r="DB13" s="86" t="s">
        <v>12831</v>
      </c>
      <c r="DC13" s="86" t="s">
        <v>12831</v>
      </c>
      <c r="DD13" s="86" t="s">
        <v>12831</v>
      </c>
      <c r="DE13" s="86" t="s">
        <v>12831</v>
      </c>
      <c r="DF13" s="86" t="s">
        <v>12831</v>
      </c>
      <c r="DG13" s="86" t="s">
        <v>12831</v>
      </c>
      <c r="DH13" s="86" t="s">
        <v>12831</v>
      </c>
      <c r="DI13" s="86" t="s">
        <v>12831</v>
      </c>
      <c r="DJ13" s="86" t="s">
        <v>12831</v>
      </c>
      <c r="DK13" s="86" t="s">
        <v>12831</v>
      </c>
      <c r="DL13" s="86" t="s">
        <v>12831</v>
      </c>
      <c r="DM13" s="86" t="s">
        <v>12831</v>
      </c>
      <c r="DN13" s="86" t="s">
        <v>12831</v>
      </c>
      <c r="DO13" s="86" t="s">
        <v>6</v>
      </c>
      <c r="DP13" s="86" t="s">
        <v>12831</v>
      </c>
      <c r="DQ13" s="86" t="s">
        <v>12831</v>
      </c>
      <c r="DR13" s="86" t="s">
        <v>12831</v>
      </c>
      <c r="DS13" s="86" t="s">
        <v>12831</v>
      </c>
      <c r="DT13" s="86" t="s">
        <v>12831</v>
      </c>
      <c r="DU13" s="86" t="s">
        <v>12831</v>
      </c>
      <c r="DV13" s="86" t="s">
        <v>12831</v>
      </c>
      <c r="DW13" s="86" t="s">
        <v>12831</v>
      </c>
      <c r="DX13" s="86" t="s">
        <v>12831</v>
      </c>
      <c r="DY13" s="86" t="s">
        <v>12831</v>
      </c>
      <c r="DZ13" s="86" t="s">
        <v>12831</v>
      </c>
      <c r="EA13" s="86" t="s">
        <v>12831</v>
      </c>
      <c r="EB13" s="86" t="s">
        <v>12831</v>
      </c>
      <c r="EC13" s="86" t="s">
        <v>12831</v>
      </c>
      <c r="ED13" s="86" t="s">
        <v>12831</v>
      </c>
      <c r="EE13" s="86" t="s">
        <v>12831</v>
      </c>
      <c r="EF13" s="86" t="s">
        <v>12831</v>
      </c>
      <c r="EG13" s="86" t="s">
        <v>12831</v>
      </c>
      <c r="EH13" s="86" t="s">
        <v>12831</v>
      </c>
      <c r="EI13" s="86" t="s">
        <v>12831</v>
      </c>
      <c r="EJ13" s="86" t="s">
        <v>12831</v>
      </c>
      <c r="EK13" s="86" t="s">
        <v>12831</v>
      </c>
      <c r="EL13" s="86" t="s">
        <v>12831</v>
      </c>
      <c r="EM13" s="86" t="s">
        <v>12831</v>
      </c>
      <c r="EN13" s="86" t="s">
        <v>6</v>
      </c>
      <c r="EO13" s="86" t="s">
        <v>12831</v>
      </c>
      <c r="EP13" s="86" t="s">
        <v>12831</v>
      </c>
      <c r="EQ13" s="86" t="s">
        <v>12831</v>
      </c>
      <c r="ER13" s="86" t="s">
        <v>12831</v>
      </c>
      <c r="ES13" s="86" t="s">
        <v>12831</v>
      </c>
      <c r="ET13" s="86" t="s">
        <v>12831</v>
      </c>
      <c r="EU13" s="86" t="s">
        <v>12831</v>
      </c>
      <c r="EV13" s="86" t="s">
        <v>12831</v>
      </c>
      <c r="EW13" s="86" t="s">
        <v>12831</v>
      </c>
      <c r="EX13" s="86" t="s">
        <v>12831</v>
      </c>
      <c r="EY13" s="86" t="s">
        <v>12831</v>
      </c>
      <c r="EZ13" s="86" t="s">
        <v>12831</v>
      </c>
      <c r="FA13" s="86" t="s">
        <v>12831</v>
      </c>
      <c r="FB13" s="86" t="s">
        <v>12831</v>
      </c>
      <c r="FC13" s="86" t="s">
        <v>12831</v>
      </c>
      <c r="FD13" s="86" t="s">
        <v>12831</v>
      </c>
      <c r="FE13" s="86" t="s">
        <v>12831</v>
      </c>
      <c r="FF13" s="86" t="s">
        <v>12831</v>
      </c>
      <c r="FG13" s="86" t="s">
        <v>12831</v>
      </c>
      <c r="FH13" s="86" t="s">
        <v>12831</v>
      </c>
      <c r="FI13" s="86" t="s">
        <v>12831</v>
      </c>
      <c r="FJ13" s="86" t="s">
        <v>12831</v>
      </c>
      <c r="FK13" s="86" t="s">
        <v>12831</v>
      </c>
      <c r="FL13" s="86" t="s">
        <v>12831</v>
      </c>
      <c r="FM13" s="86" t="s">
        <v>12831</v>
      </c>
      <c r="FN13" s="86" t="s">
        <v>470</v>
      </c>
      <c r="FO13" s="86" t="s">
        <v>5</v>
      </c>
      <c r="FP13" s="86" t="s">
        <v>12831</v>
      </c>
      <c r="FQ13" s="99" t="s">
        <v>14324</v>
      </c>
      <c r="FR13" s="100" t="s">
        <v>12955</v>
      </c>
      <c r="FS13" s="86" t="s">
        <v>12944</v>
      </c>
      <c r="FT13" s="95"/>
    </row>
    <row r="14" spans="1:176" s="90" customFormat="1" ht="136" x14ac:dyDescent="0.15">
      <c r="A14" s="101" t="s">
        <v>266</v>
      </c>
      <c r="B14" s="102">
        <v>2013</v>
      </c>
      <c r="C14" s="101" t="s">
        <v>472</v>
      </c>
      <c r="D14" s="101" t="s">
        <v>473</v>
      </c>
      <c r="E14" s="102" t="s">
        <v>12937</v>
      </c>
      <c r="F14" s="102" t="s">
        <v>5</v>
      </c>
      <c r="G14" s="102" t="s">
        <v>12938</v>
      </c>
      <c r="H14" s="102" t="s">
        <v>14317</v>
      </c>
      <c r="I14" s="102" t="s">
        <v>12947</v>
      </c>
      <c r="J14" s="102" t="s">
        <v>12918</v>
      </c>
      <c r="K14" s="102" t="s">
        <v>13006</v>
      </c>
      <c r="L14" s="102">
        <v>46</v>
      </c>
      <c r="M14" s="102">
        <v>46</v>
      </c>
      <c r="N14" s="102" t="s">
        <v>7974</v>
      </c>
      <c r="O14" s="102" t="s">
        <v>7974</v>
      </c>
      <c r="P14" s="102">
        <v>17</v>
      </c>
      <c r="Q14" s="102">
        <v>29</v>
      </c>
      <c r="R14" s="103">
        <f t="shared" si="3"/>
        <v>0.36956521739130432</v>
      </c>
      <c r="S14" s="102" t="s">
        <v>12960</v>
      </c>
      <c r="T14" s="103">
        <v>1</v>
      </c>
      <c r="U14" s="86" t="s">
        <v>13779</v>
      </c>
      <c r="V14" s="102" t="s">
        <v>12960</v>
      </c>
      <c r="W14" s="103">
        <v>1</v>
      </c>
      <c r="X14" s="102" t="s">
        <v>12978</v>
      </c>
      <c r="Y14" s="102" t="s">
        <v>6</v>
      </c>
      <c r="Z14" s="102" t="s">
        <v>12831</v>
      </c>
      <c r="AA14" s="102" t="s">
        <v>13000</v>
      </c>
      <c r="AB14" s="102" t="s">
        <v>12922</v>
      </c>
      <c r="AC14" s="102" t="s">
        <v>12923</v>
      </c>
      <c r="AD14" s="86" t="s">
        <v>13777</v>
      </c>
      <c r="AE14" s="102" t="s">
        <v>12943</v>
      </c>
      <c r="AF14" s="102" t="s">
        <v>5</v>
      </c>
      <c r="AG14" s="86" t="s">
        <v>13778</v>
      </c>
      <c r="AH14" s="102" t="s">
        <v>12941</v>
      </c>
      <c r="AI14" s="102" t="s">
        <v>12831</v>
      </c>
      <c r="AJ14" s="102" t="s">
        <v>6</v>
      </c>
      <c r="AK14" s="102" t="s">
        <v>7974</v>
      </c>
      <c r="AL14" s="102" t="s">
        <v>12941</v>
      </c>
      <c r="AM14" s="102" t="s">
        <v>5</v>
      </c>
      <c r="AN14" s="102" t="s">
        <v>13003</v>
      </c>
      <c r="AO14" s="102">
        <v>3.36</v>
      </c>
      <c r="AP14" s="102">
        <v>3.73</v>
      </c>
      <c r="AQ14" s="102">
        <v>30.3</v>
      </c>
      <c r="AR14" s="102">
        <v>16.7</v>
      </c>
      <c r="AS14" s="102" t="s">
        <v>12831</v>
      </c>
      <c r="AT14" s="84">
        <v>0.56999999999999995</v>
      </c>
      <c r="AU14" s="84" t="s">
        <v>12930</v>
      </c>
      <c r="AV14" s="84" t="s">
        <v>12931</v>
      </c>
      <c r="AW14" s="84" t="s">
        <v>12831</v>
      </c>
      <c r="AX14" s="102" t="s">
        <v>12831</v>
      </c>
      <c r="AY14" s="102" t="s">
        <v>12831</v>
      </c>
      <c r="AZ14" s="102" t="s">
        <v>12831</v>
      </c>
      <c r="BA14" s="102" t="s">
        <v>12831</v>
      </c>
      <c r="BB14" s="102" t="s">
        <v>12831</v>
      </c>
      <c r="BC14" s="102" t="s">
        <v>12831</v>
      </c>
      <c r="BD14" s="102" t="s">
        <v>12831</v>
      </c>
      <c r="BE14" s="102" t="s">
        <v>12831</v>
      </c>
      <c r="BF14" s="102">
        <v>35.1</v>
      </c>
      <c r="BG14" s="102">
        <v>26</v>
      </c>
      <c r="BH14" s="102" t="s">
        <v>12831</v>
      </c>
      <c r="BI14" s="84">
        <v>0.56999999999999995</v>
      </c>
      <c r="BJ14" s="84" t="s">
        <v>12930</v>
      </c>
      <c r="BK14" s="84" t="s">
        <v>12931</v>
      </c>
      <c r="BL14" s="86" t="s">
        <v>12831</v>
      </c>
      <c r="BM14" s="102" t="s">
        <v>13004</v>
      </c>
      <c r="BN14" s="102" t="s">
        <v>5</v>
      </c>
      <c r="BO14" s="102" t="s">
        <v>13005</v>
      </c>
      <c r="BP14" s="102">
        <v>2.87</v>
      </c>
      <c r="BQ14" s="102">
        <v>1.4</v>
      </c>
      <c r="BR14" s="102">
        <v>0.84</v>
      </c>
      <c r="BS14" s="102">
        <v>1</v>
      </c>
      <c r="BT14" s="102" t="s">
        <v>12831</v>
      </c>
      <c r="BU14" s="84">
        <v>0.56999999999999995</v>
      </c>
      <c r="BV14" s="84" t="s">
        <v>12930</v>
      </c>
      <c r="BW14" s="84" t="s">
        <v>12931</v>
      </c>
      <c r="BX14" s="86" t="s">
        <v>12831</v>
      </c>
      <c r="BY14" s="102" t="s">
        <v>12831</v>
      </c>
      <c r="BZ14" s="102" t="s">
        <v>12831</v>
      </c>
      <c r="CA14" s="102" t="s">
        <v>12831</v>
      </c>
      <c r="CB14" s="102" t="s">
        <v>12831</v>
      </c>
      <c r="CC14" s="102" t="s">
        <v>12831</v>
      </c>
      <c r="CD14" s="102" t="s">
        <v>12831</v>
      </c>
      <c r="CE14" s="102" t="s">
        <v>12831</v>
      </c>
      <c r="CF14" s="102" t="s">
        <v>12831</v>
      </c>
      <c r="CG14" s="102">
        <v>1.01</v>
      </c>
      <c r="CH14" s="102">
        <v>1.3</v>
      </c>
      <c r="CI14" s="102" t="s">
        <v>12831</v>
      </c>
      <c r="CJ14" s="84">
        <v>0.56999999999999995</v>
      </c>
      <c r="CK14" s="84" t="s">
        <v>12930</v>
      </c>
      <c r="CL14" s="84" t="s">
        <v>12931</v>
      </c>
      <c r="CM14" s="86" t="s">
        <v>12831</v>
      </c>
      <c r="CN14" s="102" t="s">
        <v>13004</v>
      </c>
      <c r="CO14" s="102" t="s">
        <v>6</v>
      </c>
      <c r="CP14" s="102" t="s">
        <v>12831</v>
      </c>
      <c r="CQ14" s="102" t="s">
        <v>12831</v>
      </c>
      <c r="CR14" s="102" t="s">
        <v>12831</v>
      </c>
      <c r="CS14" s="102" t="s">
        <v>12831</v>
      </c>
      <c r="CT14" s="102" t="s">
        <v>12831</v>
      </c>
      <c r="CU14" s="102" t="s">
        <v>12831</v>
      </c>
      <c r="CV14" s="102" t="s">
        <v>12831</v>
      </c>
      <c r="CW14" s="102" t="s">
        <v>12831</v>
      </c>
      <c r="CX14" s="102" t="s">
        <v>12831</v>
      </c>
      <c r="CY14" s="102" t="s">
        <v>12831</v>
      </c>
      <c r="CZ14" s="102" t="s">
        <v>12831</v>
      </c>
      <c r="DA14" s="102" t="s">
        <v>12831</v>
      </c>
      <c r="DB14" s="102" t="s">
        <v>12831</v>
      </c>
      <c r="DC14" s="102" t="s">
        <v>12831</v>
      </c>
      <c r="DD14" s="102" t="s">
        <v>12831</v>
      </c>
      <c r="DE14" s="102" t="s">
        <v>12831</v>
      </c>
      <c r="DF14" s="102" t="s">
        <v>12831</v>
      </c>
      <c r="DG14" s="102" t="s">
        <v>12831</v>
      </c>
      <c r="DH14" s="102" t="s">
        <v>12831</v>
      </c>
      <c r="DI14" s="102" t="s">
        <v>12831</v>
      </c>
      <c r="DJ14" s="102" t="s">
        <v>12831</v>
      </c>
      <c r="DK14" s="102" t="s">
        <v>12831</v>
      </c>
      <c r="DL14" s="102" t="s">
        <v>12831</v>
      </c>
      <c r="DM14" s="102" t="s">
        <v>12831</v>
      </c>
      <c r="DN14" s="102" t="s">
        <v>12831</v>
      </c>
      <c r="DO14" s="102" t="s">
        <v>6</v>
      </c>
      <c r="DP14" s="102" t="s">
        <v>12831</v>
      </c>
      <c r="DQ14" s="102" t="s">
        <v>12831</v>
      </c>
      <c r="DR14" s="102" t="s">
        <v>12831</v>
      </c>
      <c r="DS14" s="102" t="s">
        <v>12831</v>
      </c>
      <c r="DT14" s="102" t="s">
        <v>12831</v>
      </c>
      <c r="DU14" s="102" t="s">
        <v>12831</v>
      </c>
      <c r="DV14" s="102" t="s">
        <v>12831</v>
      </c>
      <c r="DW14" s="102" t="s">
        <v>12831</v>
      </c>
      <c r="DX14" s="102" t="s">
        <v>12831</v>
      </c>
      <c r="DY14" s="102" t="s">
        <v>12831</v>
      </c>
      <c r="DZ14" s="102" t="s">
        <v>12831</v>
      </c>
      <c r="EA14" s="102" t="s">
        <v>12831</v>
      </c>
      <c r="EB14" s="102" t="s">
        <v>12831</v>
      </c>
      <c r="EC14" s="102" t="s">
        <v>12831</v>
      </c>
      <c r="ED14" s="102" t="s">
        <v>12831</v>
      </c>
      <c r="EE14" s="102" t="s">
        <v>12831</v>
      </c>
      <c r="EF14" s="102" t="s">
        <v>12831</v>
      </c>
      <c r="EG14" s="102" t="s">
        <v>12831</v>
      </c>
      <c r="EH14" s="102" t="s">
        <v>12831</v>
      </c>
      <c r="EI14" s="102" t="s">
        <v>12831</v>
      </c>
      <c r="EJ14" s="102" t="s">
        <v>12831</v>
      </c>
      <c r="EK14" s="102" t="s">
        <v>12831</v>
      </c>
      <c r="EL14" s="102" t="s">
        <v>12831</v>
      </c>
      <c r="EM14" s="102" t="s">
        <v>12831</v>
      </c>
      <c r="EN14" s="102" t="s">
        <v>6</v>
      </c>
      <c r="EO14" s="102" t="s">
        <v>12831</v>
      </c>
      <c r="EP14" s="102" t="s">
        <v>12831</v>
      </c>
      <c r="EQ14" s="102" t="s">
        <v>12831</v>
      </c>
      <c r="ER14" s="102" t="s">
        <v>12831</v>
      </c>
      <c r="ES14" s="102" t="s">
        <v>12831</v>
      </c>
      <c r="ET14" s="102" t="s">
        <v>12831</v>
      </c>
      <c r="EU14" s="102" t="s">
        <v>12831</v>
      </c>
      <c r="EV14" s="102" t="s">
        <v>12831</v>
      </c>
      <c r="EW14" s="102" t="s">
        <v>12831</v>
      </c>
      <c r="EX14" s="102" t="s">
        <v>12831</v>
      </c>
      <c r="EY14" s="102" t="s">
        <v>12831</v>
      </c>
      <c r="EZ14" s="102" t="s">
        <v>12831</v>
      </c>
      <c r="FA14" s="102" t="s">
        <v>12831</v>
      </c>
      <c r="FB14" s="102" t="s">
        <v>12831</v>
      </c>
      <c r="FC14" s="102" t="s">
        <v>12831</v>
      </c>
      <c r="FD14" s="102" t="s">
        <v>12831</v>
      </c>
      <c r="FE14" s="102" t="s">
        <v>12831</v>
      </c>
      <c r="FF14" s="102" t="s">
        <v>12831</v>
      </c>
      <c r="FG14" s="102" t="s">
        <v>12831</v>
      </c>
      <c r="FH14" s="102" t="s">
        <v>12831</v>
      </c>
      <c r="FI14" s="102" t="s">
        <v>12831</v>
      </c>
      <c r="FJ14" s="102" t="s">
        <v>12831</v>
      </c>
      <c r="FK14" s="102" t="s">
        <v>12831</v>
      </c>
      <c r="FL14" s="102" t="s">
        <v>12831</v>
      </c>
      <c r="FM14" s="102" t="s">
        <v>12831</v>
      </c>
      <c r="FN14" s="102"/>
      <c r="FO14" s="102" t="s">
        <v>5</v>
      </c>
      <c r="FP14" s="102" t="s">
        <v>12831</v>
      </c>
      <c r="FQ14" s="104"/>
      <c r="FR14" s="105" t="s">
        <v>12955</v>
      </c>
      <c r="FS14" s="102" t="s">
        <v>12944</v>
      </c>
      <c r="FT14" s="95"/>
    </row>
    <row r="15" spans="1:176" s="90" customFormat="1" ht="340" x14ac:dyDescent="0.15">
      <c r="A15" s="83" t="s">
        <v>266</v>
      </c>
      <c r="B15" s="84">
        <v>2019</v>
      </c>
      <c r="C15" s="83" t="s">
        <v>268</v>
      </c>
      <c r="D15" s="83" t="s">
        <v>270</v>
      </c>
      <c r="E15" s="84" t="s">
        <v>12937</v>
      </c>
      <c r="F15" s="84" t="s">
        <v>5</v>
      </c>
      <c r="G15" s="84" t="s">
        <v>12938</v>
      </c>
      <c r="H15" s="84" t="s">
        <v>14317</v>
      </c>
      <c r="I15" s="84" t="s">
        <v>12947</v>
      </c>
      <c r="J15" s="84" t="s">
        <v>12918</v>
      </c>
      <c r="K15" s="84" t="s">
        <v>13007</v>
      </c>
      <c r="L15" s="84">
        <v>49</v>
      </c>
      <c r="M15" s="84">
        <v>49</v>
      </c>
      <c r="N15" s="84" t="s">
        <v>7974</v>
      </c>
      <c r="O15" s="84" t="s">
        <v>7974</v>
      </c>
      <c r="P15" s="84">
        <v>14</v>
      </c>
      <c r="Q15" s="84" t="s">
        <v>13008</v>
      </c>
      <c r="R15" s="85">
        <f>14/49</f>
        <v>0.2857142857142857</v>
      </c>
      <c r="S15" s="84">
        <v>15.5</v>
      </c>
      <c r="T15" s="85">
        <v>1</v>
      </c>
      <c r="U15" s="102" t="s">
        <v>13780</v>
      </c>
      <c r="V15" s="84" t="s">
        <v>13009</v>
      </c>
      <c r="W15" s="85">
        <v>1</v>
      </c>
      <c r="X15" s="84" t="s">
        <v>12978</v>
      </c>
      <c r="Y15" s="84" t="s">
        <v>6</v>
      </c>
      <c r="Z15" s="84" t="s">
        <v>12831</v>
      </c>
      <c r="AA15" s="84" t="s">
        <v>13010</v>
      </c>
      <c r="AB15" s="84" t="s">
        <v>12922</v>
      </c>
      <c r="AC15" s="84" t="s">
        <v>12923</v>
      </c>
      <c r="AD15" s="84" t="s">
        <v>13769</v>
      </c>
      <c r="AE15" s="84" t="s">
        <v>12943</v>
      </c>
      <c r="AF15" s="84" t="s">
        <v>5</v>
      </c>
      <c r="AG15" s="84" t="s">
        <v>13781</v>
      </c>
      <c r="AH15" s="84" t="s">
        <v>12831</v>
      </c>
      <c r="AI15" s="84" t="s">
        <v>12831</v>
      </c>
      <c r="AJ15" s="84" t="s">
        <v>6</v>
      </c>
      <c r="AK15" s="84" t="s">
        <v>12927</v>
      </c>
      <c r="AL15" s="84" t="s">
        <v>13011</v>
      </c>
      <c r="AM15" s="84" t="s">
        <v>5</v>
      </c>
      <c r="AN15" s="84" t="s">
        <v>13003</v>
      </c>
      <c r="AO15" s="84">
        <v>5.7</v>
      </c>
      <c r="AP15" s="84" t="s">
        <v>13012</v>
      </c>
      <c r="AQ15" s="84">
        <v>32.299999999999997</v>
      </c>
      <c r="AR15" s="84" t="s">
        <v>13013</v>
      </c>
      <c r="AS15" s="84" t="s">
        <v>12831</v>
      </c>
      <c r="AT15" s="84">
        <v>0.56999999999999995</v>
      </c>
      <c r="AU15" s="84" t="s">
        <v>12930</v>
      </c>
      <c r="AV15" s="84" t="s">
        <v>12931</v>
      </c>
      <c r="AW15" s="84" t="s">
        <v>12831</v>
      </c>
      <c r="AX15" s="84" t="s">
        <v>12831</v>
      </c>
      <c r="AY15" s="84" t="s">
        <v>12831</v>
      </c>
      <c r="AZ15" s="84" t="s">
        <v>12831</v>
      </c>
      <c r="BA15" s="84" t="s">
        <v>12831</v>
      </c>
      <c r="BB15" s="84" t="s">
        <v>12831</v>
      </c>
      <c r="BC15" s="84" t="s">
        <v>12831</v>
      </c>
      <c r="BD15" s="84" t="s">
        <v>12831</v>
      </c>
      <c r="BE15" s="84" t="s">
        <v>12831</v>
      </c>
      <c r="BF15" s="84">
        <v>30.5</v>
      </c>
      <c r="BG15" s="84" t="s">
        <v>13014</v>
      </c>
      <c r="BH15" s="84" t="s">
        <v>12831</v>
      </c>
      <c r="BI15" s="84">
        <v>0.56999999999999995</v>
      </c>
      <c r="BJ15" s="84" t="s">
        <v>12930</v>
      </c>
      <c r="BK15" s="84" t="s">
        <v>12931</v>
      </c>
      <c r="BL15" s="86" t="s">
        <v>12831</v>
      </c>
      <c r="BM15" s="84" t="s">
        <v>13015</v>
      </c>
      <c r="BN15" s="84" t="s">
        <v>5</v>
      </c>
      <c r="BO15" s="84" t="s">
        <v>12983</v>
      </c>
      <c r="BP15" s="84">
        <v>2.8</v>
      </c>
      <c r="BQ15" s="84" t="s">
        <v>13016</v>
      </c>
      <c r="BR15" s="84">
        <v>0.9</v>
      </c>
      <c r="BS15" s="84" t="s">
        <v>13017</v>
      </c>
      <c r="BT15" s="84" t="s">
        <v>12831</v>
      </c>
      <c r="BU15" s="84">
        <v>0.56999999999999995</v>
      </c>
      <c r="BV15" s="84" t="s">
        <v>12930</v>
      </c>
      <c r="BW15" s="84" t="s">
        <v>12931</v>
      </c>
      <c r="BX15" s="86" t="s">
        <v>12831</v>
      </c>
      <c r="BY15" s="84" t="s">
        <v>12831</v>
      </c>
      <c r="BZ15" s="84" t="s">
        <v>12831</v>
      </c>
      <c r="CA15" s="84" t="s">
        <v>12831</v>
      </c>
      <c r="CB15" s="84" t="s">
        <v>12831</v>
      </c>
      <c r="CC15" s="84" t="s">
        <v>12831</v>
      </c>
      <c r="CD15" s="84" t="s">
        <v>12831</v>
      </c>
      <c r="CE15" s="84" t="s">
        <v>12831</v>
      </c>
      <c r="CF15" s="84" t="s">
        <v>12831</v>
      </c>
      <c r="CG15" s="84">
        <v>1.1000000000000001</v>
      </c>
      <c r="CH15" s="84" t="s">
        <v>13017</v>
      </c>
      <c r="CI15" s="84" t="s">
        <v>12831</v>
      </c>
      <c r="CJ15" s="84">
        <v>0.56999999999999995</v>
      </c>
      <c r="CK15" s="84" t="s">
        <v>12930</v>
      </c>
      <c r="CL15" s="84" t="s">
        <v>12931</v>
      </c>
      <c r="CM15" s="86" t="s">
        <v>12831</v>
      </c>
      <c r="CN15" s="84" t="s">
        <v>13015</v>
      </c>
      <c r="CO15" s="84" t="s">
        <v>6</v>
      </c>
      <c r="CP15" s="84" t="s">
        <v>12831</v>
      </c>
      <c r="CQ15" s="84" t="s">
        <v>12831</v>
      </c>
      <c r="CR15" s="84" t="s">
        <v>12831</v>
      </c>
      <c r="CS15" s="84" t="s">
        <v>12831</v>
      </c>
      <c r="CT15" s="84" t="s">
        <v>12831</v>
      </c>
      <c r="CU15" s="84" t="s">
        <v>12831</v>
      </c>
      <c r="CV15" s="84" t="s">
        <v>12831</v>
      </c>
      <c r="CW15" s="84" t="s">
        <v>12831</v>
      </c>
      <c r="CX15" s="84" t="s">
        <v>12831</v>
      </c>
      <c r="CY15" s="84" t="s">
        <v>12831</v>
      </c>
      <c r="CZ15" s="84" t="s">
        <v>12831</v>
      </c>
      <c r="DA15" s="84" t="s">
        <v>12831</v>
      </c>
      <c r="DB15" s="84" t="s">
        <v>12831</v>
      </c>
      <c r="DC15" s="84" t="s">
        <v>12831</v>
      </c>
      <c r="DD15" s="84" t="s">
        <v>12831</v>
      </c>
      <c r="DE15" s="84" t="s">
        <v>12831</v>
      </c>
      <c r="DF15" s="84" t="s">
        <v>12831</v>
      </c>
      <c r="DG15" s="84" t="s">
        <v>12831</v>
      </c>
      <c r="DH15" s="84" t="s">
        <v>12831</v>
      </c>
      <c r="DI15" s="84" t="s">
        <v>12831</v>
      </c>
      <c r="DJ15" s="84" t="s">
        <v>12831</v>
      </c>
      <c r="DK15" s="84" t="s">
        <v>12831</v>
      </c>
      <c r="DL15" s="84" t="s">
        <v>12831</v>
      </c>
      <c r="DM15" s="84" t="s">
        <v>12831</v>
      </c>
      <c r="DN15" s="84" t="s">
        <v>12831</v>
      </c>
      <c r="DO15" s="84" t="s">
        <v>6</v>
      </c>
      <c r="DP15" s="84" t="s">
        <v>12831</v>
      </c>
      <c r="DQ15" s="84" t="s">
        <v>12831</v>
      </c>
      <c r="DR15" s="84" t="s">
        <v>12831</v>
      </c>
      <c r="DS15" s="84" t="s">
        <v>12831</v>
      </c>
      <c r="DT15" s="84" t="s">
        <v>12831</v>
      </c>
      <c r="DU15" s="84" t="s">
        <v>12831</v>
      </c>
      <c r="DV15" s="84" t="s">
        <v>12831</v>
      </c>
      <c r="DW15" s="84" t="s">
        <v>12831</v>
      </c>
      <c r="DX15" s="84" t="s">
        <v>12831</v>
      </c>
      <c r="DY15" s="84" t="s">
        <v>12831</v>
      </c>
      <c r="DZ15" s="84" t="s">
        <v>12831</v>
      </c>
      <c r="EA15" s="84" t="s">
        <v>12831</v>
      </c>
      <c r="EB15" s="84" t="s">
        <v>12831</v>
      </c>
      <c r="EC15" s="84" t="s">
        <v>12831</v>
      </c>
      <c r="ED15" s="84" t="s">
        <v>12831</v>
      </c>
      <c r="EE15" s="84" t="s">
        <v>12831</v>
      </c>
      <c r="EF15" s="84" t="s">
        <v>12831</v>
      </c>
      <c r="EG15" s="84" t="s">
        <v>12831</v>
      </c>
      <c r="EH15" s="84" t="s">
        <v>12831</v>
      </c>
      <c r="EI15" s="84" t="s">
        <v>12831</v>
      </c>
      <c r="EJ15" s="84" t="s">
        <v>12831</v>
      </c>
      <c r="EK15" s="84" t="s">
        <v>12831</v>
      </c>
      <c r="EL15" s="84" t="s">
        <v>12831</v>
      </c>
      <c r="EM15" s="84" t="s">
        <v>12831</v>
      </c>
      <c r="EN15" s="84" t="s">
        <v>5</v>
      </c>
      <c r="EO15" s="84" t="s">
        <v>13782</v>
      </c>
      <c r="EP15" s="84">
        <v>23.6</v>
      </c>
      <c r="EQ15" s="84" t="s">
        <v>13783</v>
      </c>
      <c r="ER15" s="84">
        <v>7.9</v>
      </c>
      <c r="ES15" s="84" t="s">
        <v>13784</v>
      </c>
      <c r="ET15" s="84" t="s">
        <v>12831</v>
      </c>
      <c r="EU15" s="84" t="s">
        <v>12831</v>
      </c>
      <c r="EV15" s="84" t="s">
        <v>13764</v>
      </c>
      <c r="EW15" s="84" t="s">
        <v>12831</v>
      </c>
      <c r="EX15" s="84" t="s">
        <v>12831</v>
      </c>
      <c r="EY15" s="84" t="s">
        <v>12831</v>
      </c>
      <c r="EZ15" s="84" t="s">
        <v>12831</v>
      </c>
      <c r="FA15" s="84" t="s">
        <v>12831</v>
      </c>
      <c r="FB15" s="84" t="s">
        <v>12831</v>
      </c>
      <c r="FC15" s="84" t="s">
        <v>12831</v>
      </c>
      <c r="FD15" s="84" t="s">
        <v>12831</v>
      </c>
      <c r="FE15" s="84" t="s">
        <v>12831</v>
      </c>
      <c r="FF15" s="84">
        <v>6.2</v>
      </c>
      <c r="FG15" s="84" t="s">
        <v>13785</v>
      </c>
      <c r="FH15" s="84" t="s">
        <v>12831</v>
      </c>
      <c r="FI15" s="84" t="s">
        <v>13766</v>
      </c>
      <c r="FJ15" s="84" t="s">
        <v>12831</v>
      </c>
      <c r="FK15" s="84" t="s">
        <v>12831</v>
      </c>
      <c r="FL15" s="84" t="s">
        <v>12831</v>
      </c>
      <c r="FM15" s="84" t="s">
        <v>13015</v>
      </c>
      <c r="FN15" s="84" t="s">
        <v>12831</v>
      </c>
      <c r="FO15" s="84" t="s">
        <v>12830</v>
      </c>
      <c r="FP15" s="84" t="s">
        <v>12831</v>
      </c>
      <c r="FQ15" s="87" t="s">
        <v>14325</v>
      </c>
      <c r="FR15" s="88" t="s">
        <v>12955</v>
      </c>
      <c r="FS15" s="84" t="s">
        <v>12944</v>
      </c>
      <c r="FT15" s="89"/>
    </row>
    <row r="16" spans="1:176" s="90" customFormat="1" ht="204" x14ac:dyDescent="0.15">
      <c r="A16" s="97" t="s">
        <v>131</v>
      </c>
      <c r="B16" s="86">
        <v>2023</v>
      </c>
      <c r="C16" s="97" t="s">
        <v>242</v>
      </c>
      <c r="D16" s="97" t="s">
        <v>243</v>
      </c>
      <c r="E16" s="86" t="s">
        <v>12937</v>
      </c>
      <c r="F16" s="86" t="s">
        <v>5</v>
      </c>
      <c r="G16" s="86" t="s">
        <v>13018</v>
      </c>
      <c r="H16" s="86" t="s">
        <v>14317</v>
      </c>
      <c r="I16" s="86" t="s">
        <v>12947</v>
      </c>
      <c r="J16" s="86" t="s">
        <v>12918</v>
      </c>
      <c r="K16" s="86" t="s">
        <v>13019</v>
      </c>
      <c r="L16" s="86">
        <v>115</v>
      </c>
      <c r="M16" s="92">
        <v>61</v>
      </c>
      <c r="N16" s="92" t="s">
        <v>7974</v>
      </c>
      <c r="O16" s="92" t="s">
        <v>7974</v>
      </c>
      <c r="P16" s="92">
        <f t="shared" ref="P16:P17" si="4">M16-Q16</f>
        <v>17</v>
      </c>
      <c r="Q16" s="92">
        <v>44</v>
      </c>
      <c r="R16" s="93">
        <f>17/61</f>
        <v>0.27868852459016391</v>
      </c>
      <c r="S16" s="86">
        <v>15.8</v>
      </c>
      <c r="T16" s="98">
        <v>0.98399999999999999</v>
      </c>
      <c r="U16" s="86" t="s">
        <v>13020</v>
      </c>
      <c r="V16" s="86" t="s">
        <v>13021</v>
      </c>
      <c r="W16" s="86" t="s">
        <v>12960</v>
      </c>
      <c r="X16" s="86" t="s">
        <v>12831</v>
      </c>
      <c r="Y16" s="86" t="s">
        <v>6</v>
      </c>
      <c r="Z16" s="86" t="s">
        <v>12831</v>
      </c>
      <c r="AA16" s="86" t="s">
        <v>13022</v>
      </c>
      <c r="AB16" s="86" t="s">
        <v>12922</v>
      </c>
      <c r="AC16" s="86" t="s">
        <v>12923</v>
      </c>
      <c r="AD16" s="108" t="s">
        <v>13769</v>
      </c>
      <c r="AE16" s="86" t="s">
        <v>12924</v>
      </c>
      <c r="AF16" s="86" t="s">
        <v>5</v>
      </c>
      <c r="AG16" s="86" t="s">
        <v>13023</v>
      </c>
      <c r="AH16" s="86" t="s">
        <v>13024</v>
      </c>
      <c r="AI16" s="86" t="s">
        <v>12831</v>
      </c>
      <c r="AJ16" s="86" t="s">
        <v>6</v>
      </c>
      <c r="AK16" s="86" t="s">
        <v>12927</v>
      </c>
      <c r="AL16" s="86" t="s">
        <v>13025</v>
      </c>
      <c r="AM16" s="86" t="s">
        <v>5</v>
      </c>
      <c r="AN16" s="86" t="s">
        <v>13003</v>
      </c>
      <c r="AO16" s="86">
        <v>5.5</v>
      </c>
      <c r="AP16" s="86" t="s">
        <v>13026</v>
      </c>
      <c r="AQ16" s="86">
        <v>29.4</v>
      </c>
      <c r="AR16" s="86" t="s">
        <v>13027</v>
      </c>
      <c r="AS16" s="86" t="s">
        <v>12831</v>
      </c>
      <c r="AT16" s="84">
        <v>0.56999999999999995</v>
      </c>
      <c r="AU16" s="84" t="s">
        <v>12930</v>
      </c>
      <c r="AV16" s="84" t="s">
        <v>12931</v>
      </c>
      <c r="AW16" s="84" t="s">
        <v>12831</v>
      </c>
      <c r="AX16" s="86" t="s">
        <v>12831</v>
      </c>
      <c r="AY16" s="86" t="s">
        <v>12831</v>
      </c>
      <c r="AZ16" s="86" t="s">
        <v>12831</v>
      </c>
      <c r="BA16" s="86" t="s">
        <v>12831</v>
      </c>
      <c r="BB16" s="86" t="s">
        <v>12831</v>
      </c>
      <c r="BC16" s="86" t="s">
        <v>12831</v>
      </c>
      <c r="BD16" s="86" t="s">
        <v>12831</v>
      </c>
      <c r="BE16" s="86" t="s">
        <v>12831</v>
      </c>
      <c r="BF16" s="86">
        <v>30</v>
      </c>
      <c r="BG16" s="86" t="s">
        <v>13028</v>
      </c>
      <c r="BH16" s="86" t="s">
        <v>12831</v>
      </c>
      <c r="BI16" s="84">
        <v>0.56999999999999995</v>
      </c>
      <c r="BJ16" s="84" t="s">
        <v>12930</v>
      </c>
      <c r="BK16" s="84" t="s">
        <v>12931</v>
      </c>
      <c r="BL16" s="86" t="s">
        <v>12831</v>
      </c>
      <c r="BM16" s="86" t="s">
        <v>13015</v>
      </c>
      <c r="BN16" s="86" t="s">
        <v>5</v>
      </c>
      <c r="BO16" s="86" t="s">
        <v>12983</v>
      </c>
      <c r="BP16" s="86">
        <v>2.9</v>
      </c>
      <c r="BQ16" s="86" t="s">
        <v>13029</v>
      </c>
      <c r="BR16" s="86">
        <v>0.9</v>
      </c>
      <c r="BS16" s="86" t="s">
        <v>13030</v>
      </c>
      <c r="BT16" s="86" t="s">
        <v>12831</v>
      </c>
      <c r="BU16" s="84">
        <v>0.56999999999999995</v>
      </c>
      <c r="BV16" s="84" t="s">
        <v>12930</v>
      </c>
      <c r="BW16" s="84" t="s">
        <v>12931</v>
      </c>
      <c r="BX16" s="86" t="s">
        <v>12831</v>
      </c>
      <c r="BY16" s="86" t="s">
        <v>12831</v>
      </c>
      <c r="BZ16" s="86" t="s">
        <v>12831</v>
      </c>
      <c r="CA16" s="86" t="s">
        <v>12831</v>
      </c>
      <c r="CB16" s="86" t="s">
        <v>12831</v>
      </c>
      <c r="CC16" s="86" t="s">
        <v>12831</v>
      </c>
      <c r="CD16" s="86" t="s">
        <v>12831</v>
      </c>
      <c r="CE16" s="86" t="s">
        <v>12831</v>
      </c>
      <c r="CF16" s="86" t="s">
        <v>12831</v>
      </c>
      <c r="CG16" s="86">
        <v>1</v>
      </c>
      <c r="CH16" s="86" t="s">
        <v>13031</v>
      </c>
      <c r="CI16" s="86" t="s">
        <v>12831</v>
      </c>
      <c r="CJ16" s="84">
        <v>0.56999999999999995</v>
      </c>
      <c r="CK16" s="84" t="s">
        <v>12930</v>
      </c>
      <c r="CL16" s="84" t="s">
        <v>12931</v>
      </c>
      <c r="CM16" s="86" t="s">
        <v>12831</v>
      </c>
      <c r="CN16" s="86" t="s">
        <v>13015</v>
      </c>
      <c r="CO16" s="86" t="s">
        <v>6</v>
      </c>
      <c r="CP16" s="86" t="s">
        <v>12831</v>
      </c>
      <c r="CQ16" s="86" t="s">
        <v>12831</v>
      </c>
      <c r="CR16" s="86" t="s">
        <v>12831</v>
      </c>
      <c r="CS16" s="86" t="s">
        <v>12831</v>
      </c>
      <c r="CT16" s="86" t="s">
        <v>12831</v>
      </c>
      <c r="CU16" s="86" t="s">
        <v>12831</v>
      </c>
      <c r="CV16" s="86" t="s">
        <v>12831</v>
      </c>
      <c r="CW16" s="86" t="s">
        <v>12831</v>
      </c>
      <c r="CX16" s="86" t="s">
        <v>12831</v>
      </c>
      <c r="CY16" s="86" t="s">
        <v>12831</v>
      </c>
      <c r="CZ16" s="86" t="s">
        <v>12831</v>
      </c>
      <c r="DA16" s="86" t="s">
        <v>12831</v>
      </c>
      <c r="DB16" s="86" t="s">
        <v>12831</v>
      </c>
      <c r="DC16" s="86" t="s">
        <v>12831</v>
      </c>
      <c r="DD16" s="86" t="s">
        <v>12831</v>
      </c>
      <c r="DE16" s="86" t="s">
        <v>12831</v>
      </c>
      <c r="DF16" s="86" t="s">
        <v>12831</v>
      </c>
      <c r="DG16" s="86" t="s">
        <v>12831</v>
      </c>
      <c r="DH16" s="86" t="s">
        <v>12831</v>
      </c>
      <c r="DI16" s="86" t="s">
        <v>12831</v>
      </c>
      <c r="DJ16" s="86" t="s">
        <v>12831</v>
      </c>
      <c r="DK16" s="86" t="s">
        <v>12831</v>
      </c>
      <c r="DL16" s="86" t="s">
        <v>12831</v>
      </c>
      <c r="DM16" s="86" t="s">
        <v>12831</v>
      </c>
      <c r="DN16" s="86" t="s">
        <v>12831</v>
      </c>
      <c r="DO16" s="86" t="s">
        <v>6</v>
      </c>
      <c r="DP16" s="86" t="s">
        <v>12831</v>
      </c>
      <c r="DQ16" s="86" t="s">
        <v>12831</v>
      </c>
      <c r="DR16" s="86" t="s">
        <v>12831</v>
      </c>
      <c r="DS16" s="86" t="s">
        <v>12831</v>
      </c>
      <c r="DT16" s="86" t="s">
        <v>12831</v>
      </c>
      <c r="DU16" s="86" t="s">
        <v>12831</v>
      </c>
      <c r="DV16" s="86" t="s">
        <v>12831</v>
      </c>
      <c r="DW16" s="86" t="s">
        <v>12831</v>
      </c>
      <c r="DX16" s="86" t="s">
        <v>12831</v>
      </c>
      <c r="DY16" s="86" t="s">
        <v>12831</v>
      </c>
      <c r="DZ16" s="86" t="s">
        <v>12831</v>
      </c>
      <c r="EA16" s="86" t="s">
        <v>12831</v>
      </c>
      <c r="EB16" s="86" t="s">
        <v>12831</v>
      </c>
      <c r="EC16" s="86" t="s">
        <v>12831</v>
      </c>
      <c r="ED16" s="86" t="s">
        <v>12831</v>
      </c>
      <c r="EE16" s="86" t="s">
        <v>12831</v>
      </c>
      <c r="EF16" s="86" t="s">
        <v>12831</v>
      </c>
      <c r="EG16" s="86" t="s">
        <v>12831</v>
      </c>
      <c r="EH16" s="86" t="s">
        <v>12831</v>
      </c>
      <c r="EI16" s="86" t="s">
        <v>12831</v>
      </c>
      <c r="EJ16" s="86" t="s">
        <v>12831</v>
      </c>
      <c r="EK16" s="86" t="s">
        <v>12831</v>
      </c>
      <c r="EL16" s="86" t="s">
        <v>12831</v>
      </c>
      <c r="EM16" s="86" t="s">
        <v>12831</v>
      </c>
      <c r="EN16" s="86" t="s">
        <v>5</v>
      </c>
      <c r="EO16" s="86" t="s">
        <v>13782</v>
      </c>
      <c r="EP16" s="86">
        <v>24</v>
      </c>
      <c r="EQ16" s="86" t="s">
        <v>13786</v>
      </c>
      <c r="ER16" s="86">
        <v>6.6</v>
      </c>
      <c r="ES16" s="86" t="s">
        <v>13787</v>
      </c>
      <c r="ET16" s="86" t="s">
        <v>12831</v>
      </c>
      <c r="EU16" s="86" t="s">
        <v>12831</v>
      </c>
      <c r="EV16" s="86" t="s">
        <v>13764</v>
      </c>
      <c r="EW16" s="86" t="s">
        <v>12831</v>
      </c>
      <c r="EX16" s="86" t="s">
        <v>12831</v>
      </c>
      <c r="EY16" s="86" t="s">
        <v>12831</v>
      </c>
      <c r="EZ16" s="86" t="s">
        <v>12831</v>
      </c>
      <c r="FA16" s="86" t="s">
        <v>12831</v>
      </c>
      <c r="FB16" s="86" t="s">
        <v>12831</v>
      </c>
      <c r="FC16" s="86" t="s">
        <v>12831</v>
      </c>
      <c r="FD16" s="86" t="s">
        <v>12831</v>
      </c>
      <c r="FE16" s="86" t="s">
        <v>12831</v>
      </c>
      <c r="FF16" s="86">
        <v>5.6</v>
      </c>
      <c r="FG16" s="86" t="s">
        <v>13788</v>
      </c>
      <c r="FH16" s="86" t="s">
        <v>12831</v>
      </c>
      <c r="FI16" s="86" t="s">
        <v>13766</v>
      </c>
      <c r="FJ16" s="86" t="s">
        <v>12831</v>
      </c>
      <c r="FK16" s="86" t="s">
        <v>12831</v>
      </c>
      <c r="FL16" s="86" t="s">
        <v>12831</v>
      </c>
      <c r="FM16" s="86" t="s">
        <v>13015</v>
      </c>
      <c r="FN16" s="86" t="s">
        <v>12831</v>
      </c>
      <c r="FO16" s="86" t="s">
        <v>5</v>
      </c>
      <c r="FP16" s="86" t="s">
        <v>12831</v>
      </c>
      <c r="FQ16" s="99" t="s">
        <v>14326</v>
      </c>
      <c r="FR16" s="100" t="s">
        <v>12955</v>
      </c>
      <c r="FS16" s="86" t="s">
        <v>12944</v>
      </c>
      <c r="FT16" s="95"/>
    </row>
    <row r="17" spans="1:176" s="90" customFormat="1" ht="187" x14ac:dyDescent="0.15">
      <c r="A17" s="101" t="s">
        <v>131</v>
      </c>
      <c r="B17" s="102">
        <v>2023</v>
      </c>
      <c r="C17" s="101" t="s">
        <v>242</v>
      </c>
      <c r="D17" s="101" t="s">
        <v>243</v>
      </c>
      <c r="E17" s="102" t="s">
        <v>12937</v>
      </c>
      <c r="F17" s="102" t="s">
        <v>5</v>
      </c>
      <c r="G17" s="102" t="s">
        <v>13018</v>
      </c>
      <c r="H17" s="102" t="s">
        <v>12946</v>
      </c>
      <c r="I17" s="102" t="s">
        <v>12947</v>
      </c>
      <c r="J17" s="102" t="s">
        <v>12918</v>
      </c>
      <c r="K17" s="102" t="s">
        <v>13032</v>
      </c>
      <c r="L17" s="106">
        <v>115</v>
      </c>
      <c r="M17" s="92">
        <v>54</v>
      </c>
      <c r="N17" s="92" t="s">
        <v>7974</v>
      </c>
      <c r="O17" s="92" t="s">
        <v>7974</v>
      </c>
      <c r="P17" s="92">
        <f t="shared" si="4"/>
        <v>26</v>
      </c>
      <c r="Q17" s="92">
        <v>28</v>
      </c>
      <c r="R17" s="93">
        <f>26/54</f>
        <v>0.48148148148148145</v>
      </c>
      <c r="S17" s="102">
        <v>20.5</v>
      </c>
      <c r="T17" s="103">
        <v>0.98099999999999998</v>
      </c>
      <c r="U17" s="100">
        <v>16.100000000000001</v>
      </c>
      <c r="V17" s="102" t="s">
        <v>13033</v>
      </c>
      <c r="W17" s="102" t="s">
        <v>12960</v>
      </c>
      <c r="X17" s="102" t="s">
        <v>12831</v>
      </c>
      <c r="Y17" s="102" t="s">
        <v>6</v>
      </c>
      <c r="Z17" s="102" t="s">
        <v>12831</v>
      </c>
      <c r="AA17" s="102" t="s">
        <v>13034</v>
      </c>
      <c r="AB17" s="102" t="s">
        <v>12922</v>
      </c>
      <c r="AC17" s="102" t="s">
        <v>12923</v>
      </c>
      <c r="AD17" s="108" t="s">
        <v>13769</v>
      </c>
      <c r="AE17" s="102" t="s">
        <v>12924</v>
      </c>
      <c r="AF17" s="102" t="s">
        <v>5</v>
      </c>
      <c r="AG17" s="86" t="s">
        <v>13023</v>
      </c>
      <c r="AH17" s="86" t="s">
        <v>13024</v>
      </c>
      <c r="AI17" s="102" t="s">
        <v>12831</v>
      </c>
      <c r="AJ17" s="102" t="s">
        <v>6</v>
      </c>
      <c r="AK17" s="102" t="s">
        <v>12927</v>
      </c>
      <c r="AL17" s="102"/>
      <c r="AM17" s="102" t="s">
        <v>5</v>
      </c>
      <c r="AN17" s="102" t="s">
        <v>12929</v>
      </c>
      <c r="AO17" s="102">
        <v>16.100000000000001</v>
      </c>
      <c r="AP17" s="102" t="s">
        <v>13035</v>
      </c>
      <c r="AQ17" s="102">
        <v>19.3</v>
      </c>
      <c r="AR17" s="102" t="s">
        <v>13036</v>
      </c>
      <c r="AS17" s="102" t="s">
        <v>12831</v>
      </c>
      <c r="AT17" s="84">
        <v>0.56999999999999995</v>
      </c>
      <c r="AU17" s="84" t="s">
        <v>12930</v>
      </c>
      <c r="AV17" s="84" t="s">
        <v>12931</v>
      </c>
      <c r="AW17" s="84" t="s">
        <v>12831</v>
      </c>
      <c r="AX17" s="102" t="s">
        <v>12831</v>
      </c>
      <c r="AY17" s="102" t="s">
        <v>12831</v>
      </c>
      <c r="AZ17" s="102" t="s">
        <v>12831</v>
      </c>
      <c r="BA17" s="102" t="s">
        <v>12831</v>
      </c>
      <c r="BB17" s="102" t="s">
        <v>12831</v>
      </c>
      <c r="BC17" s="102" t="s">
        <v>12831</v>
      </c>
      <c r="BD17" s="102" t="s">
        <v>12831</v>
      </c>
      <c r="BE17" s="102" t="s">
        <v>12831</v>
      </c>
      <c r="BF17" s="102">
        <v>19.600000000000001</v>
      </c>
      <c r="BG17" s="102" t="s">
        <v>13037</v>
      </c>
      <c r="BH17" s="102" t="s">
        <v>12831</v>
      </c>
      <c r="BI17" s="84">
        <v>0.56999999999999995</v>
      </c>
      <c r="BJ17" s="84" t="s">
        <v>12930</v>
      </c>
      <c r="BK17" s="84" t="s">
        <v>12931</v>
      </c>
      <c r="BL17" s="86" t="s">
        <v>12831</v>
      </c>
      <c r="BM17" s="102" t="s">
        <v>13015</v>
      </c>
      <c r="BN17" s="102" t="s">
        <v>5</v>
      </c>
      <c r="BO17" s="102" t="s">
        <v>12983</v>
      </c>
      <c r="BP17" s="102">
        <v>3.1</v>
      </c>
      <c r="BQ17" s="102" t="s">
        <v>13038</v>
      </c>
      <c r="BR17" s="102">
        <v>0.9</v>
      </c>
      <c r="BS17" s="102" t="s">
        <v>13035</v>
      </c>
      <c r="BT17" s="102" t="s">
        <v>12831</v>
      </c>
      <c r="BU17" s="84">
        <v>0.56999999999999995</v>
      </c>
      <c r="BV17" s="84" t="s">
        <v>12930</v>
      </c>
      <c r="BW17" s="84" t="s">
        <v>12931</v>
      </c>
      <c r="BX17" s="86" t="s">
        <v>12831</v>
      </c>
      <c r="BY17" s="102" t="s">
        <v>12831</v>
      </c>
      <c r="BZ17" s="102" t="s">
        <v>12831</v>
      </c>
      <c r="CA17" s="102" t="s">
        <v>12831</v>
      </c>
      <c r="CB17" s="102" t="s">
        <v>12831</v>
      </c>
      <c r="CC17" s="102" t="s">
        <v>12831</v>
      </c>
      <c r="CD17" s="102" t="s">
        <v>12831</v>
      </c>
      <c r="CE17" s="102" t="s">
        <v>12831</v>
      </c>
      <c r="CF17" s="102" t="s">
        <v>12831</v>
      </c>
      <c r="CG17" s="102">
        <v>1</v>
      </c>
      <c r="CH17" s="102" t="s">
        <v>13035</v>
      </c>
      <c r="CI17" s="102" t="s">
        <v>12831</v>
      </c>
      <c r="CJ17" s="84">
        <v>0.56999999999999995</v>
      </c>
      <c r="CK17" s="84" t="s">
        <v>12930</v>
      </c>
      <c r="CL17" s="84" t="s">
        <v>12931</v>
      </c>
      <c r="CM17" s="86" t="s">
        <v>12831</v>
      </c>
      <c r="CN17" s="102" t="s">
        <v>13015</v>
      </c>
      <c r="CO17" s="102" t="s">
        <v>6</v>
      </c>
      <c r="CP17" s="102" t="s">
        <v>12831</v>
      </c>
      <c r="CQ17" s="102" t="s">
        <v>12831</v>
      </c>
      <c r="CR17" s="102" t="s">
        <v>12831</v>
      </c>
      <c r="CS17" s="102" t="s">
        <v>12831</v>
      </c>
      <c r="CT17" s="102" t="s">
        <v>12831</v>
      </c>
      <c r="CU17" s="102" t="s">
        <v>12831</v>
      </c>
      <c r="CV17" s="102" t="s">
        <v>12831</v>
      </c>
      <c r="CW17" s="102" t="s">
        <v>12831</v>
      </c>
      <c r="CX17" s="102" t="s">
        <v>12831</v>
      </c>
      <c r="CY17" s="102" t="s">
        <v>12831</v>
      </c>
      <c r="CZ17" s="102" t="s">
        <v>12831</v>
      </c>
      <c r="DA17" s="102" t="s">
        <v>12831</v>
      </c>
      <c r="DB17" s="102" t="s">
        <v>12831</v>
      </c>
      <c r="DC17" s="102" t="s">
        <v>12831</v>
      </c>
      <c r="DD17" s="102" t="s">
        <v>12831</v>
      </c>
      <c r="DE17" s="102" t="s">
        <v>12831</v>
      </c>
      <c r="DF17" s="102" t="s">
        <v>12831</v>
      </c>
      <c r="DG17" s="102" t="s">
        <v>12831</v>
      </c>
      <c r="DH17" s="102" t="s">
        <v>12831</v>
      </c>
      <c r="DI17" s="102" t="s">
        <v>12831</v>
      </c>
      <c r="DJ17" s="102" t="s">
        <v>12831</v>
      </c>
      <c r="DK17" s="102" t="s">
        <v>12831</v>
      </c>
      <c r="DL17" s="102" t="s">
        <v>12831</v>
      </c>
      <c r="DM17" s="102" t="s">
        <v>12831</v>
      </c>
      <c r="DN17" s="102" t="s">
        <v>12831</v>
      </c>
      <c r="DO17" s="102" t="s">
        <v>6</v>
      </c>
      <c r="DP17" s="102" t="s">
        <v>12831</v>
      </c>
      <c r="DQ17" s="102" t="s">
        <v>12831</v>
      </c>
      <c r="DR17" s="102" t="s">
        <v>12831</v>
      </c>
      <c r="DS17" s="102" t="s">
        <v>12831</v>
      </c>
      <c r="DT17" s="102" t="s">
        <v>12831</v>
      </c>
      <c r="DU17" s="102" t="s">
        <v>12831</v>
      </c>
      <c r="DV17" s="102" t="s">
        <v>12831</v>
      </c>
      <c r="DW17" s="102" t="s">
        <v>12831</v>
      </c>
      <c r="DX17" s="102" t="s">
        <v>12831</v>
      </c>
      <c r="DY17" s="102" t="s">
        <v>12831</v>
      </c>
      <c r="DZ17" s="102" t="s">
        <v>12831</v>
      </c>
      <c r="EA17" s="102" t="s">
        <v>12831</v>
      </c>
      <c r="EB17" s="102" t="s">
        <v>12831</v>
      </c>
      <c r="EC17" s="102" t="s">
        <v>12831</v>
      </c>
      <c r="ED17" s="102" t="s">
        <v>12831</v>
      </c>
      <c r="EE17" s="102" t="s">
        <v>12831</v>
      </c>
      <c r="EF17" s="102" t="s">
        <v>12831</v>
      </c>
      <c r="EG17" s="102" t="s">
        <v>12831</v>
      </c>
      <c r="EH17" s="102" t="s">
        <v>12831</v>
      </c>
      <c r="EI17" s="102" t="s">
        <v>12831</v>
      </c>
      <c r="EJ17" s="102" t="s">
        <v>12831</v>
      </c>
      <c r="EK17" s="102" t="s">
        <v>12831</v>
      </c>
      <c r="EL17" s="102" t="s">
        <v>12831</v>
      </c>
      <c r="EM17" s="102" t="s">
        <v>12831</v>
      </c>
      <c r="EN17" s="102" t="s">
        <v>5</v>
      </c>
      <c r="EO17" s="86" t="s">
        <v>13782</v>
      </c>
      <c r="EP17" s="102">
        <v>25.9</v>
      </c>
      <c r="EQ17" s="102" t="s">
        <v>13789</v>
      </c>
      <c r="ER17" s="102">
        <v>5.7</v>
      </c>
      <c r="ES17" s="102" t="s">
        <v>13790</v>
      </c>
      <c r="ET17" s="102" t="s">
        <v>12831</v>
      </c>
      <c r="EU17" s="102" t="s">
        <v>12831</v>
      </c>
      <c r="EV17" s="102" t="s">
        <v>13764</v>
      </c>
      <c r="EW17" s="102" t="s">
        <v>12831</v>
      </c>
      <c r="EX17" s="102" t="s">
        <v>12831</v>
      </c>
      <c r="EY17" s="102" t="s">
        <v>12831</v>
      </c>
      <c r="EZ17" s="102" t="s">
        <v>12831</v>
      </c>
      <c r="FA17" s="102" t="s">
        <v>12831</v>
      </c>
      <c r="FB17" s="102" t="s">
        <v>12831</v>
      </c>
      <c r="FC17" s="102" t="s">
        <v>12831</v>
      </c>
      <c r="FD17" s="102" t="s">
        <v>12831</v>
      </c>
      <c r="FE17" s="102" t="s">
        <v>12831</v>
      </c>
      <c r="FF17" s="102">
        <v>7.6</v>
      </c>
      <c r="FG17" s="102" t="s">
        <v>13791</v>
      </c>
      <c r="FH17" s="102" t="s">
        <v>12831</v>
      </c>
      <c r="FI17" s="102" t="s">
        <v>13766</v>
      </c>
      <c r="FJ17" s="102" t="s">
        <v>12831</v>
      </c>
      <c r="FK17" s="102" t="s">
        <v>12831</v>
      </c>
      <c r="FL17" s="102" t="s">
        <v>12831</v>
      </c>
      <c r="FM17" s="102" t="s">
        <v>13015</v>
      </c>
      <c r="FN17" s="102" t="s">
        <v>12831</v>
      </c>
      <c r="FO17" s="102" t="s">
        <v>5</v>
      </c>
      <c r="FP17" s="102" t="s">
        <v>12831</v>
      </c>
      <c r="FQ17" s="104" t="s">
        <v>14327</v>
      </c>
      <c r="FR17" s="109" t="s">
        <v>12955</v>
      </c>
      <c r="FS17" s="106" t="s">
        <v>12944</v>
      </c>
      <c r="FT17" s="95"/>
    </row>
    <row r="18" spans="1:176" s="90" customFormat="1" ht="153" x14ac:dyDescent="0.15">
      <c r="A18" s="110" t="s">
        <v>273</v>
      </c>
      <c r="B18" s="106">
        <v>2013</v>
      </c>
      <c r="C18" s="97" t="s">
        <v>13792</v>
      </c>
      <c r="D18" s="110" t="s">
        <v>276</v>
      </c>
      <c r="E18" s="106" t="s">
        <v>12937</v>
      </c>
      <c r="F18" s="106" t="s">
        <v>5</v>
      </c>
      <c r="G18" s="106" t="s">
        <v>13793</v>
      </c>
      <c r="H18" s="106" t="s">
        <v>12946</v>
      </c>
      <c r="I18" s="106" t="s">
        <v>12947</v>
      </c>
      <c r="J18" s="106" t="s">
        <v>12942</v>
      </c>
      <c r="K18" s="95" t="s">
        <v>13044</v>
      </c>
      <c r="L18" s="109">
        <v>99</v>
      </c>
      <c r="M18" s="92">
        <v>50</v>
      </c>
      <c r="N18" s="92" t="s">
        <v>7974</v>
      </c>
      <c r="O18" s="92" t="s">
        <v>7974</v>
      </c>
      <c r="P18" s="92" t="s">
        <v>13045</v>
      </c>
      <c r="Q18" s="92" t="s">
        <v>13046</v>
      </c>
      <c r="R18" s="93">
        <f>19/50</f>
        <v>0.38</v>
      </c>
      <c r="S18" s="109">
        <v>23.4</v>
      </c>
      <c r="T18" s="111">
        <v>0.96</v>
      </c>
      <c r="U18" s="109">
        <v>16.5</v>
      </c>
      <c r="V18" s="106" t="s">
        <v>13040</v>
      </c>
      <c r="W18" s="112">
        <v>0.9</v>
      </c>
      <c r="X18" s="106" t="s">
        <v>13041</v>
      </c>
      <c r="Y18" s="109" t="s">
        <v>6</v>
      </c>
      <c r="Z18" s="106" t="s">
        <v>12831</v>
      </c>
      <c r="AA18" s="106" t="s">
        <v>13042</v>
      </c>
      <c r="AB18" s="106" t="s">
        <v>12922</v>
      </c>
      <c r="AC18" s="106" t="s">
        <v>12923</v>
      </c>
      <c r="AD18" s="108" t="s">
        <v>13769</v>
      </c>
      <c r="AE18" s="106" t="s">
        <v>12943</v>
      </c>
      <c r="AF18" s="106" t="s">
        <v>5</v>
      </c>
      <c r="AG18" s="106" t="s">
        <v>13794</v>
      </c>
      <c r="AH18" s="106" t="s">
        <v>12945</v>
      </c>
      <c r="AI18" s="106" t="s">
        <v>13794</v>
      </c>
      <c r="AJ18" s="106" t="s">
        <v>6</v>
      </c>
      <c r="AK18" s="106" t="s">
        <v>12927</v>
      </c>
      <c r="AL18" s="113"/>
      <c r="AM18" s="106" t="s">
        <v>5</v>
      </c>
      <c r="AN18" s="106" t="s">
        <v>12929</v>
      </c>
      <c r="AO18" s="109">
        <v>16.5</v>
      </c>
      <c r="AP18" s="109">
        <v>0.7</v>
      </c>
      <c r="AQ18" s="106">
        <v>18.100000000000001</v>
      </c>
      <c r="AR18" s="109">
        <v>1.9</v>
      </c>
      <c r="AS18" s="106" t="s">
        <v>12831</v>
      </c>
      <c r="AT18" s="84">
        <v>0.56999999999999995</v>
      </c>
      <c r="AU18" s="84" t="s">
        <v>12930</v>
      </c>
      <c r="AV18" s="84" t="s">
        <v>12931</v>
      </c>
      <c r="AW18" s="84" t="s">
        <v>12831</v>
      </c>
      <c r="AX18" s="106" t="s">
        <v>12831</v>
      </c>
      <c r="AY18" s="106" t="s">
        <v>12831</v>
      </c>
      <c r="AZ18" s="106" t="s">
        <v>12831</v>
      </c>
      <c r="BA18" s="106" t="s">
        <v>12831</v>
      </c>
      <c r="BB18" s="106" t="s">
        <v>12831</v>
      </c>
      <c r="BC18" s="106" t="s">
        <v>12831</v>
      </c>
      <c r="BD18" s="106" t="s">
        <v>12831</v>
      </c>
      <c r="BE18" s="106" t="s">
        <v>12831</v>
      </c>
      <c r="BF18" s="109">
        <v>18.2</v>
      </c>
      <c r="BG18" s="109">
        <v>2</v>
      </c>
      <c r="BH18" s="114" t="s">
        <v>12831</v>
      </c>
      <c r="BI18" s="84">
        <v>0.56999999999999995</v>
      </c>
      <c r="BJ18" s="84" t="s">
        <v>12930</v>
      </c>
      <c r="BK18" s="84" t="s">
        <v>12931</v>
      </c>
      <c r="BL18" s="86" t="s">
        <v>12831</v>
      </c>
      <c r="BM18" s="106" t="s">
        <v>13004</v>
      </c>
      <c r="BN18" s="106" t="s">
        <v>5</v>
      </c>
      <c r="BO18" s="106" t="s">
        <v>13047</v>
      </c>
      <c r="BP18" s="109">
        <v>3.98</v>
      </c>
      <c r="BQ18" s="109">
        <v>1.4</v>
      </c>
      <c r="BR18" s="106">
        <v>2.35</v>
      </c>
      <c r="BS18" s="109">
        <v>1.7</v>
      </c>
      <c r="BT18" s="106" t="s">
        <v>12831</v>
      </c>
      <c r="BU18" s="84">
        <v>0.56999999999999995</v>
      </c>
      <c r="BV18" s="84" t="s">
        <v>12930</v>
      </c>
      <c r="BW18" s="84" t="s">
        <v>12931</v>
      </c>
      <c r="BX18" s="86" t="s">
        <v>12831</v>
      </c>
      <c r="BY18" s="106" t="s">
        <v>12831</v>
      </c>
      <c r="BZ18" s="106" t="s">
        <v>12831</v>
      </c>
      <c r="CA18" s="106" t="s">
        <v>12831</v>
      </c>
      <c r="CB18" s="106" t="s">
        <v>12831</v>
      </c>
      <c r="CC18" s="106" t="s">
        <v>12831</v>
      </c>
      <c r="CD18" s="106" t="s">
        <v>12831</v>
      </c>
      <c r="CE18" s="106" t="s">
        <v>12831</v>
      </c>
      <c r="CF18" s="106" t="s">
        <v>12831</v>
      </c>
      <c r="CG18" s="109">
        <v>2.4900000000000002</v>
      </c>
      <c r="CH18" s="109">
        <v>1.7</v>
      </c>
      <c r="CI18" s="106" t="s">
        <v>12831</v>
      </c>
      <c r="CJ18" s="84">
        <v>0.56999999999999995</v>
      </c>
      <c r="CK18" s="84" t="s">
        <v>12930</v>
      </c>
      <c r="CL18" s="84" t="s">
        <v>12931</v>
      </c>
      <c r="CM18" s="86" t="s">
        <v>12831</v>
      </c>
      <c r="CN18" s="106" t="s">
        <v>13043</v>
      </c>
      <c r="CO18" s="106" t="s">
        <v>6</v>
      </c>
      <c r="CP18" s="106" t="s">
        <v>12831</v>
      </c>
      <c r="CQ18" s="106" t="s">
        <v>12831</v>
      </c>
      <c r="CR18" s="106" t="s">
        <v>12831</v>
      </c>
      <c r="CS18" s="106" t="s">
        <v>12831</v>
      </c>
      <c r="CT18" s="106" t="s">
        <v>12831</v>
      </c>
      <c r="CU18" s="106" t="s">
        <v>12831</v>
      </c>
      <c r="CV18" s="106" t="s">
        <v>12831</v>
      </c>
      <c r="CW18" s="106" t="s">
        <v>12831</v>
      </c>
      <c r="CX18" s="106" t="s">
        <v>12831</v>
      </c>
      <c r="CY18" s="106" t="s">
        <v>12831</v>
      </c>
      <c r="CZ18" s="106" t="s">
        <v>12831</v>
      </c>
      <c r="DA18" s="106" t="s">
        <v>12831</v>
      </c>
      <c r="DB18" s="106" t="s">
        <v>12831</v>
      </c>
      <c r="DC18" s="106" t="s">
        <v>12831</v>
      </c>
      <c r="DD18" s="106" t="s">
        <v>12831</v>
      </c>
      <c r="DE18" s="106" t="s">
        <v>12831</v>
      </c>
      <c r="DF18" s="106" t="s">
        <v>12831</v>
      </c>
      <c r="DG18" s="106" t="s">
        <v>12831</v>
      </c>
      <c r="DH18" s="106" t="s">
        <v>12831</v>
      </c>
      <c r="DI18" s="106" t="s">
        <v>12831</v>
      </c>
      <c r="DJ18" s="106" t="s">
        <v>12831</v>
      </c>
      <c r="DK18" s="106" t="s">
        <v>12831</v>
      </c>
      <c r="DL18" s="106" t="s">
        <v>12831</v>
      </c>
      <c r="DM18" s="106" t="s">
        <v>12831</v>
      </c>
      <c r="DN18" s="106" t="s">
        <v>12831</v>
      </c>
      <c r="DO18" s="106" t="s">
        <v>6</v>
      </c>
      <c r="DP18" s="106" t="s">
        <v>12831</v>
      </c>
      <c r="DQ18" s="106" t="s">
        <v>12831</v>
      </c>
      <c r="DR18" s="106" t="s">
        <v>12831</v>
      </c>
      <c r="DS18" s="106" t="s">
        <v>12831</v>
      </c>
      <c r="DT18" s="106" t="s">
        <v>12831</v>
      </c>
      <c r="DU18" s="106" t="s">
        <v>12831</v>
      </c>
      <c r="DV18" s="106" t="s">
        <v>12831</v>
      </c>
      <c r="DW18" s="106" t="s">
        <v>12831</v>
      </c>
      <c r="DX18" s="106" t="s">
        <v>12831</v>
      </c>
      <c r="DY18" s="106" t="s">
        <v>12831</v>
      </c>
      <c r="DZ18" s="106" t="s">
        <v>12831</v>
      </c>
      <c r="EA18" s="106" t="s">
        <v>12831</v>
      </c>
      <c r="EB18" s="106" t="s">
        <v>12831</v>
      </c>
      <c r="EC18" s="106" t="s">
        <v>12831</v>
      </c>
      <c r="ED18" s="106" t="s">
        <v>12831</v>
      </c>
      <c r="EE18" s="106" t="s">
        <v>12831</v>
      </c>
      <c r="EF18" s="106" t="s">
        <v>12831</v>
      </c>
      <c r="EG18" s="106" t="s">
        <v>12831</v>
      </c>
      <c r="EH18" s="106" t="s">
        <v>12831</v>
      </c>
      <c r="EI18" s="106" t="s">
        <v>12831</v>
      </c>
      <c r="EJ18" s="106" t="s">
        <v>12831</v>
      </c>
      <c r="EK18" s="106" t="s">
        <v>12831</v>
      </c>
      <c r="EL18" s="106" t="s">
        <v>12831</v>
      </c>
      <c r="EM18" s="106" t="s">
        <v>12831</v>
      </c>
      <c r="EN18" s="106" t="s">
        <v>6</v>
      </c>
      <c r="EO18" s="106" t="s">
        <v>12831</v>
      </c>
      <c r="EP18" s="106" t="s">
        <v>12831</v>
      </c>
      <c r="EQ18" s="106" t="s">
        <v>12831</v>
      </c>
      <c r="ER18" s="106" t="s">
        <v>12831</v>
      </c>
      <c r="ES18" s="106" t="s">
        <v>12831</v>
      </c>
      <c r="ET18" s="106" t="s">
        <v>12831</v>
      </c>
      <c r="EU18" s="106" t="s">
        <v>12831</v>
      </c>
      <c r="EV18" s="106" t="s">
        <v>12831</v>
      </c>
      <c r="EW18" s="106" t="s">
        <v>12831</v>
      </c>
      <c r="EX18" s="106" t="s">
        <v>12831</v>
      </c>
      <c r="EY18" s="106" t="s">
        <v>12831</v>
      </c>
      <c r="EZ18" s="106" t="s">
        <v>12831</v>
      </c>
      <c r="FA18" s="106" t="s">
        <v>12831</v>
      </c>
      <c r="FB18" s="106" t="s">
        <v>12831</v>
      </c>
      <c r="FC18" s="106" t="s">
        <v>12831</v>
      </c>
      <c r="FD18" s="106" t="s">
        <v>12831</v>
      </c>
      <c r="FE18" s="106" t="s">
        <v>12831</v>
      </c>
      <c r="FF18" s="106" t="s">
        <v>12831</v>
      </c>
      <c r="FG18" s="106" t="s">
        <v>12831</v>
      </c>
      <c r="FH18" s="106" t="s">
        <v>12831</v>
      </c>
      <c r="FI18" s="106" t="s">
        <v>12831</v>
      </c>
      <c r="FJ18" s="106" t="s">
        <v>12831</v>
      </c>
      <c r="FK18" s="106" t="s">
        <v>12831</v>
      </c>
      <c r="FL18" s="106" t="s">
        <v>12831</v>
      </c>
      <c r="FM18" s="106" t="s">
        <v>12831</v>
      </c>
      <c r="FN18" s="106" t="s">
        <v>12831</v>
      </c>
      <c r="FO18" s="106" t="s">
        <v>5</v>
      </c>
      <c r="FP18" s="106" t="s">
        <v>12831</v>
      </c>
      <c r="FQ18" s="95"/>
      <c r="FR18" s="109" t="s">
        <v>12955</v>
      </c>
      <c r="FS18" s="106" t="s">
        <v>12944</v>
      </c>
      <c r="FT18" s="95"/>
    </row>
    <row r="19" spans="1:176" s="90" customFormat="1" ht="153" x14ac:dyDescent="0.15">
      <c r="A19" s="110" t="s">
        <v>273</v>
      </c>
      <c r="B19" s="106">
        <v>2013</v>
      </c>
      <c r="C19" s="97" t="s">
        <v>13792</v>
      </c>
      <c r="D19" s="110" t="s">
        <v>276</v>
      </c>
      <c r="E19" s="106" t="s">
        <v>12937</v>
      </c>
      <c r="F19" s="106" t="s">
        <v>5</v>
      </c>
      <c r="G19" s="106" t="s">
        <v>13793</v>
      </c>
      <c r="H19" s="106" t="s">
        <v>12946</v>
      </c>
      <c r="I19" s="106" t="s">
        <v>12947</v>
      </c>
      <c r="J19" s="106" t="s">
        <v>12942</v>
      </c>
      <c r="K19" s="104" t="s">
        <v>13048</v>
      </c>
      <c r="L19" s="109">
        <v>99</v>
      </c>
      <c r="M19" s="92">
        <v>49</v>
      </c>
      <c r="N19" s="92" t="s">
        <v>13039</v>
      </c>
      <c r="O19" s="92" t="s">
        <v>7974</v>
      </c>
      <c r="P19" s="92" t="s">
        <v>13049</v>
      </c>
      <c r="Q19" s="92" t="s">
        <v>13050</v>
      </c>
      <c r="R19" s="93">
        <f>17/49</f>
        <v>0.34693877551020408</v>
      </c>
      <c r="S19" s="109">
        <v>24.6</v>
      </c>
      <c r="T19" s="115">
        <v>0.98</v>
      </c>
      <c r="U19" s="109">
        <v>15.7</v>
      </c>
      <c r="V19" s="95" t="s">
        <v>13040</v>
      </c>
      <c r="W19" s="112">
        <v>1</v>
      </c>
      <c r="X19" s="95" t="s">
        <v>12978</v>
      </c>
      <c r="Y19" s="109" t="s">
        <v>6</v>
      </c>
      <c r="Z19" s="106" t="s">
        <v>12831</v>
      </c>
      <c r="AA19" s="106" t="s">
        <v>13042</v>
      </c>
      <c r="AB19" s="106" t="s">
        <v>12922</v>
      </c>
      <c r="AC19" s="106" t="s">
        <v>12923</v>
      </c>
      <c r="AD19" s="108" t="s">
        <v>13769</v>
      </c>
      <c r="AE19" s="106" t="s">
        <v>12943</v>
      </c>
      <c r="AF19" s="106" t="s">
        <v>5</v>
      </c>
      <c r="AG19" s="106" t="s">
        <v>13795</v>
      </c>
      <c r="AH19" s="106" t="s">
        <v>12945</v>
      </c>
      <c r="AI19" s="106" t="s">
        <v>13794</v>
      </c>
      <c r="AJ19" s="106" t="s">
        <v>6</v>
      </c>
      <c r="AK19" s="106" t="s">
        <v>12927</v>
      </c>
      <c r="AL19" s="116"/>
      <c r="AM19" s="106" t="s">
        <v>5</v>
      </c>
      <c r="AN19" s="95" t="s">
        <v>12929</v>
      </c>
      <c r="AO19" s="109">
        <v>15.7</v>
      </c>
      <c r="AP19" s="109">
        <v>1.4</v>
      </c>
      <c r="AQ19" s="95">
        <v>17.7</v>
      </c>
      <c r="AR19" s="109">
        <v>1.8</v>
      </c>
      <c r="AS19" s="106" t="s">
        <v>12831</v>
      </c>
      <c r="AT19" s="84">
        <v>0.56999999999999995</v>
      </c>
      <c r="AU19" s="84" t="s">
        <v>12930</v>
      </c>
      <c r="AV19" s="84" t="s">
        <v>12931</v>
      </c>
      <c r="AW19" s="84" t="s">
        <v>12831</v>
      </c>
      <c r="AX19" s="106" t="s">
        <v>12831</v>
      </c>
      <c r="AY19" s="106" t="s">
        <v>12831</v>
      </c>
      <c r="AZ19" s="106" t="s">
        <v>12831</v>
      </c>
      <c r="BA19" s="106" t="s">
        <v>12831</v>
      </c>
      <c r="BB19" s="106" t="s">
        <v>12831</v>
      </c>
      <c r="BC19" s="106" t="s">
        <v>12831</v>
      </c>
      <c r="BD19" s="106" t="s">
        <v>12831</v>
      </c>
      <c r="BE19" s="95" t="s">
        <v>12831</v>
      </c>
      <c r="BF19" s="109">
        <v>17.5</v>
      </c>
      <c r="BG19" s="109">
        <v>1.9</v>
      </c>
      <c r="BH19" s="114" t="s">
        <v>12831</v>
      </c>
      <c r="BI19" s="84">
        <v>0.56999999999999995</v>
      </c>
      <c r="BJ19" s="84" t="s">
        <v>12930</v>
      </c>
      <c r="BK19" s="84" t="s">
        <v>12931</v>
      </c>
      <c r="BL19" s="86" t="s">
        <v>12831</v>
      </c>
      <c r="BM19" s="106" t="s">
        <v>13004</v>
      </c>
      <c r="BN19" s="106" t="s">
        <v>5</v>
      </c>
      <c r="BO19" s="95" t="s">
        <v>13047</v>
      </c>
      <c r="BP19" s="109">
        <v>2.87</v>
      </c>
      <c r="BQ19" s="109">
        <v>1.5</v>
      </c>
      <c r="BR19" s="95">
        <v>1.81</v>
      </c>
      <c r="BS19" s="109">
        <v>1.7</v>
      </c>
      <c r="BT19" s="95" t="s">
        <v>12831</v>
      </c>
      <c r="BU19" s="84">
        <v>0.56999999999999995</v>
      </c>
      <c r="BV19" s="84" t="s">
        <v>12930</v>
      </c>
      <c r="BW19" s="84" t="s">
        <v>12931</v>
      </c>
      <c r="BX19" s="86" t="s">
        <v>12831</v>
      </c>
      <c r="BY19" s="106" t="s">
        <v>12831</v>
      </c>
      <c r="BZ19" s="106" t="s">
        <v>12831</v>
      </c>
      <c r="CA19" s="106" t="s">
        <v>12831</v>
      </c>
      <c r="CB19" s="106" t="s">
        <v>12831</v>
      </c>
      <c r="CC19" s="106" t="s">
        <v>12831</v>
      </c>
      <c r="CD19" s="106" t="s">
        <v>12831</v>
      </c>
      <c r="CE19" s="106" t="s">
        <v>12831</v>
      </c>
      <c r="CF19" s="95" t="s">
        <v>12831</v>
      </c>
      <c r="CG19" s="109">
        <v>1.78</v>
      </c>
      <c r="CH19" s="109">
        <v>1.7</v>
      </c>
      <c r="CI19" s="106" t="s">
        <v>12831</v>
      </c>
      <c r="CJ19" s="84">
        <v>0.56999999999999995</v>
      </c>
      <c r="CK19" s="84" t="s">
        <v>12930</v>
      </c>
      <c r="CL19" s="84" t="s">
        <v>12931</v>
      </c>
      <c r="CM19" s="86" t="s">
        <v>12831</v>
      </c>
      <c r="CN19" s="106" t="s">
        <v>13043</v>
      </c>
      <c r="CO19" s="106" t="s">
        <v>6</v>
      </c>
      <c r="CP19" s="106" t="s">
        <v>12831</v>
      </c>
      <c r="CQ19" s="106" t="s">
        <v>12831</v>
      </c>
      <c r="CR19" s="106" t="s">
        <v>12831</v>
      </c>
      <c r="CS19" s="106" t="s">
        <v>12831</v>
      </c>
      <c r="CT19" s="106" t="s">
        <v>12831</v>
      </c>
      <c r="CU19" s="106" t="s">
        <v>12831</v>
      </c>
      <c r="CV19" s="106" t="s">
        <v>12831</v>
      </c>
      <c r="CW19" s="106" t="s">
        <v>12831</v>
      </c>
      <c r="CX19" s="106" t="s">
        <v>12831</v>
      </c>
      <c r="CY19" s="106" t="s">
        <v>12831</v>
      </c>
      <c r="CZ19" s="106" t="s">
        <v>12831</v>
      </c>
      <c r="DA19" s="106" t="s">
        <v>12831</v>
      </c>
      <c r="DB19" s="106" t="s">
        <v>12831</v>
      </c>
      <c r="DC19" s="106" t="s">
        <v>12831</v>
      </c>
      <c r="DD19" s="106" t="s">
        <v>12831</v>
      </c>
      <c r="DE19" s="106" t="s">
        <v>12831</v>
      </c>
      <c r="DF19" s="106" t="s">
        <v>12831</v>
      </c>
      <c r="DG19" s="106" t="s">
        <v>12831</v>
      </c>
      <c r="DH19" s="106" t="s">
        <v>12831</v>
      </c>
      <c r="DI19" s="106" t="s">
        <v>12831</v>
      </c>
      <c r="DJ19" s="106" t="s">
        <v>12831</v>
      </c>
      <c r="DK19" s="106" t="s">
        <v>12831</v>
      </c>
      <c r="DL19" s="106" t="s">
        <v>12831</v>
      </c>
      <c r="DM19" s="106" t="s">
        <v>12831</v>
      </c>
      <c r="DN19" s="106" t="s">
        <v>12831</v>
      </c>
      <c r="DO19" s="106" t="s">
        <v>6</v>
      </c>
      <c r="DP19" s="106" t="s">
        <v>12831</v>
      </c>
      <c r="DQ19" s="106" t="s">
        <v>12831</v>
      </c>
      <c r="DR19" s="106" t="s">
        <v>12831</v>
      </c>
      <c r="DS19" s="106" t="s">
        <v>12831</v>
      </c>
      <c r="DT19" s="106" t="s">
        <v>12831</v>
      </c>
      <c r="DU19" s="106" t="s">
        <v>12831</v>
      </c>
      <c r="DV19" s="106" t="s">
        <v>12831</v>
      </c>
      <c r="DW19" s="106" t="s">
        <v>12831</v>
      </c>
      <c r="DX19" s="106" t="s">
        <v>12831</v>
      </c>
      <c r="DY19" s="106" t="s">
        <v>12831</v>
      </c>
      <c r="DZ19" s="106" t="s">
        <v>12831</v>
      </c>
      <c r="EA19" s="106" t="s">
        <v>12831</v>
      </c>
      <c r="EB19" s="106" t="s">
        <v>12831</v>
      </c>
      <c r="EC19" s="106" t="s">
        <v>12831</v>
      </c>
      <c r="ED19" s="106" t="s">
        <v>12831</v>
      </c>
      <c r="EE19" s="106" t="s">
        <v>12831</v>
      </c>
      <c r="EF19" s="106" t="s">
        <v>12831</v>
      </c>
      <c r="EG19" s="106" t="s">
        <v>12831</v>
      </c>
      <c r="EH19" s="106" t="s">
        <v>12831</v>
      </c>
      <c r="EI19" s="106" t="s">
        <v>12831</v>
      </c>
      <c r="EJ19" s="106" t="s">
        <v>12831</v>
      </c>
      <c r="EK19" s="106" t="s">
        <v>12831</v>
      </c>
      <c r="EL19" s="106" t="s">
        <v>12831</v>
      </c>
      <c r="EM19" s="106" t="s">
        <v>12831</v>
      </c>
      <c r="EN19" s="106" t="s">
        <v>6</v>
      </c>
      <c r="EO19" s="106" t="s">
        <v>12831</v>
      </c>
      <c r="EP19" s="106" t="s">
        <v>12831</v>
      </c>
      <c r="EQ19" s="106" t="s">
        <v>12831</v>
      </c>
      <c r="ER19" s="106" t="s">
        <v>12831</v>
      </c>
      <c r="ES19" s="106" t="s">
        <v>12831</v>
      </c>
      <c r="ET19" s="106" t="s">
        <v>12831</v>
      </c>
      <c r="EU19" s="106" t="s">
        <v>12831</v>
      </c>
      <c r="EV19" s="106" t="s">
        <v>12831</v>
      </c>
      <c r="EW19" s="106" t="s">
        <v>12831</v>
      </c>
      <c r="EX19" s="106" t="s">
        <v>12831</v>
      </c>
      <c r="EY19" s="106" t="s">
        <v>12831</v>
      </c>
      <c r="EZ19" s="106" t="s">
        <v>12831</v>
      </c>
      <c r="FA19" s="106" t="s">
        <v>12831</v>
      </c>
      <c r="FB19" s="106" t="s">
        <v>12831</v>
      </c>
      <c r="FC19" s="106" t="s">
        <v>12831</v>
      </c>
      <c r="FD19" s="106" t="s">
        <v>12831</v>
      </c>
      <c r="FE19" s="106" t="s">
        <v>12831</v>
      </c>
      <c r="FF19" s="106" t="s">
        <v>12831</v>
      </c>
      <c r="FG19" s="106" t="s">
        <v>12831</v>
      </c>
      <c r="FH19" s="106" t="s">
        <v>12831</v>
      </c>
      <c r="FI19" s="106" t="s">
        <v>12831</v>
      </c>
      <c r="FJ19" s="106" t="s">
        <v>12831</v>
      </c>
      <c r="FK19" s="106" t="s">
        <v>12831</v>
      </c>
      <c r="FL19" s="106" t="s">
        <v>12831</v>
      </c>
      <c r="FM19" s="106" t="s">
        <v>12831</v>
      </c>
      <c r="FN19" s="106" t="s">
        <v>12831</v>
      </c>
      <c r="FO19" s="106" t="s">
        <v>5</v>
      </c>
      <c r="FP19" s="106" t="s">
        <v>12831</v>
      </c>
      <c r="FQ19" s="95"/>
      <c r="FR19" s="109" t="s">
        <v>12955</v>
      </c>
      <c r="FS19" s="102" t="s">
        <v>12944</v>
      </c>
      <c r="FT19" s="95"/>
    </row>
    <row r="20" spans="1:176" s="90" customFormat="1" ht="153" x14ac:dyDescent="0.15">
      <c r="A20" s="110" t="s">
        <v>273</v>
      </c>
      <c r="B20" s="106">
        <v>2013</v>
      </c>
      <c r="C20" s="97" t="s">
        <v>13792</v>
      </c>
      <c r="D20" s="110" t="s">
        <v>276</v>
      </c>
      <c r="E20" s="106" t="s">
        <v>12937</v>
      </c>
      <c r="F20" s="106" t="s">
        <v>5</v>
      </c>
      <c r="G20" s="106" t="s">
        <v>13793</v>
      </c>
      <c r="H20" s="106" t="s">
        <v>12946</v>
      </c>
      <c r="I20" s="106" t="s">
        <v>12947</v>
      </c>
      <c r="J20" s="106" t="s">
        <v>12942</v>
      </c>
      <c r="K20" s="95" t="s">
        <v>13051</v>
      </c>
      <c r="L20" s="109">
        <v>99</v>
      </c>
      <c r="M20" s="92">
        <v>50</v>
      </c>
      <c r="N20" s="92" t="s">
        <v>7974</v>
      </c>
      <c r="O20" s="92" t="s">
        <v>7974</v>
      </c>
      <c r="P20" s="92" t="s">
        <v>13045</v>
      </c>
      <c r="Q20" s="92" t="s">
        <v>13046</v>
      </c>
      <c r="R20" s="93">
        <f>19/50</f>
        <v>0.38</v>
      </c>
      <c r="S20" s="109" t="s">
        <v>7974</v>
      </c>
      <c r="T20" s="106" t="s">
        <v>7974</v>
      </c>
      <c r="U20" s="109">
        <v>16.600000000000001</v>
      </c>
      <c r="V20" s="106" t="s">
        <v>7974</v>
      </c>
      <c r="W20" s="109" t="s">
        <v>7974</v>
      </c>
      <c r="X20" s="106" t="s">
        <v>7974</v>
      </c>
      <c r="Y20" s="109" t="s">
        <v>6</v>
      </c>
      <c r="Z20" s="106" t="s">
        <v>12831</v>
      </c>
      <c r="AA20" s="106" t="s">
        <v>13042</v>
      </c>
      <c r="AB20" s="106" t="s">
        <v>12922</v>
      </c>
      <c r="AC20" s="106" t="s">
        <v>12923</v>
      </c>
      <c r="AD20" s="108" t="s">
        <v>13769</v>
      </c>
      <c r="AE20" s="106" t="s">
        <v>12943</v>
      </c>
      <c r="AF20" s="106" t="s">
        <v>5</v>
      </c>
      <c r="AG20" s="106" t="s">
        <v>13795</v>
      </c>
      <c r="AH20" s="106" t="s">
        <v>12945</v>
      </c>
      <c r="AI20" s="106" t="s">
        <v>13794</v>
      </c>
      <c r="AJ20" s="106" t="s">
        <v>6</v>
      </c>
      <c r="AK20" s="106" t="s">
        <v>12927</v>
      </c>
      <c r="AL20" s="116"/>
      <c r="AM20" s="106" t="s">
        <v>5</v>
      </c>
      <c r="AN20" s="106" t="s">
        <v>12929</v>
      </c>
      <c r="AO20" s="109">
        <v>16.600000000000001</v>
      </c>
      <c r="AP20" s="109">
        <v>0.6</v>
      </c>
      <c r="AQ20" s="106">
        <v>19</v>
      </c>
      <c r="AR20" s="109">
        <v>1.4</v>
      </c>
      <c r="AS20" s="106" t="s">
        <v>12831</v>
      </c>
      <c r="AT20" s="84">
        <v>0.56999999999999995</v>
      </c>
      <c r="AU20" s="84" t="s">
        <v>12930</v>
      </c>
      <c r="AV20" s="84" t="s">
        <v>12931</v>
      </c>
      <c r="AW20" s="84" t="s">
        <v>12831</v>
      </c>
      <c r="AX20" s="106" t="s">
        <v>12831</v>
      </c>
      <c r="AY20" s="106" t="s">
        <v>12831</v>
      </c>
      <c r="AZ20" s="106" t="s">
        <v>12831</v>
      </c>
      <c r="BA20" s="106" t="s">
        <v>12831</v>
      </c>
      <c r="BB20" s="106" t="s">
        <v>12831</v>
      </c>
      <c r="BC20" s="106" t="s">
        <v>12831</v>
      </c>
      <c r="BD20" s="106" t="s">
        <v>12831</v>
      </c>
      <c r="BE20" s="106" t="s">
        <v>12831</v>
      </c>
      <c r="BF20" s="109">
        <v>19</v>
      </c>
      <c r="BG20" s="109">
        <v>1.2</v>
      </c>
      <c r="BH20" s="114" t="s">
        <v>12831</v>
      </c>
      <c r="BI20" s="84">
        <v>0.56999999999999995</v>
      </c>
      <c r="BJ20" s="84" t="s">
        <v>12930</v>
      </c>
      <c r="BK20" s="84" t="s">
        <v>12931</v>
      </c>
      <c r="BL20" s="86" t="s">
        <v>12831</v>
      </c>
      <c r="BM20" s="106" t="s">
        <v>13004</v>
      </c>
      <c r="BN20" s="106" t="s">
        <v>5</v>
      </c>
      <c r="BO20" s="106" t="s">
        <v>13047</v>
      </c>
      <c r="BP20" s="109">
        <v>3.61</v>
      </c>
      <c r="BQ20" s="109">
        <v>1.5</v>
      </c>
      <c r="BR20" s="106">
        <v>1.45</v>
      </c>
      <c r="BS20" s="109">
        <v>1.23</v>
      </c>
      <c r="BT20" s="106" t="s">
        <v>12831</v>
      </c>
      <c r="BU20" s="84">
        <v>0.56999999999999995</v>
      </c>
      <c r="BV20" s="84" t="s">
        <v>12930</v>
      </c>
      <c r="BW20" s="84" t="s">
        <v>12931</v>
      </c>
      <c r="BX20" s="86" t="s">
        <v>12831</v>
      </c>
      <c r="BY20" s="106" t="s">
        <v>12831</v>
      </c>
      <c r="BZ20" s="106" t="s">
        <v>12831</v>
      </c>
      <c r="CA20" s="106" t="s">
        <v>12831</v>
      </c>
      <c r="CB20" s="106" t="s">
        <v>12831</v>
      </c>
      <c r="CC20" s="106" t="s">
        <v>12831</v>
      </c>
      <c r="CD20" s="106" t="s">
        <v>12831</v>
      </c>
      <c r="CE20" s="106" t="s">
        <v>12831</v>
      </c>
      <c r="CF20" s="106" t="s">
        <v>12831</v>
      </c>
      <c r="CG20" s="109">
        <v>1.63</v>
      </c>
      <c r="CH20" s="109">
        <v>1.3</v>
      </c>
      <c r="CI20" s="106" t="s">
        <v>12831</v>
      </c>
      <c r="CJ20" s="84">
        <v>0.56999999999999995</v>
      </c>
      <c r="CK20" s="84" t="s">
        <v>12930</v>
      </c>
      <c r="CL20" s="84" t="s">
        <v>12931</v>
      </c>
      <c r="CM20" s="86" t="s">
        <v>12831</v>
      </c>
      <c r="CN20" s="106" t="s">
        <v>13043</v>
      </c>
      <c r="CO20" s="106" t="s">
        <v>6</v>
      </c>
      <c r="CP20" s="106" t="s">
        <v>12831</v>
      </c>
      <c r="CQ20" s="106" t="s">
        <v>12831</v>
      </c>
      <c r="CR20" s="106" t="s">
        <v>12831</v>
      </c>
      <c r="CS20" s="106" t="s">
        <v>12831</v>
      </c>
      <c r="CT20" s="106" t="s">
        <v>12831</v>
      </c>
      <c r="CU20" s="106" t="s">
        <v>12831</v>
      </c>
      <c r="CV20" s="106" t="s">
        <v>12831</v>
      </c>
      <c r="CW20" s="106" t="s">
        <v>12831</v>
      </c>
      <c r="CX20" s="106" t="s">
        <v>12831</v>
      </c>
      <c r="CY20" s="106" t="s">
        <v>12831</v>
      </c>
      <c r="CZ20" s="106" t="s">
        <v>12831</v>
      </c>
      <c r="DA20" s="106" t="s">
        <v>12831</v>
      </c>
      <c r="DB20" s="106" t="s">
        <v>12831</v>
      </c>
      <c r="DC20" s="106" t="s">
        <v>12831</v>
      </c>
      <c r="DD20" s="106" t="s">
        <v>12831</v>
      </c>
      <c r="DE20" s="106" t="s">
        <v>12831</v>
      </c>
      <c r="DF20" s="106" t="s">
        <v>12831</v>
      </c>
      <c r="DG20" s="106" t="s">
        <v>12831</v>
      </c>
      <c r="DH20" s="106" t="s">
        <v>12831</v>
      </c>
      <c r="DI20" s="106" t="s">
        <v>12831</v>
      </c>
      <c r="DJ20" s="106" t="s">
        <v>12831</v>
      </c>
      <c r="DK20" s="106" t="s">
        <v>12831</v>
      </c>
      <c r="DL20" s="106" t="s">
        <v>12831</v>
      </c>
      <c r="DM20" s="106" t="s">
        <v>12831</v>
      </c>
      <c r="DN20" s="106" t="s">
        <v>12831</v>
      </c>
      <c r="DO20" s="106" t="s">
        <v>6</v>
      </c>
      <c r="DP20" s="106" t="s">
        <v>12831</v>
      </c>
      <c r="DQ20" s="106" t="s">
        <v>12831</v>
      </c>
      <c r="DR20" s="106" t="s">
        <v>12831</v>
      </c>
      <c r="DS20" s="106" t="s">
        <v>12831</v>
      </c>
      <c r="DT20" s="106" t="s">
        <v>12831</v>
      </c>
      <c r="DU20" s="106" t="s">
        <v>12831</v>
      </c>
      <c r="DV20" s="106" t="s">
        <v>12831</v>
      </c>
      <c r="DW20" s="106" t="s">
        <v>12831</v>
      </c>
      <c r="DX20" s="106" t="s">
        <v>12831</v>
      </c>
      <c r="DY20" s="106" t="s">
        <v>12831</v>
      </c>
      <c r="DZ20" s="106" t="s">
        <v>12831</v>
      </c>
      <c r="EA20" s="106" t="s">
        <v>12831</v>
      </c>
      <c r="EB20" s="106" t="s">
        <v>12831</v>
      </c>
      <c r="EC20" s="106" t="s">
        <v>12831</v>
      </c>
      <c r="ED20" s="106" t="s">
        <v>12831</v>
      </c>
      <c r="EE20" s="106" t="s">
        <v>12831</v>
      </c>
      <c r="EF20" s="106" t="s">
        <v>12831</v>
      </c>
      <c r="EG20" s="106" t="s">
        <v>12831</v>
      </c>
      <c r="EH20" s="106" t="s">
        <v>12831</v>
      </c>
      <c r="EI20" s="106" t="s">
        <v>12831</v>
      </c>
      <c r="EJ20" s="106" t="s">
        <v>12831</v>
      </c>
      <c r="EK20" s="106" t="s">
        <v>12831</v>
      </c>
      <c r="EL20" s="106" t="s">
        <v>12831</v>
      </c>
      <c r="EM20" s="106" t="s">
        <v>12831</v>
      </c>
      <c r="EN20" s="106" t="s">
        <v>6</v>
      </c>
      <c r="EO20" s="106" t="s">
        <v>12831</v>
      </c>
      <c r="EP20" s="106" t="s">
        <v>12831</v>
      </c>
      <c r="EQ20" s="106" t="s">
        <v>12831</v>
      </c>
      <c r="ER20" s="106" t="s">
        <v>12831</v>
      </c>
      <c r="ES20" s="106" t="s">
        <v>12831</v>
      </c>
      <c r="ET20" s="106" t="s">
        <v>12831</v>
      </c>
      <c r="EU20" s="106" t="s">
        <v>12831</v>
      </c>
      <c r="EV20" s="106" t="s">
        <v>12831</v>
      </c>
      <c r="EW20" s="106" t="s">
        <v>12831</v>
      </c>
      <c r="EX20" s="106" t="s">
        <v>12831</v>
      </c>
      <c r="EY20" s="106" t="s">
        <v>12831</v>
      </c>
      <c r="EZ20" s="106" t="s">
        <v>12831</v>
      </c>
      <c r="FA20" s="106" t="s">
        <v>12831</v>
      </c>
      <c r="FB20" s="106" t="s">
        <v>12831</v>
      </c>
      <c r="FC20" s="106" t="s">
        <v>12831</v>
      </c>
      <c r="FD20" s="106" t="s">
        <v>12831</v>
      </c>
      <c r="FE20" s="106" t="s">
        <v>12831</v>
      </c>
      <c r="FF20" s="106" t="s">
        <v>12831</v>
      </c>
      <c r="FG20" s="106" t="s">
        <v>12831</v>
      </c>
      <c r="FH20" s="106" t="s">
        <v>12831</v>
      </c>
      <c r="FI20" s="106" t="s">
        <v>12831</v>
      </c>
      <c r="FJ20" s="106" t="s">
        <v>12831</v>
      </c>
      <c r="FK20" s="106" t="s">
        <v>12831</v>
      </c>
      <c r="FL20" s="106" t="s">
        <v>12831</v>
      </c>
      <c r="FM20" s="106" t="s">
        <v>12831</v>
      </c>
      <c r="FN20" s="106" t="s">
        <v>12831</v>
      </c>
      <c r="FO20" s="106" t="s">
        <v>5</v>
      </c>
      <c r="FP20" s="106" t="s">
        <v>12831</v>
      </c>
      <c r="FQ20" s="95"/>
      <c r="FR20" s="109" t="s">
        <v>12955</v>
      </c>
      <c r="FS20" s="106" t="s">
        <v>12944</v>
      </c>
      <c r="FT20" s="95"/>
    </row>
    <row r="21" spans="1:176" s="90" customFormat="1" ht="153" x14ac:dyDescent="0.15">
      <c r="A21" s="110" t="s">
        <v>273</v>
      </c>
      <c r="B21" s="106">
        <v>2013</v>
      </c>
      <c r="C21" s="97" t="s">
        <v>13792</v>
      </c>
      <c r="D21" s="110" t="s">
        <v>276</v>
      </c>
      <c r="E21" s="106" t="s">
        <v>12937</v>
      </c>
      <c r="F21" s="106" t="s">
        <v>5</v>
      </c>
      <c r="G21" s="106" t="s">
        <v>13793</v>
      </c>
      <c r="H21" s="106" t="s">
        <v>12946</v>
      </c>
      <c r="I21" s="106" t="s">
        <v>12947</v>
      </c>
      <c r="J21" s="106" t="s">
        <v>12942</v>
      </c>
      <c r="K21" s="104" t="s">
        <v>13052</v>
      </c>
      <c r="L21" s="105">
        <v>99</v>
      </c>
      <c r="M21" s="92">
        <v>49</v>
      </c>
      <c r="N21" s="92" t="s">
        <v>13039</v>
      </c>
      <c r="O21" s="92" t="s">
        <v>7974</v>
      </c>
      <c r="P21" s="92" t="s">
        <v>13049</v>
      </c>
      <c r="Q21" s="92" t="s">
        <v>13050</v>
      </c>
      <c r="R21" s="93">
        <f>17/49</f>
        <v>0.34693877551020408</v>
      </c>
      <c r="S21" s="105" t="s">
        <v>7974</v>
      </c>
      <c r="T21" s="106" t="s">
        <v>7974</v>
      </c>
      <c r="U21" s="105">
        <v>15.5</v>
      </c>
      <c r="V21" s="106" t="s">
        <v>7974</v>
      </c>
      <c r="W21" s="117">
        <v>1</v>
      </c>
      <c r="X21" s="102" t="s">
        <v>12978</v>
      </c>
      <c r="Y21" s="105" t="s">
        <v>6</v>
      </c>
      <c r="Z21" s="106" t="s">
        <v>12831</v>
      </c>
      <c r="AA21" s="106" t="s">
        <v>13042</v>
      </c>
      <c r="AB21" s="106" t="s">
        <v>12922</v>
      </c>
      <c r="AC21" s="106" t="s">
        <v>12923</v>
      </c>
      <c r="AD21" s="108" t="s">
        <v>13769</v>
      </c>
      <c r="AE21" s="106" t="s">
        <v>12943</v>
      </c>
      <c r="AF21" s="106" t="s">
        <v>5</v>
      </c>
      <c r="AG21" s="106" t="s">
        <v>13795</v>
      </c>
      <c r="AH21" s="106" t="s">
        <v>12945</v>
      </c>
      <c r="AI21" s="106" t="s">
        <v>13794</v>
      </c>
      <c r="AJ21" s="106" t="s">
        <v>6</v>
      </c>
      <c r="AK21" s="106" t="s">
        <v>12927</v>
      </c>
      <c r="AL21" s="116"/>
      <c r="AM21" s="106" t="s">
        <v>5</v>
      </c>
      <c r="AN21" s="106" t="s">
        <v>12929</v>
      </c>
      <c r="AO21" s="105">
        <v>15.5</v>
      </c>
      <c r="AP21" s="105">
        <v>1.4</v>
      </c>
      <c r="AQ21" s="106">
        <v>18.600000000000001</v>
      </c>
      <c r="AR21" s="105">
        <v>1.2</v>
      </c>
      <c r="AS21" s="106" t="s">
        <v>12831</v>
      </c>
      <c r="AT21" s="84">
        <v>0.56999999999999995</v>
      </c>
      <c r="AU21" s="84" t="s">
        <v>12930</v>
      </c>
      <c r="AV21" s="84" t="s">
        <v>12931</v>
      </c>
      <c r="AW21" s="84" t="s">
        <v>12831</v>
      </c>
      <c r="AX21" s="106" t="s">
        <v>12831</v>
      </c>
      <c r="AY21" s="106" t="s">
        <v>12831</v>
      </c>
      <c r="AZ21" s="106" t="s">
        <v>12831</v>
      </c>
      <c r="BA21" s="106" t="s">
        <v>12831</v>
      </c>
      <c r="BB21" s="106" t="s">
        <v>12831</v>
      </c>
      <c r="BC21" s="106" t="s">
        <v>12831</v>
      </c>
      <c r="BD21" s="106" t="s">
        <v>12831</v>
      </c>
      <c r="BE21" s="106" t="s">
        <v>12831</v>
      </c>
      <c r="BF21" s="105">
        <v>18.3</v>
      </c>
      <c r="BG21" s="105">
        <v>1.8</v>
      </c>
      <c r="BH21" s="114" t="s">
        <v>12831</v>
      </c>
      <c r="BI21" s="84">
        <v>0.56999999999999995</v>
      </c>
      <c r="BJ21" s="84" t="s">
        <v>12930</v>
      </c>
      <c r="BK21" s="84" t="s">
        <v>12931</v>
      </c>
      <c r="BL21" s="86" t="s">
        <v>12831</v>
      </c>
      <c r="BM21" s="106" t="s">
        <v>13004</v>
      </c>
      <c r="BN21" s="106" t="s">
        <v>5</v>
      </c>
      <c r="BO21" s="106" t="s">
        <v>13047</v>
      </c>
      <c r="BP21" s="105">
        <v>2.74</v>
      </c>
      <c r="BQ21" s="105">
        <v>1.4</v>
      </c>
      <c r="BR21" s="106">
        <v>1.1499999999999999</v>
      </c>
      <c r="BS21" s="105">
        <v>1.4</v>
      </c>
      <c r="BT21" s="106" t="s">
        <v>12831</v>
      </c>
      <c r="BU21" s="84">
        <v>0.56999999999999995</v>
      </c>
      <c r="BV21" s="84" t="s">
        <v>12930</v>
      </c>
      <c r="BW21" s="84" t="s">
        <v>12931</v>
      </c>
      <c r="BX21" s="86" t="s">
        <v>12831</v>
      </c>
      <c r="BY21" s="106" t="s">
        <v>12831</v>
      </c>
      <c r="BZ21" s="106" t="s">
        <v>12831</v>
      </c>
      <c r="CA21" s="106" t="s">
        <v>12831</v>
      </c>
      <c r="CB21" s="106" t="s">
        <v>12831</v>
      </c>
      <c r="CC21" s="106" t="s">
        <v>12831</v>
      </c>
      <c r="CD21" s="106" t="s">
        <v>12831</v>
      </c>
      <c r="CE21" s="106" t="s">
        <v>12831</v>
      </c>
      <c r="CF21" s="106" t="s">
        <v>12831</v>
      </c>
      <c r="CG21" s="105">
        <v>1.23</v>
      </c>
      <c r="CH21" s="105">
        <v>1.5</v>
      </c>
      <c r="CI21" s="106" t="s">
        <v>12831</v>
      </c>
      <c r="CJ21" s="84">
        <v>0.56999999999999995</v>
      </c>
      <c r="CK21" s="84" t="s">
        <v>12930</v>
      </c>
      <c r="CL21" s="84" t="s">
        <v>12931</v>
      </c>
      <c r="CM21" s="86" t="s">
        <v>12831</v>
      </c>
      <c r="CN21" s="106" t="s">
        <v>13043</v>
      </c>
      <c r="CO21" s="106" t="s">
        <v>6</v>
      </c>
      <c r="CP21" s="106" t="s">
        <v>12831</v>
      </c>
      <c r="CQ21" s="106" t="s">
        <v>12831</v>
      </c>
      <c r="CR21" s="106" t="s">
        <v>12831</v>
      </c>
      <c r="CS21" s="106" t="s">
        <v>12831</v>
      </c>
      <c r="CT21" s="106" t="s">
        <v>12831</v>
      </c>
      <c r="CU21" s="106" t="s">
        <v>12831</v>
      </c>
      <c r="CV21" s="106" t="s">
        <v>12831</v>
      </c>
      <c r="CW21" s="106" t="s">
        <v>12831</v>
      </c>
      <c r="CX21" s="106" t="s">
        <v>12831</v>
      </c>
      <c r="CY21" s="106" t="s">
        <v>12831</v>
      </c>
      <c r="CZ21" s="106" t="s">
        <v>12831</v>
      </c>
      <c r="DA21" s="106" t="s">
        <v>12831</v>
      </c>
      <c r="DB21" s="106" t="s">
        <v>12831</v>
      </c>
      <c r="DC21" s="106" t="s">
        <v>12831</v>
      </c>
      <c r="DD21" s="106" t="s">
        <v>12831</v>
      </c>
      <c r="DE21" s="106" t="s">
        <v>12831</v>
      </c>
      <c r="DF21" s="106" t="s">
        <v>12831</v>
      </c>
      <c r="DG21" s="106" t="s">
        <v>12831</v>
      </c>
      <c r="DH21" s="106" t="s">
        <v>12831</v>
      </c>
      <c r="DI21" s="106" t="s">
        <v>12831</v>
      </c>
      <c r="DJ21" s="106" t="s">
        <v>12831</v>
      </c>
      <c r="DK21" s="106" t="s">
        <v>12831</v>
      </c>
      <c r="DL21" s="106" t="s">
        <v>12831</v>
      </c>
      <c r="DM21" s="106" t="s">
        <v>12831</v>
      </c>
      <c r="DN21" s="106" t="s">
        <v>12831</v>
      </c>
      <c r="DO21" s="106" t="s">
        <v>6</v>
      </c>
      <c r="DP21" s="106" t="s">
        <v>12831</v>
      </c>
      <c r="DQ21" s="106" t="s">
        <v>12831</v>
      </c>
      <c r="DR21" s="106" t="s">
        <v>12831</v>
      </c>
      <c r="DS21" s="106" t="s">
        <v>12831</v>
      </c>
      <c r="DT21" s="106" t="s">
        <v>12831</v>
      </c>
      <c r="DU21" s="106" t="s">
        <v>12831</v>
      </c>
      <c r="DV21" s="106" t="s">
        <v>12831</v>
      </c>
      <c r="DW21" s="106" t="s">
        <v>12831</v>
      </c>
      <c r="DX21" s="106" t="s">
        <v>12831</v>
      </c>
      <c r="DY21" s="106" t="s">
        <v>12831</v>
      </c>
      <c r="DZ21" s="106" t="s">
        <v>12831</v>
      </c>
      <c r="EA21" s="106" t="s">
        <v>12831</v>
      </c>
      <c r="EB21" s="106" t="s">
        <v>12831</v>
      </c>
      <c r="EC21" s="106" t="s">
        <v>12831</v>
      </c>
      <c r="ED21" s="106" t="s">
        <v>12831</v>
      </c>
      <c r="EE21" s="106" t="s">
        <v>12831</v>
      </c>
      <c r="EF21" s="106" t="s">
        <v>12831</v>
      </c>
      <c r="EG21" s="106" t="s">
        <v>12831</v>
      </c>
      <c r="EH21" s="106" t="s">
        <v>12831</v>
      </c>
      <c r="EI21" s="106" t="s">
        <v>12831</v>
      </c>
      <c r="EJ21" s="106" t="s">
        <v>12831</v>
      </c>
      <c r="EK21" s="106" t="s">
        <v>12831</v>
      </c>
      <c r="EL21" s="106" t="s">
        <v>12831</v>
      </c>
      <c r="EM21" s="106" t="s">
        <v>12831</v>
      </c>
      <c r="EN21" s="106" t="s">
        <v>6</v>
      </c>
      <c r="EO21" s="106" t="s">
        <v>12831</v>
      </c>
      <c r="EP21" s="106" t="s">
        <v>12831</v>
      </c>
      <c r="EQ21" s="106" t="s">
        <v>12831</v>
      </c>
      <c r="ER21" s="106" t="s">
        <v>12831</v>
      </c>
      <c r="ES21" s="106" t="s">
        <v>12831</v>
      </c>
      <c r="ET21" s="106" t="s">
        <v>12831</v>
      </c>
      <c r="EU21" s="106" t="s">
        <v>12831</v>
      </c>
      <c r="EV21" s="106" t="s">
        <v>12831</v>
      </c>
      <c r="EW21" s="106" t="s">
        <v>12831</v>
      </c>
      <c r="EX21" s="106" t="s">
        <v>12831</v>
      </c>
      <c r="EY21" s="106" t="s">
        <v>12831</v>
      </c>
      <c r="EZ21" s="106" t="s">
        <v>12831</v>
      </c>
      <c r="FA21" s="106" t="s">
        <v>12831</v>
      </c>
      <c r="FB21" s="106" t="s">
        <v>12831</v>
      </c>
      <c r="FC21" s="106" t="s">
        <v>12831</v>
      </c>
      <c r="FD21" s="106" t="s">
        <v>12831</v>
      </c>
      <c r="FE21" s="106" t="s">
        <v>12831</v>
      </c>
      <c r="FF21" s="106" t="s">
        <v>12831</v>
      </c>
      <c r="FG21" s="106" t="s">
        <v>12831</v>
      </c>
      <c r="FH21" s="106" t="s">
        <v>12831</v>
      </c>
      <c r="FI21" s="106" t="s">
        <v>12831</v>
      </c>
      <c r="FJ21" s="106" t="s">
        <v>12831</v>
      </c>
      <c r="FK21" s="106" t="s">
        <v>12831</v>
      </c>
      <c r="FL21" s="106" t="s">
        <v>12831</v>
      </c>
      <c r="FM21" s="106" t="s">
        <v>12831</v>
      </c>
      <c r="FN21" s="106" t="s">
        <v>12831</v>
      </c>
      <c r="FO21" s="106" t="s">
        <v>5</v>
      </c>
      <c r="FP21" s="106" t="s">
        <v>12831</v>
      </c>
      <c r="FQ21" s="95"/>
      <c r="FR21" s="105" t="s">
        <v>12955</v>
      </c>
      <c r="FS21" s="102" t="s">
        <v>12944</v>
      </c>
      <c r="FT21" s="95"/>
    </row>
    <row r="22" spans="1:176" s="90" customFormat="1" ht="204" x14ac:dyDescent="0.15">
      <c r="A22" s="97" t="s">
        <v>236</v>
      </c>
      <c r="B22" s="86">
        <v>2018</v>
      </c>
      <c r="C22" s="97" t="s">
        <v>238</v>
      </c>
      <c r="D22" s="97" t="s">
        <v>239</v>
      </c>
      <c r="E22" s="86" t="s">
        <v>12937</v>
      </c>
      <c r="F22" s="86" t="s">
        <v>5</v>
      </c>
      <c r="G22" s="86" t="s">
        <v>13053</v>
      </c>
      <c r="H22" s="86" t="s">
        <v>12946</v>
      </c>
      <c r="I22" s="86" t="s">
        <v>12947</v>
      </c>
      <c r="J22" s="86" t="s">
        <v>12918</v>
      </c>
      <c r="K22" s="86" t="s">
        <v>13054</v>
      </c>
      <c r="L22" s="106">
        <v>44</v>
      </c>
      <c r="M22" s="92">
        <v>44</v>
      </c>
      <c r="N22" s="92" t="s">
        <v>7974</v>
      </c>
      <c r="O22" s="92" t="s">
        <v>7974</v>
      </c>
      <c r="P22" s="92">
        <v>22</v>
      </c>
      <c r="Q22" s="92">
        <v>22</v>
      </c>
      <c r="R22" s="93">
        <f t="shared" ref="R22:R23" si="5">22/44</f>
        <v>0.5</v>
      </c>
      <c r="S22" s="86">
        <v>23.3</v>
      </c>
      <c r="T22" s="98">
        <v>0.97699999999999998</v>
      </c>
      <c r="U22" s="86">
        <v>16.3</v>
      </c>
      <c r="V22" s="86" t="s">
        <v>13055</v>
      </c>
      <c r="W22" s="86" t="s">
        <v>7974</v>
      </c>
      <c r="X22" s="86" t="s">
        <v>12831</v>
      </c>
      <c r="Y22" s="86" t="s">
        <v>6</v>
      </c>
      <c r="Z22" s="86" t="s">
        <v>12831</v>
      </c>
      <c r="AA22" s="86" t="s">
        <v>12979</v>
      </c>
      <c r="AB22" s="86" t="s">
        <v>12922</v>
      </c>
      <c r="AC22" s="86" t="s">
        <v>12923</v>
      </c>
      <c r="AD22" s="86" t="s">
        <v>13796</v>
      </c>
      <c r="AE22" s="86" t="s">
        <v>12924</v>
      </c>
      <c r="AF22" s="86" t="s">
        <v>5</v>
      </c>
      <c r="AG22" s="86" t="s">
        <v>12957</v>
      </c>
      <c r="AH22" s="86" t="s">
        <v>12945</v>
      </c>
      <c r="AI22" s="86" t="s">
        <v>12831</v>
      </c>
      <c r="AJ22" s="86" t="s">
        <v>6</v>
      </c>
      <c r="AK22" s="86" t="s">
        <v>12927</v>
      </c>
      <c r="AL22" s="86" t="s">
        <v>13056</v>
      </c>
      <c r="AM22" s="86" t="s">
        <v>5</v>
      </c>
      <c r="AN22" s="86" t="s">
        <v>12929</v>
      </c>
      <c r="AO22" s="86">
        <v>16.3</v>
      </c>
      <c r="AP22" s="86">
        <v>1.6</v>
      </c>
      <c r="AQ22" s="86">
        <v>18.3</v>
      </c>
      <c r="AR22" s="86">
        <v>2.2000000000000002</v>
      </c>
      <c r="AS22" s="86" t="s">
        <v>12831</v>
      </c>
      <c r="AT22" s="84">
        <v>0.56999999999999995</v>
      </c>
      <c r="AU22" s="84" t="s">
        <v>12930</v>
      </c>
      <c r="AV22" s="84" t="s">
        <v>12931</v>
      </c>
      <c r="AW22" s="84" t="s">
        <v>12831</v>
      </c>
      <c r="AX22" s="86" t="s">
        <v>12831</v>
      </c>
      <c r="AY22" s="86" t="s">
        <v>12831</v>
      </c>
      <c r="AZ22" s="86" t="s">
        <v>12831</v>
      </c>
      <c r="BA22" s="86" t="s">
        <v>12831</v>
      </c>
      <c r="BB22" s="86" t="s">
        <v>12831</v>
      </c>
      <c r="BC22" s="86" t="s">
        <v>12831</v>
      </c>
      <c r="BD22" s="86" t="s">
        <v>12831</v>
      </c>
      <c r="BE22" s="86" t="s">
        <v>12831</v>
      </c>
      <c r="BF22" s="86" t="s">
        <v>12831</v>
      </c>
      <c r="BG22" s="86" t="s">
        <v>12831</v>
      </c>
      <c r="BH22" s="86" t="s">
        <v>12831</v>
      </c>
      <c r="BI22" s="86" t="s">
        <v>12831</v>
      </c>
      <c r="BJ22" s="86" t="s">
        <v>12831</v>
      </c>
      <c r="BK22" s="86" t="s">
        <v>12831</v>
      </c>
      <c r="BL22" s="86" t="s">
        <v>12831</v>
      </c>
      <c r="BM22" s="86" t="s">
        <v>12831</v>
      </c>
      <c r="BN22" s="86" t="s">
        <v>6</v>
      </c>
      <c r="BO22" s="86" t="s">
        <v>12831</v>
      </c>
      <c r="BP22" s="86" t="s">
        <v>12831</v>
      </c>
      <c r="BQ22" s="86" t="s">
        <v>12831</v>
      </c>
      <c r="BR22" s="86" t="s">
        <v>12831</v>
      </c>
      <c r="BS22" s="86" t="s">
        <v>12831</v>
      </c>
      <c r="BT22" s="86" t="s">
        <v>12831</v>
      </c>
      <c r="BU22" s="86" t="s">
        <v>12831</v>
      </c>
      <c r="BV22" s="86" t="s">
        <v>12831</v>
      </c>
      <c r="BW22" s="86" t="s">
        <v>12831</v>
      </c>
      <c r="BX22" s="86" t="s">
        <v>12831</v>
      </c>
      <c r="BY22" s="86" t="s">
        <v>12831</v>
      </c>
      <c r="BZ22" s="86" t="s">
        <v>12831</v>
      </c>
      <c r="CA22" s="86" t="s">
        <v>12831</v>
      </c>
      <c r="CB22" s="86" t="s">
        <v>12831</v>
      </c>
      <c r="CC22" s="86" t="s">
        <v>12831</v>
      </c>
      <c r="CD22" s="86" t="s">
        <v>12831</v>
      </c>
      <c r="CE22" s="86" t="s">
        <v>12831</v>
      </c>
      <c r="CF22" s="86" t="s">
        <v>12831</v>
      </c>
      <c r="CG22" s="86" t="s">
        <v>12831</v>
      </c>
      <c r="CH22" s="86" t="s">
        <v>12831</v>
      </c>
      <c r="CI22" s="86" t="s">
        <v>12831</v>
      </c>
      <c r="CJ22" s="86" t="s">
        <v>12831</v>
      </c>
      <c r="CK22" s="86" t="s">
        <v>12831</v>
      </c>
      <c r="CL22" s="86" t="s">
        <v>12831</v>
      </c>
      <c r="CM22" s="86" t="s">
        <v>12831</v>
      </c>
      <c r="CN22" s="86" t="s">
        <v>12831</v>
      </c>
      <c r="CO22" s="86" t="s">
        <v>6</v>
      </c>
      <c r="CP22" s="86" t="s">
        <v>12831</v>
      </c>
      <c r="CQ22" s="86" t="s">
        <v>12831</v>
      </c>
      <c r="CR22" s="86" t="s">
        <v>12831</v>
      </c>
      <c r="CS22" s="86" t="s">
        <v>12831</v>
      </c>
      <c r="CT22" s="86" t="s">
        <v>12831</v>
      </c>
      <c r="CU22" s="86" t="s">
        <v>12831</v>
      </c>
      <c r="CV22" s="86" t="s">
        <v>12831</v>
      </c>
      <c r="CW22" s="86" t="s">
        <v>12831</v>
      </c>
      <c r="CX22" s="86" t="s">
        <v>12831</v>
      </c>
      <c r="CY22" s="86" t="s">
        <v>12831</v>
      </c>
      <c r="CZ22" s="86" t="s">
        <v>12831</v>
      </c>
      <c r="DA22" s="86" t="s">
        <v>12831</v>
      </c>
      <c r="DB22" s="86" t="s">
        <v>12831</v>
      </c>
      <c r="DC22" s="86" t="s">
        <v>12831</v>
      </c>
      <c r="DD22" s="86" t="s">
        <v>12831</v>
      </c>
      <c r="DE22" s="86" t="s">
        <v>12831</v>
      </c>
      <c r="DF22" s="86" t="s">
        <v>12831</v>
      </c>
      <c r="DG22" s="86" t="s">
        <v>12831</v>
      </c>
      <c r="DH22" s="86" t="s">
        <v>12831</v>
      </c>
      <c r="DI22" s="86" t="s">
        <v>12831</v>
      </c>
      <c r="DJ22" s="86" t="s">
        <v>12831</v>
      </c>
      <c r="DK22" s="86" t="s">
        <v>12831</v>
      </c>
      <c r="DL22" s="86" t="s">
        <v>12831</v>
      </c>
      <c r="DM22" s="86" t="s">
        <v>12831</v>
      </c>
      <c r="DN22" s="86" t="s">
        <v>12831</v>
      </c>
      <c r="DO22" s="86" t="s">
        <v>6</v>
      </c>
      <c r="DP22" s="86" t="s">
        <v>12831</v>
      </c>
      <c r="DQ22" s="86" t="s">
        <v>12831</v>
      </c>
      <c r="DR22" s="86" t="s">
        <v>12831</v>
      </c>
      <c r="DS22" s="86" t="s">
        <v>12831</v>
      </c>
      <c r="DT22" s="86" t="s">
        <v>12831</v>
      </c>
      <c r="DU22" s="86" t="s">
        <v>12831</v>
      </c>
      <c r="DV22" s="86" t="s">
        <v>12831</v>
      </c>
      <c r="DW22" s="86" t="s">
        <v>12831</v>
      </c>
      <c r="DX22" s="86" t="s">
        <v>12831</v>
      </c>
      <c r="DY22" s="86" t="s">
        <v>12831</v>
      </c>
      <c r="DZ22" s="86" t="s">
        <v>12831</v>
      </c>
      <c r="EA22" s="86" t="s">
        <v>12831</v>
      </c>
      <c r="EB22" s="86" t="s">
        <v>12831</v>
      </c>
      <c r="EC22" s="86" t="s">
        <v>12831</v>
      </c>
      <c r="ED22" s="86" t="s">
        <v>12831</v>
      </c>
      <c r="EE22" s="86" t="s">
        <v>12831</v>
      </c>
      <c r="EF22" s="86" t="s">
        <v>12831</v>
      </c>
      <c r="EG22" s="86" t="s">
        <v>12831</v>
      </c>
      <c r="EH22" s="86" t="s">
        <v>12831</v>
      </c>
      <c r="EI22" s="86" t="s">
        <v>12831</v>
      </c>
      <c r="EJ22" s="86" t="s">
        <v>12831</v>
      </c>
      <c r="EK22" s="86" t="s">
        <v>12831</v>
      </c>
      <c r="EL22" s="86" t="s">
        <v>12831</v>
      </c>
      <c r="EM22" s="86" t="s">
        <v>12831</v>
      </c>
      <c r="EN22" s="86" t="s">
        <v>6</v>
      </c>
      <c r="EO22" s="86" t="s">
        <v>12831</v>
      </c>
      <c r="EP22" s="86" t="s">
        <v>12831</v>
      </c>
      <c r="EQ22" s="86" t="s">
        <v>12831</v>
      </c>
      <c r="ER22" s="86" t="s">
        <v>12831</v>
      </c>
      <c r="ES22" s="86" t="s">
        <v>12831</v>
      </c>
      <c r="ET22" s="86" t="s">
        <v>12831</v>
      </c>
      <c r="EU22" s="86" t="s">
        <v>12831</v>
      </c>
      <c r="EV22" s="86" t="s">
        <v>12831</v>
      </c>
      <c r="EW22" s="86" t="s">
        <v>12831</v>
      </c>
      <c r="EX22" s="86" t="s">
        <v>12831</v>
      </c>
      <c r="EY22" s="86" t="s">
        <v>12831</v>
      </c>
      <c r="EZ22" s="86" t="s">
        <v>12831</v>
      </c>
      <c r="FA22" s="86" t="s">
        <v>12831</v>
      </c>
      <c r="FB22" s="86" t="s">
        <v>12831</v>
      </c>
      <c r="FC22" s="86" t="s">
        <v>12831</v>
      </c>
      <c r="FD22" s="86" t="s">
        <v>12831</v>
      </c>
      <c r="FE22" s="86" t="s">
        <v>12831</v>
      </c>
      <c r="FF22" s="86" t="s">
        <v>12831</v>
      </c>
      <c r="FG22" s="86" t="s">
        <v>12831</v>
      </c>
      <c r="FH22" s="86" t="s">
        <v>12831</v>
      </c>
      <c r="FI22" s="86" t="s">
        <v>12831</v>
      </c>
      <c r="FJ22" s="86" t="s">
        <v>12831</v>
      </c>
      <c r="FK22" s="86" t="s">
        <v>12831</v>
      </c>
      <c r="FL22" s="86" t="s">
        <v>12831</v>
      </c>
      <c r="FM22" s="86" t="s">
        <v>12831</v>
      </c>
      <c r="FN22" s="86" t="s">
        <v>240</v>
      </c>
      <c r="FO22" s="86" t="s">
        <v>5</v>
      </c>
      <c r="FP22" s="86" t="s">
        <v>12831</v>
      </c>
      <c r="FQ22" s="99" t="s">
        <v>14328</v>
      </c>
      <c r="FR22" s="109" t="s">
        <v>12955</v>
      </c>
      <c r="FS22" s="106" t="s">
        <v>12944</v>
      </c>
      <c r="FT22" s="95"/>
    </row>
    <row r="23" spans="1:176" s="90" customFormat="1" ht="170" x14ac:dyDescent="0.15">
      <c r="A23" s="101" t="s">
        <v>236</v>
      </c>
      <c r="B23" s="102">
        <v>2018</v>
      </c>
      <c r="C23" s="101" t="s">
        <v>238</v>
      </c>
      <c r="D23" s="101" t="s">
        <v>239</v>
      </c>
      <c r="E23" s="102" t="s">
        <v>12937</v>
      </c>
      <c r="F23" s="102" t="s">
        <v>5</v>
      </c>
      <c r="G23" s="102" t="s">
        <v>13053</v>
      </c>
      <c r="H23" s="102" t="s">
        <v>12946</v>
      </c>
      <c r="I23" s="102" t="s">
        <v>12947</v>
      </c>
      <c r="J23" s="102" t="s">
        <v>12918</v>
      </c>
      <c r="K23" s="102" t="s">
        <v>13057</v>
      </c>
      <c r="L23" s="102">
        <v>44</v>
      </c>
      <c r="M23" s="102">
        <v>44</v>
      </c>
      <c r="N23" s="102" t="s">
        <v>7974</v>
      </c>
      <c r="O23" s="102" t="s">
        <v>7974</v>
      </c>
      <c r="P23" s="102">
        <v>22</v>
      </c>
      <c r="Q23" s="102">
        <v>22</v>
      </c>
      <c r="R23" s="103">
        <f t="shared" si="5"/>
        <v>0.5</v>
      </c>
      <c r="S23" s="102">
        <v>25.6</v>
      </c>
      <c r="T23" s="103">
        <v>1</v>
      </c>
      <c r="U23" s="102">
        <v>16.399999999999999</v>
      </c>
      <c r="V23" s="102" t="s">
        <v>13058</v>
      </c>
      <c r="W23" s="102" t="s">
        <v>7974</v>
      </c>
      <c r="X23" s="102" t="s">
        <v>12831</v>
      </c>
      <c r="Y23" s="102" t="s">
        <v>6</v>
      </c>
      <c r="Z23" s="102" t="s">
        <v>12831</v>
      </c>
      <c r="AA23" s="102" t="s">
        <v>12979</v>
      </c>
      <c r="AB23" s="102" t="s">
        <v>12922</v>
      </c>
      <c r="AC23" s="102" t="s">
        <v>12923</v>
      </c>
      <c r="AD23" s="86" t="s">
        <v>13796</v>
      </c>
      <c r="AE23" s="102" t="s">
        <v>12924</v>
      </c>
      <c r="AF23" s="102" t="s">
        <v>5</v>
      </c>
      <c r="AG23" s="102" t="s">
        <v>12957</v>
      </c>
      <c r="AH23" s="102" t="s">
        <v>12945</v>
      </c>
      <c r="AI23" s="102" t="s">
        <v>12831</v>
      </c>
      <c r="AJ23" s="102" t="s">
        <v>6</v>
      </c>
      <c r="AK23" s="102" t="s">
        <v>12927</v>
      </c>
      <c r="AL23" s="102"/>
      <c r="AM23" s="102" t="s">
        <v>5</v>
      </c>
      <c r="AN23" s="102" t="s">
        <v>12929</v>
      </c>
      <c r="AO23" s="102">
        <v>16.399999999999999</v>
      </c>
      <c r="AP23" s="102">
        <v>1.9</v>
      </c>
      <c r="AQ23" s="102">
        <v>19.3</v>
      </c>
      <c r="AR23" s="102">
        <v>1.4</v>
      </c>
      <c r="AS23" s="102" t="s">
        <v>12831</v>
      </c>
      <c r="AT23" s="84">
        <v>0.56999999999999995</v>
      </c>
      <c r="AU23" s="84" t="s">
        <v>12930</v>
      </c>
      <c r="AV23" s="84" t="s">
        <v>12931</v>
      </c>
      <c r="AW23" s="84" t="s">
        <v>12831</v>
      </c>
      <c r="AX23" s="102">
        <v>17.7</v>
      </c>
      <c r="AY23" s="102">
        <v>1.7</v>
      </c>
      <c r="AZ23" s="102" t="s">
        <v>12831</v>
      </c>
      <c r="BA23" s="84">
        <v>0.56999999999999995</v>
      </c>
      <c r="BB23" s="84" t="s">
        <v>12930</v>
      </c>
      <c r="BC23" s="84" t="s">
        <v>12931</v>
      </c>
      <c r="BD23" s="86" t="s">
        <v>12831</v>
      </c>
      <c r="BE23" s="102" t="s">
        <v>13059</v>
      </c>
      <c r="BF23" s="102" t="s">
        <v>12831</v>
      </c>
      <c r="BG23" s="102" t="s">
        <v>12831</v>
      </c>
      <c r="BH23" s="102" t="s">
        <v>12831</v>
      </c>
      <c r="BI23" s="102" t="s">
        <v>12831</v>
      </c>
      <c r="BJ23" s="102" t="s">
        <v>12831</v>
      </c>
      <c r="BK23" s="102" t="s">
        <v>12831</v>
      </c>
      <c r="BL23" s="102" t="s">
        <v>12831</v>
      </c>
      <c r="BM23" s="102" t="s">
        <v>12831</v>
      </c>
      <c r="BN23" s="102" t="s">
        <v>6</v>
      </c>
      <c r="BO23" s="102" t="s">
        <v>12831</v>
      </c>
      <c r="BP23" s="102" t="s">
        <v>12831</v>
      </c>
      <c r="BQ23" s="102" t="s">
        <v>12831</v>
      </c>
      <c r="BR23" s="102" t="s">
        <v>12831</v>
      </c>
      <c r="BS23" s="102" t="s">
        <v>12831</v>
      </c>
      <c r="BT23" s="102" t="s">
        <v>12831</v>
      </c>
      <c r="BU23" s="102" t="s">
        <v>12831</v>
      </c>
      <c r="BV23" s="102" t="s">
        <v>12831</v>
      </c>
      <c r="BW23" s="102" t="s">
        <v>12831</v>
      </c>
      <c r="BX23" s="102" t="s">
        <v>12831</v>
      </c>
      <c r="BY23" s="102" t="s">
        <v>12831</v>
      </c>
      <c r="BZ23" s="102" t="s">
        <v>12831</v>
      </c>
      <c r="CA23" s="102" t="s">
        <v>12831</v>
      </c>
      <c r="CB23" s="102" t="s">
        <v>12831</v>
      </c>
      <c r="CC23" s="102" t="s">
        <v>12831</v>
      </c>
      <c r="CD23" s="102" t="s">
        <v>12831</v>
      </c>
      <c r="CE23" s="102" t="s">
        <v>12831</v>
      </c>
      <c r="CF23" s="102" t="s">
        <v>12831</v>
      </c>
      <c r="CG23" s="102" t="s">
        <v>12831</v>
      </c>
      <c r="CH23" s="102" t="s">
        <v>12831</v>
      </c>
      <c r="CI23" s="102" t="s">
        <v>12831</v>
      </c>
      <c r="CJ23" s="102" t="s">
        <v>12831</v>
      </c>
      <c r="CK23" s="102" t="s">
        <v>12831</v>
      </c>
      <c r="CL23" s="102" t="s">
        <v>12831</v>
      </c>
      <c r="CM23" s="102" t="s">
        <v>12831</v>
      </c>
      <c r="CN23" s="102" t="s">
        <v>12831</v>
      </c>
      <c r="CO23" s="102" t="s">
        <v>6</v>
      </c>
      <c r="CP23" s="102" t="s">
        <v>12831</v>
      </c>
      <c r="CQ23" s="102" t="s">
        <v>12831</v>
      </c>
      <c r="CR23" s="102" t="s">
        <v>12831</v>
      </c>
      <c r="CS23" s="102" t="s">
        <v>12831</v>
      </c>
      <c r="CT23" s="102" t="s">
        <v>12831</v>
      </c>
      <c r="CU23" s="102" t="s">
        <v>12831</v>
      </c>
      <c r="CV23" s="102" t="s">
        <v>12831</v>
      </c>
      <c r="CW23" s="102" t="s">
        <v>12831</v>
      </c>
      <c r="CX23" s="102" t="s">
        <v>12831</v>
      </c>
      <c r="CY23" s="102" t="s">
        <v>12831</v>
      </c>
      <c r="CZ23" s="102" t="s">
        <v>12831</v>
      </c>
      <c r="DA23" s="102" t="s">
        <v>12831</v>
      </c>
      <c r="DB23" s="102" t="s">
        <v>12831</v>
      </c>
      <c r="DC23" s="102" t="s">
        <v>12831</v>
      </c>
      <c r="DD23" s="102" t="s">
        <v>12831</v>
      </c>
      <c r="DE23" s="102" t="s">
        <v>12831</v>
      </c>
      <c r="DF23" s="102" t="s">
        <v>12831</v>
      </c>
      <c r="DG23" s="102" t="s">
        <v>12831</v>
      </c>
      <c r="DH23" s="102" t="s">
        <v>12831</v>
      </c>
      <c r="DI23" s="102" t="s">
        <v>12831</v>
      </c>
      <c r="DJ23" s="102" t="s">
        <v>12831</v>
      </c>
      <c r="DK23" s="102" t="s">
        <v>12831</v>
      </c>
      <c r="DL23" s="102" t="s">
        <v>12831</v>
      </c>
      <c r="DM23" s="102" t="s">
        <v>12831</v>
      </c>
      <c r="DN23" s="102" t="s">
        <v>12831</v>
      </c>
      <c r="DO23" s="102" t="s">
        <v>6</v>
      </c>
      <c r="DP23" s="102" t="s">
        <v>12831</v>
      </c>
      <c r="DQ23" s="102" t="s">
        <v>12831</v>
      </c>
      <c r="DR23" s="102" t="s">
        <v>12831</v>
      </c>
      <c r="DS23" s="102" t="s">
        <v>12831</v>
      </c>
      <c r="DT23" s="102" t="s">
        <v>12831</v>
      </c>
      <c r="DU23" s="102" t="s">
        <v>12831</v>
      </c>
      <c r="DV23" s="102" t="s">
        <v>12831</v>
      </c>
      <c r="DW23" s="102" t="s">
        <v>12831</v>
      </c>
      <c r="DX23" s="102" t="s">
        <v>12831</v>
      </c>
      <c r="DY23" s="102" t="s">
        <v>12831</v>
      </c>
      <c r="DZ23" s="102" t="s">
        <v>12831</v>
      </c>
      <c r="EA23" s="102" t="s">
        <v>12831</v>
      </c>
      <c r="EB23" s="102" t="s">
        <v>12831</v>
      </c>
      <c r="EC23" s="102" t="s">
        <v>12831</v>
      </c>
      <c r="ED23" s="102" t="s">
        <v>12831</v>
      </c>
      <c r="EE23" s="102" t="s">
        <v>12831</v>
      </c>
      <c r="EF23" s="102" t="s">
        <v>12831</v>
      </c>
      <c r="EG23" s="102" t="s">
        <v>12831</v>
      </c>
      <c r="EH23" s="102" t="s">
        <v>12831</v>
      </c>
      <c r="EI23" s="102" t="s">
        <v>12831</v>
      </c>
      <c r="EJ23" s="102" t="s">
        <v>12831</v>
      </c>
      <c r="EK23" s="102" t="s">
        <v>12831</v>
      </c>
      <c r="EL23" s="102" t="s">
        <v>12831</v>
      </c>
      <c r="EM23" s="102" t="s">
        <v>12831</v>
      </c>
      <c r="EN23" s="102" t="s">
        <v>6</v>
      </c>
      <c r="EO23" s="102" t="s">
        <v>12831</v>
      </c>
      <c r="EP23" s="102" t="s">
        <v>12831</v>
      </c>
      <c r="EQ23" s="102" t="s">
        <v>12831</v>
      </c>
      <c r="ER23" s="102" t="s">
        <v>12831</v>
      </c>
      <c r="ES23" s="102" t="s">
        <v>12831</v>
      </c>
      <c r="ET23" s="102" t="s">
        <v>12831</v>
      </c>
      <c r="EU23" s="102" t="s">
        <v>12831</v>
      </c>
      <c r="EV23" s="102" t="s">
        <v>12831</v>
      </c>
      <c r="EW23" s="102" t="s">
        <v>12831</v>
      </c>
      <c r="EX23" s="102" t="s">
        <v>12831</v>
      </c>
      <c r="EY23" s="102" t="s">
        <v>12831</v>
      </c>
      <c r="EZ23" s="102" t="s">
        <v>12831</v>
      </c>
      <c r="FA23" s="102" t="s">
        <v>12831</v>
      </c>
      <c r="FB23" s="102" t="s">
        <v>12831</v>
      </c>
      <c r="FC23" s="102" t="s">
        <v>12831</v>
      </c>
      <c r="FD23" s="102" t="s">
        <v>12831</v>
      </c>
      <c r="FE23" s="102" t="s">
        <v>12831</v>
      </c>
      <c r="FF23" s="102" t="s">
        <v>12831</v>
      </c>
      <c r="FG23" s="102" t="s">
        <v>12831</v>
      </c>
      <c r="FH23" s="102" t="s">
        <v>12831</v>
      </c>
      <c r="FI23" s="102" t="s">
        <v>12831</v>
      </c>
      <c r="FJ23" s="102" t="s">
        <v>12831</v>
      </c>
      <c r="FK23" s="102" t="s">
        <v>12831</v>
      </c>
      <c r="FL23" s="102" t="s">
        <v>12831</v>
      </c>
      <c r="FM23" s="102" t="s">
        <v>12831</v>
      </c>
      <c r="FN23" s="102"/>
      <c r="FO23" s="102" t="s">
        <v>5</v>
      </c>
      <c r="FP23" s="102" t="s">
        <v>12969</v>
      </c>
      <c r="FQ23" s="104"/>
      <c r="FR23" s="105" t="s">
        <v>12955</v>
      </c>
      <c r="FS23" s="102" t="s">
        <v>12944</v>
      </c>
      <c r="FT23" s="95"/>
    </row>
    <row r="24" spans="1:176" s="90" customFormat="1" ht="255" x14ac:dyDescent="0.15">
      <c r="A24" s="118" t="s">
        <v>236</v>
      </c>
      <c r="B24" s="108">
        <v>2021</v>
      </c>
      <c r="C24" s="118" t="s">
        <v>4</v>
      </c>
      <c r="D24" s="118" t="s">
        <v>272</v>
      </c>
      <c r="E24" s="108" t="s">
        <v>13060</v>
      </c>
      <c r="F24" s="108" t="s">
        <v>5</v>
      </c>
      <c r="G24" s="108" t="s">
        <v>13053</v>
      </c>
      <c r="H24" s="108" t="s">
        <v>12946</v>
      </c>
      <c r="I24" s="108" t="s">
        <v>12947</v>
      </c>
      <c r="J24" s="108" t="s">
        <v>12918</v>
      </c>
      <c r="K24" s="108" t="s">
        <v>13061</v>
      </c>
      <c r="L24" s="108">
        <v>21</v>
      </c>
      <c r="M24" s="108">
        <v>21</v>
      </c>
      <c r="N24" s="108">
        <v>16</v>
      </c>
      <c r="O24" s="108">
        <v>5</v>
      </c>
      <c r="P24" s="108">
        <f t="shared" ref="P24:P25" si="6">L24-Q24</f>
        <v>11</v>
      </c>
      <c r="Q24" s="108">
        <v>10</v>
      </c>
      <c r="R24" s="119">
        <f t="shared" ref="R24:R25" si="7">11/21</f>
        <v>0.52380952380952384</v>
      </c>
      <c r="S24" s="108">
        <v>25.9</v>
      </c>
      <c r="T24" s="108" t="s">
        <v>7974</v>
      </c>
      <c r="U24" s="108">
        <v>14.9</v>
      </c>
      <c r="V24" s="108" t="s">
        <v>13062</v>
      </c>
      <c r="W24" s="108" t="s">
        <v>7974</v>
      </c>
      <c r="X24" s="108" t="s">
        <v>12831</v>
      </c>
      <c r="Y24" s="108" t="s">
        <v>6</v>
      </c>
      <c r="Z24" s="108" t="s">
        <v>12831</v>
      </c>
      <c r="AA24" s="108" t="s">
        <v>12979</v>
      </c>
      <c r="AB24" s="108" t="s">
        <v>12922</v>
      </c>
      <c r="AC24" s="108" t="s">
        <v>12923</v>
      </c>
      <c r="AD24" s="108" t="s">
        <v>13797</v>
      </c>
      <c r="AE24" s="108" t="s">
        <v>7974</v>
      </c>
      <c r="AF24" s="108" t="s">
        <v>5</v>
      </c>
      <c r="AG24" s="108" t="s">
        <v>12957</v>
      </c>
      <c r="AH24" s="108" t="s">
        <v>12945</v>
      </c>
      <c r="AI24" s="108" t="s">
        <v>12831</v>
      </c>
      <c r="AJ24" s="108" t="s">
        <v>6</v>
      </c>
      <c r="AK24" s="108" t="s">
        <v>7974</v>
      </c>
      <c r="AL24" s="108" t="s">
        <v>13063</v>
      </c>
      <c r="AM24" s="108" t="s">
        <v>5</v>
      </c>
      <c r="AN24" s="108" t="s">
        <v>12929</v>
      </c>
      <c r="AO24" s="108">
        <v>14.9</v>
      </c>
      <c r="AP24" s="108">
        <v>1.2</v>
      </c>
      <c r="AQ24" s="108">
        <v>19.399999999999999</v>
      </c>
      <c r="AR24" s="108">
        <v>1.2</v>
      </c>
      <c r="AS24" s="108" t="s">
        <v>13064</v>
      </c>
      <c r="AT24" s="84">
        <v>0.56999999999999995</v>
      </c>
      <c r="AU24" s="84" t="s">
        <v>12930</v>
      </c>
      <c r="AV24" s="84" t="s">
        <v>12931</v>
      </c>
      <c r="AW24" s="84" t="s">
        <v>12831</v>
      </c>
      <c r="AX24" s="108" t="s">
        <v>12831</v>
      </c>
      <c r="AY24" s="108" t="s">
        <v>12831</v>
      </c>
      <c r="AZ24" s="108" t="s">
        <v>12831</v>
      </c>
      <c r="BA24" s="108" t="s">
        <v>12831</v>
      </c>
      <c r="BB24" s="108" t="s">
        <v>12831</v>
      </c>
      <c r="BC24" s="108" t="s">
        <v>12831</v>
      </c>
      <c r="BD24" s="108" t="s">
        <v>12831</v>
      </c>
      <c r="BE24" s="108" t="s">
        <v>12831</v>
      </c>
      <c r="BF24" s="108">
        <v>19.2</v>
      </c>
      <c r="BG24" s="108">
        <v>1.6</v>
      </c>
      <c r="BH24" s="108" t="s">
        <v>12831</v>
      </c>
      <c r="BI24" s="84">
        <v>0.56999999999999995</v>
      </c>
      <c r="BJ24" s="84" t="s">
        <v>12930</v>
      </c>
      <c r="BK24" s="84" t="s">
        <v>12931</v>
      </c>
      <c r="BL24" s="86" t="s">
        <v>12831</v>
      </c>
      <c r="BM24" s="108" t="s">
        <v>13065</v>
      </c>
      <c r="BN24" s="108" t="s">
        <v>6</v>
      </c>
      <c r="BO24" s="108" t="s">
        <v>12831</v>
      </c>
      <c r="BP24" s="108" t="s">
        <v>12831</v>
      </c>
      <c r="BQ24" s="108" t="s">
        <v>12831</v>
      </c>
      <c r="BR24" s="108" t="s">
        <v>12831</v>
      </c>
      <c r="BS24" s="108" t="s">
        <v>12831</v>
      </c>
      <c r="BT24" s="108" t="s">
        <v>12831</v>
      </c>
      <c r="BU24" s="108" t="s">
        <v>12831</v>
      </c>
      <c r="BV24" s="108" t="s">
        <v>12831</v>
      </c>
      <c r="BW24" s="108" t="s">
        <v>12831</v>
      </c>
      <c r="BX24" s="108" t="s">
        <v>12831</v>
      </c>
      <c r="BY24" s="108" t="s">
        <v>12831</v>
      </c>
      <c r="BZ24" s="108" t="s">
        <v>12831</v>
      </c>
      <c r="CA24" s="108" t="s">
        <v>12831</v>
      </c>
      <c r="CB24" s="108" t="s">
        <v>12831</v>
      </c>
      <c r="CC24" s="108" t="s">
        <v>12831</v>
      </c>
      <c r="CD24" s="108" t="s">
        <v>12831</v>
      </c>
      <c r="CE24" s="108" t="s">
        <v>12831</v>
      </c>
      <c r="CF24" s="108" t="s">
        <v>12831</v>
      </c>
      <c r="CG24" s="108" t="s">
        <v>12831</v>
      </c>
      <c r="CH24" s="108" t="s">
        <v>12831</v>
      </c>
      <c r="CI24" s="108" t="s">
        <v>12831</v>
      </c>
      <c r="CJ24" s="108" t="s">
        <v>12831</v>
      </c>
      <c r="CK24" s="108" t="s">
        <v>12831</v>
      </c>
      <c r="CL24" s="108" t="s">
        <v>12831</v>
      </c>
      <c r="CM24" s="108" t="s">
        <v>12831</v>
      </c>
      <c r="CN24" s="108" t="s">
        <v>12831</v>
      </c>
      <c r="CO24" s="108" t="s">
        <v>6</v>
      </c>
      <c r="CP24" s="108" t="s">
        <v>12831</v>
      </c>
      <c r="CQ24" s="108" t="s">
        <v>12831</v>
      </c>
      <c r="CR24" s="108" t="s">
        <v>12831</v>
      </c>
      <c r="CS24" s="108" t="s">
        <v>12831</v>
      </c>
      <c r="CT24" s="108" t="s">
        <v>12831</v>
      </c>
      <c r="CU24" s="108" t="s">
        <v>12831</v>
      </c>
      <c r="CV24" s="108" t="s">
        <v>12831</v>
      </c>
      <c r="CW24" s="108" t="s">
        <v>12831</v>
      </c>
      <c r="CX24" s="108" t="s">
        <v>12831</v>
      </c>
      <c r="CY24" s="108" t="s">
        <v>12831</v>
      </c>
      <c r="CZ24" s="108" t="s">
        <v>12831</v>
      </c>
      <c r="DA24" s="108" t="s">
        <v>12831</v>
      </c>
      <c r="DB24" s="108" t="s">
        <v>12831</v>
      </c>
      <c r="DC24" s="108" t="s">
        <v>12831</v>
      </c>
      <c r="DD24" s="108" t="s">
        <v>12831</v>
      </c>
      <c r="DE24" s="108" t="s">
        <v>12831</v>
      </c>
      <c r="DF24" s="108" t="s">
        <v>12831</v>
      </c>
      <c r="DG24" s="108" t="s">
        <v>12831</v>
      </c>
      <c r="DH24" s="108" t="s">
        <v>12831</v>
      </c>
      <c r="DI24" s="108" t="s">
        <v>12831</v>
      </c>
      <c r="DJ24" s="108" t="s">
        <v>12831</v>
      </c>
      <c r="DK24" s="108" t="s">
        <v>12831</v>
      </c>
      <c r="DL24" s="108" t="s">
        <v>12831</v>
      </c>
      <c r="DM24" s="108" t="s">
        <v>12831</v>
      </c>
      <c r="DN24" s="108" t="s">
        <v>12831</v>
      </c>
      <c r="DO24" s="108" t="s">
        <v>6</v>
      </c>
      <c r="DP24" s="108" t="s">
        <v>12831</v>
      </c>
      <c r="DQ24" s="108" t="s">
        <v>12831</v>
      </c>
      <c r="DR24" s="108" t="s">
        <v>12831</v>
      </c>
      <c r="DS24" s="108" t="s">
        <v>12831</v>
      </c>
      <c r="DT24" s="108" t="s">
        <v>12831</v>
      </c>
      <c r="DU24" s="108" t="s">
        <v>12831</v>
      </c>
      <c r="DV24" s="108" t="s">
        <v>12831</v>
      </c>
      <c r="DW24" s="108" t="s">
        <v>12831</v>
      </c>
      <c r="DX24" s="108" t="s">
        <v>12831</v>
      </c>
      <c r="DY24" s="108" t="s">
        <v>12831</v>
      </c>
      <c r="DZ24" s="108" t="s">
        <v>12831</v>
      </c>
      <c r="EA24" s="108" t="s">
        <v>12831</v>
      </c>
      <c r="EB24" s="108" t="s">
        <v>12831</v>
      </c>
      <c r="EC24" s="108" t="s">
        <v>12831</v>
      </c>
      <c r="ED24" s="108" t="s">
        <v>12831</v>
      </c>
      <c r="EE24" s="108" t="s">
        <v>12831</v>
      </c>
      <c r="EF24" s="108" t="s">
        <v>12831</v>
      </c>
      <c r="EG24" s="108" t="s">
        <v>12831</v>
      </c>
      <c r="EH24" s="108" t="s">
        <v>12831</v>
      </c>
      <c r="EI24" s="108" t="s">
        <v>12831</v>
      </c>
      <c r="EJ24" s="108" t="s">
        <v>12831</v>
      </c>
      <c r="EK24" s="108" t="s">
        <v>12831</v>
      </c>
      <c r="EL24" s="108" t="s">
        <v>12831</v>
      </c>
      <c r="EM24" s="108" t="s">
        <v>12831</v>
      </c>
      <c r="EN24" s="108" t="s">
        <v>6</v>
      </c>
      <c r="EO24" s="108" t="s">
        <v>12831</v>
      </c>
      <c r="EP24" s="108" t="s">
        <v>12831</v>
      </c>
      <c r="EQ24" s="108" t="s">
        <v>12831</v>
      </c>
      <c r="ER24" s="108" t="s">
        <v>12831</v>
      </c>
      <c r="ES24" s="108" t="s">
        <v>12831</v>
      </c>
      <c r="ET24" s="108" t="s">
        <v>12831</v>
      </c>
      <c r="EU24" s="108" t="s">
        <v>12831</v>
      </c>
      <c r="EV24" s="108" t="s">
        <v>12831</v>
      </c>
      <c r="EW24" s="108" t="s">
        <v>12831</v>
      </c>
      <c r="EX24" s="108" t="s">
        <v>12831</v>
      </c>
      <c r="EY24" s="108" t="s">
        <v>12831</v>
      </c>
      <c r="EZ24" s="108" t="s">
        <v>12831</v>
      </c>
      <c r="FA24" s="108" t="s">
        <v>12831</v>
      </c>
      <c r="FB24" s="108" t="s">
        <v>12831</v>
      </c>
      <c r="FC24" s="108" t="s">
        <v>12831</v>
      </c>
      <c r="FD24" s="108" t="s">
        <v>12831</v>
      </c>
      <c r="FE24" s="108" t="s">
        <v>12831</v>
      </c>
      <c r="FF24" s="108" t="s">
        <v>12831</v>
      </c>
      <c r="FG24" s="108" t="s">
        <v>12831</v>
      </c>
      <c r="FH24" s="108" t="s">
        <v>12831</v>
      </c>
      <c r="FI24" s="108" t="s">
        <v>12831</v>
      </c>
      <c r="FJ24" s="108" t="s">
        <v>12831</v>
      </c>
      <c r="FK24" s="108" t="s">
        <v>12831</v>
      </c>
      <c r="FL24" s="108" t="s">
        <v>12831</v>
      </c>
      <c r="FM24" s="108" t="s">
        <v>12831</v>
      </c>
      <c r="FN24" s="108" t="s">
        <v>12831</v>
      </c>
      <c r="FO24" s="108" t="s">
        <v>5</v>
      </c>
      <c r="FP24" s="108" t="s">
        <v>12831</v>
      </c>
      <c r="FQ24" s="120" t="s">
        <v>14329</v>
      </c>
      <c r="FR24" s="92" t="s">
        <v>12955</v>
      </c>
      <c r="FS24" s="108" t="s">
        <v>12936</v>
      </c>
      <c r="FT24" s="95"/>
    </row>
    <row r="25" spans="1:176" s="90" customFormat="1" ht="187" x14ac:dyDescent="0.15">
      <c r="A25" s="118" t="s">
        <v>236</v>
      </c>
      <c r="B25" s="108">
        <v>2021</v>
      </c>
      <c r="C25" s="118" t="s">
        <v>4</v>
      </c>
      <c r="D25" s="118" t="s">
        <v>272</v>
      </c>
      <c r="E25" s="108" t="s">
        <v>13060</v>
      </c>
      <c r="F25" s="108" t="s">
        <v>5</v>
      </c>
      <c r="G25" s="108" t="s">
        <v>13053</v>
      </c>
      <c r="H25" s="108" t="s">
        <v>12946</v>
      </c>
      <c r="I25" s="108" t="s">
        <v>12947</v>
      </c>
      <c r="J25" s="108" t="s">
        <v>12918</v>
      </c>
      <c r="K25" s="108" t="s">
        <v>13066</v>
      </c>
      <c r="L25" s="108">
        <v>21</v>
      </c>
      <c r="M25" s="108">
        <v>21</v>
      </c>
      <c r="N25" s="108">
        <v>16</v>
      </c>
      <c r="O25" s="108">
        <v>5</v>
      </c>
      <c r="P25" s="108">
        <f t="shared" si="6"/>
        <v>11</v>
      </c>
      <c r="Q25" s="108">
        <v>10</v>
      </c>
      <c r="R25" s="119">
        <f t="shared" si="7"/>
        <v>0.52380952380952384</v>
      </c>
      <c r="S25" s="108">
        <v>24.3</v>
      </c>
      <c r="T25" s="108" t="s">
        <v>12960</v>
      </c>
      <c r="U25" s="108">
        <v>14.6</v>
      </c>
      <c r="V25" s="108" t="s">
        <v>13067</v>
      </c>
      <c r="W25" s="108" t="s">
        <v>12960</v>
      </c>
      <c r="X25" s="108" t="s">
        <v>12831</v>
      </c>
      <c r="Y25" s="108" t="s">
        <v>6</v>
      </c>
      <c r="Z25" s="108" t="s">
        <v>12831</v>
      </c>
      <c r="AA25" s="108" t="s">
        <v>12979</v>
      </c>
      <c r="AB25" s="108" t="s">
        <v>12922</v>
      </c>
      <c r="AC25" s="108" t="s">
        <v>12923</v>
      </c>
      <c r="AD25" s="108" t="s">
        <v>12960</v>
      </c>
      <c r="AE25" s="108" t="s">
        <v>7974</v>
      </c>
      <c r="AF25" s="108" t="s">
        <v>5</v>
      </c>
      <c r="AG25" s="108" t="s">
        <v>12957</v>
      </c>
      <c r="AH25" s="108" t="s">
        <v>12945</v>
      </c>
      <c r="AI25" s="108" t="s">
        <v>12831</v>
      </c>
      <c r="AJ25" s="108" t="s">
        <v>6</v>
      </c>
      <c r="AK25" s="108" t="s">
        <v>7974</v>
      </c>
      <c r="AL25" s="108"/>
      <c r="AM25" s="108" t="s">
        <v>5</v>
      </c>
      <c r="AN25" s="108" t="s">
        <v>12929</v>
      </c>
      <c r="AO25" s="108">
        <v>14.6</v>
      </c>
      <c r="AP25" s="108">
        <v>1.1000000000000001</v>
      </c>
      <c r="AQ25" s="108">
        <v>16.5</v>
      </c>
      <c r="AR25" s="108">
        <v>2.5</v>
      </c>
      <c r="AS25" s="108" t="s">
        <v>13068</v>
      </c>
      <c r="AT25" s="108">
        <v>0.56999999999999995</v>
      </c>
      <c r="AU25" s="108" t="s">
        <v>12930</v>
      </c>
      <c r="AV25" s="108" t="s">
        <v>12931</v>
      </c>
      <c r="AW25" s="108" t="s">
        <v>12831</v>
      </c>
      <c r="AX25" s="108" t="s">
        <v>12831</v>
      </c>
      <c r="AY25" s="108" t="s">
        <v>12831</v>
      </c>
      <c r="AZ25" s="108" t="s">
        <v>12831</v>
      </c>
      <c r="BA25" s="108" t="s">
        <v>12831</v>
      </c>
      <c r="BB25" s="108" t="s">
        <v>12831</v>
      </c>
      <c r="BC25" s="108" t="s">
        <v>12831</v>
      </c>
      <c r="BD25" s="108" t="s">
        <v>12831</v>
      </c>
      <c r="BE25" s="108" t="s">
        <v>12831</v>
      </c>
      <c r="BF25" s="108">
        <v>18</v>
      </c>
      <c r="BG25" s="108">
        <v>3.4</v>
      </c>
      <c r="BH25" s="108" t="s">
        <v>12831</v>
      </c>
      <c r="BI25" s="108">
        <v>0.56999999999999995</v>
      </c>
      <c r="BJ25" s="108" t="s">
        <v>12930</v>
      </c>
      <c r="BK25" s="108" t="s">
        <v>12931</v>
      </c>
      <c r="BL25" s="86" t="s">
        <v>12831</v>
      </c>
      <c r="BM25" s="108" t="s">
        <v>13065</v>
      </c>
      <c r="BN25" s="108" t="s">
        <v>6</v>
      </c>
      <c r="BO25" s="108" t="s">
        <v>12831</v>
      </c>
      <c r="BP25" s="108" t="s">
        <v>12831</v>
      </c>
      <c r="BQ25" s="108" t="s">
        <v>12831</v>
      </c>
      <c r="BR25" s="108" t="s">
        <v>12831</v>
      </c>
      <c r="BS25" s="108" t="s">
        <v>12831</v>
      </c>
      <c r="BT25" s="108" t="s">
        <v>12831</v>
      </c>
      <c r="BU25" s="108" t="s">
        <v>12831</v>
      </c>
      <c r="BV25" s="108" t="s">
        <v>12831</v>
      </c>
      <c r="BW25" s="108" t="s">
        <v>12831</v>
      </c>
      <c r="BX25" s="108" t="s">
        <v>12831</v>
      </c>
      <c r="BY25" s="108" t="s">
        <v>12831</v>
      </c>
      <c r="BZ25" s="108" t="s">
        <v>12831</v>
      </c>
      <c r="CA25" s="108" t="s">
        <v>12831</v>
      </c>
      <c r="CB25" s="108" t="s">
        <v>12831</v>
      </c>
      <c r="CC25" s="108" t="s">
        <v>12831</v>
      </c>
      <c r="CD25" s="108" t="s">
        <v>12831</v>
      </c>
      <c r="CE25" s="108"/>
      <c r="CF25" s="108" t="s">
        <v>12831</v>
      </c>
      <c r="CG25" s="108" t="s">
        <v>12831</v>
      </c>
      <c r="CH25" s="108" t="s">
        <v>12831</v>
      </c>
      <c r="CI25" s="108" t="s">
        <v>12831</v>
      </c>
      <c r="CJ25" s="108" t="s">
        <v>12831</v>
      </c>
      <c r="CK25" s="108" t="s">
        <v>12831</v>
      </c>
      <c r="CL25" s="108" t="s">
        <v>12831</v>
      </c>
      <c r="CM25" s="108" t="s">
        <v>12831</v>
      </c>
      <c r="CN25" s="108" t="s">
        <v>12831</v>
      </c>
      <c r="CO25" s="108" t="s">
        <v>6</v>
      </c>
      <c r="CP25" s="108" t="s">
        <v>12831</v>
      </c>
      <c r="CQ25" s="108" t="s">
        <v>12831</v>
      </c>
      <c r="CR25" s="108" t="s">
        <v>12831</v>
      </c>
      <c r="CS25" s="108" t="s">
        <v>12831</v>
      </c>
      <c r="CT25" s="108" t="s">
        <v>12831</v>
      </c>
      <c r="CU25" s="108" t="s">
        <v>12831</v>
      </c>
      <c r="CV25" s="108" t="s">
        <v>12831</v>
      </c>
      <c r="CW25" s="108" t="s">
        <v>12831</v>
      </c>
      <c r="CX25" s="108" t="s">
        <v>12831</v>
      </c>
      <c r="CY25" s="108" t="s">
        <v>12831</v>
      </c>
      <c r="CZ25" s="108" t="s">
        <v>12831</v>
      </c>
      <c r="DA25" s="108" t="s">
        <v>12831</v>
      </c>
      <c r="DB25" s="108" t="s">
        <v>12831</v>
      </c>
      <c r="DC25" s="108" t="s">
        <v>12831</v>
      </c>
      <c r="DD25" s="108" t="s">
        <v>12831</v>
      </c>
      <c r="DE25" s="108" t="s">
        <v>12831</v>
      </c>
      <c r="DF25" s="108" t="s">
        <v>12831</v>
      </c>
      <c r="DG25" s="108" t="s">
        <v>12831</v>
      </c>
      <c r="DH25" s="108" t="s">
        <v>12831</v>
      </c>
      <c r="DI25" s="108" t="s">
        <v>12831</v>
      </c>
      <c r="DJ25" s="108" t="s">
        <v>12831</v>
      </c>
      <c r="DK25" s="108" t="s">
        <v>12831</v>
      </c>
      <c r="DL25" s="108" t="s">
        <v>12831</v>
      </c>
      <c r="DM25" s="108" t="s">
        <v>12831</v>
      </c>
      <c r="DN25" s="108" t="s">
        <v>12831</v>
      </c>
      <c r="DO25" s="108" t="s">
        <v>6</v>
      </c>
      <c r="DP25" s="108" t="s">
        <v>12831</v>
      </c>
      <c r="DQ25" s="108" t="s">
        <v>12831</v>
      </c>
      <c r="DR25" s="108" t="s">
        <v>12831</v>
      </c>
      <c r="DS25" s="108" t="s">
        <v>12831</v>
      </c>
      <c r="DT25" s="108" t="s">
        <v>12831</v>
      </c>
      <c r="DU25" s="108" t="s">
        <v>12831</v>
      </c>
      <c r="DV25" s="108" t="s">
        <v>12831</v>
      </c>
      <c r="DW25" s="108" t="s">
        <v>12831</v>
      </c>
      <c r="DX25" s="108" t="s">
        <v>12831</v>
      </c>
      <c r="DY25" s="108" t="s">
        <v>12831</v>
      </c>
      <c r="DZ25" s="108" t="s">
        <v>12831</v>
      </c>
      <c r="EA25" s="108" t="s">
        <v>12831</v>
      </c>
      <c r="EB25" s="108" t="s">
        <v>12831</v>
      </c>
      <c r="EC25" s="108" t="s">
        <v>12831</v>
      </c>
      <c r="ED25" s="108" t="s">
        <v>12831</v>
      </c>
      <c r="EE25" s="108" t="s">
        <v>12831</v>
      </c>
      <c r="EF25" s="108" t="s">
        <v>12831</v>
      </c>
      <c r="EG25" s="108" t="s">
        <v>12831</v>
      </c>
      <c r="EH25" s="108" t="s">
        <v>12831</v>
      </c>
      <c r="EI25" s="108" t="s">
        <v>12831</v>
      </c>
      <c r="EJ25" s="108" t="s">
        <v>12831</v>
      </c>
      <c r="EK25" s="108" t="s">
        <v>12831</v>
      </c>
      <c r="EL25" s="108" t="s">
        <v>12831</v>
      </c>
      <c r="EM25" s="108" t="s">
        <v>12831</v>
      </c>
      <c r="EN25" s="108" t="s">
        <v>6</v>
      </c>
      <c r="EO25" s="108" t="s">
        <v>12831</v>
      </c>
      <c r="EP25" s="108" t="s">
        <v>12831</v>
      </c>
      <c r="EQ25" s="108" t="s">
        <v>12831</v>
      </c>
      <c r="ER25" s="108" t="s">
        <v>12831</v>
      </c>
      <c r="ES25" s="108" t="s">
        <v>12831</v>
      </c>
      <c r="ET25" s="108" t="s">
        <v>12831</v>
      </c>
      <c r="EU25" s="108" t="s">
        <v>12831</v>
      </c>
      <c r="EV25" s="108" t="s">
        <v>12831</v>
      </c>
      <c r="EW25" s="108" t="s">
        <v>12831</v>
      </c>
      <c r="EX25" s="108" t="s">
        <v>12831</v>
      </c>
      <c r="EY25" s="108" t="s">
        <v>12831</v>
      </c>
      <c r="EZ25" s="108" t="s">
        <v>12831</v>
      </c>
      <c r="FA25" s="108" t="s">
        <v>12831</v>
      </c>
      <c r="FB25" s="108" t="s">
        <v>12831</v>
      </c>
      <c r="FC25" s="108" t="s">
        <v>12831</v>
      </c>
      <c r="FD25" s="108" t="s">
        <v>12831</v>
      </c>
      <c r="FE25" s="108" t="s">
        <v>12831</v>
      </c>
      <c r="FF25" s="108" t="s">
        <v>12831</v>
      </c>
      <c r="FG25" s="108" t="s">
        <v>12831</v>
      </c>
      <c r="FH25" s="108" t="s">
        <v>12831</v>
      </c>
      <c r="FI25" s="108" t="s">
        <v>12831</v>
      </c>
      <c r="FJ25" s="108" t="s">
        <v>12831</v>
      </c>
      <c r="FK25" s="108" t="s">
        <v>12831</v>
      </c>
      <c r="FL25" s="108" t="s">
        <v>12831</v>
      </c>
      <c r="FM25" s="108" t="s">
        <v>12831</v>
      </c>
      <c r="FN25" s="108"/>
      <c r="FO25" s="108"/>
      <c r="FP25" s="108"/>
      <c r="FQ25" s="120"/>
      <c r="FR25" s="92" t="s">
        <v>12955</v>
      </c>
      <c r="FS25" s="108" t="s">
        <v>12936</v>
      </c>
      <c r="FT25" s="95"/>
    </row>
    <row r="26" spans="1:176" s="90" customFormat="1" ht="409.6" x14ac:dyDescent="0.15">
      <c r="A26" s="83" t="s">
        <v>537</v>
      </c>
      <c r="B26" s="84">
        <v>2021</v>
      </c>
      <c r="C26" s="83" t="s">
        <v>539</v>
      </c>
      <c r="D26" s="83" t="s">
        <v>541</v>
      </c>
      <c r="E26" s="84" t="s">
        <v>12937</v>
      </c>
      <c r="F26" s="84" t="s">
        <v>5</v>
      </c>
      <c r="G26" s="84" t="s">
        <v>13271</v>
      </c>
      <c r="H26" s="84" t="s">
        <v>12946</v>
      </c>
      <c r="I26" s="84" t="s">
        <v>12947</v>
      </c>
      <c r="J26" s="84" t="s">
        <v>12918</v>
      </c>
      <c r="K26" s="84" t="s">
        <v>13815</v>
      </c>
      <c r="L26" s="84">
        <v>129</v>
      </c>
      <c r="M26" s="84">
        <v>37</v>
      </c>
      <c r="N26" s="84" t="s">
        <v>7974</v>
      </c>
      <c r="O26" s="84" t="s">
        <v>7974</v>
      </c>
      <c r="P26" s="84">
        <f>M26-25</f>
        <v>12</v>
      </c>
      <c r="Q26" s="84" t="s">
        <v>13272</v>
      </c>
      <c r="R26" s="85">
        <f>12/37</f>
        <v>0.32432432432432434</v>
      </c>
      <c r="S26" s="84" t="s">
        <v>14330</v>
      </c>
      <c r="T26" s="85">
        <f>33/35</f>
        <v>0.94285714285714284</v>
      </c>
      <c r="U26" s="84" t="s">
        <v>13273</v>
      </c>
      <c r="V26" s="84" t="s">
        <v>7974</v>
      </c>
      <c r="W26" s="84" t="s">
        <v>7974</v>
      </c>
      <c r="X26" s="84" t="s">
        <v>12831</v>
      </c>
      <c r="Y26" s="84" t="s">
        <v>6</v>
      </c>
      <c r="Z26" s="84" t="s">
        <v>12831</v>
      </c>
      <c r="AA26" s="84" t="s">
        <v>13274</v>
      </c>
      <c r="AB26" s="84" t="s">
        <v>13160</v>
      </c>
      <c r="AC26" s="84" t="s">
        <v>12923</v>
      </c>
      <c r="AD26" s="84" t="s">
        <v>13275</v>
      </c>
      <c r="AE26" s="84" t="s">
        <v>12924</v>
      </c>
      <c r="AF26" s="84" t="s">
        <v>5</v>
      </c>
      <c r="AG26" s="84" t="s">
        <v>12957</v>
      </c>
      <c r="AH26" s="84" t="s">
        <v>13276</v>
      </c>
      <c r="AI26" s="84" t="s">
        <v>12831</v>
      </c>
      <c r="AJ26" s="84" t="s">
        <v>6</v>
      </c>
      <c r="AK26" s="84" t="s">
        <v>12927</v>
      </c>
      <c r="AL26" s="84" t="s">
        <v>13277</v>
      </c>
      <c r="AM26" s="84" t="s">
        <v>5</v>
      </c>
      <c r="AN26" s="84" t="s">
        <v>12929</v>
      </c>
      <c r="AO26" s="84" t="s">
        <v>14331</v>
      </c>
      <c r="AP26" s="84" t="s">
        <v>14332</v>
      </c>
      <c r="AQ26" s="84" t="s">
        <v>14333</v>
      </c>
      <c r="AR26" s="84" t="s">
        <v>14334</v>
      </c>
      <c r="AS26" s="84" t="s">
        <v>13816</v>
      </c>
      <c r="AT26" s="84" t="s">
        <v>7974</v>
      </c>
      <c r="AU26" s="84" t="s">
        <v>7974</v>
      </c>
      <c r="AV26" s="84" t="s">
        <v>12831</v>
      </c>
      <c r="AW26" s="84" t="s">
        <v>12831</v>
      </c>
      <c r="AX26" s="84" t="s">
        <v>14335</v>
      </c>
      <c r="AY26" s="84" t="s">
        <v>14336</v>
      </c>
      <c r="AZ26" s="84" t="s">
        <v>0</v>
      </c>
      <c r="BA26" s="84" t="s">
        <v>7974</v>
      </c>
      <c r="BB26" s="84" t="s">
        <v>12960</v>
      </c>
      <c r="BC26" s="84" t="s">
        <v>12831</v>
      </c>
      <c r="BD26" s="84" t="s">
        <v>12831</v>
      </c>
      <c r="BE26" s="84" t="s">
        <v>13278</v>
      </c>
      <c r="BF26" s="84" t="s">
        <v>12831</v>
      </c>
      <c r="BG26" s="84" t="s">
        <v>12831</v>
      </c>
      <c r="BH26" s="84" t="s">
        <v>12831</v>
      </c>
      <c r="BI26" s="84" t="s">
        <v>12831</v>
      </c>
      <c r="BJ26" s="84" t="s">
        <v>12831</v>
      </c>
      <c r="BK26" s="84" t="s">
        <v>12831</v>
      </c>
      <c r="BL26" s="84" t="s">
        <v>12831</v>
      </c>
      <c r="BM26" s="84" t="s">
        <v>12831</v>
      </c>
      <c r="BN26" s="84" t="s">
        <v>5</v>
      </c>
      <c r="BO26" s="84" t="s">
        <v>13279</v>
      </c>
      <c r="BP26" s="84" t="s">
        <v>14337</v>
      </c>
      <c r="BQ26" s="84" t="s">
        <v>14338</v>
      </c>
      <c r="BR26" s="84" t="s">
        <v>14339</v>
      </c>
      <c r="BS26" s="84" t="s">
        <v>14340</v>
      </c>
      <c r="BT26" s="121" t="s">
        <v>13817</v>
      </c>
      <c r="BU26" s="88" t="s">
        <v>7974</v>
      </c>
      <c r="BV26" s="88" t="s">
        <v>12960</v>
      </c>
      <c r="BW26" s="84" t="s">
        <v>12831</v>
      </c>
      <c r="BX26" s="84" t="s">
        <v>12831</v>
      </c>
      <c r="BY26" s="84" t="s">
        <v>14341</v>
      </c>
      <c r="BZ26" s="84" t="s">
        <v>14342</v>
      </c>
      <c r="CA26" s="84" t="s">
        <v>12831</v>
      </c>
      <c r="CB26" s="84" t="s">
        <v>7974</v>
      </c>
      <c r="CC26" s="84" t="s">
        <v>12960</v>
      </c>
      <c r="CD26" s="84" t="s">
        <v>12831</v>
      </c>
      <c r="CE26" s="84" t="s">
        <v>12831</v>
      </c>
      <c r="CF26" s="84" t="s">
        <v>13278</v>
      </c>
      <c r="CG26" s="84" t="s">
        <v>12831</v>
      </c>
      <c r="CH26" s="84" t="s">
        <v>12831</v>
      </c>
      <c r="CI26" s="84" t="s">
        <v>12831</v>
      </c>
      <c r="CJ26" s="84" t="s">
        <v>12831</v>
      </c>
      <c r="CK26" s="84" t="s">
        <v>12831</v>
      </c>
      <c r="CL26" s="84" t="s">
        <v>12831</v>
      </c>
      <c r="CM26" s="84" t="s">
        <v>12831</v>
      </c>
      <c r="CN26" s="84" t="s">
        <v>12831</v>
      </c>
      <c r="CO26" s="84" t="s">
        <v>5</v>
      </c>
      <c r="CP26" s="84" t="s">
        <v>13280</v>
      </c>
      <c r="CQ26" s="84" t="s">
        <v>14343</v>
      </c>
      <c r="CR26" s="84" t="s">
        <v>14344</v>
      </c>
      <c r="CS26" s="84" t="s">
        <v>14345</v>
      </c>
      <c r="CT26" s="84" t="s">
        <v>14346</v>
      </c>
      <c r="CU26" s="84" t="s">
        <v>13281</v>
      </c>
      <c r="CV26" s="84" t="s">
        <v>7974</v>
      </c>
      <c r="CW26" s="84" t="s">
        <v>12960</v>
      </c>
      <c r="CX26" s="84" t="s">
        <v>12831</v>
      </c>
      <c r="CY26" s="84" t="s">
        <v>12831</v>
      </c>
      <c r="CZ26" s="84" t="s">
        <v>14347</v>
      </c>
      <c r="DA26" s="84" t="s">
        <v>14348</v>
      </c>
      <c r="DB26" s="84" t="s">
        <v>7974</v>
      </c>
      <c r="DC26" s="84" t="s">
        <v>12960</v>
      </c>
      <c r="DD26" s="84" t="s">
        <v>12831</v>
      </c>
      <c r="DE26" s="84" t="s">
        <v>12831</v>
      </c>
      <c r="DF26" s="84" t="s">
        <v>13282</v>
      </c>
      <c r="DG26" s="84" t="s">
        <v>12831</v>
      </c>
      <c r="DH26" s="84" t="s">
        <v>12831</v>
      </c>
      <c r="DI26" s="84" t="s">
        <v>12831</v>
      </c>
      <c r="DJ26" s="84" t="s">
        <v>12831</v>
      </c>
      <c r="DK26" s="84" t="s">
        <v>12831</v>
      </c>
      <c r="DL26" s="84" t="s">
        <v>12831</v>
      </c>
      <c r="DM26" s="84" t="s">
        <v>12831</v>
      </c>
      <c r="DN26" s="84" t="s">
        <v>12831</v>
      </c>
      <c r="DO26" s="84" t="s">
        <v>5</v>
      </c>
      <c r="DP26" s="84" t="s">
        <v>13283</v>
      </c>
      <c r="DQ26" s="84" t="s">
        <v>14349</v>
      </c>
      <c r="DR26" s="84" t="s">
        <v>14350</v>
      </c>
      <c r="DS26" s="84" t="s">
        <v>14351</v>
      </c>
      <c r="DT26" s="84" t="s">
        <v>14352</v>
      </c>
      <c r="DU26" s="84" t="s">
        <v>13284</v>
      </c>
      <c r="DV26" s="84" t="s">
        <v>7974</v>
      </c>
      <c r="DW26" s="84" t="s">
        <v>12960</v>
      </c>
      <c r="DX26" s="84" t="s">
        <v>12831</v>
      </c>
      <c r="DY26" s="84" t="s">
        <v>12831</v>
      </c>
      <c r="DZ26" s="84" t="s">
        <v>14353</v>
      </c>
      <c r="EA26" s="84" t="s">
        <v>14354</v>
      </c>
      <c r="EB26" s="84" t="s">
        <v>7974</v>
      </c>
      <c r="EC26" s="84" t="s">
        <v>12960</v>
      </c>
      <c r="ED26" s="84" t="s">
        <v>12831</v>
      </c>
      <c r="EE26" s="84" t="s">
        <v>12831</v>
      </c>
      <c r="EF26" s="84" t="s">
        <v>13282</v>
      </c>
      <c r="EG26" s="84" t="s">
        <v>12831</v>
      </c>
      <c r="EH26" s="84" t="s">
        <v>12831</v>
      </c>
      <c r="EI26" s="84" t="s">
        <v>12831</v>
      </c>
      <c r="EJ26" s="84" t="s">
        <v>12831</v>
      </c>
      <c r="EK26" s="84" t="s">
        <v>12831</v>
      </c>
      <c r="EL26" s="84" t="s">
        <v>12831</v>
      </c>
      <c r="EM26" s="84" t="s">
        <v>12831</v>
      </c>
      <c r="EN26" s="84" t="s">
        <v>6</v>
      </c>
      <c r="EO26" s="84" t="s">
        <v>12831</v>
      </c>
      <c r="EP26" s="84" t="s">
        <v>12831</v>
      </c>
      <c r="EQ26" s="84" t="s">
        <v>12831</v>
      </c>
      <c r="ER26" s="84" t="s">
        <v>12831</v>
      </c>
      <c r="ES26" s="84" t="s">
        <v>12831</v>
      </c>
      <c r="ET26" s="84" t="s">
        <v>12831</v>
      </c>
      <c r="EU26" s="84" t="s">
        <v>12831</v>
      </c>
      <c r="EV26" s="84" t="s">
        <v>12831</v>
      </c>
      <c r="EW26" s="84" t="s">
        <v>12831</v>
      </c>
      <c r="EX26" s="84" t="s">
        <v>12831</v>
      </c>
      <c r="EY26" s="84" t="s">
        <v>12831</v>
      </c>
      <c r="EZ26" s="84" t="s">
        <v>12831</v>
      </c>
      <c r="FA26" s="84" t="s">
        <v>12831</v>
      </c>
      <c r="FB26" s="84" t="s">
        <v>12831</v>
      </c>
      <c r="FC26" s="84" t="s">
        <v>12831</v>
      </c>
      <c r="FD26" s="84" t="s">
        <v>12831</v>
      </c>
      <c r="FE26" s="84" t="s">
        <v>12831</v>
      </c>
      <c r="FF26" s="84" t="s">
        <v>12831</v>
      </c>
      <c r="FG26" s="84" t="s">
        <v>12831</v>
      </c>
      <c r="FH26" s="84" t="s">
        <v>12831</v>
      </c>
      <c r="FI26" s="84" t="s">
        <v>12831</v>
      </c>
      <c r="FJ26" s="84" t="s">
        <v>12831</v>
      </c>
      <c r="FK26" s="84" t="s">
        <v>12831</v>
      </c>
      <c r="FL26" s="84" t="s">
        <v>12831</v>
      </c>
      <c r="FM26" s="84" t="s">
        <v>12831</v>
      </c>
      <c r="FN26" s="84" t="s">
        <v>470</v>
      </c>
      <c r="FO26" s="84" t="s">
        <v>5</v>
      </c>
      <c r="FP26" s="84" t="s">
        <v>14355</v>
      </c>
      <c r="FQ26" s="122" t="s">
        <v>14356</v>
      </c>
      <c r="FR26" s="88" t="s">
        <v>12955</v>
      </c>
      <c r="FS26" s="84" t="s">
        <v>12936</v>
      </c>
      <c r="FT26" s="89"/>
    </row>
    <row r="27" spans="1:176" s="90" customFormat="1" ht="356" x14ac:dyDescent="0.15">
      <c r="A27" s="83" t="s">
        <v>483</v>
      </c>
      <c r="B27" s="84">
        <v>2022</v>
      </c>
      <c r="C27" s="83" t="s">
        <v>485</v>
      </c>
      <c r="D27" s="83" t="s">
        <v>487</v>
      </c>
      <c r="E27" s="84" t="s">
        <v>12937</v>
      </c>
      <c r="F27" s="84" t="s">
        <v>5</v>
      </c>
      <c r="G27" s="84" t="s">
        <v>13069</v>
      </c>
      <c r="H27" s="84" t="s">
        <v>14317</v>
      </c>
      <c r="I27" s="84" t="s">
        <v>12947</v>
      </c>
      <c r="J27" s="84" t="s">
        <v>12918</v>
      </c>
      <c r="K27" s="84" t="s">
        <v>13070</v>
      </c>
      <c r="L27" s="84">
        <v>14</v>
      </c>
      <c r="M27" s="84">
        <v>14</v>
      </c>
      <c r="N27" s="84">
        <v>6</v>
      </c>
      <c r="O27" s="84">
        <v>8</v>
      </c>
      <c r="P27" s="84">
        <v>2</v>
      </c>
      <c r="Q27" s="84" t="s">
        <v>13071</v>
      </c>
      <c r="R27" s="85">
        <f>2/14</f>
        <v>0.14285714285714285</v>
      </c>
      <c r="S27" s="84">
        <v>29.7</v>
      </c>
      <c r="T27" s="85">
        <v>1</v>
      </c>
      <c r="U27" s="84">
        <v>14.89</v>
      </c>
      <c r="V27" s="84" t="s">
        <v>7974</v>
      </c>
      <c r="W27" s="84" t="s">
        <v>7974</v>
      </c>
      <c r="X27" s="84" t="s">
        <v>12831</v>
      </c>
      <c r="Y27" s="84" t="s">
        <v>6</v>
      </c>
      <c r="Z27" s="84" t="s">
        <v>12831</v>
      </c>
      <c r="AA27" s="84" t="s">
        <v>13072</v>
      </c>
      <c r="AB27" s="84" t="s">
        <v>12922</v>
      </c>
      <c r="AC27" s="84" t="s">
        <v>13073</v>
      </c>
      <c r="AD27" s="84" t="s">
        <v>13798</v>
      </c>
      <c r="AE27" s="84" t="s">
        <v>7974</v>
      </c>
      <c r="AF27" s="84" t="s">
        <v>6</v>
      </c>
      <c r="AG27" s="84" t="s">
        <v>12831</v>
      </c>
      <c r="AH27" s="84" t="s">
        <v>12831</v>
      </c>
      <c r="AI27" s="84" t="s">
        <v>13074</v>
      </c>
      <c r="AJ27" s="84" t="s">
        <v>12831</v>
      </c>
      <c r="AK27" s="84" t="s">
        <v>7974</v>
      </c>
      <c r="AL27" s="84" t="s">
        <v>13075</v>
      </c>
      <c r="AM27" s="84" t="s">
        <v>5</v>
      </c>
      <c r="AN27" s="84" t="s">
        <v>12929</v>
      </c>
      <c r="AO27" s="84">
        <v>14.89</v>
      </c>
      <c r="AP27" s="84">
        <v>1.64</v>
      </c>
      <c r="AQ27" s="84">
        <v>14.94</v>
      </c>
      <c r="AR27" s="84">
        <v>1.63</v>
      </c>
      <c r="AS27" s="84" t="s">
        <v>13076</v>
      </c>
      <c r="AT27" s="84">
        <v>0.56999999999999995</v>
      </c>
      <c r="AU27" s="84" t="s">
        <v>12930</v>
      </c>
      <c r="AV27" s="84" t="s">
        <v>12931</v>
      </c>
      <c r="AW27" s="84" t="s">
        <v>12831</v>
      </c>
      <c r="AX27" s="84" t="s">
        <v>12831</v>
      </c>
      <c r="AY27" s="84" t="s">
        <v>12831</v>
      </c>
      <c r="AZ27" s="84" t="s">
        <v>12831</v>
      </c>
      <c r="BA27" s="84" t="s">
        <v>12831</v>
      </c>
      <c r="BB27" s="84" t="s">
        <v>12831</v>
      </c>
      <c r="BC27" s="84" t="s">
        <v>12831</v>
      </c>
      <c r="BD27" s="84" t="s">
        <v>12831</v>
      </c>
      <c r="BE27" s="84" t="s">
        <v>12831</v>
      </c>
      <c r="BF27" s="84" t="s">
        <v>12831</v>
      </c>
      <c r="BG27" s="84" t="s">
        <v>12831</v>
      </c>
      <c r="BH27" s="84" t="s">
        <v>12831</v>
      </c>
      <c r="BI27" s="84" t="s">
        <v>12831</v>
      </c>
      <c r="BJ27" s="84" t="s">
        <v>12831</v>
      </c>
      <c r="BK27" s="84" t="s">
        <v>12831</v>
      </c>
      <c r="BL27" s="84" t="s">
        <v>12831</v>
      </c>
      <c r="BM27" s="84" t="s">
        <v>12831</v>
      </c>
      <c r="BN27" s="84" t="s">
        <v>5</v>
      </c>
      <c r="BO27" s="84" t="s">
        <v>12983</v>
      </c>
      <c r="BP27" s="84">
        <v>3.48</v>
      </c>
      <c r="BQ27" s="84">
        <v>1.42</v>
      </c>
      <c r="BR27" s="84">
        <v>2.54</v>
      </c>
      <c r="BS27" s="84">
        <v>1.51</v>
      </c>
      <c r="BT27" s="84" t="s">
        <v>13077</v>
      </c>
      <c r="BU27" s="84" t="s">
        <v>7974</v>
      </c>
      <c r="BV27" s="84" t="s">
        <v>7974</v>
      </c>
      <c r="BW27" s="84" t="s">
        <v>13078</v>
      </c>
      <c r="BX27" s="84" t="s">
        <v>12993</v>
      </c>
      <c r="BY27" s="84" t="s">
        <v>12831</v>
      </c>
      <c r="BZ27" s="84" t="s">
        <v>12831</v>
      </c>
      <c r="CA27" s="84" t="s">
        <v>12831</v>
      </c>
      <c r="CB27" s="84" t="s">
        <v>12831</v>
      </c>
      <c r="CC27" s="84" t="s">
        <v>12831</v>
      </c>
      <c r="CD27" s="84" t="s">
        <v>12831</v>
      </c>
      <c r="CE27" s="84" t="s">
        <v>12831</v>
      </c>
      <c r="CF27" s="84" t="s">
        <v>12831</v>
      </c>
      <c r="CG27" s="84" t="s">
        <v>12831</v>
      </c>
      <c r="CH27" s="84" t="s">
        <v>12831</v>
      </c>
      <c r="CI27" s="84" t="s">
        <v>12831</v>
      </c>
      <c r="CJ27" s="84" t="s">
        <v>12831</v>
      </c>
      <c r="CK27" s="84" t="s">
        <v>12831</v>
      </c>
      <c r="CL27" s="84" t="s">
        <v>12831</v>
      </c>
      <c r="CM27" s="84" t="s">
        <v>12831</v>
      </c>
      <c r="CN27" s="84" t="s">
        <v>12831</v>
      </c>
      <c r="CO27" s="84" t="s">
        <v>5</v>
      </c>
      <c r="CP27" s="84" t="s">
        <v>13079</v>
      </c>
      <c r="CQ27" s="84">
        <v>13.14</v>
      </c>
      <c r="CR27" s="84">
        <v>6.16</v>
      </c>
      <c r="CS27" s="84">
        <v>9.58</v>
      </c>
      <c r="CT27" s="84">
        <v>4.87</v>
      </c>
      <c r="CU27" s="84" t="s">
        <v>13080</v>
      </c>
      <c r="CV27" s="84" t="s">
        <v>7974</v>
      </c>
      <c r="CW27" s="84" t="s">
        <v>7974</v>
      </c>
      <c r="CX27" s="84" t="s">
        <v>13081</v>
      </c>
      <c r="CY27" s="84" t="s">
        <v>12993</v>
      </c>
      <c r="CZ27" s="84" t="s">
        <v>12831</v>
      </c>
      <c r="DA27" s="84" t="s">
        <v>12831</v>
      </c>
      <c r="DB27" s="84" t="s">
        <v>12831</v>
      </c>
      <c r="DC27" s="84" t="s">
        <v>12831</v>
      </c>
      <c r="DD27" s="84" t="s">
        <v>12831</v>
      </c>
      <c r="DE27" s="84" t="s">
        <v>12831</v>
      </c>
      <c r="DF27" s="84" t="s">
        <v>12831</v>
      </c>
      <c r="DG27" s="84" t="s">
        <v>12831</v>
      </c>
      <c r="DH27" s="84" t="s">
        <v>12831</v>
      </c>
      <c r="DI27" s="84" t="s">
        <v>12831</v>
      </c>
      <c r="DJ27" s="84" t="s">
        <v>12831</v>
      </c>
      <c r="DK27" s="84" t="s">
        <v>12831</v>
      </c>
      <c r="DL27" s="84" t="s">
        <v>12831</v>
      </c>
      <c r="DM27" s="84" t="s">
        <v>12831</v>
      </c>
      <c r="DN27" s="84" t="s">
        <v>12831</v>
      </c>
      <c r="DO27" s="84" t="s">
        <v>5</v>
      </c>
      <c r="DP27" s="84" t="s">
        <v>13082</v>
      </c>
      <c r="DQ27" s="84">
        <v>10.57</v>
      </c>
      <c r="DR27" s="84">
        <v>5.27</v>
      </c>
      <c r="DS27" s="84">
        <v>6</v>
      </c>
      <c r="DT27" s="84">
        <v>3.72</v>
      </c>
      <c r="DU27" s="84" t="s">
        <v>13083</v>
      </c>
      <c r="DV27" s="84" t="s">
        <v>7974</v>
      </c>
      <c r="DW27" s="84" t="s">
        <v>7974</v>
      </c>
      <c r="DX27" s="84" t="s">
        <v>13084</v>
      </c>
      <c r="DY27" s="84" t="s">
        <v>12993</v>
      </c>
      <c r="DZ27" s="84" t="s">
        <v>12831</v>
      </c>
      <c r="EA27" s="84" t="s">
        <v>12831</v>
      </c>
      <c r="EB27" s="84" t="s">
        <v>12831</v>
      </c>
      <c r="EC27" s="84" t="s">
        <v>12831</v>
      </c>
      <c r="ED27" s="84" t="s">
        <v>12831</v>
      </c>
      <c r="EE27" s="84" t="s">
        <v>12831</v>
      </c>
      <c r="EF27" s="84" t="s">
        <v>12831</v>
      </c>
      <c r="EG27" s="84" t="s">
        <v>12831</v>
      </c>
      <c r="EH27" s="84" t="s">
        <v>12831</v>
      </c>
      <c r="EI27" s="84" t="s">
        <v>12831</v>
      </c>
      <c r="EJ27" s="84" t="s">
        <v>12831</v>
      </c>
      <c r="EK27" s="84" t="s">
        <v>12831</v>
      </c>
      <c r="EL27" s="84" t="s">
        <v>12831</v>
      </c>
      <c r="EM27" s="84" t="s">
        <v>12831</v>
      </c>
      <c r="EN27" s="84" t="s">
        <v>5</v>
      </c>
      <c r="EO27" s="84" t="s">
        <v>13085</v>
      </c>
      <c r="EP27" s="84">
        <v>0.74</v>
      </c>
      <c r="EQ27" s="84">
        <v>0.11</v>
      </c>
      <c r="ER27" s="84">
        <v>0.81</v>
      </c>
      <c r="ES27" s="84">
        <v>0.11</v>
      </c>
      <c r="ET27" s="84" t="s">
        <v>13086</v>
      </c>
      <c r="EU27" s="84" t="s">
        <v>7974</v>
      </c>
      <c r="EV27" s="84" t="s">
        <v>7974</v>
      </c>
      <c r="EW27" s="84" t="s">
        <v>13087</v>
      </c>
      <c r="EX27" s="84" t="s">
        <v>12993</v>
      </c>
      <c r="EY27" s="84" t="s">
        <v>12831</v>
      </c>
      <c r="EZ27" s="84" t="s">
        <v>12831</v>
      </c>
      <c r="FA27" s="84" t="s">
        <v>12831</v>
      </c>
      <c r="FB27" s="84" t="s">
        <v>12831</v>
      </c>
      <c r="FC27" s="84" t="s">
        <v>12831</v>
      </c>
      <c r="FD27" s="84" t="s">
        <v>12831</v>
      </c>
      <c r="FE27" s="84" t="s">
        <v>12831</v>
      </c>
      <c r="FF27" s="84" t="s">
        <v>12831</v>
      </c>
      <c r="FG27" s="84" t="s">
        <v>12831</v>
      </c>
      <c r="FH27" s="84" t="s">
        <v>12831</v>
      </c>
      <c r="FI27" s="84" t="s">
        <v>12831</v>
      </c>
      <c r="FJ27" s="84" t="s">
        <v>12831</v>
      </c>
      <c r="FK27" s="84" t="s">
        <v>12831</v>
      </c>
      <c r="FL27" s="84" t="s">
        <v>12831</v>
      </c>
      <c r="FM27" s="84" t="s">
        <v>12831</v>
      </c>
      <c r="FN27" s="84" t="s">
        <v>470</v>
      </c>
      <c r="FO27" s="84" t="s">
        <v>5</v>
      </c>
      <c r="FP27" s="84" t="s">
        <v>12831</v>
      </c>
      <c r="FQ27" s="87" t="s">
        <v>14357</v>
      </c>
      <c r="FR27" s="88" t="s">
        <v>12955</v>
      </c>
      <c r="FS27" s="84" t="s">
        <v>12944</v>
      </c>
      <c r="FT27" s="89"/>
    </row>
    <row r="28" spans="1:176" s="90" customFormat="1" ht="306" x14ac:dyDescent="0.15">
      <c r="A28" s="97" t="s">
        <v>217</v>
      </c>
      <c r="B28" s="86">
        <v>2018</v>
      </c>
      <c r="C28" s="97" t="s">
        <v>219</v>
      </c>
      <c r="D28" s="97" t="s">
        <v>221</v>
      </c>
      <c r="E28" s="86" t="s">
        <v>12937</v>
      </c>
      <c r="F28" s="86" t="s">
        <v>5</v>
      </c>
      <c r="G28" s="86" t="s">
        <v>13088</v>
      </c>
      <c r="H28" s="86" t="s">
        <v>12916</v>
      </c>
      <c r="I28" s="86" t="s">
        <v>12917</v>
      </c>
      <c r="J28" s="86" t="s">
        <v>12942</v>
      </c>
      <c r="K28" s="86" t="s">
        <v>13089</v>
      </c>
      <c r="L28" s="86">
        <v>78</v>
      </c>
      <c r="M28" s="86">
        <v>38</v>
      </c>
      <c r="N28" s="86">
        <v>24</v>
      </c>
      <c r="O28" s="86">
        <f t="shared" ref="O28:O29" si="8">M28-N28</f>
        <v>14</v>
      </c>
      <c r="P28" s="86">
        <v>17</v>
      </c>
      <c r="Q28" s="86" t="s">
        <v>13090</v>
      </c>
      <c r="R28" s="98">
        <f>17/38</f>
        <v>0.44736842105263158</v>
      </c>
      <c r="S28" s="86">
        <v>26.1</v>
      </c>
      <c r="T28" s="98">
        <v>0.97399999999999998</v>
      </c>
      <c r="U28" s="86">
        <v>16.579999999999998</v>
      </c>
      <c r="V28" s="86" t="s">
        <v>7974</v>
      </c>
      <c r="W28" s="86" t="s">
        <v>7974</v>
      </c>
      <c r="X28" s="86" t="s">
        <v>12831</v>
      </c>
      <c r="Y28" s="86" t="s">
        <v>6</v>
      </c>
      <c r="Z28" s="86" t="s">
        <v>12831</v>
      </c>
      <c r="AA28" s="86" t="s">
        <v>13799</v>
      </c>
      <c r="AB28" s="86" t="s">
        <v>12922</v>
      </c>
      <c r="AC28" s="86" t="s">
        <v>12923</v>
      </c>
      <c r="AD28" s="86" t="s">
        <v>13091</v>
      </c>
      <c r="AE28" s="86" t="s">
        <v>12924</v>
      </c>
      <c r="AF28" s="86" t="s">
        <v>5</v>
      </c>
      <c r="AG28" s="86" t="s">
        <v>13800</v>
      </c>
      <c r="AH28" s="86" t="s">
        <v>12831</v>
      </c>
      <c r="AI28" s="86" t="s">
        <v>13092</v>
      </c>
      <c r="AJ28" s="86" t="s">
        <v>12831</v>
      </c>
      <c r="AK28" s="86" t="s">
        <v>12927</v>
      </c>
      <c r="AL28" s="86" t="s">
        <v>13093</v>
      </c>
      <c r="AM28" s="86" t="s">
        <v>5</v>
      </c>
      <c r="AN28" s="86" t="s">
        <v>13094</v>
      </c>
      <c r="AO28" s="86">
        <v>16.579999999999998</v>
      </c>
      <c r="AP28" s="86">
        <v>1.04</v>
      </c>
      <c r="AQ28" s="86">
        <v>16.989999999999998</v>
      </c>
      <c r="AR28" s="86">
        <v>4.04</v>
      </c>
      <c r="AS28" s="86" t="s">
        <v>12831</v>
      </c>
      <c r="AT28" s="84">
        <v>0.56999999999999995</v>
      </c>
      <c r="AU28" s="84" t="s">
        <v>12930</v>
      </c>
      <c r="AV28" s="84" t="s">
        <v>12931</v>
      </c>
      <c r="AW28" s="84" t="s">
        <v>12831</v>
      </c>
      <c r="AX28" s="86" t="s">
        <v>12831</v>
      </c>
      <c r="AY28" s="86" t="s">
        <v>12831</v>
      </c>
      <c r="AZ28" s="86" t="s">
        <v>12831</v>
      </c>
      <c r="BA28" s="86" t="s">
        <v>12831</v>
      </c>
      <c r="BB28" s="86" t="s">
        <v>12831</v>
      </c>
      <c r="BC28" s="86" t="s">
        <v>12831</v>
      </c>
      <c r="BD28" s="86" t="s">
        <v>12831</v>
      </c>
      <c r="BE28" s="86" t="s">
        <v>12831</v>
      </c>
      <c r="BF28" s="86">
        <v>19.04</v>
      </c>
      <c r="BG28" s="86">
        <v>3.4</v>
      </c>
      <c r="BH28" s="86" t="s">
        <v>12831</v>
      </c>
      <c r="BI28" s="84">
        <v>0.56999999999999995</v>
      </c>
      <c r="BJ28" s="84" t="s">
        <v>12930</v>
      </c>
      <c r="BK28" s="84" t="s">
        <v>12931</v>
      </c>
      <c r="BL28" s="86" t="s">
        <v>12831</v>
      </c>
      <c r="BM28" s="86" t="s">
        <v>12932</v>
      </c>
      <c r="BN28" s="86" t="s">
        <v>5</v>
      </c>
      <c r="BO28" s="86" t="s">
        <v>13095</v>
      </c>
      <c r="BP28" s="86">
        <v>3.54</v>
      </c>
      <c r="BQ28" s="86">
        <v>1.29</v>
      </c>
      <c r="BR28" s="86">
        <v>2.2799999999999998</v>
      </c>
      <c r="BS28" s="86">
        <v>1.32</v>
      </c>
      <c r="BT28" s="86" t="s">
        <v>12831</v>
      </c>
      <c r="BU28" s="84">
        <v>0.56999999999999995</v>
      </c>
      <c r="BV28" s="84" t="s">
        <v>12930</v>
      </c>
      <c r="BW28" s="84" t="s">
        <v>12931</v>
      </c>
      <c r="BX28" s="86" t="s">
        <v>12831</v>
      </c>
      <c r="BY28" s="86" t="s">
        <v>12831</v>
      </c>
      <c r="BZ28" s="86" t="s">
        <v>12831</v>
      </c>
      <c r="CA28" s="86" t="s">
        <v>12831</v>
      </c>
      <c r="CB28" s="86" t="s">
        <v>12831</v>
      </c>
      <c r="CC28" s="86" t="s">
        <v>12831</v>
      </c>
      <c r="CD28" s="86" t="s">
        <v>12831</v>
      </c>
      <c r="CE28" s="86" t="s">
        <v>12831</v>
      </c>
      <c r="CF28" s="86" t="s">
        <v>12831</v>
      </c>
      <c r="CG28" s="86">
        <v>2.08</v>
      </c>
      <c r="CH28" s="86">
        <v>1.77</v>
      </c>
      <c r="CI28" s="86" t="s">
        <v>12831</v>
      </c>
      <c r="CJ28" s="84">
        <v>0.56999999999999995</v>
      </c>
      <c r="CK28" s="84" t="s">
        <v>12930</v>
      </c>
      <c r="CL28" s="84" t="s">
        <v>12931</v>
      </c>
      <c r="CM28" s="86" t="s">
        <v>12831</v>
      </c>
      <c r="CN28" s="86" t="s">
        <v>13096</v>
      </c>
      <c r="CO28" s="86" t="s">
        <v>6</v>
      </c>
      <c r="CP28" s="86" t="s">
        <v>12831</v>
      </c>
      <c r="CQ28" s="86" t="s">
        <v>12831</v>
      </c>
      <c r="CR28" s="86" t="s">
        <v>12831</v>
      </c>
      <c r="CS28" s="86" t="s">
        <v>12831</v>
      </c>
      <c r="CT28" s="86" t="s">
        <v>12831</v>
      </c>
      <c r="CU28" s="86" t="s">
        <v>12831</v>
      </c>
      <c r="CV28" s="86" t="s">
        <v>12831</v>
      </c>
      <c r="CW28" s="86" t="s">
        <v>12831</v>
      </c>
      <c r="CX28" s="86" t="s">
        <v>12831</v>
      </c>
      <c r="CY28" s="86" t="s">
        <v>12831</v>
      </c>
      <c r="CZ28" s="86" t="s">
        <v>12831</v>
      </c>
      <c r="DA28" s="86" t="s">
        <v>12831</v>
      </c>
      <c r="DB28" s="86" t="s">
        <v>12831</v>
      </c>
      <c r="DC28" s="86" t="s">
        <v>12831</v>
      </c>
      <c r="DD28" s="86" t="s">
        <v>12831</v>
      </c>
      <c r="DE28" s="86" t="s">
        <v>12831</v>
      </c>
      <c r="DF28" s="86" t="s">
        <v>12831</v>
      </c>
      <c r="DG28" s="86" t="s">
        <v>12831</v>
      </c>
      <c r="DH28" s="86" t="s">
        <v>12831</v>
      </c>
      <c r="DI28" s="86" t="s">
        <v>12831</v>
      </c>
      <c r="DJ28" s="86" t="s">
        <v>12831</v>
      </c>
      <c r="DK28" s="86" t="s">
        <v>12831</v>
      </c>
      <c r="DL28" s="86" t="s">
        <v>12831</v>
      </c>
      <c r="DM28" s="86" t="s">
        <v>12831</v>
      </c>
      <c r="DN28" s="86" t="s">
        <v>12831</v>
      </c>
      <c r="DO28" s="86" t="s">
        <v>6</v>
      </c>
      <c r="DP28" s="86" t="s">
        <v>12831</v>
      </c>
      <c r="DQ28" s="86" t="s">
        <v>12831</v>
      </c>
      <c r="DR28" s="86" t="s">
        <v>12831</v>
      </c>
      <c r="DS28" s="86" t="s">
        <v>12831</v>
      </c>
      <c r="DT28" s="86" t="s">
        <v>12831</v>
      </c>
      <c r="DU28" s="86" t="s">
        <v>12831</v>
      </c>
      <c r="DV28" s="86" t="s">
        <v>12831</v>
      </c>
      <c r="DW28" s="86" t="s">
        <v>12831</v>
      </c>
      <c r="DX28" s="86" t="s">
        <v>12831</v>
      </c>
      <c r="DY28" s="86" t="s">
        <v>12831</v>
      </c>
      <c r="DZ28" s="86" t="s">
        <v>12831</v>
      </c>
      <c r="EA28" s="86" t="s">
        <v>12831</v>
      </c>
      <c r="EB28" s="86" t="s">
        <v>12831</v>
      </c>
      <c r="EC28" s="86" t="s">
        <v>12831</v>
      </c>
      <c r="ED28" s="86" t="s">
        <v>12831</v>
      </c>
      <c r="EE28" s="86" t="s">
        <v>12831</v>
      </c>
      <c r="EF28" s="86" t="s">
        <v>12831</v>
      </c>
      <c r="EG28" s="86" t="s">
        <v>12831</v>
      </c>
      <c r="EH28" s="86" t="s">
        <v>12831</v>
      </c>
      <c r="EI28" s="86" t="s">
        <v>12831</v>
      </c>
      <c r="EJ28" s="86" t="s">
        <v>12831</v>
      </c>
      <c r="EK28" s="86" t="s">
        <v>12831</v>
      </c>
      <c r="EL28" s="86" t="s">
        <v>12831</v>
      </c>
      <c r="EM28" s="86" t="s">
        <v>12831</v>
      </c>
      <c r="EN28" s="86" t="s">
        <v>5</v>
      </c>
      <c r="EO28" s="86" t="s">
        <v>13097</v>
      </c>
      <c r="EP28" s="86">
        <v>1.6</v>
      </c>
      <c r="EQ28" s="86">
        <v>0.6</v>
      </c>
      <c r="ER28" s="86">
        <v>1.1000000000000001</v>
      </c>
      <c r="ES28" s="86">
        <v>0.8</v>
      </c>
      <c r="ET28" s="86" t="s">
        <v>12831</v>
      </c>
      <c r="EU28" s="84">
        <v>0.56999999999999995</v>
      </c>
      <c r="EV28" s="84" t="s">
        <v>12930</v>
      </c>
      <c r="EW28" s="84" t="s">
        <v>12931</v>
      </c>
      <c r="EX28" s="86" t="s">
        <v>12831</v>
      </c>
      <c r="EY28" s="86">
        <v>1.5</v>
      </c>
      <c r="EZ28" s="86">
        <v>0.6</v>
      </c>
      <c r="FA28" s="84">
        <v>0.56999999999999995</v>
      </c>
      <c r="FB28" s="84" t="s">
        <v>12930</v>
      </c>
      <c r="FC28" s="84" t="s">
        <v>12931</v>
      </c>
      <c r="FD28" s="86" t="s">
        <v>12831</v>
      </c>
      <c r="FE28" s="86" t="s">
        <v>13098</v>
      </c>
      <c r="FF28" s="86">
        <v>0.9</v>
      </c>
      <c r="FG28" s="86">
        <v>0.7</v>
      </c>
      <c r="FH28" s="86" t="s">
        <v>12831</v>
      </c>
      <c r="FI28" s="84">
        <v>0.56999999999999995</v>
      </c>
      <c r="FJ28" s="84" t="s">
        <v>12930</v>
      </c>
      <c r="FK28" s="84" t="s">
        <v>12931</v>
      </c>
      <c r="FL28" s="86" t="s">
        <v>12831</v>
      </c>
      <c r="FM28" s="86" t="s">
        <v>12932</v>
      </c>
      <c r="FN28" s="86" t="s">
        <v>12831</v>
      </c>
      <c r="FO28" s="86" t="s">
        <v>5</v>
      </c>
      <c r="FP28" s="86" t="s">
        <v>12831</v>
      </c>
      <c r="FQ28" s="99" t="s">
        <v>14358</v>
      </c>
      <c r="FR28" s="100" t="s">
        <v>12935</v>
      </c>
      <c r="FS28" s="86" t="s">
        <v>12944</v>
      </c>
      <c r="FT28" s="95"/>
    </row>
    <row r="29" spans="1:176" s="90" customFormat="1" ht="153" x14ac:dyDescent="0.15">
      <c r="A29" s="101" t="s">
        <v>217</v>
      </c>
      <c r="B29" s="102">
        <v>2018</v>
      </c>
      <c r="C29" s="101" t="s">
        <v>219</v>
      </c>
      <c r="D29" s="101" t="s">
        <v>221</v>
      </c>
      <c r="E29" s="102" t="s">
        <v>12937</v>
      </c>
      <c r="F29" s="102" t="s">
        <v>5</v>
      </c>
      <c r="G29" s="102" t="s">
        <v>13088</v>
      </c>
      <c r="H29" s="102" t="s">
        <v>12916</v>
      </c>
      <c r="I29" s="102" t="s">
        <v>12917</v>
      </c>
      <c r="J29" s="102" t="s">
        <v>12942</v>
      </c>
      <c r="K29" s="102" t="s">
        <v>13099</v>
      </c>
      <c r="L29" s="102">
        <v>78</v>
      </c>
      <c r="M29" s="102">
        <v>40</v>
      </c>
      <c r="N29" s="102">
        <v>26</v>
      </c>
      <c r="O29" s="102">
        <f t="shared" si="8"/>
        <v>14</v>
      </c>
      <c r="P29" s="102">
        <v>18</v>
      </c>
      <c r="Q29" s="102" t="s">
        <v>13100</v>
      </c>
      <c r="R29" s="103">
        <f>18/40</f>
        <v>0.45</v>
      </c>
      <c r="S29" s="102">
        <v>28.6</v>
      </c>
      <c r="T29" s="103">
        <v>0.97399999999999998</v>
      </c>
      <c r="U29" s="102">
        <v>16.47</v>
      </c>
      <c r="V29" s="102" t="s">
        <v>7974</v>
      </c>
      <c r="W29" s="102" t="s">
        <v>7974</v>
      </c>
      <c r="X29" s="102" t="s">
        <v>12831</v>
      </c>
      <c r="Y29" s="102" t="s">
        <v>6</v>
      </c>
      <c r="Z29" s="102" t="s">
        <v>12831</v>
      </c>
      <c r="AA29" s="102" t="s">
        <v>13101</v>
      </c>
      <c r="AB29" s="102" t="s">
        <v>12922</v>
      </c>
      <c r="AC29" s="102" t="s">
        <v>12923</v>
      </c>
      <c r="AD29" s="102">
        <v>34</v>
      </c>
      <c r="AE29" s="102" t="s">
        <v>12924</v>
      </c>
      <c r="AF29" s="102" t="s">
        <v>5</v>
      </c>
      <c r="AG29" s="86" t="s">
        <v>13800</v>
      </c>
      <c r="AH29" s="102" t="s">
        <v>12831</v>
      </c>
      <c r="AI29" s="102" t="s">
        <v>13092</v>
      </c>
      <c r="AJ29" s="102" t="s">
        <v>12831</v>
      </c>
      <c r="AK29" s="102" t="s">
        <v>12927</v>
      </c>
      <c r="AL29" s="102"/>
      <c r="AM29" s="102" t="s">
        <v>5</v>
      </c>
      <c r="AN29" s="102" t="s">
        <v>13094</v>
      </c>
      <c r="AO29" s="102">
        <v>16.47</v>
      </c>
      <c r="AP29" s="102">
        <v>1.2</v>
      </c>
      <c r="AQ29" s="102">
        <v>18.489999999999998</v>
      </c>
      <c r="AR29" s="102">
        <v>2.9</v>
      </c>
      <c r="AS29" s="102" t="s">
        <v>12831</v>
      </c>
      <c r="AT29" s="84">
        <v>0.56999999999999995</v>
      </c>
      <c r="AU29" s="84" t="s">
        <v>12930</v>
      </c>
      <c r="AV29" s="84" t="s">
        <v>12931</v>
      </c>
      <c r="AW29" s="84" t="s">
        <v>12831</v>
      </c>
      <c r="AX29" s="102" t="s">
        <v>12831</v>
      </c>
      <c r="AY29" s="102" t="s">
        <v>12831</v>
      </c>
      <c r="AZ29" s="102" t="s">
        <v>12831</v>
      </c>
      <c r="BA29" s="102" t="s">
        <v>12831</v>
      </c>
      <c r="BB29" s="102" t="s">
        <v>12831</v>
      </c>
      <c r="BC29" s="102" t="s">
        <v>12831</v>
      </c>
      <c r="BD29" s="102" t="s">
        <v>12831</v>
      </c>
      <c r="BE29" s="102" t="s">
        <v>12831</v>
      </c>
      <c r="BF29" s="102">
        <v>18.12</v>
      </c>
      <c r="BG29" s="102">
        <v>2.98</v>
      </c>
      <c r="BH29" s="102" t="s">
        <v>12831</v>
      </c>
      <c r="BI29" s="84">
        <v>0.56999999999999995</v>
      </c>
      <c r="BJ29" s="84" t="s">
        <v>12930</v>
      </c>
      <c r="BK29" s="84" t="s">
        <v>12931</v>
      </c>
      <c r="BL29" s="86" t="s">
        <v>12831</v>
      </c>
      <c r="BM29" s="102" t="s">
        <v>12932</v>
      </c>
      <c r="BN29" s="102" t="s">
        <v>5</v>
      </c>
      <c r="BO29" s="102" t="s">
        <v>13095</v>
      </c>
      <c r="BP29" s="102">
        <v>3.18</v>
      </c>
      <c r="BQ29" s="102">
        <v>1.29</v>
      </c>
      <c r="BR29" s="102">
        <v>2.16</v>
      </c>
      <c r="BS29" s="102">
        <v>1.42</v>
      </c>
      <c r="BT29" s="102" t="s">
        <v>12831</v>
      </c>
      <c r="BU29" s="84">
        <v>0.56999999999999995</v>
      </c>
      <c r="BV29" s="84" t="s">
        <v>12930</v>
      </c>
      <c r="BW29" s="84" t="s">
        <v>12931</v>
      </c>
      <c r="BX29" s="86" t="s">
        <v>12831</v>
      </c>
      <c r="BY29" s="102" t="s">
        <v>12831</v>
      </c>
      <c r="BZ29" s="102" t="s">
        <v>12831</v>
      </c>
      <c r="CA29" s="102" t="s">
        <v>12831</v>
      </c>
      <c r="CB29" s="102" t="s">
        <v>12831</v>
      </c>
      <c r="CC29" s="102" t="s">
        <v>12831</v>
      </c>
      <c r="CD29" s="102" t="s">
        <v>12831</v>
      </c>
      <c r="CE29" s="102" t="s">
        <v>12831</v>
      </c>
      <c r="CF29" s="102" t="s">
        <v>12831</v>
      </c>
      <c r="CG29" s="102">
        <v>1.99</v>
      </c>
      <c r="CH29" s="102">
        <v>1.47</v>
      </c>
      <c r="CI29" s="102" t="s">
        <v>12831</v>
      </c>
      <c r="CJ29" s="84">
        <v>0.56999999999999995</v>
      </c>
      <c r="CK29" s="84" t="s">
        <v>12930</v>
      </c>
      <c r="CL29" s="84" t="s">
        <v>12931</v>
      </c>
      <c r="CM29" s="86" t="s">
        <v>12831</v>
      </c>
      <c r="CN29" s="102" t="s">
        <v>12932</v>
      </c>
      <c r="CO29" s="102" t="s">
        <v>6</v>
      </c>
      <c r="CP29" s="102" t="s">
        <v>12831</v>
      </c>
      <c r="CQ29" s="102" t="s">
        <v>12831</v>
      </c>
      <c r="CR29" s="102" t="s">
        <v>12831</v>
      </c>
      <c r="CS29" s="102" t="s">
        <v>12831</v>
      </c>
      <c r="CT29" s="102" t="s">
        <v>12831</v>
      </c>
      <c r="CU29" s="102" t="s">
        <v>12831</v>
      </c>
      <c r="CV29" s="102" t="s">
        <v>12831</v>
      </c>
      <c r="CW29" s="102" t="s">
        <v>12831</v>
      </c>
      <c r="CX29" s="102" t="s">
        <v>12831</v>
      </c>
      <c r="CY29" s="102" t="s">
        <v>12831</v>
      </c>
      <c r="CZ29" s="102" t="s">
        <v>12831</v>
      </c>
      <c r="DA29" s="102" t="s">
        <v>12831</v>
      </c>
      <c r="DB29" s="102" t="s">
        <v>12831</v>
      </c>
      <c r="DC29" s="102" t="s">
        <v>12831</v>
      </c>
      <c r="DD29" s="102" t="s">
        <v>12831</v>
      </c>
      <c r="DE29" s="102" t="s">
        <v>12831</v>
      </c>
      <c r="DF29" s="102" t="s">
        <v>12831</v>
      </c>
      <c r="DG29" s="102" t="s">
        <v>12831</v>
      </c>
      <c r="DH29" s="102" t="s">
        <v>12831</v>
      </c>
      <c r="DI29" s="102" t="s">
        <v>12831</v>
      </c>
      <c r="DJ29" s="102" t="s">
        <v>12831</v>
      </c>
      <c r="DK29" s="102" t="s">
        <v>12831</v>
      </c>
      <c r="DL29" s="102" t="s">
        <v>12831</v>
      </c>
      <c r="DM29" s="102" t="s">
        <v>12831</v>
      </c>
      <c r="DN29" s="102" t="s">
        <v>12831</v>
      </c>
      <c r="DO29" s="102" t="s">
        <v>6</v>
      </c>
      <c r="DP29" s="102" t="s">
        <v>12831</v>
      </c>
      <c r="DQ29" s="102" t="s">
        <v>12831</v>
      </c>
      <c r="DR29" s="102" t="s">
        <v>12831</v>
      </c>
      <c r="DS29" s="102" t="s">
        <v>12831</v>
      </c>
      <c r="DT29" s="102" t="s">
        <v>12831</v>
      </c>
      <c r="DU29" s="102" t="s">
        <v>12831</v>
      </c>
      <c r="DV29" s="102" t="s">
        <v>12831</v>
      </c>
      <c r="DW29" s="102" t="s">
        <v>12831</v>
      </c>
      <c r="DX29" s="102" t="s">
        <v>12831</v>
      </c>
      <c r="DY29" s="102" t="s">
        <v>12831</v>
      </c>
      <c r="DZ29" s="102" t="s">
        <v>12831</v>
      </c>
      <c r="EA29" s="102" t="s">
        <v>12831</v>
      </c>
      <c r="EB29" s="102" t="s">
        <v>12831</v>
      </c>
      <c r="EC29" s="102" t="s">
        <v>12831</v>
      </c>
      <c r="ED29" s="102" t="s">
        <v>12831</v>
      </c>
      <c r="EE29" s="102" t="s">
        <v>12831</v>
      </c>
      <c r="EF29" s="102" t="s">
        <v>12831</v>
      </c>
      <c r="EG29" s="102" t="s">
        <v>12831</v>
      </c>
      <c r="EH29" s="102" t="s">
        <v>12831</v>
      </c>
      <c r="EI29" s="102" t="s">
        <v>12831</v>
      </c>
      <c r="EJ29" s="102" t="s">
        <v>12831</v>
      </c>
      <c r="EK29" s="102" t="s">
        <v>12831</v>
      </c>
      <c r="EL29" s="102" t="s">
        <v>12831</v>
      </c>
      <c r="EM29" s="102" t="s">
        <v>12831</v>
      </c>
      <c r="EN29" s="102" t="s">
        <v>5</v>
      </c>
      <c r="EO29" s="102" t="s">
        <v>13102</v>
      </c>
      <c r="EP29" s="102">
        <v>1.8</v>
      </c>
      <c r="EQ29" s="102">
        <v>0.8</v>
      </c>
      <c r="ER29" s="102">
        <v>1</v>
      </c>
      <c r="ES29" s="102">
        <v>1</v>
      </c>
      <c r="ET29" s="102" t="s">
        <v>12831</v>
      </c>
      <c r="EU29" s="84">
        <v>0.56999999999999995</v>
      </c>
      <c r="EV29" s="84" t="s">
        <v>12930</v>
      </c>
      <c r="EW29" s="84" t="s">
        <v>12931</v>
      </c>
      <c r="EX29" s="86" t="s">
        <v>12831</v>
      </c>
      <c r="EY29" s="102">
        <v>1.5</v>
      </c>
      <c r="EZ29" s="102">
        <v>0.7</v>
      </c>
      <c r="FA29" s="84">
        <v>0.56999999999999995</v>
      </c>
      <c r="FB29" s="84" t="s">
        <v>12930</v>
      </c>
      <c r="FC29" s="84" t="s">
        <v>12931</v>
      </c>
      <c r="FD29" s="86" t="s">
        <v>12831</v>
      </c>
      <c r="FE29" s="102" t="s">
        <v>13103</v>
      </c>
      <c r="FF29" s="102">
        <v>1.1000000000000001</v>
      </c>
      <c r="FG29" s="102">
        <v>0.9</v>
      </c>
      <c r="FH29" s="102" t="s">
        <v>12831</v>
      </c>
      <c r="FI29" s="84">
        <v>0.56999999999999995</v>
      </c>
      <c r="FJ29" s="84" t="s">
        <v>12930</v>
      </c>
      <c r="FK29" s="84" t="s">
        <v>12931</v>
      </c>
      <c r="FL29" s="86" t="s">
        <v>12831</v>
      </c>
      <c r="FM29" s="102" t="s">
        <v>13096</v>
      </c>
      <c r="FN29" s="102" t="s">
        <v>12831</v>
      </c>
      <c r="FO29" s="102" t="s">
        <v>5</v>
      </c>
      <c r="FP29" s="102" t="s">
        <v>12831</v>
      </c>
      <c r="FQ29" s="104"/>
      <c r="FR29" s="105" t="s">
        <v>12935</v>
      </c>
      <c r="FS29" s="102" t="s">
        <v>12944</v>
      </c>
      <c r="FT29" s="95"/>
    </row>
    <row r="30" spans="1:176" s="90" customFormat="1" ht="409.6" x14ac:dyDescent="0.15">
      <c r="A30" s="83" t="s">
        <v>281</v>
      </c>
      <c r="B30" s="84">
        <v>2022</v>
      </c>
      <c r="C30" s="83" t="s">
        <v>283</v>
      </c>
      <c r="D30" s="83" t="s">
        <v>286</v>
      </c>
      <c r="E30" s="84" t="s">
        <v>12937</v>
      </c>
      <c r="F30" s="84" t="s">
        <v>5</v>
      </c>
      <c r="G30" s="84" t="s">
        <v>13104</v>
      </c>
      <c r="H30" s="84" t="s">
        <v>12916</v>
      </c>
      <c r="I30" s="84" t="s">
        <v>12917</v>
      </c>
      <c r="J30" s="84" t="s">
        <v>12942</v>
      </c>
      <c r="K30" s="84" t="s">
        <v>13105</v>
      </c>
      <c r="L30" s="84">
        <v>242</v>
      </c>
      <c r="M30" s="84">
        <v>80</v>
      </c>
      <c r="N30" s="84">
        <v>42</v>
      </c>
      <c r="O30" s="84">
        <v>38</v>
      </c>
      <c r="P30" s="84" t="s">
        <v>13106</v>
      </c>
      <c r="Q30" s="84" t="s">
        <v>13107</v>
      </c>
      <c r="R30" s="85">
        <f>8/80</f>
        <v>0.1</v>
      </c>
      <c r="S30" s="84">
        <v>27.4</v>
      </c>
      <c r="T30" s="85">
        <v>1</v>
      </c>
      <c r="U30" s="84">
        <v>16.82</v>
      </c>
      <c r="V30" s="84" t="s">
        <v>13108</v>
      </c>
      <c r="W30" s="85">
        <v>1</v>
      </c>
      <c r="X30" s="84" t="s">
        <v>12948</v>
      </c>
      <c r="Y30" s="84" t="s">
        <v>6</v>
      </c>
      <c r="Z30" s="84" t="s">
        <v>12831</v>
      </c>
      <c r="AA30" s="84" t="s">
        <v>12979</v>
      </c>
      <c r="AB30" s="84" t="s">
        <v>12922</v>
      </c>
      <c r="AC30" s="84" t="s">
        <v>12923</v>
      </c>
      <c r="AD30" s="84" t="s">
        <v>13109</v>
      </c>
      <c r="AE30" s="84" t="s">
        <v>7974</v>
      </c>
      <c r="AF30" s="84" t="s">
        <v>5</v>
      </c>
      <c r="AG30" s="84" t="s">
        <v>13110</v>
      </c>
      <c r="AH30" s="84" t="s">
        <v>13111</v>
      </c>
      <c r="AI30" s="84" t="s">
        <v>12831</v>
      </c>
      <c r="AJ30" s="84" t="s">
        <v>6</v>
      </c>
      <c r="AK30" s="84" t="s">
        <v>12927</v>
      </c>
      <c r="AL30" s="84" t="s">
        <v>13112</v>
      </c>
      <c r="AM30" s="84" t="s">
        <v>5</v>
      </c>
      <c r="AN30" s="84" t="s">
        <v>12929</v>
      </c>
      <c r="AO30" s="84">
        <v>16.82</v>
      </c>
      <c r="AP30" s="84">
        <v>1</v>
      </c>
      <c r="AQ30" s="84">
        <v>17.75</v>
      </c>
      <c r="AR30" s="84" t="s">
        <v>13113</v>
      </c>
      <c r="AS30" s="84" t="s">
        <v>13114</v>
      </c>
      <c r="AT30" s="84">
        <v>0.56999999999999995</v>
      </c>
      <c r="AU30" s="84" t="s">
        <v>12930</v>
      </c>
      <c r="AV30" s="84" t="s">
        <v>12931</v>
      </c>
      <c r="AW30" s="84" t="s">
        <v>12831</v>
      </c>
      <c r="AX30" s="84" t="s">
        <v>12831</v>
      </c>
      <c r="AY30" s="84" t="s">
        <v>12831</v>
      </c>
      <c r="AZ30" s="84" t="s">
        <v>12831</v>
      </c>
      <c r="BA30" s="84" t="s">
        <v>12831</v>
      </c>
      <c r="BB30" s="84" t="s">
        <v>12831</v>
      </c>
      <c r="BC30" s="84" t="s">
        <v>12831</v>
      </c>
      <c r="BD30" s="84" t="s">
        <v>12831</v>
      </c>
      <c r="BE30" s="84" t="s">
        <v>12831</v>
      </c>
      <c r="BF30" s="84">
        <v>18.7</v>
      </c>
      <c r="BG30" s="84" t="s">
        <v>13115</v>
      </c>
      <c r="BH30" s="84" t="s">
        <v>13116</v>
      </c>
      <c r="BI30" s="84">
        <v>0.56999999999999995</v>
      </c>
      <c r="BJ30" s="84" t="s">
        <v>12930</v>
      </c>
      <c r="BK30" s="84" t="s">
        <v>12931</v>
      </c>
      <c r="BL30" s="86" t="s">
        <v>12831</v>
      </c>
      <c r="BM30" s="84" t="s">
        <v>13117</v>
      </c>
      <c r="BN30" s="84" t="s">
        <v>5</v>
      </c>
      <c r="BO30" s="84" t="s">
        <v>13118</v>
      </c>
      <c r="BP30" s="84">
        <v>271</v>
      </c>
      <c r="BQ30" s="84">
        <v>53.4</v>
      </c>
      <c r="BR30" s="84">
        <v>270</v>
      </c>
      <c r="BS30" s="84" t="s">
        <v>13119</v>
      </c>
      <c r="BT30" s="84" t="s">
        <v>13120</v>
      </c>
      <c r="BU30" s="84">
        <v>0.56999999999999995</v>
      </c>
      <c r="BV30" s="84" t="s">
        <v>12930</v>
      </c>
      <c r="BW30" s="84" t="s">
        <v>12931</v>
      </c>
      <c r="BX30" s="86" t="s">
        <v>12831</v>
      </c>
      <c r="BY30" s="84" t="s">
        <v>12831</v>
      </c>
      <c r="BZ30" s="84" t="s">
        <v>12831</v>
      </c>
      <c r="CA30" s="84" t="s">
        <v>12831</v>
      </c>
      <c r="CB30" s="84" t="s">
        <v>12831</v>
      </c>
      <c r="CC30" s="84" t="s">
        <v>12831</v>
      </c>
      <c r="CD30" s="84" t="s">
        <v>12831</v>
      </c>
      <c r="CE30" s="84" t="s">
        <v>12831</v>
      </c>
      <c r="CF30" s="84" t="s">
        <v>12831</v>
      </c>
      <c r="CG30" s="84">
        <v>261</v>
      </c>
      <c r="CH30" s="84" t="s">
        <v>13121</v>
      </c>
      <c r="CI30" s="84" t="s">
        <v>13122</v>
      </c>
      <c r="CJ30" s="84">
        <v>0.56999999999999995</v>
      </c>
      <c r="CK30" s="84" t="s">
        <v>12930</v>
      </c>
      <c r="CL30" s="84" t="s">
        <v>12931</v>
      </c>
      <c r="CM30" s="86" t="s">
        <v>12831</v>
      </c>
      <c r="CN30" s="84" t="s">
        <v>13117</v>
      </c>
      <c r="CO30" s="84" t="s">
        <v>5</v>
      </c>
      <c r="CP30" s="84" t="s">
        <v>13079</v>
      </c>
      <c r="CQ30" s="84">
        <v>11.5</v>
      </c>
      <c r="CR30" s="84">
        <v>5.5</v>
      </c>
      <c r="CS30" s="84">
        <v>7.96</v>
      </c>
      <c r="CT30" s="84" t="s">
        <v>13123</v>
      </c>
      <c r="CU30" s="84" t="s">
        <v>13124</v>
      </c>
      <c r="CV30" s="84">
        <v>0.56999999999999995</v>
      </c>
      <c r="CW30" s="84" t="s">
        <v>12930</v>
      </c>
      <c r="CX30" s="84" t="s">
        <v>12931</v>
      </c>
      <c r="CY30" s="86" t="s">
        <v>12831</v>
      </c>
      <c r="CZ30" s="84" t="s">
        <v>12831</v>
      </c>
      <c r="DA30" s="84" t="s">
        <v>12831</v>
      </c>
      <c r="DB30" s="84" t="s">
        <v>12831</v>
      </c>
      <c r="DC30" s="84" t="s">
        <v>12831</v>
      </c>
      <c r="DD30" s="84" t="s">
        <v>12831</v>
      </c>
      <c r="DE30" s="84" t="s">
        <v>12831</v>
      </c>
      <c r="DF30" s="84" t="s">
        <v>12831</v>
      </c>
      <c r="DG30" s="84">
        <v>7.32</v>
      </c>
      <c r="DH30" s="84" t="s">
        <v>13125</v>
      </c>
      <c r="DI30" s="84" t="s">
        <v>13126</v>
      </c>
      <c r="DJ30" s="84">
        <v>0.56999999999999995</v>
      </c>
      <c r="DK30" s="84" t="s">
        <v>12930</v>
      </c>
      <c r="DL30" s="84" t="s">
        <v>12931</v>
      </c>
      <c r="DM30" s="86" t="s">
        <v>12831</v>
      </c>
      <c r="DN30" s="84" t="s">
        <v>13117</v>
      </c>
      <c r="DO30" s="84" t="s">
        <v>6</v>
      </c>
      <c r="DP30" s="84" t="s">
        <v>12831</v>
      </c>
      <c r="DQ30" s="84" t="s">
        <v>12831</v>
      </c>
      <c r="DR30" s="84" t="s">
        <v>12831</v>
      </c>
      <c r="DS30" s="84" t="s">
        <v>12831</v>
      </c>
      <c r="DT30" s="84" t="s">
        <v>12831</v>
      </c>
      <c r="DU30" s="84" t="s">
        <v>12831</v>
      </c>
      <c r="DV30" s="84" t="s">
        <v>12831</v>
      </c>
      <c r="DW30" s="84" t="s">
        <v>12831</v>
      </c>
      <c r="DX30" s="84" t="s">
        <v>12831</v>
      </c>
      <c r="DY30" s="84" t="s">
        <v>12831</v>
      </c>
      <c r="DZ30" s="84" t="s">
        <v>12831</v>
      </c>
      <c r="EA30" s="84" t="s">
        <v>12831</v>
      </c>
      <c r="EB30" s="84" t="s">
        <v>12831</v>
      </c>
      <c r="EC30" s="84" t="s">
        <v>12831</v>
      </c>
      <c r="ED30" s="84" t="s">
        <v>12831</v>
      </c>
      <c r="EE30" s="84" t="s">
        <v>12831</v>
      </c>
      <c r="EF30" s="84" t="s">
        <v>12831</v>
      </c>
      <c r="EG30" s="84" t="s">
        <v>12831</v>
      </c>
      <c r="EH30" s="84" t="s">
        <v>12831</v>
      </c>
      <c r="EI30" s="84" t="s">
        <v>12831</v>
      </c>
      <c r="EJ30" s="84" t="s">
        <v>12831</v>
      </c>
      <c r="EK30" s="84" t="s">
        <v>12831</v>
      </c>
      <c r="EL30" s="84" t="s">
        <v>12831</v>
      </c>
      <c r="EM30" s="84" t="s">
        <v>12831</v>
      </c>
      <c r="EN30" s="84" t="s">
        <v>6</v>
      </c>
      <c r="EO30" s="84" t="s">
        <v>12831</v>
      </c>
      <c r="EP30" s="84" t="s">
        <v>12831</v>
      </c>
      <c r="EQ30" s="84" t="s">
        <v>12831</v>
      </c>
      <c r="ER30" s="84" t="s">
        <v>12831</v>
      </c>
      <c r="ES30" s="84" t="s">
        <v>12831</v>
      </c>
      <c r="ET30" s="84" t="s">
        <v>12831</v>
      </c>
      <c r="EU30" s="84" t="s">
        <v>12831</v>
      </c>
      <c r="EV30" s="84" t="s">
        <v>12831</v>
      </c>
      <c r="EW30" s="84" t="s">
        <v>12831</v>
      </c>
      <c r="EX30" s="84" t="s">
        <v>12831</v>
      </c>
      <c r="EY30" s="84" t="s">
        <v>12831</v>
      </c>
      <c r="EZ30" s="84" t="s">
        <v>12831</v>
      </c>
      <c r="FA30" s="84" t="s">
        <v>12831</v>
      </c>
      <c r="FB30" s="84" t="s">
        <v>12831</v>
      </c>
      <c r="FC30" s="84" t="s">
        <v>12831</v>
      </c>
      <c r="FD30" s="84" t="s">
        <v>12831</v>
      </c>
      <c r="FE30" s="84" t="s">
        <v>12831</v>
      </c>
      <c r="FF30" s="84" t="s">
        <v>12831</v>
      </c>
      <c r="FG30" s="84" t="s">
        <v>12831</v>
      </c>
      <c r="FH30" s="84" t="s">
        <v>12831</v>
      </c>
      <c r="FI30" s="84" t="s">
        <v>12831</v>
      </c>
      <c r="FJ30" s="84" t="s">
        <v>12831</v>
      </c>
      <c r="FK30" s="84" t="s">
        <v>12831</v>
      </c>
      <c r="FL30" s="84" t="s">
        <v>12831</v>
      </c>
      <c r="FM30" s="84" t="s">
        <v>12831</v>
      </c>
      <c r="FN30" s="84" t="s">
        <v>287</v>
      </c>
      <c r="FO30" s="84" t="s">
        <v>5</v>
      </c>
      <c r="FP30" s="84"/>
      <c r="FQ30" s="87" t="s">
        <v>14359</v>
      </c>
      <c r="FR30" s="88" t="s">
        <v>12935</v>
      </c>
      <c r="FS30" s="84" t="s">
        <v>12944</v>
      </c>
      <c r="FT30" s="89"/>
    </row>
    <row r="31" spans="1:176" s="90" customFormat="1" ht="272" x14ac:dyDescent="0.15">
      <c r="A31" s="83" t="s">
        <v>11</v>
      </c>
      <c r="B31" s="84">
        <v>2019</v>
      </c>
      <c r="C31" s="83" t="s">
        <v>313</v>
      </c>
      <c r="D31" s="83" t="s">
        <v>315</v>
      </c>
      <c r="E31" s="84" t="s">
        <v>12937</v>
      </c>
      <c r="F31" s="84" t="s">
        <v>5</v>
      </c>
      <c r="G31" s="84" t="s">
        <v>12992</v>
      </c>
      <c r="H31" s="84" t="s">
        <v>12946</v>
      </c>
      <c r="I31" s="84" t="s">
        <v>12947</v>
      </c>
      <c r="J31" s="84" t="s">
        <v>12918</v>
      </c>
      <c r="K31" s="84" t="s">
        <v>13127</v>
      </c>
      <c r="L31" s="84">
        <v>63</v>
      </c>
      <c r="M31" s="84">
        <v>43</v>
      </c>
      <c r="N31" s="84" t="s">
        <v>7974</v>
      </c>
      <c r="O31" s="84" t="s">
        <v>7974</v>
      </c>
      <c r="P31" s="84">
        <f>M31-Q31</f>
        <v>19</v>
      </c>
      <c r="Q31" s="84">
        <v>24</v>
      </c>
      <c r="R31" s="85">
        <f>19/43</f>
        <v>0.44186046511627908</v>
      </c>
      <c r="S31" s="84">
        <v>23.32</v>
      </c>
      <c r="T31" s="84" t="s">
        <v>7974</v>
      </c>
      <c r="U31" s="84">
        <v>16.649999999999999</v>
      </c>
      <c r="V31" s="84" t="s">
        <v>13128</v>
      </c>
      <c r="W31" s="85">
        <v>0.85</v>
      </c>
      <c r="X31" s="84" t="s">
        <v>13129</v>
      </c>
      <c r="Y31" s="84" t="s">
        <v>6</v>
      </c>
      <c r="Z31" s="84" t="s">
        <v>12831</v>
      </c>
      <c r="AA31" s="84" t="s">
        <v>12968</v>
      </c>
      <c r="AB31" s="84" t="s">
        <v>12922</v>
      </c>
      <c r="AC31" s="84" t="s">
        <v>12923</v>
      </c>
      <c r="AD31" s="84" t="s">
        <v>13801</v>
      </c>
      <c r="AE31" s="84" t="s">
        <v>12943</v>
      </c>
      <c r="AF31" s="84" t="s">
        <v>5</v>
      </c>
      <c r="AG31" s="84" t="s">
        <v>12957</v>
      </c>
      <c r="AH31" s="84" t="s">
        <v>13130</v>
      </c>
      <c r="AI31" s="84" t="s">
        <v>12831</v>
      </c>
      <c r="AJ31" s="84" t="s">
        <v>6</v>
      </c>
      <c r="AK31" s="84" t="s">
        <v>7974</v>
      </c>
      <c r="AL31" s="84" t="s">
        <v>13131</v>
      </c>
      <c r="AM31" s="84" t="s">
        <v>5</v>
      </c>
      <c r="AN31" s="84" t="s">
        <v>12929</v>
      </c>
      <c r="AO31" s="84">
        <v>16.649999999999999</v>
      </c>
      <c r="AP31" s="84">
        <v>1.1200000000000001</v>
      </c>
      <c r="AQ31" s="84" t="s">
        <v>12960</v>
      </c>
      <c r="AR31" s="84" t="s">
        <v>12960</v>
      </c>
      <c r="AS31" s="84" t="s">
        <v>13802</v>
      </c>
      <c r="AT31" s="84">
        <v>0.56999999999999995</v>
      </c>
      <c r="AU31" s="84" t="s">
        <v>12930</v>
      </c>
      <c r="AV31" s="84" t="s">
        <v>12931</v>
      </c>
      <c r="AW31" s="84" t="s">
        <v>12831</v>
      </c>
      <c r="AX31" s="84" t="s">
        <v>12831</v>
      </c>
      <c r="AY31" s="84" t="s">
        <v>12831</v>
      </c>
      <c r="AZ31" s="84" t="s">
        <v>12831</v>
      </c>
      <c r="BA31" s="84" t="s">
        <v>12831</v>
      </c>
      <c r="BB31" s="84" t="s">
        <v>12831</v>
      </c>
      <c r="BC31" s="84" t="s">
        <v>12831</v>
      </c>
      <c r="BD31" s="84" t="s">
        <v>12831</v>
      </c>
      <c r="BE31" s="84" t="s">
        <v>12831</v>
      </c>
      <c r="BF31" s="84" t="s">
        <v>12831</v>
      </c>
      <c r="BG31" s="84" t="s">
        <v>12831</v>
      </c>
      <c r="BH31" s="84" t="s">
        <v>12831</v>
      </c>
      <c r="BI31" s="84" t="s">
        <v>12831</v>
      </c>
      <c r="BJ31" s="84" t="s">
        <v>12831</v>
      </c>
      <c r="BK31" s="84" t="s">
        <v>12831</v>
      </c>
      <c r="BL31" s="84" t="s">
        <v>12831</v>
      </c>
      <c r="BM31" s="84" t="s">
        <v>12831</v>
      </c>
      <c r="BN31" s="84" t="s">
        <v>5</v>
      </c>
      <c r="BO31" s="84" t="s">
        <v>12983</v>
      </c>
      <c r="BP31" s="84" t="s">
        <v>7974</v>
      </c>
      <c r="BQ31" s="84" t="s">
        <v>7974</v>
      </c>
      <c r="BR31" s="84" t="s">
        <v>7974</v>
      </c>
      <c r="BS31" s="84" t="s">
        <v>7974</v>
      </c>
      <c r="BT31" s="84" t="s">
        <v>13132</v>
      </c>
      <c r="BU31" s="84">
        <v>0.56999999999999995</v>
      </c>
      <c r="BV31" s="84" t="s">
        <v>12930</v>
      </c>
      <c r="BW31" s="84" t="s">
        <v>12931</v>
      </c>
      <c r="BX31" s="107" t="s">
        <v>12831</v>
      </c>
      <c r="BY31" s="84" t="s">
        <v>12831</v>
      </c>
      <c r="BZ31" s="84" t="s">
        <v>12831</v>
      </c>
      <c r="CA31" s="84"/>
      <c r="CB31" s="84" t="s">
        <v>12831</v>
      </c>
      <c r="CC31" s="84" t="s">
        <v>12831</v>
      </c>
      <c r="CD31" s="84" t="s">
        <v>12831</v>
      </c>
      <c r="CE31" s="84" t="s">
        <v>12831</v>
      </c>
      <c r="CF31" s="84" t="s">
        <v>12831</v>
      </c>
      <c r="CG31" s="84" t="s">
        <v>12831</v>
      </c>
      <c r="CH31" s="84" t="s">
        <v>12831</v>
      </c>
      <c r="CI31" s="84" t="s">
        <v>12831</v>
      </c>
      <c r="CJ31" s="84" t="s">
        <v>12831</v>
      </c>
      <c r="CK31" s="84" t="s">
        <v>12831</v>
      </c>
      <c r="CL31" s="84" t="s">
        <v>12831</v>
      </c>
      <c r="CM31" s="84" t="s">
        <v>12831</v>
      </c>
      <c r="CN31" s="84" t="s">
        <v>12831</v>
      </c>
      <c r="CO31" s="84" t="s">
        <v>6</v>
      </c>
      <c r="CP31" s="84" t="s">
        <v>12831</v>
      </c>
      <c r="CQ31" s="84" t="s">
        <v>12831</v>
      </c>
      <c r="CR31" s="84" t="s">
        <v>12831</v>
      </c>
      <c r="CS31" s="84" t="s">
        <v>12831</v>
      </c>
      <c r="CT31" s="84" t="s">
        <v>12831</v>
      </c>
      <c r="CU31" s="84" t="s">
        <v>12831</v>
      </c>
      <c r="CV31" s="84" t="s">
        <v>12831</v>
      </c>
      <c r="CW31" s="84" t="s">
        <v>12831</v>
      </c>
      <c r="CX31" s="84" t="s">
        <v>12831</v>
      </c>
      <c r="CY31" s="84" t="s">
        <v>12831</v>
      </c>
      <c r="CZ31" s="84" t="s">
        <v>12831</v>
      </c>
      <c r="DA31" s="84" t="s">
        <v>12831</v>
      </c>
      <c r="DB31" s="84" t="s">
        <v>12831</v>
      </c>
      <c r="DC31" s="84" t="s">
        <v>12831</v>
      </c>
      <c r="DD31" s="84" t="s">
        <v>12831</v>
      </c>
      <c r="DE31" s="84" t="s">
        <v>12831</v>
      </c>
      <c r="DF31" s="84" t="s">
        <v>12831</v>
      </c>
      <c r="DG31" s="84" t="s">
        <v>12831</v>
      </c>
      <c r="DH31" s="84" t="s">
        <v>12831</v>
      </c>
      <c r="DI31" s="84" t="s">
        <v>12831</v>
      </c>
      <c r="DJ31" s="84" t="s">
        <v>12831</v>
      </c>
      <c r="DK31" s="84" t="s">
        <v>12831</v>
      </c>
      <c r="DL31" s="84" t="s">
        <v>12831</v>
      </c>
      <c r="DM31" s="84" t="s">
        <v>12831</v>
      </c>
      <c r="DN31" s="84" t="s">
        <v>12831</v>
      </c>
      <c r="DO31" s="84" t="s">
        <v>6</v>
      </c>
      <c r="DP31" s="84" t="s">
        <v>12831</v>
      </c>
      <c r="DQ31" s="84" t="s">
        <v>12831</v>
      </c>
      <c r="DR31" s="84" t="s">
        <v>12831</v>
      </c>
      <c r="DS31" s="84" t="s">
        <v>12831</v>
      </c>
      <c r="DT31" s="84" t="s">
        <v>12831</v>
      </c>
      <c r="DU31" s="84" t="s">
        <v>12831</v>
      </c>
      <c r="DV31" s="84" t="s">
        <v>12831</v>
      </c>
      <c r="DW31" s="84" t="s">
        <v>12831</v>
      </c>
      <c r="DX31" s="84" t="s">
        <v>12831</v>
      </c>
      <c r="DY31" s="84" t="s">
        <v>12831</v>
      </c>
      <c r="DZ31" s="84" t="s">
        <v>12831</v>
      </c>
      <c r="EA31" s="84" t="s">
        <v>12831</v>
      </c>
      <c r="EB31" s="84" t="s">
        <v>12831</v>
      </c>
      <c r="EC31" s="84" t="s">
        <v>12831</v>
      </c>
      <c r="ED31" s="84" t="s">
        <v>12831</v>
      </c>
      <c r="EE31" s="84" t="s">
        <v>12831</v>
      </c>
      <c r="EF31" s="84" t="s">
        <v>12831</v>
      </c>
      <c r="EG31" s="84" t="s">
        <v>12831</v>
      </c>
      <c r="EH31" s="84" t="s">
        <v>12831</v>
      </c>
      <c r="EI31" s="84" t="s">
        <v>12831</v>
      </c>
      <c r="EJ31" s="84" t="s">
        <v>12831</v>
      </c>
      <c r="EK31" s="84" t="s">
        <v>12831</v>
      </c>
      <c r="EL31" s="84" t="s">
        <v>12831</v>
      </c>
      <c r="EM31" s="84" t="s">
        <v>12831</v>
      </c>
      <c r="EN31" s="84" t="s">
        <v>6</v>
      </c>
      <c r="EO31" s="84" t="s">
        <v>12831</v>
      </c>
      <c r="EP31" s="84" t="s">
        <v>12831</v>
      </c>
      <c r="EQ31" s="84" t="s">
        <v>12831</v>
      </c>
      <c r="ER31" s="84" t="s">
        <v>12831</v>
      </c>
      <c r="ES31" s="84" t="s">
        <v>12831</v>
      </c>
      <c r="ET31" s="84" t="s">
        <v>12831</v>
      </c>
      <c r="EU31" s="84" t="s">
        <v>12831</v>
      </c>
      <c r="EV31" s="84" t="s">
        <v>12831</v>
      </c>
      <c r="EW31" s="84" t="s">
        <v>12831</v>
      </c>
      <c r="EX31" s="84" t="s">
        <v>12831</v>
      </c>
      <c r="EY31" s="84" t="s">
        <v>12831</v>
      </c>
      <c r="EZ31" s="84" t="s">
        <v>12831</v>
      </c>
      <c r="FA31" s="84" t="s">
        <v>12831</v>
      </c>
      <c r="FB31" s="84" t="s">
        <v>12831</v>
      </c>
      <c r="FC31" s="84" t="s">
        <v>12831</v>
      </c>
      <c r="FD31" s="84" t="s">
        <v>12831</v>
      </c>
      <c r="FE31" s="84" t="s">
        <v>12831</v>
      </c>
      <c r="FF31" s="84" t="s">
        <v>12831</v>
      </c>
      <c r="FG31" s="84" t="s">
        <v>12831</v>
      </c>
      <c r="FH31" s="84" t="s">
        <v>12831</v>
      </c>
      <c r="FI31" s="84" t="s">
        <v>12831</v>
      </c>
      <c r="FJ31" s="84" t="s">
        <v>12831</v>
      </c>
      <c r="FK31" s="84" t="s">
        <v>12831</v>
      </c>
      <c r="FL31" s="84" t="s">
        <v>12831</v>
      </c>
      <c r="FM31" s="84" t="s">
        <v>12831</v>
      </c>
      <c r="FN31" s="84" t="s">
        <v>12969</v>
      </c>
      <c r="FO31" s="84" t="s">
        <v>5</v>
      </c>
      <c r="FP31" s="84" t="s">
        <v>12831</v>
      </c>
      <c r="FQ31" s="87" t="s">
        <v>14360</v>
      </c>
      <c r="FR31" s="88" t="s">
        <v>12955</v>
      </c>
      <c r="FS31" s="84" t="s">
        <v>12944</v>
      </c>
      <c r="FT31" s="89"/>
    </row>
    <row r="32" spans="1:176" s="90" customFormat="1" ht="372" x14ac:dyDescent="0.15">
      <c r="A32" s="97" t="s">
        <v>277</v>
      </c>
      <c r="B32" s="86">
        <v>2022</v>
      </c>
      <c r="C32" s="97" t="s">
        <v>10</v>
      </c>
      <c r="D32" s="97" t="s">
        <v>280</v>
      </c>
      <c r="E32" s="86" t="s">
        <v>12937</v>
      </c>
      <c r="F32" s="86" t="s">
        <v>5</v>
      </c>
      <c r="G32" s="86" t="s">
        <v>13053</v>
      </c>
      <c r="H32" s="86" t="s">
        <v>14317</v>
      </c>
      <c r="I32" s="86" t="s">
        <v>12947</v>
      </c>
      <c r="J32" s="86" t="s">
        <v>12918</v>
      </c>
      <c r="K32" s="86" t="s">
        <v>13133</v>
      </c>
      <c r="L32" s="86">
        <v>33</v>
      </c>
      <c r="M32" s="86">
        <v>33</v>
      </c>
      <c r="N32" s="86" t="s">
        <v>7974</v>
      </c>
      <c r="O32" s="86" t="s">
        <v>7974</v>
      </c>
      <c r="P32" s="86" t="s">
        <v>13134</v>
      </c>
      <c r="Q32" s="86" t="s">
        <v>13135</v>
      </c>
      <c r="R32" s="98">
        <f t="shared" ref="R32:R33" si="9">22.5/33</f>
        <v>0.68181818181818177</v>
      </c>
      <c r="S32" s="86">
        <v>20</v>
      </c>
      <c r="T32" s="86" t="s">
        <v>12960</v>
      </c>
      <c r="U32" s="86">
        <v>16.43</v>
      </c>
      <c r="V32" s="86" t="s">
        <v>13803</v>
      </c>
      <c r="W32" s="86" t="s">
        <v>7974</v>
      </c>
      <c r="X32" s="86" t="s">
        <v>12831</v>
      </c>
      <c r="Y32" s="86" t="s">
        <v>6</v>
      </c>
      <c r="Z32" s="86" t="s">
        <v>12831</v>
      </c>
      <c r="AA32" s="86" t="s">
        <v>12979</v>
      </c>
      <c r="AB32" s="86" t="s">
        <v>12922</v>
      </c>
      <c r="AC32" s="86" t="s">
        <v>12923</v>
      </c>
      <c r="AD32" s="86" t="s">
        <v>13804</v>
      </c>
      <c r="AE32" s="86" t="s">
        <v>7974</v>
      </c>
      <c r="AF32" s="86" t="s">
        <v>5</v>
      </c>
      <c r="AG32" s="86" t="s">
        <v>12957</v>
      </c>
      <c r="AH32" s="86" t="s">
        <v>13136</v>
      </c>
      <c r="AI32" s="86" t="s">
        <v>12831</v>
      </c>
      <c r="AJ32" s="86" t="s">
        <v>6</v>
      </c>
      <c r="AK32" s="86" t="s">
        <v>12927</v>
      </c>
      <c r="AL32" s="86" t="s">
        <v>13137</v>
      </c>
      <c r="AM32" s="86" t="s">
        <v>5</v>
      </c>
      <c r="AN32" s="86" t="s">
        <v>12929</v>
      </c>
      <c r="AO32" s="86" t="s">
        <v>14361</v>
      </c>
      <c r="AP32" s="86" t="s">
        <v>14362</v>
      </c>
      <c r="AQ32" s="123" t="s">
        <v>13138</v>
      </c>
      <c r="AR32" s="123" t="s">
        <v>13139</v>
      </c>
      <c r="AS32" s="86" t="s">
        <v>13140</v>
      </c>
      <c r="AT32" s="86">
        <v>0.56999999999999995</v>
      </c>
      <c r="AU32" s="86" t="s">
        <v>12930</v>
      </c>
      <c r="AV32" s="86" t="s">
        <v>12931</v>
      </c>
      <c r="AW32" s="86" t="s">
        <v>12830</v>
      </c>
      <c r="AX32" s="86" t="s">
        <v>12831</v>
      </c>
      <c r="AY32" s="86" t="s">
        <v>12831</v>
      </c>
      <c r="AZ32" s="86" t="s">
        <v>12831</v>
      </c>
      <c r="BA32" s="86" t="s">
        <v>12831</v>
      </c>
      <c r="BB32" s="86" t="s">
        <v>12831</v>
      </c>
      <c r="BC32" s="86" t="s">
        <v>12831</v>
      </c>
      <c r="BD32" s="86" t="s">
        <v>12831</v>
      </c>
      <c r="BE32" s="86" t="s">
        <v>12831</v>
      </c>
      <c r="BF32" s="86" t="s">
        <v>12831</v>
      </c>
      <c r="BG32" s="86" t="s">
        <v>12831</v>
      </c>
      <c r="BH32" s="86" t="s">
        <v>12831</v>
      </c>
      <c r="BI32" s="86" t="s">
        <v>12831</v>
      </c>
      <c r="BJ32" s="86" t="s">
        <v>12831</v>
      </c>
      <c r="BK32" s="86" t="s">
        <v>12831</v>
      </c>
      <c r="BL32" s="86" t="s">
        <v>12831</v>
      </c>
      <c r="BM32" s="86" t="s">
        <v>12831</v>
      </c>
      <c r="BN32" s="86" t="s">
        <v>5</v>
      </c>
      <c r="BO32" s="86" t="s">
        <v>13141</v>
      </c>
      <c r="BP32" s="86" t="s">
        <v>14363</v>
      </c>
      <c r="BQ32" s="86" t="s">
        <v>14364</v>
      </c>
      <c r="BR32" s="123" t="s">
        <v>13142</v>
      </c>
      <c r="BS32" s="123" t="s">
        <v>13143</v>
      </c>
      <c r="BT32" s="86" t="s">
        <v>13144</v>
      </c>
      <c r="BU32" s="86">
        <v>0.56999999999999995</v>
      </c>
      <c r="BV32" s="86" t="s">
        <v>12930</v>
      </c>
      <c r="BW32" s="86" t="s">
        <v>12931</v>
      </c>
      <c r="BX32" s="86" t="s">
        <v>12831</v>
      </c>
      <c r="BY32" s="86" t="s">
        <v>12831</v>
      </c>
      <c r="BZ32" s="86" t="s">
        <v>12831</v>
      </c>
      <c r="CA32" s="86" t="s">
        <v>12831</v>
      </c>
      <c r="CB32" s="86" t="s">
        <v>12831</v>
      </c>
      <c r="CC32" s="86" t="s">
        <v>12831</v>
      </c>
      <c r="CD32" s="86" t="s">
        <v>12831</v>
      </c>
      <c r="CE32" s="86" t="s">
        <v>12831</v>
      </c>
      <c r="CF32" s="86" t="s">
        <v>12831</v>
      </c>
      <c r="CG32" s="86" t="s">
        <v>12831</v>
      </c>
      <c r="CH32" s="86" t="s">
        <v>12831</v>
      </c>
      <c r="CI32" s="86" t="s">
        <v>12831</v>
      </c>
      <c r="CJ32" s="86" t="s">
        <v>12831</v>
      </c>
      <c r="CK32" s="86" t="s">
        <v>12831</v>
      </c>
      <c r="CL32" s="86" t="s">
        <v>12831</v>
      </c>
      <c r="CM32" s="86" t="s">
        <v>12831</v>
      </c>
      <c r="CN32" s="86" t="s">
        <v>12831</v>
      </c>
      <c r="CO32" s="86" t="s">
        <v>6</v>
      </c>
      <c r="CP32" s="86" t="s">
        <v>12831</v>
      </c>
      <c r="CQ32" s="86" t="s">
        <v>12831</v>
      </c>
      <c r="CR32" s="86" t="s">
        <v>12831</v>
      </c>
      <c r="CS32" s="86" t="s">
        <v>12831</v>
      </c>
      <c r="CT32" s="86" t="s">
        <v>12831</v>
      </c>
      <c r="CU32" s="86" t="s">
        <v>12831</v>
      </c>
      <c r="CV32" s="86" t="s">
        <v>12831</v>
      </c>
      <c r="CW32" s="86" t="s">
        <v>12831</v>
      </c>
      <c r="CX32" s="86" t="s">
        <v>12831</v>
      </c>
      <c r="CY32" s="86" t="s">
        <v>12831</v>
      </c>
      <c r="CZ32" s="86" t="s">
        <v>12831</v>
      </c>
      <c r="DA32" s="86" t="s">
        <v>12831</v>
      </c>
      <c r="DB32" s="86" t="s">
        <v>12831</v>
      </c>
      <c r="DC32" s="86" t="s">
        <v>12831</v>
      </c>
      <c r="DD32" s="86" t="s">
        <v>12831</v>
      </c>
      <c r="DE32" s="86" t="s">
        <v>12831</v>
      </c>
      <c r="DF32" s="86" t="s">
        <v>12831</v>
      </c>
      <c r="DG32" s="86" t="s">
        <v>12831</v>
      </c>
      <c r="DH32" s="86" t="s">
        <v>12831</v>
      </c>
      <c r="DI32" s="86" t="s">
        <v>12831</v>
      </c>
      <c r="DJ32" s="86" t="s">
        <v>12831</v>
      </c>
      <c r="DK32" s="86" t="s">
        <v>12831</v>
      </c>
      <c r="DL32" s="86" t="s">
        <v>12831</v>
      </c>
      <c r="DM32" s="86" t="s">
        <v>12831</v>
      </c>
      <c r="DN32" s="86" t="s">
        <v>12831</v>
      </c>
      <c r="DO32" s="86" t="s">
        <v>6</v>
      </c>
      <c r="DP32" s="86" t="s">
        <v>12831</v>
      </c>
      <c r="DQ32" s="86" t="s">
        <v>12831</v>
      </c>
      <c r="DR32" s="86" t="s">
        <v>12831</v>
      </c>
      <c r="DS32" s="86" t="s">
        <v>12831</v>
      </c>
      <c r="DT32" s="86" t="s">
        <v>12831</v>
      </c>
      <c r="DU32" s="86" t="s">
        <v>12831</v>
      </c>
      <c r="DV32" s="86" t="s">
        <v>12831</v>
      </c>
      <c r="DW32" s="86" t="s">
        <v>12831</v>
      </c>
      <c r="DX32" s="86" t="s">
        <v>12831</v>
      </c>
      <c r="DY32" s="86" t="s">
        <v>12831</v>
      </c>
      <c r="DZ32" s="86" t="s">
        <v>12831</v>
      </c>
      <c r="EA32" s="86" t="s">
        <v>12831</v>
      </c>
      <c r="EB32" s="86" t="s">
        <v>12831</v>
      </c>
      <c r="EC32" s="86" t="s">
        <v>12831</v>
      </c>
      <c r="ED32" s="86" t="s">
        <v>12831</v>
      </c>
      <c r="EE32" s="86" t="s">
        <v>12831</v>
      </c>
      <c r="EF32" s="86" t="s">
        <v>12831</v>
      </c>
      <c r="EG32" s="86" t="s">
        <v>12831</v>
      </c>
      <c r="EH32" s="86" t="s">
        <v>12831</v>
      </c>
      <c r="EI32" s="86" t="s">
        <v>12831</v>
      </c>
      <c r="EJ32" s="86" t="s">
        <v>12831</v>
      </c>
      <c r="EK32" s="86" t="s">
        <v>12831</v>
      </c>
      <c r="EL32" s="86" t="s">
        <v>12831</v>
      </c>
      <c r="EM32" s="86" t="s">
        <v>12831</v>
      </c>
      <c r="EN32" s="86" t="s">
        <v>6</v>
      </c>
      <c r="EO32" s="86" t="s">
        <v>12831</v>
      </c>
      <c r="EP32" s="86" t="s">
        <v>12831</v>
      </c>
      <c r="EQ32" s="86" t="s">
        <v>12831</v>
      </c>
      <c r="ER32" s="86" t="s">
        <v>12831</v>
      </c>
      <c r="ES32" s="86" t="s">
        <v>12831</v>
      </c>
      <c r="ET32" s="86" t="s">
        <v>12831</v>
      </c>
      <c r="EU32" s="86" t="s">
        <v>12831</v>
      </c>
      <c r="EV32" s="86" t="s">
        <v>12831</v>
      </c>
      <c r="EW32" s="86" t="s">
        <v>12831</v>
      </c>
      <c r="EX32" s="86" t="s">
        <v>12831</v>
      </c>
      <c r="EY32" s="86" t="s">
        <v>12831</v>
      </c>
      <c r="EZ32" s="86" t="s">
        <v>12831</v>
      </c>
      <c r="FA32" s="86" t="s">
        <v>12831</v>
      </c>
      <c r="FB32" s="86" t="s">
        <v>12831</v>
      </c>
      <c r="FC32" s="86" t="s">
        <v>12831</v>
      </c>
      <c r="FD32" s="86" t="s">
        <v>12831</v>
      </c>
      <c r="FE32" s="86" t="s">
        <v>12831</v>
      </c>
      <c r="FF32" s="86" t="s">
        <v>12831</v>
      </c>
      <c r="FG32" s="86" t="s">
        <v>12831</v>
      </c>
      <c r="FH32" s="86" t="s">
        <v>12831</v>
      </c>
      <c r="FI32" s="86" t="s">
        <v>12831</v>
      </c>
      <c r="FJ32" s="86" t="s">
        <v>12831</v>
      </c>
      <c r="FK32" s="86" t="s">
        <v>12831</v>
      </c>
      <c r="FL32" s="86" t="s">
        <v>12831</v>
      </c>
      <c r="FM32" s="86" t="s">
        <v>12831</v>
      </c>
      <c r="FN32" s="86" t="s">
        <v>12969</v>
      </c>
      <c r="FO32" s="86" t="s">
        <v>12830</v>
      </c>
      <c r="FP32" s="86"/>
      <c r="FQ32" s="99" t="s">
        <v>14365</v>
      </c>
      <c r="FR32" s="100" t="s">
        <v>12955</v>
      </c>
      <c r="FS32" s="86" t="s">
        <v>12936</v>
      </c>
      <c r="FT32" s="95"/>
    </row>
    <row r="33" spans="1:176" s="90" customFormat="1" ht="238" x14ac:dyDescent="0.15">
      <c r="A33" s="101" t="s">
        <v>277</v>
      </c>
      <c r="B33" s="102">
        <v>2022</v>
      </c>
      <c r="C33" s="101" t="s">
        <v>10</v>
      </c>
      <c r="D33" s="101" t="s">
        <v>280</v>
      </c>
      <c r="E33" s="102" t="s">
        <v>12937</v>
      </c>
      <c r="F33" s="102" t="s">
        <v>5</v>
      </c>
      <c r="G33" s="102" t="s">
        <v>13053</v>
      </c>
      <c r="H33" s="102" t="s">
        <v>14317</v>
      </c>
      <c r="I33" s="102" t="s">
        <v>12947</v>
      </c>
      <c r="J33" s="102" t="s">
        <v>12918</v>
      </c>
      <c r="K33" s="102" t="s">
        <v>13145</v>
      </c>
      <c r="L33" s="102">
        <v>33</v>
      </c>
      <c r="M33" s="102">
        <v>33</v>
      </c>
      <c r="N33" s="102" t="s">
        <v>7974</v>
      </c>
      <c r="O33" s="102" t="s">
        <v>7974</v>
      </c>
      <c r="P33" s="86" t="s">
        <v>13134</v>
      </c>
      <c r="Q33" s="86" t="s">
        <v>13135</v>
      </c>
      <c r="R33" s="111">
        <f t="shared" si="9"/>
        <v>0.68181818181818177</v>
      </c>
      <c r="S33" s="102">
        <v>19</v>
      </c>
      <c r="T33" s="102" t="s">
        <v>12960</v>
      </c>
      <c r="U33" s="86">
        <v>16.43</v>
      </c>
      <c r="V33" s="86" t="s">
        <v>13803</v>
      </c>
      <c r="W33" s="102" t="s">
        <v>7974</v>
      </c>
      <c r="X33" s="102" t="s">
        <v>12831</v>
      </c>
      <c r="Y33" s="102" t="s">
        <v>6</v>
      </c>
      <c r="Z33" s="102" t="s">
        <v>12831</v>
      </c>
      <c r="AA33" s="102" t="s">
        <v>12979</v>
      </c>
      <c r="AB33" s="102" t="s">
        <v>12922</v>
      </c>
      <c r="AC33" s="102" t="s">
        <v>12923</v>
      </c>
      <c r="AD33" s="102" t="s">
        <v>13805</v>
      </c>
      <c r="AE33" s="102" t="s">
        <v>7974</v>
      </c>
      <c r="AF33" s="102" t="s">
        <v>5</v>
      </c>
      <c r="AG33" s="102" t="s">
        <v>12957</v>
      </c>
      <c r="AH33" s="102" t="s">
        <v>13136</v>
      </c>
      <c r="AI33" s="102" t="s">
        <v>12831</v>
      </c>
      <c r="AJ33" s="102" t="s">
        <v>6</v>
      </c>
      <c r="AK33" s="102" t="s">
        <v>12927</v>
      </c>
      <c r="AL33" s="102"/>
      <c r="AM33" s="102" t="s">
        <v>5</v>
      </c>
      <c r="AN33" s="102" t="s">
        <v>12929</v>
      </c>
      <c r="AO33" s="102" t="s">
        <v>14366</v>
      </c>
      <c r="AP33" s="102" t="s">
        <v>14367</v>
      </c>
      <c r="AQ33" s="124" t="s">
        <v>13146</v>
      </c>
      <c r="AR33" s="124" t="s">
        <v>13147</v>
      </c>
      <c r="AS33" s="102" t="s">
        <v>13148</v>
      </c>
      <c r="AT33" s="102">
        <v>0.56999999999999995</v>
      </c>
      <c r="AU33" s="102" t="s">
        <v>12930</v>
      </c>
      <c r="AV33" s="102" t="s">
        <v>13149</v>
      </c>
      <c r="AW33" s="102" t="s">
        <v>13150</v>
      </c>
      <c r="AX33" s="125" t="s">
        <v>12831</v>
      </c>
      <c r="AY33" s="125" t="s">
        <v>12831</v>
      </c>
      <c r="AZ33" s="125" t="s">
        <v>12831</v>
      </c>
      <c r="BA33" s="125" t="s">
        <v>12831</v>
      </c>
      <c r="BB33" s="125" t="s">
        <v>12831</v>
      </c>
      <c r="BC33" s="125" t="s">
        <v>12831</v>
      </c>
      <c r="BD33" s="125" t="s">
        <v>12831</v>
      </c>
      <c r="BE33" s="125" t="s">
        <v>12831</v>
      </c>
      <c r="BF33" s="125" t="s">
        <v>12831</v>
      </c>
      <c r="BG33" s="125" t="s">
        <v>12831</v>
      </c>
      <c r="BH33" s="125" t="s">
        <v>12831</v>
      </c>
      <c r="BI33" s="125" t="s">
        <v>12831</v>
      </c>
      <c r="BJ33" s="125" t="s">
        <v>12831</v>
      </c>
      <c r="BK33" s="125" t="s">
        <v>12831</v>
      </c>
      <c r="BL33" s="125" t="s">
        <v>12831</v>
      </c>
      <c r="BM33" s="125" t="s">
        <v>12831</v>
      </c>
      <c r="BN33" s="102" t="s">
        <v>5</v>
      </c>
      <c r="BO33" s="102" t="s">
        <v>13141</v>
      </c>
      <c r="BP33" s="102" t="s">
        <v>14368</v>
      </c>
      <c r="BQ33" s="102" t="s">
        <v>14369</v>
      </c>
      <c r="BR33" s="124" t="s">
        <v>13151</v>
      </c>
      <c r="BS33" s="124" t="s">
        <v>13152</v>
      </c>
      <c r="BT33" s="102" t="s">
        <v>13153</v>
      </c>
      <c r="BU33" s="102">
        <v>0.56999999999999995</v>
      </c>
      <c r="BV33" s="102" t="s">
        <v>12930</v>
      </c>
      <c r="BW33" s="102" t="s">
        <v>13154</v>
      </c>
      <c r="BX33" s="102" t="s">
        <v>13150</v>
      </c>
      <c r="BY33" s="102" t="s">
        <v>12831</v>
      </c>
      <c r="BZ33" s="102" t="s">
        <v>12831</v>
      </c>
      <c r="CA33" s="102" t="s">
        <v>12831</v>
      </c>
      <c r="CB33" s="102" t="s">
        <v>12831</v>
      </c>
      <c r="CC33" s="102" t="s">
        <v>12831</v>
      </c>
      <c r="CD33" s="102" t="s">
        <v>12831</v>
      </c>
      <c r="CE33" s="102" t="s">
        <v>12831</v>
      </c>
      <c r="CF33" s="102" t="s">
        <v>12831</v>
      </c>
      <c r="CG33" s="102" t="s">
        <v>12831</v>
      </c>
      <c r="CH33" s="102" t="s">
        <v>12831</v>
      </c>
      <c r="CI33" s="102" t="s">
        <v>12831</v>
      </c>
      <c r="CJ33" s="102" t="s">
        <v>12831</v>
      </c>
      <c r="CK33" s="102" t="s">
        <v>12831</v>
      </c>
      <c r="CL33" s="102" t="s">
        <v>12831</v>
      </c>
      <c r="CM33" s="102" t="s">
        <v>12831</v>
      </c>
      <c r="CN33" s="102" t="s">
        <v>12831</v>
      </c>
      <c r="CO33" s="102" t="s">
        <v>6</v>
      </c>
      <c r="CP33" s="102" t="s">
        <v>12831</v>
      </c>
      <c r="CQ33" s="102" t="s">
        <v>12831</v>
      </c>
      <c r="CR33" s="102" t="s">
        <v>12831</v>
      </c>
      <c r="CS33" s="102" t="s">
        <v>12831</v>
      </c>
      <c r="CT33" s="102" t="s">
        <v>12831</v>
      </c>
      <c r="CU33" s="102" t="s">
        <v>12831</v>
      </c>
      <c r="CV33" s="102" t="s">
        <v>12831</v>
      </c>
      <c r="CW33" s="102" t="s">
        <v>12831</v>
      </c>
      <c r="CX33" s="102" t="s">
        <v>12831</v>
      </c>
      <c r="CY33" s="102" t="s">
        <v>12831</v>
      </c>
      <c r="CZ33" s="102" t="s">
        <v>12831</v>
      </c>
      <c r="DA33" s="102" t="s">
        <v>12831</v>
      </c>
      <c r="DB33" s="102" t="s">
        <v>12831</v>
      </c>
      <c r="DC33" s="102" t="s">
        <v>12831</v>
      </c>
      <c r="DD33" s="102" t="s">
        <v>12831</v>
      </c>
      <c r="DE33" s="102" t="s">
        <v>12831</v>
      </c>
      <c r="DF33" s="102" t="s">
        <v>12831</v>
      </c>
      <c r="DG33" s="102" t="s">
        <v>12831</v>
      </c>
      <c r="DH33" s="102" t="s">
        <v>12831</v>
      </c>
      <c r="DI33" s="102" t="s">
        <v>12831</v>
      </c>
      <c r="DJ33" s="102" t="s">
        <v>12831</v>
      </c>
      <c r="DK33" s="102" t="s">
        <v>12831</v>
      </c>
      <c r="DL33" s="102" t="s">
        <v>12831</v>
      </c>
      <c r="DM33" s="102" t="s">
        <v>12831</v>
      </c>
      <c r="DN33" s="102" t="s">
        <v>12831</v>
      </c>
      <c r="DO33" s="102" t="s">
        <v>6</v>
      </c>
      <c r="DP33" s="102" t="s">
        <v>12831</v>
      </c>
      <c r="DQ33" s="102" t="s">
        <v>12831</v>
      </c>
      <c r="DR33" s="102" t="s">
        <v>12831</v>
      </c>
      <c r="DS33" s="102" t="s">
        <v>12831</v>
      </c>
      <c r="DT33" s="102" t="s">
        <v>12831</v>
      </c>
      <c r="DU33" s="102" t="s">
        <v>12831</v>
      </c>
      <c r="DV33" s="102" t="s">
        <v>12831</v>
      </c>
      <c r="DW33" s="102" t="s">
        <v>12831</v>
      </c>
      <c r="DX33" s="102" t="s">
        <v>12831</v>
      </c>
      <c r="DY33" s="102" t="s">
        <v>12831</v>
      </c>
      <c r="DZ33" s="102" t="s">
        <v>12831</v>
      </c>
      <c r="EA33" s="102" t="s">
        <v>12831</v>
      </c>
      <c r="EB33" s="102" t="s">
        <v>12831</v>
      </c>
      <c r="EC33" s="102" t="s">
        <v>12831</v>
      </c>
      <c r="ED33" s="102" t="s">
        <v>12831</v>
      </c>
      <c r="EE33" s="102" t="s">
        <v>12831</v>
      </c>
      <c r="EF33" s="102" t="s">
        <v>12831</v>
      </c>
      <c r="EG33" s="102" t="s">
        <v>12831</v>
      </c>
      <c r="EH33" s="102" t="s">
        <v>12831</v>
      </c>
      <c r="EI33" s="102" t="s">
        <v>12831</v>
      </c>
      <c r="EJ33" s="102" t="s">
        <v>12831</v>
      </c>
      <c r="EK33" s="102" t="s">
        <v>12831</v>
      </c>
      <c r="EL33" s="102" t="s">
        <v>12831</v>
      </c>
      <c r="EM33" s="102" t="s">
        <v>12831</v>
      </c>
      <c r="EN33" s="102" t="s">
        <v>6</v>
      </c>
      <c r="EO33" s="102" t="s">
        <v>12831</v>
      </c>
      <c r="EP33" s="102" t="s">
        <v>12831</v>
      </c>
      <c r="EQ33" s="102" t="s">
        <v>12831</v>
      </c>
      <c r="ER33" s="102" t="s">
        <v>12831</v>
      </c>
      <c r="ES33" s="102" t="s">
        <v>12831</v>
      </c>
      <c r="ET33" s="102" t="s">
        <v>12831</v>
      </c>
      <c r="EU33" s="102" t="s">
        <v>12831</v>
      </c>
      <c r="EV33" s="102" t="s">
        <v>12831</v>
      </c>
      <c r="EW33" s="102" t="s">
        <v>12831</v>
      </c>
      <c r="EX33" s="102" t="s">
        <v>12831</v>
      </c>
      <c r="EY33" s="102" t="s">
        <v>12831</v>
      </c>
      <c r="EZ33" s="102" t="s">
        <v>12831</v>
      </c>
      <c r="FA33" s="102" t="s">
        <v>12831</v>
      </c>
      <c r="FB33" s="102" t="s">
        <v>12831</v>
      </c>
      <c r="FC33" s="102" t="s">
        <v>12831</v>
      </c>
      <c r="FD33" s="102" t="s">
        <v>12831</v>
      </c>
      <c r="FE33" s="102" t="s">
        <v>12831</v>
      </c>
      <c r="FF33" s="102" t="s">
        <v>12831</v>
      </c>
      <c r="FG33" s="102" t="s">
        <v>12831</v>
      </c>
      <c r="FH33" s="102" t="s">
        <v>12831</v>
      </c>
      <c r="FI33" s="102" t="s">
        <v>12831</v>
      </c>
      <c r="FJ33" s="102" t="s">
        <v>12831</v>
      </c>
      <c r="FK33" s="102" t="s">
        <v>12831</v>
      </c>
      <c r="FL33" s="102" t="s">
        <v>12831</v>
      </c>
      <c r="FM33" s="102" t="s">
        <v>12831</v>
      </c>
      <c r="FN33" s="102" t="s">
        <v>12969</v>
      </c>
      <c r="FO33" s="102" t="s">
        <v>12830</v>
      </c>
      <c r="FP33" s="102"/>
      <c r="FQ33" s="104"/>
      <c r="FR33" s="105" t="s">
        <v>12955</v>
      </c>
      <c r="FS33" s="102" t="s">
        <v>12936</v>
      </c>
      <c r="FT33" s="95"/>
    </row>
    <row r="34" spans="1:176" s="90" customFormat="1" ht="409.6" x14ac:dyDescent="0.15">
      <c r="A34" s="83" t="s">
        <v>495</v>
      </c>
      <c r="B34" s="84">
        <v>1999</v>
      </c>
      <c r="C34" s="83" t="s">
        <v>497</v>
      </c>
      <c r="D34" s="83" t="s">
        <v>498</v>
      </c>
      <c r="E34" s="84" t="s">
        <v>12937</v>
      </c>
      <c r="F34" s="84" t="s">
        <v>5</v>
      </c>
      <c r="G34" s="84" t="s">
        <v>12992</v>
      </c>
      <c r="H34" s="84" t="s">
        <v>14317</v>
      </c>
      <c r="I34" s="84" t="s">
        <v>12947</v>
      </c>
      <c r="J34" s="84" t="s">
        <v>12918</v>
      </c>
      <c r="K34" s="84" t="s">
        <v>13155</v>
      </c>
      <c r="L34" s="84">
        <v>30</v>
      </c>
      <c r="M34" s="84">
        <v>30</v>
      </c>
      <c r="N34" s="84" t="s">
        <v>13156</v>
      </c>
      <c r="O34" s="84" t="s">
        <v>13157</v>
      </c>
      <c r="P34" s="84">
        <v>10</v>
      </c>
      <c r="Q34" s="84">
        <v>20</v>
      </c>
      <c r="R34" s="85">
        <f>10/30</f>
        <v>0.33333333333333331</v>
      </c>
      <c r="S34" s="84" t="s">
        <v>13158</v>
      </c>
      <c r="T34" s="85">
        <v>1</v>
      </c>
      <c r="U34" s="102" t="s">
        <v>7974</v>
      </c>
      <c r="V34" s="84" t="s">
        <v>7974</v>
      </c>
      <c r="W34" s="84" t="s">
        <v>7974</v>
      </c>
      <c r="X34" s="84" t="s">
        <v>7974</v>
      </c>
      <c r="Y34" s="84" t="s">
        <v>6</v>
      </c>
      <c r="Z34" s="84" t="s">
        <v>12831</v>
      </c>
      <c r="AA34" s="84" t="s">
        <v>13159</v>
      </c>
      <c r="AB34" s="84" t="s">
        <v>13160</v>
      </c>
      <c r="AC34" s="84" t="s">
        <v>12923</v>
      </c>
      <c r="AD34" s="84" t="s">
        <v>13161</v>
      </c>
      <c r="AE34" s="84" t="s">
        <v>12943</v>
      </c>
      <c r="AF34" s="84" t="s">
        <v>6</v>
      </c>
      <c r="AG34" s="84" t="s">
        <v>12831</v>
      </c>
      <c r="AH34" s="84" t="s">
        <v>12831</v>
      </c>
      <c r="AI34" s="84" t="s">
        <v>13806</v>
      </c>
      <c r="AJ34" s="84" t="s">
        <v>12831</v>
      </c>
      <c r="AK34" s="84" t="s">
        <v>7974</v>
      </c>
      <c r="AL34" s="84" t="s">
        <v>13162</v>
      </c>
      <c r="AM34" s="84" t="s">
        <v>6</v>
      </c>
      <c r="AN34" s="84" t="s">
        <v>12831</v>
      </c>
      <c r="AO34" s="84" t="s">
        <v>12831</v>
      </c>
      <c r="AP34" s="84" t="s">
        <v>12831</v>
      </c>
      <c r="AQ34" s="84" t="s">
        <v>12831</v>
      </c>
      <c r="AR34" s="84" t="s">
        <v>12831</v>
      </c>
      <c r="AS34" s="84" t="s">
        <v>12831</v>
      </c>
      <c r="AT34" s="84" t="s">
        <v>12831</v>
      </c>
      <c r="AU34" s="84" t="s">
        <v>12930</v>
      </c>
      <c r="AV34" s="84" t="s">
        <v>12831</v>
      </c>
      <c r="AW34" s="84" t="s">
        <v>12831</v>
      </c>
      <c r="AX34" s="84" t="s">
        <v>12831</v>
      </c>
      <c r="AY34" s="84" t="s">
        <v>12831</v>
      </c>
      <c r="AZ34" s="84" t="s">
        <v>12831</v>
      </c>
      <c r="BA34" s="84" t="s">
        <v>12831</v>
      </c>
      <c r="BB34" s="84" t="s">
        <v>12831</v>
      </c>
      <c r="BC34" s="84" t="s">
        <v>12831</v>
      </c>
      <c r="BD34" s="84" t="s">
        <v>12831</v>
      </c>
      <c r="BE34" s="84" t="s">
        <v>12831</v>
      </c>
      <c r="BF34" s="84" t="s">
        <v>12831</v>
      </c>
      <c r="BG34" s="84" t="s">
        <v>12831</v>
      </c>
      <c r="BH34" s="84" t="s">
        <v>12831</v>
      </c>
      <c r="BI34" s="84" t="s">
        <v>12831</v>
      </c>
      <c r="BJ34" s="84" t="s">
        <v>12831</v>
      </c>
      <c r="BK34" s="84" t="s">
        <v>12831</v>
      </c>
      <c r="BL34" s="84" t="s">
        <v>12831</v>
      </c>
      <c r="BM34" s="84" t="s">
        <v>12831</v>
      </c>
      <c r="BN34" s="84" t="s">
        <v>5</v>
      </c>
      <c r="BO34" s="84" t="s">
        <v>13163</v>
      </c>
      <c r="BP34" s="84">
        <v>45.3</v>
      </c>
      <c r="BQ34" s="84">
        <v>14.4</v>
      </c>
      <c r="BR34" s="84">
        <v>43.1</v>
      </c>
      <c r="BS34" s="84">
        <v>12.6</v>
      </c>
      <c r="BT34" s="84" t="s">
        <v>13164</v>
      </c>
      <c r="BU34" s="84">
        <v>0.56999999999999995</v>
      </c>
      <c r="BV34" s="84" t="s">
        <v>12930</v>
      </c>
      <c r="BW34" s="84" t="s">
        <v>12931</v>
      </c>
      <c r="BX34" s="86" t="s">
        <v>12831</v>
      </c>
      <c r="BY34" s="84" t="s">
        <v>12831</v>
      </c>
      <c r="BZ34" s="84" t="s">
        <v>12831</v>
      </c>
      <c r="CA34" s="84" t="s">
        <v>12831</v>
      </c>
      <c r="CB34" s="84" t="s">
        <v>12831</v>
      </c>
      <c r="CC34" s="84" t="s">
        <v>12831</v>
      </c>
      <c r="CD34" s="84" t="s">
        <v>12831</v>
      </c>
      <c r="CE34" s="84" t="s">
        <v>12831</v>
      </c>
      <c r="CF34" s="84" t="s">
        <v>12831</v>
      </c>
      <c r="CG34" s="84" t="s">
        <v>12831</v>
      </c>
      <c r="CH34" s="84" t="s">
        <v>12831</v>
      </c>
      <c r="CI34" s="84" t="s">
        <v>12831</v>
      </c>
      <c r="CJ34" s="84" t="s">
        <v>12831</v>
      </c>
      <c r="CK34" s="84" t="s">
        <v>12831</v>
      </c>
      <c r="CL34" s="84" t="s">
        <v>12831</v>
      </c>
      <c r="CM34" s="84" t="s">
        <v>12831</v>
      </c>
      <c r="CN34" s="84" t="s">
        <v>12831</v>
      </c>
      <c r="CO34" s="84" t="s">
        <v>6</v>
      </c>
      <c r="CP34" s="84" t="s">
        <v>12831</v>
      </c>
      <c r="CQ34" s="84" t="s">
        <v>12831</v>
      </c>
      <c r="CR34" s="84" t="s">
        <v>12831</v>
      </c>
      <c r="CS34" s="84" t="s">
        <v>12831</v>
      </c>
      <c r="CT34" s="84" t="s">
        <v>12831</v>
      </c>
      <c r="CU34" s="84" t="s">
        <v>12831</v>
      </c>
      <c r="CV34" s="84" t="s">
        <v>12831</v>
      </c>
      <c r="CW34" s="84" t="s">
        <v>12831</v>
      </c>
      <c r="CX34" s="84" t="s">
        <v>12831</v>
      </c>
      <c r="CY34" s="84" t="s">
        <v>12831</v>
      </c>
      <c r="CZ34" s="84" t="s">
        <v>12831</v>
      </c>
      <c r="DA34" s="84" t="s">
        <v>12831</v>
      </c>
      <c r="DB34" s="84" t="s">
        <v>12831</v>
      </c>
      <c r="DC34" s="84" t="s">
        <v>12831</v>
      </c>
      <c r="DD34" s="84" t="s">
        <v>12831</v>
      </c>
      <c r="DE34" s="84" t="s">
        <v>12831</v>
      </c>
      <c r="DF34" s="84" t="s">
        <v>12831</v>
      </c>
      <c r="DG34" s="84" t="s">
        <v>12831</v>
      </c>
      <c r="DH34" s="84" t="s">
        <v>12831</v>
      </c>
      <c r="DI34" s="84" t="s">
        <v>12831</v>
      </c>
      <c r="DJ34" s="84" t="s">
        <v>12831</v>
      </c>
      <c r="DK34" s="84" t="s">
        <v>12831</v>
      </c>
      <c r="DL34" s="84" t="s">
        <v>12831</v>
      </c>
      <c r="DM34" s="84" t="s">
        <v>12831</v>
      </c>
      <c r="DN34" s="84" t="s">
        <v>12831</v>
      </c>
      <c r="DO34" s="84" t="s">
        <v>6</v>
      </c>
      <c r="DP34" s="84" t="s">
        <v>12831</v>
      </c>
      <c r="DQ34" s="84" t="s">
        <v>12831</v>
      </c>
      <c r="DR34" s="84" t="s">
        <v>12831</v>
      </c>
      <c r="DS34" s="84" t="s">
        <v>12831</v>
      </c>
      <c r="DT34" s="84" t="s">
        <v>12831</v>
      </c>
      <c r="DU34" s="84" t="s">
        <v>12831</v>
      </c>
      <c r="DV34" s="84" t="s">
        <v>12831</v>
      </c>
      <c r="DW34" s="84" t="s">
        <v>12831</v>
      </c>
      <c r="DX34" s="84" t="s">
        <v>12831</v>
      </c>
      <c r="DY34" s="84" t="s">
        <v>12831</v>
      </c>
      <c r="DZ34" s="84" t="s">
        <v>12831</v>
      </c>
      <c r="EA34" s="84" t="s">
        <v>12831</v>
      </c>
      <c r="EB34" s="84" t="s">
        <v>12831</v>
      </c>
      <c r="EC34" s="84" t="s">
        <v>12831</v>
      </c>
      <c r="ED34" s="84" t="s">
        <v>12831</v>
      </c>
      <c r="EE34" s="84" t="s">
        <v>12831</v>
      </c>
      <c r="EF34" s="84" t="s">
        <v>12831</v>
      </c>
      <c r="EG34" s="84" t="s">
        <v>12831</v>
      </c>
      <c r="EH34" s="84" t="s">
        <v>12831</v>
      </c>
      <c r="EI34" s="84" t="s">
        <v>12831</v>
      </c>
      <c r="EJ34" s="84" t="s">
        <v>12831</v>
      </c>
      <c r="EK34" s="84" t="s">
        <v>12831</v>
      </c>
      <c r="EL34" s="84" t="s">
        <v>12831</v>
      </c>
      <c r="EM34" s="84" t="s">
        <v>12831</v>
      </c>
      <c r="EN34" s="84" t="s">
        <v>6</v>
      </c>
      <c r="EO34" s="84" t="s">
        <v>12831</v>
      </c>
      <c r="EP34" s="84" t="s">
        <v>12831</v>
      </c>
      <c r="EQ34" s="84" t="s">
        <v>12831</v>
      </c>
      <c r="ER34" s="84" t="s">
        <v>12831</v>
      </c>
      <c r="ES34" s="84" t="s">
        <v>12831</v>
      </c>
      <c r="ET34" s="84" t="s">
        <v>12831</v>
      </c>
      <c r="EU34" s="84" t="s">
        <v>12831</v>
      </c>
      <c r="EV34" s="84" t="s">
        <v>12831</v>
      </c>
      <c r="EW34" s="84" t="s">
        <v>12831</v>
      </c>
      <c r="EX34" s="84" t="s">
        <v>12831</v>
      </c>
      <c r="EY34" s="84" t="s">
        <v>12831</v>
      </c>
      <c r="EZ34" s="84" t="s">
        <v>12831</v>
      </c>
      <c r="FA34" s="84" t="s">
        <v>12831</v>
      </c>
      <c r="FB34" s="84" t="s">
        <v>12831</v>
      </c>
      <c r="FC34" s="84" t="s">
        <v>12831</v>
      </c>
      <c r="FD34" s="84" t="s">
        <v>12831</v>
      </c>
      <c r="FE34" s="84" t="s">
        <v>12831</v>
      </c>
      <c r="FF34" s="84" t="s">
        <v>12831</v>
      </c>
      <c r="FG34" s="84" t="s">
        <v>12831</v>
      </c>
      <c r="FH34" s="84" t="s">
        <v>12831</v>
      </c>
      <c r="FI34" s="84" t="s">
        <v>12831</v>
      </c>
      <c r="FJ34" s="84" t="s">
        <v>12831</v>
      </c>
      <c r="FK34" s="84" t="s">
        <v>12831</v>
      </c>
      <c r="FL34" s="84" t="s">
        <v>12831</v>
      </c>
      <c r="FM34" s="84" t="s">
        <v>12831</v>
      </c>
      <c r="FN34" s="84" t="s">
        <v>13165</v>
      </c>
      <c r="FO34" s="84" t="s">
        <v>5</v>
      </c>
      <c r="FP34" s="84"/>
      <c r="FQ34" s="126" t="s">
        <v>14370</v>
      </c>
      <c r="FR34" s="88" t="s">
        <v>12955</v>
      </c>
      <c r="FS34" s="84" t="s">
        <v>12944</v>
      </c>
      <c r="FT34" s="89"/>
    </row>
    <row r="35" spans="1:176" s="90" customFormat="1" ht="372" x14ac:dyDescent="0.15">
      <c r="A35" s="83" t="s">
        <v>382</v>
      </c>
      <c r="B35" s="84">
        <v>2020</v>
      </c>
      <c r="C35" s="83" t="s">
        <v>384</v>
      </c>
      <c r="D35" s="83" t="s">
        <v>385</v>
      </c>
      <c r="E35" s="84" t="s">
        <v>12937</v>
      </c>
      <c r="F35" s="84" t="s">
        <v>5</v>
      </c>
      <c r="G35" s="84" t="s">
        <v>13166</v>
      </c>
      <c r="H35" s="84" t="s">
        <v>12916</v>
      </c>
      <c r="I35" s="84" t="s">
        <v>12917</v>
      </c>
      <c r="J35" s="84" t="s">
        <v>12918</v>
      </c>
      <c r="K35" s="84" t="s">
        <v>13167</v>
      </c>
      <c r="L35" s="84">
        <v>78</v>
      </c>
      <c r="M35" s="84">
        <v>38</v>
      </c>
      <c r="N35" s="84">
        <v>21</v>
      </c>
      <c r="O35" s="84">
        <v>16</v>
      </c>
      <c r="P35" s="84">
        <v>1</v>
      </c>
      <c r="Q35" s="84">
        <v>37</v>
      </c>
      <c r="R35" s="85">
        <f>1/38</f>
        <v>2.6315789473684209E-2</v>
      </c>
      <c r="S35" s="84">
        <v>19.100000000000001</v>
      </c>
      <c r="T35" s="85">
        <v>1</v>
      </c>
      <c r="U35" s="84">
        <v>16.489999999999998</v>
      </c>
      <c r="V35" s="84" t="s">
        <v>13168</v>
      </c>
      <c r="W35" s="84" t="s">
        <v>7974</v>
      </c>
      <c r="X35" s="84" t="s">
        <v>12831</v>
      </c>
      <c r="Y35" s="84" t="s">
        <v>6</v>
      </c>
      <c r="Z35" s="84" t="s">
        <v>12831</v>
      </c>
      <c r="AA35" s="84" t="s">
        <v>13169</v>
      </c>
      <c r="AB35" s="84" t="s">
        <v>12922</v>
      </c>
      <c r="AC35" s="84" t="s">
        <v>12923</v>
      </c>
      <c r="AD35" s="84" t="s">
        <v>13807</v>
      </c>
      <c r="AE35" s="84" t="s">
        <v>12924</v>
      </c>
      <c r="AF35" s="84" t="s">
        <v>5</v>
      </c>
      <c r="AG35" s="84" t="s">
        <v>13170</v>
      </c>
      <c r="AH35" s="84" t="s">
        <v>13171</v>
      </c>
      <c r="AI35" s="84" t="s">
        <v>12831</v>
      </c>
      <c r="AJ35" s="84" t="s">
        <v>6</v>
      </c>
      <c r="AK35" s="84" t="s">
        <v>12927</v>
      </c>
      <c r="AL35" s="84" t="s">
        <v>13172</v>
      </c>
      <c r="AM35" s="84" t="s">
        <v>5</v>
      </c>
      <c r="AN35" s="84" t="s">
        <v>12929</v>
      </c>
      <c r="AO35" s="84">
        <v>16.489999999999998</v>
      </c>
      <c r="AP35" s="84">
        <v>0.79</v>
      </c>
      <c r="AQ35" s="127">
        <v>19.63</v>
      </c>
      <c r="AR35" s="127">
        <v>2.08</v>
      </c>
      <c r="AS35" s="84" t="s">
        <v>13173</v>
      </c>
      <c r="AT35" s="84">
        <v>0.56999999999999995</v>
      </c>
      <c r="AU35" s="84" t="s">
        <v>12930</v>
      </c>
      <c r="AV35" s="84" t="s">
        <v>13174</v>
      </c>
      <c r="AW35" s="84" t="s">
        <v>12993</v>
      </c>
      <c r="AX35" s="84" t="s">
        <v>12831</v>
      </c>
      <c r="AY35" s="84" t="s">
        <v>12831</v>
      </c>
      <c r="AZ35" s="84" t="s">
        <v>12831</v>
      </c>
      <c r="BA35" s="84" t="s">
        <v>12831</v>
      </c>
      <c r="BB35" s="84" t="s">
        <v>12831</v>
      </c>
      <c r="BC35" s="84" t="s">
        <v>12831</v>
      </c>
      <c r="BD35" s="84" t="s">
        <v>12831</v>
      </c>
      <c r="BE35" s="84" t="s">
        <v>12831</v>
      </c>
      <c r="BF35" s="84" t="s">
        <v>13175</v>
      </c>
      <c r="BG35" s="84" t="s">
        <v>13176</v>
      </c>
      <c r="BH35" s="84" t="s">
        <v>13177</v>
      </c>
      <c r="BI35" s="84" t="s">
        <v>7974</v>
      </c>
      <c r="BJ35" s="84" t="s">
        <v>7974</v>
      </c>
      <c r="BK35" s="84" t="s">
        <v>13178</v>
      </c>
      <c r="BL35" s="84" t="s">
        <v>12993</v>
      </c>
      <c r="BM35" s="84" t="s">
        <v>13179</v>
      </c>
      <c r="BN35" s="84" t="s">
        <v>5</v>
      </c>
      <c r="BO35" s="84" t="s">
        <v>13180</v>
      </c>
      <c r="BP35" s="84">
        <v>0.69</v>
      </c>
      <c r="BQ35" s="84">
        <v>0.17</v>
      </c>
      <c r="BR35" s="84">
        <v>0.3</v>
      </c>
      <c r="BS35" s="84">
        <v>0.23</v>
      </c>
      <c r="BT35" s="84" t="s">
        <v>13181</v>
      </c>
      <c r="BU35" s="84" t="s">
        <v>7974</v>
      </c>
      <c r="BV35" s="84" t="s">
        <v>7974</v>
      </c>
      <c r="BW35" s="84" t="s">
        <v>13182</v>
      </c>
      <c r="BX35" s="84" t="s">
        <v>12993</v>
      </c>
      <c r="BY35" s="84" t="s">
        <v>12831</v>
      </c>
      <c r="BZ35" s="84" t="s">
        <v>12831</v>
      </c>
      <c r="CA35" s="84" t="s">
        <v>12831</v>
      </c>
      <c r="CB35" s="84" t="s">
        <v>12831</v>
      </c>
      <c r="CC35" s="84" t="s">
        <v>12831</v>
      </c>
      <c r="CD35" s="84" t="s">
        <v>12831</v>
      </c>
      <c r="CE35" s="84" t="s">
        <v>12831</v>
      </c>
      <c r="CF35" s="84" t="s">
        <v>12831</v>
      </c>
      <c r="CG35" s="84">
        <v>0.26</v>
      </c>
      <c r="CH35" s="84">
        <v>0.26</v>
      </c>
      <c r="CI35" s="84" t="s">
        <v>13183</v>
      </c>
      <c r="CJ35" s="84" t="s">
        <v>7974</v>
      </c>
      <c r="CK35" s="84" t="s">
        <v>7974</v>
      </c>
      <c r="CL35" s="84" t="s">
        <v>13184</v>
      </c>
      <c r="CM35" s="84" t="s">
        <v>12993</v>
      </c>
      <c r="CN35" s="84" t="s">
        <v>13179</v>
      </c>
      <c r="CO35" s="84" t="s">
        <v>5</v>
      </c>
      <c r="CP35" s="84" t="s">
        <v>13185</v>
      </c>
      <c r="CQ35" s="84">
        <v>24.24</v>
      </c>
      <c r="CR35" s="84">
        <v>11.97</v>
      </c>
      <c r="CS35" s="84">
        <v>11.86</v>
      </c>
      <c r="CT35" s="84">
        <v>10.79</v>
      </c>
      <c r="CU35" s="84" t="s">
        <v>13186</v>
      </c>
      <c r="CV35" s="84" t="s">
        <v>7974</v>
      </c>
      <c r="CW35" s="84" t="s">
        <v>7974</v>
      </c>
      <c r="CX35" s="84" t="s">
        <v>13187</v>
      </c>
      <c r="CY35" s="84" t="s">
        <v>12993</v>
      </c>
      <c r="CZ35" s="84" t="s">
        <v>12831</v>
      </c>
      <c r="DA35" s="84" t="s">
        <v>12831</v>
      </c>
      <c r="DB35" s="84" t="s">
        <v>12831</v>
      </c>
      <c r="DC35" s="84" t="s">
        <v>12831</v>
      </c>
      <c r="DD35" s="84" t="s">
        <v>12831</v>
      </c>
      <c r="DE35" s="84" t="s">
        <v>12831</v>
      </c>
      <c r="DF35" s="84" t="s">
        <v>12831</v>
      </c>
      <c r="DG35" s="84">
        <v>11.86</v>
      </c>
      <c r="DH35" s="84">
        <v>10.82</v>
      </c>
      <c r="DI35" s="84" t="s">
        <v>13188</v>
      </c>
      <c r="DJ35" s="84" t="s">
        <v>7974</v>
      </c>
      <c r="DK35" s="84" t="s">
        <v>7974</v>
      </c>
      <c r="DL35" s="84" t="s">
        <v>13187</v>
      </c>
      <c r="DM35" s="84" t="s">
        <v>12993</v>
      </c>
      <c r="DN35" s="84" t="s">
        <v>13179</v>
      </c>
      <c r="DO35" s="84" t="s">
        <v>6</v>
      </c>
      <c r="DP35" s="84" t="s">
        <v>12831</v>
      </c>
      <c r="DQ35" s="84" t="s">
        <v>12831</v>
      </c>
      <c r="DR35" s="84" t="s">
        <v>12831</v>
      </c>
      <c r="DS35" s="84" t="s">
        <v>12831</v>
      </c>
      <c r="DT35" s="84" t="s">
        <v>12831</v>
      </c>
      <c r="DU35" s="84" t="s">
        <v>12831</v>
      </c>
      <c r="DV35" s="84" t="s">
        <v>12831</v>
      </c>
      <c r="DW35" s="84" t="s">
        <v>12831</v>
      </c>
      <c r="DX35" s="84" t="s">
        <v>12831</v>
      </c>
      <c r="DY35" s="84" t="s">
        <v>12831</v>
      </c>
      <c r="DZ35" s="84" t="s">
        <v>12831</v>
      </c>
      <c r="EA35" s="84" t="s">
        <v>12831</v>
      </c>
      <c r="EB35" s="84" t="s">
        <v>12831</v>
      </c>
      <c r="EC35" s="84" t="s">
        <v>12831</v>
      </c>
      <c r="ED35" s="84" t="s">
        <v>12831</v>
      </c>
      <c r="EE35" s="84" t="s">
        <v>12831</v>
      </c>
      <c r="EF35" s="84" t="s">
        <v>12831</v>
      </c>
      <c r="EG35" s="84" t="s">
        <v>12831</v>
      </c>
      <c r="EH35" s="84" t="s">
        <v>12831</v>
      </c>
      <c r="EI35" s="84" t="s">
        <v>12831</v>
      </c>
      <c r="EJ35" s="84" t="s">
        <v>12831</v>
      </c>
      <c r="EK35" s="84" t="s">
        <v>12831</v>
      </c>
      <c r="EL35" s="84" t="s">
        <v>12831</v>
      </c>
      <c r="EM35" s="84" t="s">
        <v>12831</v>
      </c>
      <c r="EN35" s="84" t="s">
        <v>6</v>
      </c>
      <c r="EO35" s="84" t="s">
        <v>12831</v>
      </c>
      <c r="EP35" s="84" t="s">
        <v>12831</v>
      </c>
      <c r="EQ35" s="84" t="s">
        <v>12831</v>
      </c>
      <c r="ER35" s="84" t="s">
        <v>12831</v>
      </c>
      <c r="ES35" s="84" t="s">
        <v>12831</v>
      </c>
      <c r="ET35" s="84" t="s">
        <v>12831</v>
      </c>
      <c r="EU35" s="84" t="s">
        <v>12831</v>
      </c>
      <c r="EV35" s="84" t="s">
        <v>12831</v>
      </c>
      <c r="EW35" s="84" t="s">
        <v>12831</v>
      </c>
      <c r="EX35" s="84" t="s">
        <v>12831</v>
      </c>
      <c r="EY35" s="84" t="s">
        <v>12831</v>
      </c>
      <c r="EZ35" s="84" t="s">
        <v>12831</v>
      </c>
      <c r="FA35" s="84" t="s">
        <v>12831</v>
      </c>
      <c r="FB35" s="84" t="s">
        <v>12831</v>
      </c>
      <c r="FC35" s="84" t="s">
        <v>12831</v>
      </c>
      <c r="FD35" s="84" t="s">
        <v>12831</v>
      </c>
      <c r="FE35" s="84" t="s">
        <v>12831</v>
      </c>
      <c r="FF35" s="84" t="s">
        <v>12831</v>
      </c>
      <c r="FG35" s="84" t="s">
        <v>12831</v>
      </c>
      <c r="FH35" s="84" t="s">
        <v>12831</v>
      </c>
      <c r="FI35" s="84" t="s">
        <v>12831</v>
      </c>
      <c r="FJ35" s="84" t="s">
        <v>12831</v>
      </c>
      <c r="FK35" s="84" t="s">
        <v>12831</v>
      </c>
      <c r="FL35" s="84" t="s">
        <v>12831</v>
      </c>
      <c r="FM35" s="84" t="s">
        <v>12831</v>
      </c>
      <c r="FN35" s="84" t="s">
        <v>12969</v>
      </c>
      <c r="FO35" s="84" t="s">
        <v>5</v>
      </c>
      <c r="FP35" s="84" t="s">
        <v>12831</v>
      </c>
      <c r="FQ35" s="87" t="s">
        <v>14371</v>
      </c>
      <c r="FR35" s="88" t="s">
        <v>12935</v>
      </c>
      <c r="FS35" s="84" t="s">
        <v>12944</v>
      </c>
      <c r="FT35" s="89"/>
    </row>
    <row r="36" spans="1:176" s="90" customFormat="1" ht="409.6" x14ac:dyDescent="0.15">
      <c r="A36" s="83" t="s">
        <v>709</v>
      </c>
      <c r="B36" s="84">
        <v>2010</v>
      </c>
      <c r="C36" s="83" t="s">
        <v>711</v>
      </c>
      <c r="D36" s="83" t="s">
        <v>713</v>
      </c>
      <c r="E36" s="84" t="s">
        <v>12937</v>
      </c>
      <c r="F36" s="84" t="s">
        <v>5</v>
      </c>
      <c r="G36" s="84" t="s">
        <v>13018</v>
      </c>
      <c r="H36" s="84" t="s">
        <v>12946</v>
      </c>
      <c r="I36" s="84" t="s">
        <v>12947</v>
      </c>
      <c r="J36" s="84" t="s">
        <v>12918</v>
      </c>
      <c r="K36" s="84" t="s">
        <v>13189</v>
      </c>
      <c r="L36" s="84">
        <v>103</v>
      </c>
      <c r="M36" s="84">
        <v>53</v>
      </c>
      <c r="N36" s="84" t="s">
        <v>7974</v>
      </c>
      <c r="O36" s="84" t="s">
        <v>7974</v>
      </c>
      <c r="P36" s="84" t="s">
        <v>13190</v>
      </c>
      <c r="Q36" s="84" t="s">
        <v>13191</v>
      </c>
      <c r="R36" s="85">
        <f>10/53</f>
        <v>0.18867924528301888</v>
      </c>
      <c r="S36" s="84">
        <v>27.48</v>
      </c>
      <c r="T36" s="85">
        <v>1</v>
      </c>
      <c r="U36" s="84">
        <v>15.58</v>
      </c>
      <c r="V36" s="84" t="s">
        <v>13192</v>
      </c>
      <c r="W36" s="84" t="s">
        <v>7974</v>
      </c>
      <c r="X36" s="84" t="s">
        <v>12831</v>
      </c>
      <c r="Y36" s="84" t="s">
        <v>6</v>
      </c>
      <c r="Z36" s="84" t="s">
        <v>12831</v>
      </c>
      <c r="AA36" s="84" t="s">
        <v>13193</v>
      </c>
      <c r="AB36" s="84" t="s">
        <v>12922</v>
      </c>
      <c r="AC36" s="84" t="s">
        <v>12923</v>
      </c>
      <c r="AD36" s="84" t="s">
        <v>13194</v>
      </c>
      <c r="AE36" s="84" t="s">
        <v>12943</v>
      </c>
      <c r="AF36" s="84" t="s">
        <v>5</v>
      </c>
      <c r="AG36" s="84" t="s">
        <v>13808</v>
      </c>
      <c r="AH36" s="84" t="s">
        <v>12831</v>
      </c>
      <c r="AI36" s="84" t="s">
        <v>13809</v>
      </c>
      <c r="AJ36" s="84" t="s">
        <v>12831</v>
      </c>
      <c r="AK36" s="84" t="s">
        <v>12927</v>
      </c>
      <c r="AL36" s="84" t="s">
        <v>13195</v>
      </c>
      <c r="AM36" s="84" t="s">
        <v>5</v>
      </c>
      <c r="AN36" s="84" t="s">
        <v>12929</v>
      </c>
      <c r="AO36" s="84">
        <v>15.58</v>
      </c>
      <c r="AP36" s="84">
        <v>1.69</v>
      </c>
      <c r="AQ36" s="84">
        <v>17.28</v>
      </c>
      <c r="AR36" s="84">
        <v>2.29</v>
      </c>
      <c r="AS36" s="84" t="s">
        <v>12969</v>
      </c>
      <c r="AT36" s="84">
        <v>0.56999999999999995</v>
      </c>
      <c r="AU36" s="84" t="s">
        <v>12930</v>
      </c>
      <c r="AV36" s="84" t="s">
        <v>12931</v>
      </c>
      <c r="AW36" s="84" t="s">
        <v>12831</v>
      </c>
      <c r="AX36" s="84" t="s">
        <v>12831</v>
      </c>
      <c r="AY36" s="84" t="s">
        <v>12831</v>
      </c>
      <c r="AZ36" s="84" t="s">
        <v>12831</v>
      </c>
      <c r="BA36" s="84" t="s">
        <v>12831</v>
      </c>
      <c r="BB36" s="84" t="s">
        <v>12831</v>
      </c>
      <c r="BC36" s="84" t="s">
        <v>12831</v>
      </c>
      <c r="BD36" s="84" t="s">
        <v>12831</v>
      </c>
      <c r="BE36" s="84" t="s">
        <v>12831</v>
      </c>
      <c r="BF36" s="84">
        <v>17.23</v>
      </c>
      <c r="BG36" s="84">
        <v>3.67</v>
      </c>
      <c r="BH36" s="84" t="s">
        <v>12831</v>
      </c>
      <c r="BI36" s="84">
        <v>0.56999999999999995</v>
      </c>
      <c r="BJ36" s="84" t="s">
        <v>12930</v>
      </c>
      <c r="BK36" s="84" t="s">
        <v>12931</v>
      </c>
      <c r="BL36" s="86" t="s">
        <v>12831</v>
      </c>
      <c r="BM36" s="84" t="s">
        <v>13196</v>
      </c>
      <c r="BN36" s="84" t="s">
        <v>5</v>
      </c>
      <c r="BO36" s="84" t="s">
        <v>13197</v>
      </c>
      <c r="BP36" s="84" t="s">
        <v>13198</v>
      </c>
      <c r="BQ36" s="84" t="s">
        <v>13199</v>
      </c>
      <c r="BR36" s="84" t="s">
        <v>13200</v>
      </c>
      <c r="BS36" s="84" t="s">
        <v>13201</v>
      </c>
      <c r="BT36" s="84" t="s">
        <v>12831</v>
      </c>
      <c r="BU36" s="84" t="s">
        <v>12830</v>
      </c>
      <c r="BV36" s="84" t="s">
        <v>12830</v>
      </c>
      <c r="BW36" s="84" t="s">
        <v>12830</v>
      </c>
      <c r="BX36" s="84" t="s">
        <v>12830</v>
      </c>
      <c r="BY36" s="84" t="s">
        <v>12831</v>
      </c>
      <c r="BZ36" s="84" t="s">
        <v>12831</v>
      </c>
      <c r="CA36" s="84" t="s">
        <v>12831</v>
      </c>
      <c r="CB36" s="84" t="s">
        <v>12831</v>
      </c>
      <c r="CC36" s="84" t="s">
        <v>12831</v>
      </c>
      <c r="CD36" s="84" t="s">
        <v>12831</v>
      </c>
      <c r="CE36" s="84" t="s">
        <v>12831</v>
      </c>
      <c r="CF36" s="84" t="s">
        <v>12831</v>
      </c>
      <c r="CG36" s="84" t="s">
        <v>13202</v>
      </c>
      <c r="CH36" s="84" t="s">
        <v>13203</v>
      </c>
      <c r="CI36" s="84" t="s">
        <v>12831</v>
      </c>
      <c r="CJ36" s="84" t="s">
        <v>12830</v>
      </c>
      <c r="CK36" s="84" t="s">
        <v>12830</v>
      </c>
      <c r="CL36" s="84" t="s">
        <v>12830</v>
      </c>
      <c r="CM36" s="84" t="s">
        <v>12830</v>
      </c>
      <c r="CN36" s="84" t="s">
        <v>13196</v>
      </c>
      <c r="CO36" s="84" t="s">
        <v>5</v>
      </c>
      <c r="CP36" s="84" t="s">
        <v>13204</v>
      </c>
      <c r="CQ36" s="84" t="s">
        <v>13205</v>
      </c>
      <c r="CR36" s="84" t="s">
        <v>13206</v>
      </c>
      <c r="CS36" s="84" t="s">
        <v>13207</v>
      </c>
      <c r="CT36" s="84" t="s">
        <v>13208</v>
      </c>
      <c r="CU36" s="84" t="s">
        <v>12831</v>
      </c>
      <c r="CV36" s="84" t="s">
        <v>12830</v>
      </c>
      <c r="CW36" s="84" t="s">
        <v>12830</v>
      </c>
      <c r="CX36" s="84" t="s">
        <v>12830</v>
      </c>
      <c r="CY36" s="84" t="s">
        <v>12830</v>
      </c>
      <c r="CZ36" s="84" t="s">
        <v>12831</v>
      </c>
      <c r="DA36" s="84" t="s">
        <v>12831</v>
      </c>
      <c r="DB36" s="84" t="s">
        <v>12831</v>
      </c>
      <c r="DC36" s="84" t="s">
        <v>12831</v>
      </c>
      <c r="DD36" s="84" t="s">
        <v>12831</v>
      </c>
      <c r="DE36" s="84" t="s">
        <v>12831</v>
      </c>
      <c r="DF36" s="84" t="s">
        <v>12831</v>
      </c>
      <c r="DG36" s="84" t="s">
        <v>13209</v>
      </c>
      <c r="DH36" s="84" t="s">
        <v>13210</v>
      </c>
      <c r="DI36" s="84" t="s">
        <v>12831</v>
      </c>
      <c r="DJ36" s="84" t="s">
        <v>12830</v>
      </c>
      <c r="DK36" s="84" t="s">
        <v>12830</v>
      </c>
      <c r="DL36" s="84" t="s">
        <v>12830</v>
      </c>
      <c r="DM36" s="84" t="s">
        <v>12830</v>
      </c>
      <c r="DN36" s="84" t="s">
        <v>13211</v>
      </c>
      <c r="DO36" s="84" t="s">
        <v>6</v>
      </c>
      <c r="DP36" s="84" t="s">
        <v>13212</v>
      </c>
      <c r="DQ36" s="84" t="s">
        <v>13213</v>
      </c>
      <c r="DR36" s="84" t="s">
        <v>13214</v>
      </c>
      <c r="DS36" s="84" t="s">
        <v>13215</v>
      </c>
      <c r="DT36" s="84" t="s">
        <v>13216</v>
      </c>
      <c r="DU36" s="84" t="s">
        <v>12831</v>
      </c>
      <c r="DV36" s="84" t="s">
        <v>12830</v>
      </c>
      <c r="DW36" s="84" t="s">
        <v>12830</v>
      </c>
      <c r="DX36" s="84" t="s">
        <v>12830</v>
      </c>
      <c r="DY36" s="84" t="s">
        <v>12830</v>
      </c>
      <c r="DZ36" s="84" t="s">
        <v>12831</v>
      </c>
      <c r="EA36" s="84" t="s">
        <v>12831</v>
      </c>
      <c r="EB36" s="84" t="s">
        <v>12831</v>
      </c>
      <c r="EC36" s="84" t="s">
        <v>12831</v>
      </c>
      <c r="ED36" s="84" t="s">
        <v>12831</v>
      </c>
      <c r="EE36" s="84" t="s">
        <v>12831</v>
      </c>
      <c r="EF36" s="84" t="s">
        <v>12831</v>
      </c>
      <c r="EG36" s="84" t="s">
        <v>13217</v>
      </c>
      <c r="EH36" s="84" t="s">
        <v>13218</v>
      </c>
      <c r="EI36" s="84" t="s">
        <v>12831</v>
      </c>
      <c r="EJ36" s="84" t="s">
        <v>12830</v>
      </c>
      <c r="EK36" s="84" t="s">
        <v>12830</v>
      </c>
      <c r="EL36" s="84" t="s">
        <v>12830</v>
      </c>
      <c r="EM36" s="84" t="s">
        <v>13196</v>
      </c>
      <c r="EN36" s="84" t="s">
        <v>6</v>
      </c>
      <c r="EO36" s="84" t="s">
        <v>12831</v>
      </c>
      <c r="EP36" s="84" t="s">
        <v>12831</v>
      </c>
      <c r="EQ36" s="84" t="s">
        <v>12831</v>
      </c>
      <c r="ER36" s="84" t="s">
        <v>12831</v>
      </c>
      <c r="ES36" s="84" t="s">
        <v>12831</v>
      </c>
      <c r="ET36" s="84" t="s">
        <v>12831</v>
      </c>
      <c r="EU36" s="84" t="s">
        <v>12831</v>
      </c>
      <c r="EV36" s="84" t="s">
        <v>12831</v>
      </c>
      <c r="EW36" s="84" t="s">
        <v>12831</v>
      </c>
      <c r="EX36" s="84" t="s">
        <v>12831</v>
      </c>
      <c r="EY36" s="84" t="s">
        <v>12831</v>
      </c>
      <c r="EZ36" s="84" t="s">
        <v>12831</v>
      </c>
      <c r="FA36" s="84" t="s">
        <v>12831</v>
      </c>
      <c r="FB36" s="84" t="s">
        <v>12831</v>
      </c>
      <c r="FC36" s="84" t="s">
        <v>12831</v>
      </c>
      <c r="FD36" s="84" t="s">
        <v>12831</v>
      </c>
      <c r="FE36" s="84" t="s">
        <v>12831</v>
      </c>
      <c r="FF36" s="84" t="s">
        <v>12831</v>
      </c>
      <c r="FG36" s="84" t="s">
        <v>12831</v>
      </c>
      <c r="FH36" s="84" t="s">
        <v>12831</v>
      </c>
      <c r="FI36" s="84" t="s">
        <v>12831</v>
      </c>
      <c r="FJ36" s="84" t="s">
        <v>12831</v>
      </c>
      <c r="FK36" s="84" t="s">
        <v>12831</v>
      </c>
      <c r="FL36" s="84" t="s">
        <v>12831</v>
      </c>
      <c r="FM36" s="84" t="s">
        <v>12831</v>
      </c>
      <c r="FN36" s="84" t="s">
        <v>12831</v>
      </c>
      <c r="FO36" s="84" t="s">
        <v>5</v>
      </c>
      <c r="FP36" s="84"/>
      <c r="FQ36" s="87" t="s">
        <v>14372</v>
      </c>
      <c r="FR36" s="88" t="s">
        <v>12955</v>
      </c>
      <c r="FS36" s="84" t="s">
        <v>12944</v>
      </c>
      <c r="FT36" s="89"/>
    </row>
    <row r="37" spans="1:176" s="90" customFormat="1" ht="272" x14ac:dyDescent="0.15">
      <c r="A37" s="83" t="s">
        <v>478</v>
      </c>
      <c r="B37" s="84">
        <v>2021</v>
      </c>
      <c r="C37" s="83" t="s">
        <v>834</v>
      </c>
      <c r="D37" s="83" t="s">
        <v>835</v>
      </c>
      <c r="E37" s="84" t="s">
        <v>12937</v>
      </c>
      <c r="F37" s="84" t="s">
        <v>5</v>
      </c>
      <c r="G37" s="84" t="s">
        <v>13018</v>
      </c>
      <c r="H37" s="84" t="s">
        <v>12946</v>
      </c>
      <c r="I37" s="84" t="s">
        <v>12947</v>
      </c>
      <c r="J37" s="84" t="s">
        <v>12918</v>
      </c>
      <c r="K37" s="84" t="s">
        <v>13219</v>
      </c>
      <c r="L37" s="84">
        <v>174</v>
      </c>
      <c r="M37" s="84" t="s">
        <v>13810</v>
      </c>
      <c r="N37" s="84" t="s">
        <v>13220</v>
      </c>
      <c r="O37" s="84" t="s">
        <v>13221</v>
      </c>
      <c r="P37" s="84" t="s">
        <v>7974</v>
      </c>
      <c r="Q37" s="84">
        <v>73</v>
      </c>
      <c r="R37" s="84" t="s">
        <v>13811</v>
      </c>
      <c r="S37" s="84">
        <v>25.73</v>
      </c>
      <c r="T37" s="85">
        <v>1</v>
      </c>
      <c r="U37" s="84">
        <v>16.25</v>
      </c>
      <c r="V37" s="84" t="s">
        <v>13222</v>
      </c>
      <c r="W37" s="84" t="s">
        <v>7974</v>
      </c>
      <c r="X37" s="84" t="s">
        <v>12831</v>
      </c>
      <c r="Y37" s="84" t="s">
        <v>6</v>
      </c>
      <c r="Z37" s="84" t="s">
        <v>12831</v>
      </c>
      <c r="AA37" s="84" t="s">
        <v>13223</v>
      </c>
      <c r="AB37" s="84" t="s">
        <v>12922</v>
      </c>
      <c r="AC37" s="84" t="s">
        <v>12923</v>
      </c>
      <c r="AD37" s="84" t="s">
        <v>13224</v>
      </c>
      <c r="AE37" s="84" t="s">
        <v>12943</v>
      </c>
      <c r="AF37" s="84" t="s">
        <v>5</v>
      </c>
      <c r="AG37" s="84" t="s">
        <v>12957</v>
      </c>
      <c r="AH37" s="84" t="s">
        <v>12831</v>
      </c>
      <c r="AI37" s="84" t="s">
        <v>12831</v>
      </c>
      <c r="AJ37" s="84" t="s">
        <v>6</v>
      </c>
      <c r="AK37" s="84" t="s">
        <v>12927</v>
      </c>
      <c r="AL37" s="84" t="s">
        <v>13225</v>
      </c>
      <c r="AM37" s="84" t="s">
        <v>5</v>
      </c>
      <c r="AN37" s="84" t="s">
        <v>12929</v>
      </c>
      <c r="AO37" s="84">
        <v>16.25</v>
      </c>
      <c r="AP37" s="84">
        <v>1.44</v>
      </c>
      <c r="AQ37" s="84">
        <v>17.98</v>
      </c>
      <c r="AR37" s="84">
        <v>1.9</v>
      </c>
      <c r="AS37" s="84" t="s">
        <v>12831</v>
      </c>
      <c r="AT37" s="84">
        <v>0.56999999999999995</v>
      </c>
      <c r="AU37" s="84" t="s">
        <v>12930</v>
      </c>
      <c r="AV37" s="84" t="s">
        <v>12931</v>
      </c>
      <c r="AW37" s="84" t="s">
        <v>12831</v>
      </c>
      <c r="AX37" s="84" t="s">
        <v>12831</v>
      </c>
      <c r="AY37" s="84" t="s">
        <v>12831</v>
      </c>
      <c r="AZ37" s="84" t="s">
        <v>12831</v>
      </c>
      <c r="BA37" s="84" t="s">
        <v>12831</v>
      </c>
      <c r="BB37" s="84" t="s">
        <v>12831</v>
      </c>
      <c r="BC37" s="84" t="s">
        <v>12831</v>
      </c>
      <c r="BD37" s="84" t="s">
        <v>12831</v>
      </c>
      <c r="BE37" s="84" t="s">
        <v>12831</v>
      </c>
      <c r="BF37" s="84">
        <v>18.100000000000001</v>
      </c>
      <c r="BG37" s="84">
        <v>2.2000000000000002</v>
      </c>
      <c r="BH37" s="84" t="s">
        <v>12831</v>
      </c>
      <c r="BI37" s="84">
        <v>0.56999999999999995</v>
      </c>
      <c r="BJ37" s="84" t="s">
        <v>12930</v>
      </c>
      <c r="BK37" s="84" t="s">
        <v>12931</v>
      </c>
      <c r="BL37" s="86" t="s">
        <v>12831</v>
      </c>
      <c r="BM37" s="84" t="s">
        <v>13226</v>
      </c>
      <c r="BN37" s="84" t="s">
        <v>5</v>
      </c>
      <c r="BO37" s="84" t="s">
        <v>13227</v>
      </c>
      <c r="BP37" s="84">
        <v>3.01</v>
      </c>
      <c r="BQ37" s="84">
        <v>1.72</v>
      </c>
      <c r="BR37" s="84">
        <v>2.02</v>
      </c>
      <c r="BS37" s="84">
        <v>1.66</v>
      </c>
      <c r="BT37" s="84" t="s">
        <v>12831</v>
      </c>
      <c r="BU37" s="84">
        <v>0.56999999999999995</v>
      </c>
      <c r="BV37" s="84" t="s">
        <v>12930</v>
      </c>
      <c r="BW37" s="84" t="s">
        <v>12931</v>
      </c>
      <c r="BX37" s="86" t="s">
        <v>12831</v>
      </c>
      <c r="BY37" s="84" t="s">
        <v>12831</v>
      </c>
      <c r="BZ37" s="84" t="s">
        <v>12831</v>
      </c>
      <c r="CA37" s="84" t="s">
        <v>12831</v>
      </c>
      <c r="CB37" s="84" t="s">
        <v>12831</v>
      </c>
      <c r="CC37" s="84" t="s">
        <v>12831</v>
      </c>
      <c r="CD37" s="84" t="s">
        <v>12831</v>
      </c>
      <c r="CE37" s="84" t="s">
        <v>12831</v>
      </c>
      <c r="CF37" s="84" t="s">
        <v>12831</v>
      </c>
      <c r="CG37" s="84">
        <v>2.04</v>
      </c>
      <c r="CH37" s="84">
        <v>1.74</v>
      </c>
      <c r="CI37" s="84" t="s">
        <v>12831</v>
      </c>
      <c r="CJ37" s="84">
        <v>0.56999999999999995</v>
      </c>
      <c r="CK37" s="84" t="s">
        <v>12930</v>
      </c>
      <c r="CL37" s="84" t="s">
        <v>12931</v>
      </c>
      <c r="CM37" s="86" t="s">
        <v>12831</v>
      </c>
      <c r="CN37" s="84" t="s">
        <v>13226</v>
      </c>
      <c r="CO37" s="84" t="s">
        <v>6</v>
      </c>
      <c r="CP37" s="84" t="s">
        <v>12831</v>
      </c>
      <c r="CQ37" s="84" t="s">
        <v>12831</v>
      </c>
      <c r="CR37" s="84" t="s">
        <v>12831</v>
      </c>
      <c r="CS37" s="84" t="s">
        <v>12831</v>
      </c>
      <c r="CT37" s="84" t="s">
        <v>12831</v>
      </c>
      <c r="CU37" s="84" t="s">
        <v>12831</v>
      </c>
      <c r="CV37" s="84" t="s">
        <v>12831</v>
      </c>
      <c r="CW37" s="84" t="s">
        <v>12831</v>
      </c>
      <c r="CX37" s="84" t="s">
        <v>12831</v>
      </c>
      <c r="CY37" s="84" t="s">
        <v>12831</v>
      </c>
      <c r="CZ37" s="84" t="s">
        <v>12831</v>
      </c>
      <c r="DA37" s="84" t="s">
        <v>12831</v>
      </c>
      <c r="DB37" s="84" t="s">
        <v>12831</v>
      </c>
      <c r="DC37" s="84" t="s">
        <v>12831</v>
      </c>
      <c r="DD37" s="84" t="s">
        <v>12831</v>
      </c>
      <c r="DE37" s="84" t="s">
        <v>12831</v>
      </c>
      <c r="DF37" s="84" t="s">
        <v>12831</v>
      </c>
      <c r="DG37" s="84" t="s">
        <v>12831</v>
      </c>
      <c r="DH37" s="84" t="s">
        <v>12831</v>
      </c>
      <c r="DI37" s="84" t="s">
        <v>12831</v>
      </c>
      <c r="DJ37" s="84" t="s">
        <v>12831</v>
      </c>
      <c r="DK37" s="84" t="s">
        <v>12831</v>
      </c>
      <c r="DL37" s="84" t="s">
        <v>12831</v>
      </c>
      <c r="DM37" s="84" t="s">
        <v>12831</v>
      </c>
      <c r="DN37" s="84" t="s">
        <v>12831</v>
      </c>
      <c r="DO37" s="84" t="s">
        <v>6</v>
      </c>
      <c r="DP37" s="84" t="s">
        <v>12831</v>
      </c>
      <c r="DQ37" s="84" t="s">
        <v>12831</v>
      </c>
      <c r="DR37" s="84" t="s">
        <v>12831</v>
      </c>
      <c r="DS37" s="84" t="s">
        <v>12831</v>
      </c>
      <c r="DT37" s="84" t="s">
        <v>12831</v>
      </c>
      <c r="DU37" s="84" t="s">
        <v>12831</v>
      </c>
      <c r="DV37" s="84" t="s">
        <v>12831</v>
      </c>
      <c r="DW37" s="84" t="s">
        <v>12831</v>
      </c>
      <c r="DX37" s="84" t="s">
        <v>12831</v>
      </c>
      <c r="DY37" s="84" t="s">
        <v>12831</v>
      </c>
      <c r="DZ37" s="84" t="s">
        <v>12831</v>
      </c>
      <c r="EA37" s="84" t="s">
        <v>12831</v>
      </c>
      <c r="EB37" s="84" t="s">
        <v>12831</v>
      </c>
      <c r="EC37" s="84" t="s">
        <v>12831</v>
      </c>
      <c r="ED37" s="84" t="s">
        <v>12831</v>
      </c>
      <c r="EE37" s="84" t="s">
        <v>12831</v>
      </c>
      <c r="EF37" s="84" t="s">
        <v>12831</v>
      </c>
      <c r="EG37" s="84" t="s">
        <v>12831</v>
      </c>
      <c r="EH37" s="84" t="s">
        <v>12831</v>
      </c>
      <c r="EI37" s="84" t="s">
        <v>12831</v>
      </c>
      <c r="EJ37" s="84" t="s">
        <v>12831</v>
      </c>
      <c r="EK37" s="84" t="s">
        <v>12831</v>
      </c>
      <c r="EL37" s="84" t="s">
        <v>12831</v>
      </c>
      <c r="EM37" s="84" t="s">
        <v>12831</v>
      </c>
      <c r="EN37" s="84" t="s">
        <v>6</v>
      </c>
      <c r="EO37" s="84" t="s">
        <v>12831</v>
      </c>
      <c r="EP37" s="84" t="s">
        <v>12831</v>
      </c>
      <c r="EQ37" s="84" t="s">
        <v>12831</v>
      </c>
      <c r="ER37" s="84" t="s">
        <v>12831</v>
      </c>
      <c r="ES37" s="84" t="s">
        <v>12831</v>
      </c>
      <c r="ET37" s="84" t="s">
        <v>12831</v>
      </c>
      <c r="EU37" s="84" t="s">
        <v>12831</v>
      </c>
      <c r="EV37" s="84" t="s">
        <v>12831</v>
      </c>
      <c r="EW37" s="84" t="s">
        <v>12831</v>
      </c>
      <c r="EX37" s="84" t="s">
        <v>12831</v>
      </c>
      <c r="EY37" s="84" t="s">
        <v>12831</v>
      </c>
      <c r="EZ37" s="84" t="s">
        <v>12831</v>
      </c>
      <c r="FA37" s="84" t="s">
        <v>12831</v>
      </c>
      <c r="FB37" s="84" t="s">
        <v>12831</v>
      </c>
      <c r="FC37" s="84" t="s">
        <v>12831</v>
      </c>
      <c r="FD37" s="84" t="s">
        <v>12831</v>
      </c>
      <c r="FE37" s="84" t="s">
        <v>12831</v>
      </c>
      <c r="FF37" s="84" t="s">
        <v>12831</v>
      </c>
      <c r="FG37" s="84" t="s">
        <v>12831</v>
      </c>
      <c r="FH37" s="84" t="s">
        <v>12831</v>
      </c>
      <c r="FI37" s="84" t="s">
        <v>12831</v>
      </c>
      <c r="FJ37" s="84" t="s">
        <v>12831</v>
      </c>
      <c r="FK37" s="84" t="s">
        <v>12831</v>
      </c>
      <c r="FL37" s="84" t="s">
        <v>12831</v>
      </c>
      <c r="FM37" s="84" t="s">
        <v>12831</v>
      </c>
      <c r="FN37" s="84" t="s">
        <v>836</v>
      </c>
      <c r="FO37" s="84" t="s">
        <v>5</v>
      </c>
      <c r="FP37" s="84"/>
      <c r="FQ37" s="126" t="s">
        <v>14373</v>
      </c>
      <c r="FR37" s="88" t="s">
        <v>12955</v>
      </c>
      <c r="FS37" s="84" t="s">
        <v>12944</v>
      </c>
      <c r="FT37" s="89"/>
    </row>
    <row r="38" spans="1:176" s="90" customFormat="1" ht="388" x14ac:dyDescent="0.15">
      <c r="A38" s="97" t="s">
        <v>478</v>
      </c>
      <c r="B38" s="86">
        <v>2023</v>
      </c>
      <c r="C38" s="97" t="s">
        <v>480</v>
      </c>
      <c r="D38" s="97" t="s">
        <v>481</v>
      </c>
      <c r="E38" s="86" t="s">
        <v>12937</v>
      </c>
      <c r="F38" s="86" t="s">
        <v>5</v>
      </c>
      <c r="G38" s="86" t="s">
        <v>13018</v>
      </c>
      <c r="H38" s="86" t="s">
        <v>6407</v>
      </c>
      <c r="I38" s="86" t="s">
        <v>12947</v>
      </c>
      <c r="J38" s="86" t="s">
        <v>12942</v>
      </c>
      <c r="K38" s="86" t="s">
        <v>13228</v>
      </c>
      <c r="L38" s="86">
        <v>142</v>
      </c>
      <c r="M38" s="86" t="s">
        <v>13229</v>
      </c>
      <c r="N38" s="86" t="s">
        <v>7974</v>
      </c>
      <c r="O38" s="86">
        <v>29</v>
      </c>
      <c r="P38" s="86" t="s">
        <v>13230</v>
      </c>
      <c r="Q38" s="86" t="s">
        <v>13231</v>
      </c>
      <c r="R38" s="98">
        <f>3/43</f>
        <v>6.9767441860465115E-2</v>
      </c>
      <c r="S38" s="86">
        <v>25.54</v>
      </c>
      <c r="T38" s="98">
        <v>1</v>
      </c>
      <c r="U38" s="86">
        <v>16.82</v>
      </c>
      <c r="V38" s="86" t="s">
        <v>13232</v>
      </c>
      <c r="W38" s="86" t="s">
        <v>7974</v>
      </c>
      <c r="X38" s="86" t="s">
        <v>12831</v>
      </c>
      <c r="Y38" s="86" t="s">
        <v>6</v>
      </c>
      <c r="Z38" s="86" t="s">
        <v>12831</v>
      </c>
      <c r="AA38" s="86" t="s">
        <v>13223</v>
      </c>
      <c r="AB38" s="86" t="s">
        <v>12922</v>
      </c>
      <c r="AC38" s="86" t="s">
        <v>12923</v>
      </c>
      <c r="AD38" s="86" t="s">
        <v>13812</v>
      </c>
      <c r="AE38" s="86" t="s">
        <v>12924</v>
      </c>
      <c r="AF38" s="86" t="s">
        <v>5</v>
      </c>
      <c r="AG38" s="86" t="s">
        <v>12957</v>
      </c>
      <c r="AH38" s="86" t="s">
        <v>12831</v>
      </c>
      <c r="AI38" s="86" t="s">
        <v>12831</v>
      </c>
      <c r="AJ38" s="86" t="s">
        <v>6</v>
      </c>
      <c r="AK38" s="86" t="s">
        <v>12927</v>
      </c>
      <c r="AL38" s="86" t="s">
        <v>13233</v>
      </c>
      <c r="AM38" s="86" t="s">
        <v>5</v>
      </c>
      <c r="AN38" s="86" t="s">
        <v>12929</v>
      </c>
      <c r="AO38" s="86">
        <v>16.82</v>
      </c>
      <c r="AP38" s="86">
        <v>1.36</v>
      </c>
      <c r="AQ38" s="86">
        <v>17.03</v>
      </c>
      <c r="AR38" s="86">
        <v>1.93</v>
      </c>
      <c r="AS38" s="86" t="s">
        <v>12831</v>
      </c>
      <c r="AT38" s="84">
        <v>0.56999999999999995</v>
      </c>
      <c r="AU38" s="84" t="s">
        <v>12930</v>
      </c>
      <c r="AV38" s="84" t="s">
        <v>12931</v>
      </c>
      <c r="AW38" s="84" t="s">
        <v>12831</v>
      </c>
      <c r="AX38" s="86" t="s">
        <v>12831</v>
      </c>
      <c r="AY38" s="86" t="s">
        <v>12831</v>
      </c>
      <c r="AZ38" s="86" t="s">
        <v>12831</v>
      </c>
      <c r="BA38" s="86" t="s">
        <v>12831</v>
      </c>
      <c r="BB38" s="86" t="s">
        <v>12831</v>
      </c>
      <c r="BC38" s="86" t="s">
        <v>12831</v>
      </c>
      <c r="BD38" s="86" t="s">
        <v>12831</v>
      </c>
      <c r="BE38" s="86" t="s">
        <v>12831</v>
      </c>
      <c r="BF38" s="86" t="s">
        <v>12831</v>
      </c>
      <c r="BG38" s="86" t="s">
        <v>12831</v>
      </c>
      <c r="BH38" s="86" t="s">
        <v>12831</v>
      </c>
      <c r="BI38" s="86" t="s">
        <v>12831</v>
      </c>
      <c r="BJ38" s="86" t="s">
        <v>12831</v>
      </c>
      <c r="BK38" s="86" t="s">
        <v>12831</v>
      </c>
      <c r="BL38" s="86" t="s">
        <v>12831</v>
      </c>
      <c r="BM38" s="86" t="s">
        <v>12831</v>
      </c>
      <c r="BN38" s="86" t="s">
        <v>5</v>
      </c>
      <c r="BO38" s="86" t="s">
        <v>13227</v>
      </c>
      <c r="BP38" s="86">
        <v>4.26</v>
      </c>
      <c r="BQ38" s="86">
        <v>1.1100000000000001</v>
      </c>
      <c r="BR38" s="86">
        <v>4.07</v>
      </c>
      <c r="BS38" s="86">
        <v>0.91</v>
      </c>
      <c r="BT38" s="86" t="s">
        <v>12831</v>
      </c>
      <c r="BU38" s="84">
        <v>0.56999999999999995</v>
      </c>
      <c r="BV38" s="84" t="s">
        <v>12930</v>
      </c>
      <c r="BW38" s="84" t="s">
        <v>12931</v>
      </c>
      <c r="BX38" s="86" t="s">
        <v>12831</v>
      </c>
      <c r="BY38" s="102" t="s">
        <v>12831</v>
      </c>
      <c r="BZ38" s="102" t="s">
        <v>12831</v>
      </c>
      <c r="CA38" s="86" t="s">
        <v>12831</v>
      </c>
      <c r="CB38" s="86" t="s">
        <v>12831</v>
      </c>
      <c r="CC38" s="86" t="s">
        <v>12831</v>
      </c>
      <c r="CD38" s="86" t="s">
        <v>12831</v>
      </c>
      <c r="CE38" s="86" t="s">
        <v>12831</v>
      </c>
      <c r="CF38" s="86" t="s">
        <v>12831</v>
      </c>
      <c r="CG38" s="86" t="s">
        <v>12831</v>
      </c>
      <c r="CH38" s="86" t="s">
        <v>12831</v>
      </c>
      <c r="CI38" s="86" t="s">
        <v>12831</v>
      </c>
      <c r="CJ38" s="86" t="s">
        <v>12831</v>
      </c>
      <c r="CK38" s="86" t="s">
        <v>12831</v>
      </c>
      <c r="CL38" s="86" t="s">
        <v>12831</v>
      </c>
      <c r="CM38" s="86" t="s">
        <v>12831</v>
      </c>
      <c r="CN38" s="86" t="s">
        <v>12831</v>
      </c>
      <c r="CO38" s="86" t="s">
        <v>6</v>
      </c>
      <c r="CP38" s="86" t="s">
        <v>12831</v>
      </c>
      <c r="CQ38" s="86" t="s">
        <v>12831</v>
      </c>
      <c r="CR38" s="86" t="s">
        <v>12831</v>
      </c>
      <c r="CS38" s="86" t="s">
        <v>12831</v>
      </c>
      <c r="CT38" s="86" t="s">
        <v>12831</v>
      </c>
      <c r="CU38" s="86" t="s">
        <v>12831</v>
      </c>
      <c r="CV38" s="86" t="s">
        <v>12831</v>
      </c>
      <c r="CW38" s="86" t="s">
        <v>12831</v>
      </c>
      <c r="CX38" s="86" t="s">
        <v>12831</v>
      </c>
      <c r="CY38" s="86" t="s">
        <v>12831</v>
      </c>
      <c r="CZ38" s="86" t="s">
        <v>12831</v>
      </c>
      <c r="DA38" s="86" t="s">
        <v>12831</v>
      </c>
      <c r="DB38" s="86" t="s">
        <v>12831</v>
      </c>
      <c r="DC38" s="86" t="s">
        <v>12831</v>
      </c>
      <c r="DD38" s="86" t="s">
        <v>12831</v>
      </c>
      <c r="DE38" s="86" t="s">
        <v>12831</v>
      </c>
      <c r="DF38" s="86" t="s">
        <v>12831</v>
      </c>
      <c r="DG38" s="86" t="s">
        <v>12831</v>
      </c>
      <c r="DH38" s="86" t="s">
        <v>12831</v>
      </c>
      <c r="DI38" s="86" t="s">
        <v>12831</v>
      </c>
      <c r="DJ38" s="86" t="s">
        <v>12831</v>
      </c>
      <c r="DK38" s="86" t="s">
        <v>12831</v>
      </c>
      <c r="DL38" s="86" t="s">
        <v>12831</v>
      </c>
      <c r="DM38" s="86" t="s">
        <v>12831</v>
      </c>
      <c r="DN38" s="86" t="s">
        <v>12831</v>
      </c>
      <c r="DO38" s="86" t="s">
        <v>6</v>
      </c>
      <c r="DP38" s="86" t="s">
        <v>12831</v>
      </c>
      <c r="DQ38" s="86" t="s">
        <v>12831</v>
      </c>
      <c r="DR38" s="86" t="s">
        <v>12831</v>
      </c>
      <c r="DS38" s="86" t="s">
        <v>12831</v>
      </c>
      <c r="DT38" s="86" t="s">
        <v>12831</v>
      </c>
      <c r="DU38" s="86" t="s">
        <v>12831</v>
      </c>
      <c r="DV38" s="86" t="s">
        <v>12831</v>
      </c>
      <c r="DW38" s="86" t="s">
        <v>12831</v>
      </c>
      <c r="DX38" s="86" t="s">
        <v>12831</v>
      </c>
      <c r="DY38" s="86" t="s">
        <v>12831</v>
      </c>
      <c r="DZ38" s="86" t="s">
        <v>12831</v>
      </c>
      <c r="EA38" s="86" t="s">
        <v>12831</v>
      </c>
      <c r="EB38" s="86" t="s">
        <v>12831</v>
      </c>
      <c r="EC38" s="86" t="s">
        <v>12831</v>
      </c>
      <c r="ED38" s="86" t="s">
        <v>12831</v>
      </c>
      <c r="EE38" s="86" t="s">
        <v>12831</v>
      </c>
      <c r="EF38" s="86" t="s">
        <v>12831</v>
      </c>
      <c r="EG38" s="86" t="s">
        <v>12831</v>
      </c>
      <c r="EH38" s="86" t="s">
        <v>12831</v>
      </c>
      <c r="EI38" s="86" t="s">
        <v>12831</v>
      </c>
      <c r="EJ38" s="86" t="s">
        <v>12831</v>
      </c>
      <c r="EK38" s="86" t="s">
        <v>12831</v>
      </c>
      <c r="EL38" s="86" t="s">
        <v>12831</v>
      </c>
      <c r="EM38" s="86" t="s">
        <v>12831</v>
      </c>
      <c r="EN38" s="86" t="s">
        <v>6</v>
      </c>
      <c r="EO38" s="86" t="s">
        <v>12831</v>
      </c>
      <c r="EP38" s="86" t="s">
        <v>12831</v>
      </c>
      <c r="EQ38" s="86" t="s">
        <v>12831</v>
      </c>
      <c r="ER38" s="86" t="s">
        <v>12831</v>
      </c>
      <c r="ES38" s="86" t="s">
        <v>12831</v>
      </c>
      <c r="ET38" s="86" t="s">
        <v>12831</v>
      </c>
      <c r="EU38" s="86" t="s">
        <v>12831</v>
      </c>
      <c r="EV38" s="86" t="s">
        <v>12831</v>
      </c>
      <c r="EW38" s="86" t="s">
        <v>12831</v>
      </c>
      <c r="EX38" s="86" t="s">
        <v>12831</v>
      </c>
      <c r="EY38" s="86" t="s">
        <v>12831</v>
      </c>
      <c r="EZ38" s="86" t="s">
        <v>12831</v>
      </c>
      <c r="FA38" s="86" t="s">
        <v>12831</v>
      </c>
      <c r="FB38" s="86" t="s">
        <v>12831</v>
      </c>
      <c r="FC38" s="86" t="s">
        <v>12831</v>
      </c>
      <c r="FD38" s="86" t="s">
        <v>12831</v>
      </c>
      <c r="FE38" s="86" t="s">
        <v>12831</v>
      </c>
      <c r="FF38" s="86" t="s">
        <v>12831</v>
      </c>
      <c r="FG38" s="86" t="s">
        <v>12831</v>
      </c>
      <c r="FH38" s="86" t="s">
        <v>12831</v>
      </c>
      <c r="FI38" s="86" t="s">
        <v>12831</v>
      </c>
      <c r="FJ38" s="86" t="s">
        <v>12831</v>
      </c>
      <c r="FK38" s="86" t="s">
        <v>12831</v>
      </c>
      <c r="FL38" s="86" t="s">
        <v>12831</v>
      </c>
      <c r="FM38" s="86" t="s">
        <v>12831</v>
      </c>
      <c r="FN38" s="86" t="s">
        <v>482</v>
      </c>
      <c r="FO38" s="86" t="s">
        <v>5</v>
      </c>
      <c r="FP38" s="86" t="s">
        <v>12831</v>
      </c>
      <c r="FQ38" s="99" t="s">
        <v>14374</v>
      </c>
      <c r="FR38" s="100" t="s">
        <v>12940</v>
      </c>
      <c r="FS38" s="86" t="s">
        <v>12936</v>
      </c>
      <c r="FT38" s="95"/>
    </row>
    <row r="39" spans="1:176" s="90" customFormat="1" ht="272" x14ac:dyDescent="0.15">
      <c r="A39" s="110" t="s">
        <v>478</v>
      </c>
      <c r="B39" s="106">
        <v>2023</v>
      </c>
      <c r="C39" s="110" t="s">
        <v>480</v>
      </c>
      <c r="D39" s="110" t="s">
        <v>481</v>
      </c>
      <c r="E39" s="106" t="s">
        <v>12937</v>
      </c>
      <c r="F39" s="106" t="s">
        <v>5</v>
      </c>
      <c r="G39" s="106" t="s">
        <v>13018</v>
      </c>
      <c r="H39" s="106" t="s">
        <v>6407</v>
      </c>
      <c r="I39" s="106" t="s">
        <v>12947</v>
      </c>
      <c r="J39" s="106" t="s">
        <v>12942</v>
      </c>
      <c r="K39" s="106" t="s">
        <v>13234</v>
      </c>
      <c r="L39" s="106">
        <v>142</v>
      </c>
      <c r="M39" s="106" t="s">
        <v>13235</v>
      </c>
      <c r="N39" s="106" t="s">
        <v>7974</v>
      </c>
      <c r="O39" s="106">
        <v>12</v>
      </c>
      <c r="P39" s="106" t="s">
        <v>13236</v>
      </c>
      <c r="Q39" s="106" t="s">
        <v>13237</v>
      </c>
      <c r="R39" s="111">
        <f>1/18</f>
        <v>5.5555555555555552E-2</v>
      </c>
      <c r="S39" s="106">
        <v>25.12</v>
      </c>
      <c r="T39" s="111">
        <v>1</v>
      </c>
      <c r="U39" s="106">
        <v>16.97</v>
      </c>
      <c r="V39" s="106" t="s">
        <v>13238</v>
      </c>
      <c r="W39" s="106" t="s">
        <v>7974</v>
      </c>
      <c r="X39" s="106" t="s">
        <v>12831</v>
      </c>
      <c r="Y39" s="106" t="s">
        <v>6</v>
      </c>
      <c r="Z39" s="106" t="s">
        <v>12831</v>
      </c>
      <c r="AA39" s="106" t="s">
        <v>13223</v>
      </c>
      <c r="AB39" s="106" t="s">
        <v>12922</v>
      </c>
      <c r="AC39" s="106" t="s">
        <v>12923</v>
      </c>
      <c r="AD39" s="86" t="s">
        <v>13812</v>
      </c>
      <c r="AE39" s="106" t="s">
        <v>12924</v>
      </c>
      <c r="AF39" s="106" t="s">
        <v>5</v>
      </c>
      <c r="AG39" s="106" t="s">
        <v>12957</v>
      </c>
      <c r="AH39" s="106" t="s">
        <v>12831</v>
      </c>
      <c r="AI39" s="106" t="s">
        <v>12831</v>
      </c>
      <c r="AJ39" s="106" t="s">
        <v>6</v>
      </c>
      <c r="AK39" s="106" t="s">
        <v>12927</v>
      </c>
      <c r="AL39" s="106"/>
      <c r="AM39" s="106" t="s">
        <v>5</v>
      </c>
      <c r="AN39" s="106" t="s">
        <v>12929</v>
      </c>
      <c r="AO39" s="106">
        <v>16.97</v>
      </c>
      <c r="AP39" s="106">
        <v>1.8</v>
      </c>
      <c r="AQ39" s="106">
        <v>17.18</v>
      </c>
      <c r="AR39" s="106">
        <v>1.79</v>
      </c>
      <c r="AS39" s="106" t="s">
        <v>12831</v>
      </c>
      <c r="AT39" s="84">
        <v>0.56999999999999995</v>
      </c>
      <c r="AU39" s="84" t="s">
        <v>12930</v>
      </c>
      <c r="AV39" s="84" t="s">
        <v>12931</v>
      </c>
      <c r="AW39" s="84" t="s">
        <v>12831</v>
      </c>
      <c r="AX39" s="106" t="s">
        <v>12831</v>
      </c>
      <c r="AY39" s="106" t="s">
        <v>12831</v>
      </c>
      <c r="AZ39" s="106" t="s">
        <v>12831</v>
      </c>
      <c r="BA39" s="106" t="s">
        <v>12831</v>
      </c>
      <c r="BB39" s="106" t="s">
        <v>12831</v>
      </c>
      <c r="BC39" s="106" t="s">
        <v>12831</v>
      </c>
      <c r="BD39" s="106" t="s">
        <v>12831</v>
      </c>
      <c r="BE39" s="106" t="s">
        <v>12831</v>
      </c>
      <c r="BF39" s="106" t="s">
        <v>12831</v>
      </c>
      <c r="BG39" s="106" t="s">
        <v>12831</v>
      </c>
      <c r="BH39" s="106" t="s">
        <v>12831</v>
      </c>
      <c r="BI39" s="106" t="s">
        <v>12831</v>
      </c>
      <c r="BJ39" s="106" t="s">
        <v>12831</v>
      </c>
      <c r="BK39" s="106" t="s">
        <v>12831</v>
      </c>
      <c r="BL39" s="106" t="s">
        <v>12831</v>
      </c>
      <c r="BM39" s="106" t="s">
        <v>12831</v>
      </c>
      <c r="BN39" s="106" t="s">
        <v>5</v>
      </c>
      <c r="BO39" s="106" t="s">
        <v>13227</v>
      </c>
      <c r="BP39" s="106">
        <v>4.33</v>
      </c>
      <c r="BQ39" s="106">
        <v>1.45</v>
      </c>
      <c r="BR39" s="106">
        <v>4.2300000000000004</v>
      </c>
      <c r="BS39" s="106">
        <v>1.63</v>
      </c>
      <c r="BT39" s="106" t="s">
        <v>12831</v>
      </c>
      <c r="BU39" s="84">
        <v>0.56999999999999995</v>
      </c>
      <c r="BV39" s="84" t="s">
        <v>12930</v>
      </c>
      <c r="BW39" s="84" t="s">
        <v>12931</v>
      </c>
      <c r="BX39" s="86" t="s">
        <v>12831</v>
      </c>
      <c r="BY39" s="102" t="s">
        <v>12831</v>
      </c>
      <c r="BZ39" s="102" t="s">
        <v>12831</v>
      </c>
      <c r="CA39" s="106" t="s">
        <v>12831</v>
      </c>
      <c r="CB39" s="106" t="s">
        <v>12831</v>
      </c>
      <c r="CC39" s="106" t="s">
        <v>12831</v>
      </c>
      <c r="CD39" s="106" t="s">
        <v>12831</v>
      </c>
      <c r="CE39" s="106" t="s">
        <v>12831</v>
      </c>
      <c r="CF39" s="106" t="s">
        <v>12831</v>
      </c>
      <c r="CG39" s="106" t="s">
        <v>12831</v>
      </c>
      <c r="CH39" s="106" t="s">
        <v>12831</v>
      </c>
      <c r="CI39" s="106" t="s">
        <v>12831</v>
      </c>
      <c r="CJ39" s="106" t="s">
        <v>12831</v>
      </c>
      <c r="CK39" s="106" t="s">
        <v>12831</v>
      </c>
      <c r="CL39" s="106" t="s">
        <v>12831</v>
      </c>
      <c r="CM39" s="106" t="s">
        <v>12831</v>
      </c>
      <c r="CN39" s="106" t="s">
        <v>12831</v>
      </c>
      <c r="CO39" s="106" t="s">
        <v>6</v>
      </c>
      <c r="CP39" s="106" t="s">
        <v>12831</v>
      </c>
      <c r="CQ39" s="106" t="s">
        <v>12831</v>
      </c>
      <c r="CR39" s="106" t="s">
        <v>12831</v>
      </c>
      <c r="CS39" s="106" t="s">
        <v>12831</v>
      </c>
      <c r="CT39" s="106" t="s">
        <v>12831</v>
      </c>
      <c r="CU39" s="106" t="s">
        <v>12831</v>
      </c>
      <c r="CV39" s="106" t="s">
        <v>12831</v>
      </c>
      <c r="CW39" s="106" t="s">
        <v>12831</v>
      </c>
      <c r="CX39" s="106" t="s">
        <v>12831</v>
      </c>
      <c r="CY39" s="106" t="s">
        <v>12831</v>
      </c>
      <c r="CZ39" s="106" t="s">
        <v>12831</v>
      </c>
      <c r="DA39" s="106" t="s">
        <v>12831</v>
      </c>
      <c r="DB39" s="106" t="s">
        <v>12831</v>
      </c>
      <c r="DC39" s="106" t="s">
        <v>12831</v>
      </c>
      <c r="DD39" s="106" t="s">
        <v>12831</v>
      </c>
      <c r="DE39" s="106" t="s">
        <v>12831</v>
      </c>
      <c r="DF39" s="106" t="s">
        <v>12831</v>
      </c>
      <c r="DG39" s="106" t="s">
        <v>12831</v>
      </c>
      <c r="DH39" s="106" t="s">
        <v>12831</v>
      </c>
      <c r="DI39" s="106" t="s">
        <v>12831</v>
      </c>
      <c r="DJ39" s="106" t="s">
        <v>12831</v>
      </c>
      <c r="DK39" s="106" t="s">
        <v>12831</v>
      </c>
      <c r="DL39" s="106" t="s">
        <v>12831</v>
      </c>
      <c r="DM39" s="106" t="s">
        <v>12831</v>
      </c>
      <c r="DN39" s="106" t="s">
        <v>12831</v>
      </c>
      <c r="DO39" s="106" t="s">
        <v>6</v>
      </c>
      <c r="DP39" s="106" t="s">
        <v>12831</v>
      </c>
      <c r="DQ39" s="106" t="s">
        <v>12831</v>
      </c>
      <c r="DR39" s="106" t="s">
        <v>12831</v>
      </c>
      <c r="DS39" s="106" t="s">
        <v>12831</v>
      </c>
      <c r="DT39" s="106" t="s">
        <v>12831</v>
      </c>
      <c r="DU39" s="106" t="s">
        <v>12831</v>
      </c>
      <c r="DV39" s="106" t="s">
        <v>12831</v>
      </c>
      <c r="DW39" s="106" t="s">
        <v>12831</v>
      </c>
      <c r="DX39" s="106" t="s">
        <v>12831</v>
      </c>
      <c r="DY39" s="106" t="s">
        <v>12831</v>
      </c>
      <c r="DZ39" s="106" t="s">
        <v>12831</v>
      </c>
      <c r="EA39" s="106" t="s">
        <v>12831</v>
      </c>
      <c r="EB39" s="106" t="s">
        <v>12831</v>
      </c>
      <c r="EC39" s="106" t="s">
        <v>12831</v>
      </c>
      <c r="ED39" s="106" t="s">
        <v>12831</v>
      </c>
      <c r="EE39" s="106" t="s">
        <v>12831</v>
      </c>
      <c r="EF39" s="106" t="s">
        <v>12831</v>
      </c>
      <c r="EG39" s="106" t="s">
        <v>12831</v>
      </c>
      <c r="EH39" s="106" t="s">
        <v>12831</v>
      </c>
      <c r="EI39" s="106" t="s">
        <v>12831</v>
      </c>
      <c r="EJ39" s="106" t="s">
        <v>12831</v>
      </c>
      <c r="EK39" s="106" t="s">
        <v>12831</v>
      </c>
      <c r="EL39" s="106" t="s">
        <v>12831</v>
      </c>
      <c r="EM39" s="106" t="s">
        <v>12831</v>
      </c>
      <c r="EN39" s="106" t="s">
        <v>6</v>
      </c>
      <c r="EO39" s="106" t="s">
        <v>12831</v>
      </c>
      <c r="EP39" s="106" t="s">
        <v>12831</v>
      </c>
      <c r="EQ39" s="106" t="s">
        <v>12831</v>
      </c>
      <c r="ER39" s="106" t="s">
        <v>12831</v>
      </c>
      <c r="ES39" s="106" t="s">
        <v>12831</v>
      </c>
      <c r="ET39" s="106" t="s">
        <v>12831</v>
      </c>
      <c r="EU39" s="106" t="s">
        <v>12831</v>
      </c>
      <c r="EV39" s="106" t="s">
        <v>12831</v>
      </c>
      <c r="EW39" s="106" t="s">
        <v>12831</v>
      </c>
      <c r="EX39" s="106" t="s">
        <v>12831</v>
      </c>
      <c r="EY39" s="106" t="s">
        <v>12831</v>
      </c>
      <c r="EZ39" s="106" t="s">
        <v>12831</v>
      </c>
      <c r="FA39" s="106" t="s">
        <v>12831</v>
      </c>
      <c r="FB39" s="106" t="s">
        <v>12831</v>
      </c>
      <c r="FC39" s="106" t="s">
        <v>12831</v>
      </c>
      <c r="FD39" s="106" t="s">
        <v>12831</v>
      </c>
      <c r="FE39" s="106" t="s">
        <v>12831</v>
      </c>
      <c r="FF39" s="106" t="s">
        <v>12831</v>
      </c>
      <c r="FG39" s="106" t="s">
        <v>12831</v>
      </c>
      <c r="FH39" s="106" t="s">
        <v>12831</v>
      </c>
      <c r="FI39" s="106" t="s">
        <v>12831</v>
      </c>
      <c r="FJ39" s="106" t="s">
        <v>12831</v>
      </c>
      <c r="FK39" s="106" t="s">
        <v>12831</v>
      </c>
      <c r="FL39" s="106" t="s">
        <v>12831</v>
      </c>
      <c r="FM39" s="106" t="s">
        <v>12831</v>
      </c>
      <c r="FN39" s="106"/>
      <c r="FO39" s="106" t="s">
        <v>5</v>
      </c>
      <c r="FP39" s="106" t="s">
        <v>12831</v>
      </c>
      <c r="FQ39" s="95"/>
      <c r="FR39" s="109" t="s">
        <v>12940</v>
      </c>
      <c r="FS39" s="106" t="s">
        <v>12936</v>
      </c>
      <c r="FT39" s="95"/>
    </row>
    <row r="40" spans="1:176" s="90" customFormat="1" ht="272" x14ac:dyDescent="0.15">
      <c r="A40" s="101" t="s">
        <v>478</v>
      </c>
      <c r="B40" s="102">
        <v>2023</v>
      </c>
      <c r="C40" s="101" t="s">
        <v>480</v>
      </c>
      <c r="D40" s="101" t="s">
        <v>481</v>
      </c>
      <c r="E40" s="102" t="s">
        <v>12937</v>
      </c>
      <c r="F40" s="102" t="s">
        <v>5</v>
      </c>
      <c r="G40" s="102" t="s">
        <v>13018</v>
      </c>
      <c r="H40" s="102" t="s">
        <v>6407</v>
      </c>
      <c r="I40" s="102" t="s">
        <v>12947</v>
      </c>
      <c r="J40" s="102" t="s">
        <v>12942</v>
      </c>
      <c r="K40" s="102" t="s">
        <v>13239</v>
      </c>
      <c r="L40" s="102">
        <v>142</v>
      </c>
      <c r="M40" s="102" t="s">
        <v>13240</v>
      </c>
      <c r="N40" s="102" t="s">
        <v>7974</v>
      </c>
      <c r="O40" s="102">
        <v>29</v>
      </c>
      <c r="P40" s="102" t="s">
        <v>13241</v>
      </c>
      <c r="Q40" s="102" t="s">
        <v>13242</v>
      </c>
      <c r="R40" s="103">
        <f>6/50</f>
        <v>0.12</v>
      </c>
      <c r="S40" s="102">
        <v>22.84</v>
      </c>
      <c r="T40" s="103">
        <v>1</v>
      </c>
      <c r="U40" s="102">
        <v>16.73</v>
      </c>
      <c r="V40" s="102" t="s">
        <v>13243</v>
      </c>
      <c r="W40" s="102" t="s">
        <v>7974</v>
      </c>
      <c r="X40" s="102" t="s">
        <v>12831</v>
      </c>
      <c r="Y40" s="102" t="s">
        <v>6</v>
      </c>
      <c r="Z40" s="102" t="s">
        <v>12831</v>
      </c>
      <c r="AA40" s="102" t="s">
        <v>13223</v>
      </c>
      <c r="AB40" s="102" t="s">
        <v>12922</v>
      </c>
      <c r="AC40" s="102" t="s">
        <v>12923</v>
      </c>
      <c r="AD40" s="86" t="s">
        <v>13812</v>
      </c>
      <c r="AE40" s="102" t="s">
        <v>12924</v>
      </c>
      <c r="AF40" s="102" t="s">
        <v>5</v>
      </c>
      <c r="AG40" s="102" t="s">
        <v>12957</v>
      </c>
      <c r="AH40" s="102" t="s">
        <v>12831</v>
      </c>
      <c r="AI40" s="102" t="s">
        <v>12831</v>
      </c>
      <c r="AJ40" s="102" t="s">
        <v>6</v>
      </c>
      <c r="AK40" s="102" t="s">
        <v>12927</v>
      </c>
      <c r="AL40" s="102"/>
      <c r="AM40" s="102" t="s">
        <v>5</v>
      </c>
      <c r="AN40" s="102" t="s">
        <v>12929</v>
      </c>
      <c r="AO40" s="102">
        <v>16.73</v>
      </c>
      <c r="AP40" s="102">
        <v>1.4</v>
      </c>
      <c r="AQ40" s="102">
        <v>18.34</v>
      </c>
      <c r="AR40" s="102">
        <v>1.9</v>
      </c>
      <c r="AS40" s="102" t="s">
        <v>12831</v>
      </c>
      <c r="AT40" s="84">
        <v>0.56999999999999995</v>
      </c>
      <c r="AU40" s="84" t="s">
        <v>12930</v>
      </c>
      <c r="AV40" s="84" t="s">
        <v>12931</v>
      </c>
      <c r="AW40" s="84" t="s">
        <v>12831</v>
      </c>
      <c r="AX40" s="102" t="s">
        <v>12831</v>
      </c>
      <c r="AY40" s="102" t="s">
        <v>12831</v>
      </c>
      <c r="AZ40" s="102" t="s">
        <v>12831</v>
      </c>
      <c r="BA40" s="102" t="s">
        <v>12831</v>
      </c>
      <c r="BB40" s="102" t="s">
        <v>12831</v>
      </c>
      <c r="BC40" s="102" t="s">
        <v>12831</v>
      </c>
      <c r="BD40" s="102" t="s">
        <v>12831</v>
      </c>
      <c r="BE40" s="102" t="s">
        <v>12831</v>
      </c>
      <c r="BF40" s="102" t="s">
        <v>12831</v>
      </c>
      <c r="BG40" s="102" t="s">
        <v>12831</v>
      </c>
      <c r="BH40" s="102" t="s">
        <v>12831</v>
      </c>
      <c r="BI40" s="102" t="s">
        <v>12831</v>
      </c>
      <c r="BJ40" s="102" t="s">
        <v>12831</v>
      </c>
      <c r="BK40" s="102" t="s">
        <v>12831</v>
      </c>
      <c r="BL40" s="102" t="s">
        <v>12831</v>
      </c>
      <c r="BM40" s="102" t="s">
        <v>12831</v>
      </c>
      <c r="BN40" s="102" t="s">
        <v>5</v>
      </c>
      <c r="BO40" s="102" t="s">
        <v>13227</v>
      </c>
      <c r="BP40" s="102">
        <v>3.27</v>
      </c>
      <c r="BQ40" s="102">
        <v>1.67</v>
      </c>
      <c r="BR40" s="102">
        <v>2.35</v>
      </c>
      <c r="BS40" s="102">
        <v>1.77</v>
      </c>
      <c r="BT40" s="102" t="s">
        <v>12831</v>
      </c>
      <c r="BU40" s="84">
        <v>0.56999999999999995</v>
      </c>
      <c r="BV40" s="84" t="s">
        <v>12930</v>
      </c>
      <c r="BW40" s="84" t="s">
        <v>12931</v>
      </c>
      <c r="BX40" s="86" t="s">
        <v>12831</v>
      </c>
      <c r="BY40" s="102" t="s">
        <v>12831</v>
      </c>
      <c r="BZ40" s="102" t="s">
        <v>12831</v>
      </c>
      <c r="CA40" s="102" t="s">
        <v>12831</v>
      </c>
      <c r="CB40" s="102" t="s">
        <v>12831</v>
      </c>
      <c r="CC40" s="102" t="s">
        <v>12831</v>
      </c>
      <c r="CD40" s="102" t="s">
        <v>12831</v>
      </c>
      <c r="CE40" s="102" t="s">
        <v>12831</v>
      </c>
      <c r="CF40" s="102" t="s">
        <v>12831</v>
      </c>
      <c r="CG40" s="102" t="s">
        <v>12831</v>
      </c>
      <c r="CH40" s="102" t="s">
        <v>12831</v>
      </c>
      <c r="CI40" s="102" t="s">
        <v>12831</v>
      </c>
      <c r="CJ40" s="102" t="s">
        <v>12831</v>
      </c>
      <c r="CK40" s="102" t="s">
        <v>12831</v>
      </c>
      <c r="CL40" s="102" t="s">
        <v>12831</v>
      </c>
      <c r="CM40" s="102" t="s">
        <v>12831</v>
      </c>
      <c r="CN40" s="102" t="s">
        <v>12831</v>
      </c>
      <c r="CO40" s="102" t="s">
        <v>6</v>
      </c>
      <c r="CP40" s="102" t="s">
        <v>12831</v>
      </c>
      <c r="CQ40" s="102" t="s">
        <v>12831</v>
      </c>
      <c r="CR40" s="102" t="s">
        <v>12831</v>
      </c>
      <c r="CS40" s="102" t="s">
        <v>12831</v>
      </c>
      <c r="CT40" s="102" t="s">
        <v>12831</v>
      </c>
      <c r="CU40" s="102" t="s">
        <v>12831</v>
      </c>
      <c r="CV40" s="102" t="s">
        <v>12831</v>
      </c>
      <c r="CW40" s="102" t="s">
        <v>12831</v>
      </c>
      <c r="CX40" s="102" t="s">
        <v>12831</v>
      </c>
      <c r="CY40" s="102" t="s">
        <v>12831</v>
      </c>
      <c r="CZ40" s="102" t="s">
        <v>12831</v>
      </c>
      <c r="DA40" s="102" t="s">
        <v>12831</v>
      </c>
      <c r="DB40" s="102" t="s">
        <v>12831</v>
      </c>
      <c r="DC40" s="102" t="s">
        <v>12831</v>
      </c>
      <c r="DD40" s="102" t="s">
        <v>12831</v>
      </c>
      <c r="DE40" s="102" t="s">
        <v>12831</v>
      </c>
      <c r="DF40" s="102" t="s">
        <v>12831</v>
      </c>
      <c r="DG40" s="102" t="s">
        <v>12831</v>
      </c>
      <c r="DH40" s="102" t="s">
        <v>12831</v>
      </c>
      <c r="DI40" s="102" t="s">
        <v>12831</v>
      </c>
      <c r="DJ40" s="102" t="s">
        <v>12831</v>
      </c>
      <c r="DK40" s="102" t="s">
        <v>12831</v>
      </c>
      <c r="DL40" s="102" t="s">
        <v>12831</v>
      </c>
      <c r="DM40" s="102" t="s">
        <v>12831</v>
      </c>
      <c r="DN40" s="102" t="s">
        <v>12831</v>
      </c>
      <c r="DO40" s="102" t="s">
        <v>6</v>
      </c>
      <c r="DP40" s="102" t="s">
        <v>12831</v>
      </c>
      <c r="DQ40" s="102" t="s">
        <v>12831</v>
      </c>
      <c r="DR40" s="102" t="s">
        <v>12831</v>
      </c>
      <c r="DS40" s="102" t="s">
        <v>12831</v>
      </c>
      <c r="DT40" s="102" t="s">
        <v>12831</v>
      </c>
      <c r="DU40" s="102" t="s">
        <v>12831</v>
      </c>
      <c r="DV40" s="102" t="s">
        <v>12831</v>
      </c>
      <c r="DW40" s="102" t="s">
        <v>12831</v>
      </c>
      <c r="DX40" s="102" t="s">
        <v>12831</v>
      </c>
      <c r="DY40" s="102" t="s">
        <v>12831</v>
      </c>
      <c r="DZ40" s="102" t="s">
        <v>12831</v>
      </c>
      <c r="EA40" s="102" t="s">
        <v>12831</v>
      </c>
      <c r="EB40" s="102" t="s">
        <v>12831</v>
      </c>
      <c r="EC40" s="102" t="s">
        <v>12831</v>
      </c>
      <c r="ED40" s="102" t="s">
        <v>12831</v>
      </c>
      <c r="EE40" s="102" t="s">
        <v>12831</v>
      </c>
      <c r="EF40" s="102" t="s">
        <v>12831</v>
      </c>
      <c r="EG40" s="102" t="s">
        <v>12831</v>
      </c>
      <c r="EH40" s="102" t="s">
        <v>12831</v>
      </c>
      <c r="EI40" s="102" t="s">
        <v>12831</v>
      </c>
      <c r="EJ40" s="102" t="s">
        <v>12831</v>
      </c>
      <c r="EK40" s="102" t="s">
        <v>12831</v>
      </c>
      <c r="EL40" s="102" t="s">
        <v>12831</v>
      </c>
      <c r="EM40" s="102" t="s">
        <v>12831</v>
      </c>
      <c r="EN40" s="102" t="s">
        <v>6</v>
      </c>
      <c r="EO40" s="102" t="s">
        <v>12831</v>
      </c>
      <c r="EP40" s="102" t="s">
        <v>12831</v>
      </c>
      <c r="EQ40" s="102" t="s">
        <v>12831</v>
      </c>
      <c r="ER40" s="102" t="s">
        <v>12831</v>
      </c>
      <c r="ES40" s="102" t="s">
        <v>12831</v>
      </c>
      <c r="ET40" s="102" t="s">
        <v>12831</v>
      </c>
      <c r="EU40" s="102" t="s">
        <v>12831</v>
      </c>
      <c r="EV40" s="102" t="s">
        <v>12831</v>
      </c>
      <c r="EW40" s="102" t="s">
        <v>12831</v>
      </c>
      <c r="EX40" s="102" t="s">
        <v>12831</v>
      </c>
      <c r="EY40" s="102" t="s">
        <v>12831</v>
      </c>
      <c r="EZ40" s="102" t="s">
        <v>12831</v>
      </c>
      <c r="FA40" s="102" t="s">
        <v>12831</v>
      </c>
      <c r="FB40" s="102" t="s">
        <v>12831</v>
      </c>
      <c r="FC40" s="102" t="s">
        <v>12831</v>
      </c>
      <c r="FD40" s="102" t="s">
        <v>12831</v>
      </c>
      <c r="FE40" s="102" t="s">
        <v>12831</v>
      </c>
      <c r="FF40" s="102" t="s">
        <v>12831</v>
      </c>
      <c r="FG40" s="102" t="s">
        <v>12831</v>
      </c>
      <c r="FH40" s="102" t="s">
        <v>12831</v>
      </c>
      <c r="FI40" s="102" t="s">
        <v>12831</v>
      </c>
      <c r="FJ40" s="102" t="s">
        <v>12831</v>
      </c>
      <c r="FK40" s="102" t="s">
        <v>12831</v>
      </c>
      <c r="FL40" s="102" t="s">
        <v>12831</v>
      </c>
      <c r="FM40" s="102" t="s">
        <v>12831</v>
      </c>
      <c r="FN40" s="102"/>
      <c r="FO40" s="102" t="s">
        <v>5</v>
      </c>
      <c r="FP40" s="102" t="s">
        <v>12831</v>
      </c>
      <c r="FQ40" s="104"/>
      <c r="FR40" s="105" t="s">
        <v>12940</v>
      </c>
      <c r="FS40" s="102" t="s">
        <v>12936</v>
      </c>
      <c r="FT40" s="95"/>
    </row>
    <row r="41" spans="1:176" s="90" customFormat="1" ht="409.6" x14ac:dyDescent="0.15">
      <c r="A41" s="83" t="s">
        <v>362</v>
      </c>
      <c r="B41" s="84">
        <v>1999</v>
      </c>
      <c r="C41" s="83" t="s">
        <v>364</v>
      </c>
      <c r="D41" s="83" t="s">
        <v>365</v>
      </c>
      <c r="E41" s="84" t="s">
        <v>12937</v>
      </c>
      <c r="F41" s="84" t="s">
        <v>5</v>
      </c>
      <c r="G41" s="84" t="s">
        <v>12992</v>
      </c>
      <c r="H41" s="84" t="s">
        <v>12916</v>
      </c>
      <c r="I41" s="84" t="s">
        <v>12917</v>
      </c>
      <c r="J41" s="84" t="s">
        <v>12918</v>
      </c>
      <c r="K41" s="84" t="s">
        <v>13244</v>
      </c>
      <c r="L41" s="84">
        <v>35</v>
      </c>
      <c r="M41" s="84">
        <v>25</v>
      </c>
      <c r="N41" s="84">
        <v>18</v>
      </c>
      <c r="O41" s="84">
        <v>7</v>
      </c>
      <c r="P41" s="84">
        <v>2</v>
      </c>
      <c r="Q41" s="84" t="s">
        <v>13245</v>
      </c>
      <c r="R41" s="85">
        <f>2/25</f>
        <v>0.08</v>
      </c>
      <c r="S41" s="84">
        <v>22.1</v>
      </c>
      <c r="T41" s="85">
        <f>23/25</f>
        <v>0.92</v>
      </c>
      <c r="U41" s="84">
        <v>16.100000000000001</v>
      </c>
      <c r="V41" s="84" t="s">
        <v>13246</v>
      </c>
      <c r="W41" s="84" t="s">
        <v>7974</v>
      </c>
      <c r="X41" s="84" t="s">
        <v>12831</v>
      </c>
      <c r="Y41" s="84" t="s">
        <v>6</v>
      </c>
      <c r="Z41" s="84" t="s">
        <v>12831</v>
      </c>
      <c r="AA41" s="84" t="s">
        <v>13247</v>
      </c>
      <c r="AB41" s="84" t="s">
        <v>12922</v>
      </c>
      <c r="AC41" s="84" t="s">
        <v>12923</v>
      </c>
      <c r="AD41" s="84">
        <v>20</v>
      </c>
      <c r="AE41" s="84" t="s">
        <v>12943</v>
      </c>
      <c r="AF41" s="84" t="s">
        <v>5</v>
      </c>
      <c r="AG41" s="84" t="s">
        <v>13813</v>
      </c>
      <c r="AH41" s="84" t="s">
        <v>12960</v>
      </c>
      <c r="AI41" s="84" t="s">
        <v>13248</v>
      </c>
      <c r="AJ41" s="84" t="s">
        <v>6</v>
      </c>
      <c r="AK41" s="84" t="s">
        <v>12927</v>
      </c>
      <c r="AL41" s="84" t="s">
        <v>13249</v>
      </c>
      <c r="AM41" s="84" t="s">
        <v>5</v>
      </c>
      <c r="AN41" s="84" t="s">
        <v>12929</v>
      </c>
      <c r="AO41" s="84">
        <v>16.100000000000001</v>
      </c>
      <c r="AP41" s="84">
        <v>1.7</v>
      </c>
      <c r="AQ41" s="84">
        <v>17.8</v>
      </c>
      <c r="AR41" s="84">
        <v>2.5</v>
      </c>
      <c r="AS41" s="84" t="s">
        <v>13250</v>
      </c>
      <c r="AT41" s="84">
        <v>0.56999999999999995</v>
      </c>
      <c r="AU41" s="84" t="s">
        <v>12930</v>
      </c>
      <c r="AV41" s="84" t="s">
        <v>12931</v>
      </c>
      <c r="AW41" s="84" t="s">
        <v>12831</v>
      </c>
      <c r="AX41" s="84" t="s">
        <v>12831</v>
      </c>
      <c r="AY41" s="84" t="s">
        <v>12831</v>
      </c>
      <c r="AZ41" s="84" t="s">
        <v>12831</v>
      </c>
      <c r="BA41" s="84" t="s">
        <v>12831</v>
      </c>
      <c r="BB41" s="84" t="s">
        <v>12831</v>
      </c>
      <c r="BC41" s="84" t="s">
        <v>12831</v>
      </c>
      <c r="BD41" s="84" t="s">
        <v>12831</v>
      </c>
      <c r="BE41" s="84" t="s">
        <v>12831</v>
      </c>
      <c r="BF41" s="84" t="s">
        <v>12831</v>
      </c>
      <c r="BG41" s="84" t="s">
        <v>12831</v>
      </c>
      <c r="BH41" s="84" t="s">
        <v>12831</v>
      </c>
      <c r="BI41" s="84" t="s">
        <v>12831</v>
      </c>
      <c r="BJ41" s="84" t="s">
        <v>12831</v>
      </c>
      <c r="BK41" s="84" t="s">
        <v>12831</v>
      </c>
      <c r="BL41" s="84" t="s">
        <v>12831</v>
      </c>
      <c r="BM41" s="84" t="s">
        <v>12831</v>
      </c>
      <c r="BN41" s="84" t="s">
        <v>5</v>
      </c>
      <c r="BO41" s="84" t="s">
        <v>13251</v>
      </c>
      <c r="BP41" s="84">
        <v>61.9</v>
      </c>
      <c r="BQ41" s="84">
        <v>34.6</v>
      </c>
      <c r="BR41" s="84">
        <v>51.3</v>
      </c>
      <c r="BS41" s="84">
        <v>36.5</v>
      </c>
      <c r="BT41" s="84" t="s">
        <v>13252</v>
      </c>
      <c r="BU41" s="84">
        <v>0.56999999999999995</v>
      </c>
      <c r="BV41" s="84" t="s">
        <v>12930</v>
      </c>
      <c r="BW41" s="84" t="s">
        <v>12931</v>
      </c>
      <c r="BX41" s="86" t="s">
        <v>12831</v>
      </c>
      <c r="BY41" s="84" t="s">
        <v>12831</v>
      </c>
      <c r="BZ41" s="84" t="s">
        <v>12831</v>
      </c>
      <c r="CA41" s="84" t="s">
        <v>12831</v>
      </c>
      <c r="CB41" s="84" t="s">
        <v>12831</v>
      </c>
      <c r="CC41" s="84" t="s">
        <v>12831</v>
      </c>
      <c r="CD41" s="84" t="s">
        <v>12831</v>
      </c>
      <c r="CE41" s="84" t="s">
        <v>12831</v>
      </c>
      <c r="CF41" s="84" t="s">
        <v>12831</v>
      </c>
      <c r="CG41" s="84" t="s">
        <v>12831</v>
      </c>
      <c r="CH41" s="84" t="s">
        <v>12831</v>
      </c>
      <c r="CI41" s="84" t="s">
        <v>12831</v>
      </c>
      <c r="CJ41" s="84" t="s">
        <v>12831</v>
      </c>
      <c r="CK41" s="84" t="s">
        <v>12831</v>
      </c>
      <c r="CL41" s="84" t="s">
        <v>12831</v>
      </c>
      <c r="CM41" s="84" t="s">
        <v>12831</v>
      </c>
      <c r="CN41" s="84" t="s">
        <v>12831</v>
      </c>
      <c r="CO41" s="84" t="s">
        <v>5</v>
      </c>
      <c r="CP41" s="84" t="s">
        <v>13204</v>
      </c>
      <c r="CQ41" s="84">
        <v>23.3</v>
      </c>
      <c r="CR41" s="84">
        <v>12.9</v>
      </c>
      <c r="CS41" s="84">
        <v>14.8</v>
      </c>
      <c r="CT41" s="84">
        <v>15.5</v>
      </c>
      <c r="CU41" s="84" t="s">
        <v>13253</v>
      </c>
      <c r="CV41" s="84">
        <v>0.56999999999999995</v>
      </c>
      <c r="CW41" s="84" t="s">
        <v>12930</v>
      </c>
      <c r="CX41" s="84" t="s">
        <v>12931</v>
      </c>
      <c r="CY41" s="86" t="s">
        <v>12831</v>
      </c>
      <c r="CZ41" s="84" t="s">
        <v>12831</v>
      </c>
      <c r="DA41" s="84" t="s">
        <v>12831</v>
      </c>
      <c r="DB41" s="84" t="s">
        <v>12831</v>
      </c>
      <c r="DC41" s="84" t="s">
        <v>12831</v>
      </c>
      <c r="DD41" s="84" t="s">
        <v>12831</v>
      </c>
      <c r="DE41" s="84" t="s">
        <v>12831</v>
      </c>
      <c r="DF41" s="84" t="s">
        <v>12831</v>
      </c>
      <c r="DG41" s="84" t="s">
        <v>12831</v>
      </c>
      <c r="DH41" s="84" t="s">
        <v>12831</v>
      </c>
      <c r="DI41" s="84" t="s">
        <v>12831</v>
      </c>
      <c r="DJ41" s="84" t="s">
        <v>12831</v>
      </c>
      <c r="DK41" s="84" t="s">
        <v>12831</v>
      </c>
      <c r="DL41" s="84" t="s">
        <v>12831</v>
      </c>
      <c r="DM41" s="84" t="s">
        <v>12831</v>
      </c>
      <c r="DN41" s="84" t="s">
        <v>12831</v>
      </c>
      <c r="DO41" s="84" t="s">
        <v>6</v>
      </c>
      <c r="DP41" s="84" t="s">
        <v>12831</v>
      </c>
      <c r="DQ41" s="84" t="s">
        <v>12831</v>
      </c>
      <c r="DR41" s="84" t="s">
        <v>12831</v>
      </c>
      <c r="DS41" s="84" t="s">
        <v>12831</v>
      </c>
      <c r="DT41" s="84" t="s">
        <v>12831</v>
      </c>
      <c r="DU41" s="84" t="s">
        <v>12831</v>
      </c>
      <c r="DV41" s="84" t="s">
        <v>12831</v>
      </c>
      <c r="DW41" s="84" t="s">
        <v>12831</v>
      </c>
      <c r="DX41" s="84" t="s">
        <v>12831</v>
      </c>
      <c r="DY41" s="84" t="s">
        <v>12831</v>
      </c>
      <c r="DZ41" s="84" t="s">
        <v>12831</v>
      </c>
      <c r="EA41" s="84" t="s">
        <v>12831</v>
      </c>
      <c r="EB41" s="84" t="s">
        <v>12831</v>
      </c>
      <c r="EC41" s="84" t="s">
        <v>12831</v>
      </c>
      <c r="ED41" s="84" t="s">
        <v>12831</v>
      </c>
      <c r="EE41" s="84" t="s">
        <v>12831</v>
      </c>
      <c r="EF41" s="84" t="s">
        <v>12831</v>
      </c>
      <c r="EG41" s="84" t="s">
        <v>12831</v>
      </c>
      <c r="EH41" s="84" t="s">
        <v>12831</v>
      </c>
      <c r="EI41" s="84" t="s">
        <v>12831</v>
      </c>
      <c r="EJ41" s="84" t="s">
        <v>12831</v>
      </c>
      <c r="EK41" s="84" t="s">
        <v>12831</v>
      </c>
      <c r="EL41" s="84" t="s">
        <v>12831</v>
      </c>
      <c r="EM41" s="84" t="s">
        <v>12831</v>
      </c>
      <c r="EN41" s="84" t="s">
        <v>6</v>
      </c>
      <c r="EO41" s="84" t="s">
        <v>12831</v>
      </c>
      <c r="EP41" s="84" t="s">
        <v>12831</v>
      </c>
      <c r="EQ41" s="84" t="s">
        <v>12831</v>
      </c>
      <c r="ER41" s="84" t="s">
        <v>12831</v>
      </c>
      <c r="ES41" s="84" t="s">
        <v>12831</v>
      </c>
      <c r="ET41" s="84" t="s">
        <v>12831</v>
      </c>
      <c r="EU41" s="84" t="s">
        <v>12831</v>
      </c>
      <c r="EV41" s="84" t="s">
        <v>12831</v>
      </c>
      <c r="EW41" s="84" t="s">
        <v>12831</v>
      </c>
      <c r="EX41" s="84" t="s">
        <v>12831</v>
      </c>
      <c r="EY41" s="84" t="s">
        <v>12831</v>
      </c>
      <c r="EZ41" s="84" t="s">
        <v>12831</v>
      </c>
      <c r="FA41" s="84" t="s">
        <v>12831</v>
      </c>
      <c r="FB41" s="84" t="s">
        <v>12831</v>
      </c>
      <c r="FC41" s="84" t="s">
        <v>12831</v>
      </c>
      <c r="FD41" s="84" t="s">
        <v>12831</v>
      </c>
      <c r="FE41" s="84" t="s">
        <v>12831</v>
      </c>
      <c r="FF41" s="84" t="s">
        <v>12831</v>
      </c>
      <c r="FG41" s="84" t="s">
        <v>12831</v>
      </c>
      <c r="FH41" s="84" t="s">
        <v>12831</v>
      </c>
      <c r="FI41" s="84" t="s">
        <v>12831</v>
      </c>
      <c r="FJ41" s="84" t="s">
        <v>12831</v>
      </c>
      <c r="FK41" s="84" t="s">
        <v>12831</v>
      </c>
      <c r="FL41" s="84" t="s">
        <v>12831</v>
      </c>
      <c r="FM41" s="84" t="s">
        <v>12831</v>
      </c>
      <c r="FN41" s="84" t="s">
        <v>12831</v>
      </c>
      <c r="FO41" s="84" t="s">
        <v>5</v>
      </c>
      <c r="FP41" s="84" t="s">
        <v>12831</v>
      </c>
      <c r="FQ41" s="87" t="s">
        <v>14375</v>
      </c>
      <c r="FR41" s="88" t="s">
        <v>12935</v>
      </c>
      <c r="FS41" s="84" t="s">
        <v>12936</v>
      </c>
      <c r="FT41" s="89"/>
    </row>
    <row r="42" spans="1:176" s="90" customFormat="1" ht="409.6" x14ac:dyDescent="0.15">
      <c r="A42" s="83" t="s">
        <v>845</v>
      </c>
      <c r="B42" s="84">
        <v>2013</v>
      </c>
      <c r="C42" s="83" t="s">
        <v>847</v>
      </c>
      <c r="D42" s="84" t="s">
        <v>13285</v>
      </c>
      <c r="E42" s="84" t="s">
        <v>12937</v>
      </c>
      <c r="F42" s="84" t="s">
        <v>5</v>
      </c>
      <c r="G42" s="84" t="s">
        <v>13286</v>
      </c>
      <c r="H42" s="84" t="s">
        <v>12916</v>
      </c>
      <c r="I42" s="84" t="s">
        <v>12917</v>
      </c>
      <c r="J42" s="84" t="s">
        <v>12942</v>
      </c>
      <c r="K42" s="84" t="s">
        <v>13818</v>
      </c>
      <c r="L42" s="84">
        <v>63</v>
      </c>
      <c r="M42" s="84">
        <v>31</v>
      </c>
      <c r="N42" s="84">
        <v>23</v>
      </c>
      <c r="O42" s="84">
        <f>M42-N42</f>
        <v>8</v>
      </c>
      <c r="P42" s="84">
        <v>5</v>
      </c>
      <c r="Q42" s="84" t="s">
        <v>13819</v>
      </c>
      <c r="R42" s="85">
        <f>5/31</f>
        <v>0.16129032258064516</v>
      </c>
      <c r="S42" s="84">
        <v>34.6</v>
      </c>
      <c r="T42" s="85">
        <v>1</v>
      </c>
      <c r="U42" s="84">
        <v>16.3</v>
      </c>
      <c r="V42" s="84" t="s">
        <v>13287</v>
      </c>
      <c r="W42" s="84" t="s">
        <v>7974</v>
      </c>
      <c r="X42" s="84" t="s">
        <v>12831</v>
      </c>
      <c r="Y42" s="84" t="s">
        <v>6</v>
      </c>
      <c r="Z42" s="84" t="s">
        <v>12831</v>
      </c>
      <c r="AA42" s="84" t="s">
        <v>13288</v>
      </c>
      <c r="AB42" s="84" t="s">
        <v>12922</v>
      </c>
      <c r="AC42" s="84" t="s">
        <v>12923</v>
      </c>
      <c r="AD42" s="84" t="s">
        <v>13289</v>
      </c>
      <c r="AE42" s="84" t="s">
        <v>7974</v>
      </c>
      <c r="AF42" s="84" t="s">
        <v>5</v>
      </c>
      <c r="AG42" s="84" t="s">
        <v>13820</v>
      </c>
      <c r="AH42" s="84" t="s">
        <v>14376</v>
      </c>
      <c r="AI42" s="84" t="s">
        <v>13821</v>
      </c>
      <c r="AJ42" s="84" t="s">
        <v>12831</v>
      </c>
      <c r="AK42" s="84" t="s">
        <v>12927</v>
      </c>
      <c r="AL42" s="84" t="s">
        <v>13822</v>
      </c>
      <c r="AM42" s="84" t="s">
        <v>5</v>
      </c>
      <c r="AN42" s="84" t="s">
        <v>12929</v>
      </c>
      <c r="AO42" s="84">
        <v>16.3</v>
      </c>
      <c r="AP42" s="84">
        <v>1.3</v>
      </c>
      <c r="AQ42" s="84">
        <v>16.8</v>
      </c>
      <c r="AR42" s="84">
        <v>1.5</v>
      </c>
      <c r="AS42" s="84" t="s">
        <v>12831</v>
      </c>
      <c r="AT42" s="84" t="s">
        <v>7974</v>
      </c>
      <c r="AU42" s="84" t="s">
        <v>7974</v>
      </c>
      <c r="AV42" s="84" t="s">
        <v>13290</v>
      </c>
      <c r="AW42" s="84" t="s">
        <v>13150</v>
      </c>
      <c r="AX42" s="84" t="s">
        <v>12831</v>
      </c>
      <c r="AY42" s="84" t="s">
        <v>12831</v>
      </c>
      <c r="AZ42" s="84" t="s">
        <v>12831</v>
      </c>
      <c r="BA42" s="84" t="s">
        <v>12831</v>
      </c>
      <c r="BB42" s="84" t="s">
        <v>12831</v>
      </c>
      <c r="BC42" s="84" t="s">
        <v>12831</v>
      </c>
      <c r="BD42" s="84" t="s">
        <v>12831</v>
      </c>
      <c r="BE42" s="84" t="s">
        <v>12831</v>
      </c>
      <c r="BF42" s="84">
        <v>17</v>
      </c>
      <c r="BG42" s="84">
        <v>1.7</v>
      </c>
      <c r="BH42" s="84" t="s">
        <v>12831</v>
      </c>
      <c r="BI42" s="84" t="s">
        <v>7974</v>
      </c>
      <c r="BJ42" s="84" t="s">
        <v>7974</v>
      </c>
      <c r="BK42" s="84" t="s">
        <v>13291</v>
      </c>
      <c r="BL42" s="84" t="s">
        <v>13150</v>
      </c>
      <c r="BM42" s="84" t="s">
        <v>12963</v>
      </c>
      <c r="BN42" s="84" t="s">
        <v>5</v>
      </c>
      <c r="BO42" s="84" t="s">
        <v>13292</v>
      </c>
      <c r="BP42" s="84">
        <v>3</v>
      </c>
      <c r="BQ42" s="84">
        <v>1.4</v>
      </c>
      <c r="BR42" s="84">
        <v>1.7</v>
      </c>
      <c r="BS42" s="84">
        <v>1.1000000000000001</v>
      </c>
      <c r="BT42" s="84" t="s">
        <v>12831</v>
      </c>
      <c r="BU42" s="84" t="s">
        <v>7974</v>
      </c>
      <c r="BV42" s="84" t="s">
        <v>7974</v>
      </c>
      <c r="BW42" s="84" t="s">
        <v>13293</v>
      </c>
      <c r="BX42" s="84" t="s">
        <v>13150</v>
      </c>
      <c r="BY42" s="84" t="s">
        <v>12831</v>
      </c>
      <c r="BZ42" s="84" t="s">
        <v>12831</v>
      </c>
      <c r="CA42" s="84" t="s">
        <v>12831</v>
      </c>
      <c r="CB42" s="84" t="s">
        <v>12831</v>
      </c>
      <c r="CC42" s="84" t="s">
        <v>12831</v>
      </c>
      <c r="CD42" s="84" t="s">
        <v>12831</v>
      </c>
      <c r="CE42" s="84" t="s">
        <v>12831</v>
      </c>
      <c r="CF42" s="84" t="s">
        <v>12831</v>
      </c>
      <c r="CG42" s="84">
        <v>1.5</v>
      </c>
      <c r="CH42" s="84">
        <v>1.1000000000000001</v>
      </c>
      <c r="CI42" s="84" t="s">
        <v>12831</v>
      </c>
      <c r="CJ42" s="84" t="s">
        <v>7974</v>
      </c>
      <c r="CK42" s="84" t="s">
        <v>7974</v>
      </c>
      <c r="CL42" s="84" t="s">
        <v>13294</v>
      </c>
      <c r="CM42" s="84" t="s">
        <v>13150</v>
      </c>
      <c r="CN42" s="84" t="s">
        <v>12963</v>
      </c>
      <c r="CO42" s="84" t="s">
        <v>5</v>
      </c>
      <c r="CP42" s="84" t="s">
        <v>13204</v>
      </c>
      <c r="CQ42" s="84">
        <v>22.6</v>
      </c>
      <c r="CR42" s="84">
        <v>13.6</v>
      </c>
      <c r="CS42" s="84">
        <v>14.1</v>
      </c>
      <c r="CT42" s="84">
        <v>12.2</v>
      </c>
      <c r="CU42" s="84" t="s">
        <v>12831</v>
      </c>
      <c r="CV42" s="84" t="s">
        <v>7974</v>
      </c>
      <c r="CW42" s="84" t="s">
        <v>7974</v>
      </c>
      <c r="CX42" s="84" t="s">
        <v>13295</v>
      </c>
      <c r="CY42" s="84" t="s">
        <v>13150</v>
      </c>
      <c r="CZ42" s="84" t="s">
        <v>12831</v>
      </c>
      <c r="DA42" s="84" t="s">
        <v>12831</v>
      </c>
      <c r="DB42" s="84" t="s">
        <v>12831</v>
      </c>
      <c r="DC42" s="84" t="s">
        <v>12831</v>
      </c>
      <c r="DD42" s="84" t="s">
        <v>12831</v>
      </c>
      <c r="DE42" s="84" t="s">
        <v>12831</v>
      </c>
      <c r="DF42" s="84" t="s">
        <v>12831</v>
      </c>
      <c r="DG42" s="84">
        <v>14.9</v>
      </c>
      <c r="DH42" s="84">
        <v>11.3</v>
      </c>
      <c r="DI42" s="84" t="s">
        <v>12831</v>
      </c>
      <c r="DJ42" s="84" t="s">
        <v>7974</v>
      </c>
      <c r="DK42" s="84" t="s">
        <v>7974</v>
      </c>
      <c r="DL42" s="84" t="s">
        <v>13823</v>
      </c>
      <c r="DM42" s="84" t="s">
        <v>13150</v>
      </c>
      <c r="DN42" s="84" t="s">
        <v>12963</v>
      </c>
      <c r="DO42" s="84" t="s">
        <v>6</v>
      </c>
      <c r="DP42" s="84" t="s">
        <v>12831</v>
      </c>
      <c r="DQ42" s="84" t="s">
        <v>12831</v>
      </c>
      <c r="DR42" s="84" t="s">
        <v>12831</v>
      </c>
      <c r="DS42" s="84" t="s">
        <v>12831</v>
      </c>
      <c r="DT42" s="84" t="s">
        <v>12831</v>
      </c>
      <c r="DU42" s="84" t="s">
        <v>12831</v>
      </c>
      <c r="DV42" s="84" t="s">
        <v>12831</v>
      </c>
      <c r="DW42" s="84" t="s">
        <v>12831</v>
      </c>
      <c r="DX42" s="84" t="s">
        <v>12831</v>
      </c>
      <c r="DY42" s="84" t="s">
        <v>12831</v>
      </c>
      <c r="DZ42" s="84" t="s">
        <v>12831</v>
      </c>
      <c r="EA42" s="84" t="s">
        <v>12831</v>
      </c>
      <c r="EB42" s="84" t="s">
        <v>12831</v>
      </c>
      <c r="EC42" s="84" t="s">
        <v>12831</v>
      </c>
      <c r="ED42" s="84" t="s">
        <v>12831</v>
      </c>
      <c r="EE42" s="84" t="s">
        <v>12831</v>
      </c>
      <c r="EF42" s="84" t="s">
        <v>12831</v>
      </c>
      <c r="EG42" s="84" t="s">
        <v>12831</v>
      </c>
      <c r="EH42" s="84" t="s">
        <v>12831</v>
      </c>
      <c r="EI42" s="84" t="s">
        <v>12831</v>
      </c>
      <c r="EJ42" s="84" t="s">
        <v>12831</v>
      </c>
      <c r="EK42" s="84" t="s">
        <v>12831</v>
      </c>
      <c r="EL42" s="84" t="s">
        <v>12831</v>
      </c>
      <c r="EM42" s="84" t="s">
        <v>12831</v>
      </c>
      <c r="EN42" s="84" t="s">
        <v>5</v>
      </c>
      <c r="EO42" s="84" t="s">
        <v>13296</v>
      </c>
      <c r="EP42" s="84">
        <v>1.7</v>
      </c>
      <c r="EQ42" s="84">
        <v>0.7</v>
      </c>
      <c r="ER42" s="84">
        <v>1.2</v>
      </c>
      <c r="ES42" s="84">
        <v>0.8</v>
      </c>
      <c r="ET42" s="84" t="s">
        <v>12831</v>
      </c>
      <c r="EU42" s="84" t="s">
        <v>7974</v>
      </c>
      <c r="EV42" s="84" t="s">
        <v>7974</v>
      </c>
      <c r="EW42" s="84" t="s">
        <v>13297</v>
      </c>
      <c r="EX42" s="84" t="s">
        <v>13150</v>
      </c>
      <c r="EY42" s="84" t="s">
        <v>12831</v>
      </c>
      <c r="EZ42" s="84" t="s">
        <v>12831</v>
      </c>
      <c r="FA42" s="84" t="s">
        <v>12831</v>
      </c>
      <c r="FB42" s="84" t="s">
        <v>12831</v>
      </c>
      <c r="FC42" s="84" t="s">
        <v>12831</v>
      </c>
      <c r="FD42" s="84" t="s">
        <v>12831</v>
      </c>
      <c r="FE42" s="84" t="s">
        <v>12831</v>
      </c>
      <c r="FF42" s="84">
        <v>1.2</v>
      </c>
      <c r="FG42" s="84">
        <v>0.7</v>
      </c>
      <c r="FH42" s="84" t="s">
        <v>12831</v>
      </c>
      <c r="FI42" s="84" t="s">
        <v>7974</v>
      </c>
      <c r="FJ42" s="84" t="s">
        <v>7974</v>
      </c>
      <c r="FK42" s="84" t="s">
        <v>13824</v>
      </c>
      <c r="FL42" s="84" t="s">
        <v>13150</v>
      </c>
      <c r="FM42" s="84" t="s">
        <v>12963</v>
      </c>
      <c r="FN42" s="84" t="s">
        <v>470</v>
      </c>
      <c r="FO42" s="84" t="s">
        <v>5</v>
      </c>
      <c r="FP42" s="84" t="s">
        <v>14377</v>
      </c>
      <c r="FQ42" s="87" t="s">
        <v>14378</v>
      </c>
      <c r="FR42" s="88" t="s">
        <v>12935</v>
      </c>
      <c r="FS42" s="84" t="s">
        <v>12936</v>
      </c>
      <c r="FT42" s="89"/>
    </row>
    <row r="43" spans="1:176" s="90" customFormat="1" ht="187" x14ac:dyDescent="0.15">
      <c r="A43" s="97" t="s">
        <v>95</v>
      </c>
      <c r="B43" s="86">
        <v>2012</v>
      </c>
      <c r="C43" s="97" t="s">
        <v>97</v>
      </c>
      <c r="D43" s="97" t="s">
        <v>98</v>
      </c>
      <c r="E43" s="86" t="s">
        <v>12937</v>
      </c>
      <c r="F43" s="86" t="s">
        <v>5</v>
      </c>
      <c r="G43" s="86" t="s">
        <v>12915</v>
      </c>
      <c r="H43" s="86" t="s">
        <v>14317</v>
      </c>
      <c r="I43" s="86" t="s">
        <v>12947</v>
      </c>
      <c r="J43" s="86" t="s">
        <v>12918</v>
      </c>
      <c r="K43" s="86" t="s">
        <v>13255</v>
      </c>
      <c r="L43" s="86">
        <v>289</v>
      </c>
      <c r="M43" s="86">
        <v>34</v>
      </c>
      <c r="N43" s="86" t="s">
        <v>7974</v>
      </c>
      <c r="O43" s="86" t="s">
        <v>7974</v>
      </c>
      <c r="P43" s="86">
        <f>M43-Q43</f>
        <v>23</v>
      </c>
      <c r="Q43" s="86">
        <v>11</v>
      </c>
      <c r="R43" s="98">
        <f t="shared" ref="R43:R44" si="10">23/34</f>
        <v>0.67647058823529416</v>
      </c>
      <c r="S43" s="86">
        <v>25.21</v>
      </c>
      <c r="T43" s="98">
        <v>0.97</v>
      </c>
      <c r="U43" s="86">
        <v>15.85</v>
      </c>
      <c r="V43" s="86" t="s">
        <v>13256</v>
      </c>
      <c r="W43" s="86" t="s">
        <v>7974</v>
      </c>
      <c r="X43" s="86" t="s">
        <v>12831</v>
      </c>
      <c r="Y43" s="86" t="s">
        <v>6</v>
      </c>
      <c r="Z43" s="86" t="s">
        <v>12831</v>
      </c>
      <c r="AA43" s="86" t="s">
        <v>12968</v>
      </c>
      <c r="AB43" s="86" t="s">
        <v>13257</v>
      </c>
      <c r="AC43" s="86" t="s">
        <v>12923</v>
      </c>
      <c r="AD43" s="86" t="s">
        <v>13814</v>
      </c>
      <c r="AE43" s="86" t="s">
        <v>12943</v>
      </c>
      <c r="AF43" s="86" t="s">
        <v>5</v>
      </c>
      <c r="AG43" s="86" t="s">
        <v>12957</v>
      </c>
      <c r="AH43" s="86" t="s">
        <v>12831</v>
      </c>
      <c r="AI43" s="86" t="s">
        <v>12831</v>
      </c>
      <c r="AJ43" s="86" t="s">
        <v>6</v>
      </c>
      <c r="AK43" s="86" t="s">
        <v>7974</v>
      </c>
      <c r="AL43" s="86" t="s">
        <v>13259</v>
      </c>
      <c r="AM43" s="86" t="s">
        <v>6</v>
      </c>
      <c r="AN43" s="86" t="s">
        <v>12831</v>
      </c>
      <c r="AO43" s="86" t="s">
        <v>12831</v>
      </c>
      <c r="AP43" s="86" t="s">
        <v>12831</v>
      </c>
      <c r="AQ43" s="86" t="s">
        <v>12831</v>
      </c>
      <c r="AR43" s="86" t="s">
        <v>12831</v>
      </c>
      <c r="AS43" s="86" t="s">
        <v>12831</v>
      </c>
      <c r="AT43" s="86" t="s">
        <v>12831</v>
      </c>
      <c r="AU43" s="86" t="s">
        <v>12831</v>
      </c>
      <c r="AV43" s="86" t="s">
        <v>12831</v>
      </c>
      <c r="AW43" s="86" t="s">
        <v>12831</v>
      </c>
      <c r="AX43" s="86" t="s">
        <v>12831</v>
      </c>
      <c r="AY43" s="86" t="s">
        <v>12831</v>
      </c>
      <c r="AZ43" s="86" t="s">
        <v>12831</v>
      </c>
      <c r="BA43" s="86" t="s">
        <v>12831</v>
      </c>
      <c r="BB43" s="86" t="s">
        <v>12831</v>
      </c>
      <c r="BC43" s="86" t="s">
        <v>12831</v>
      </c>
      <c r="BD43" s="86" t="s">
        <v>12831</v>
      </c>
      <c r="BE43" s="86" t="s">
        <v>12831</v>
      </c>
      <c r="BF43" s="86" t="s">
        <v>12831</v>
      </c>
      <c r="BG43" s="86" t="s">
        <v>12831</v>
      </c>
      <c r="BH43" s="86" t="s">
        <v>12831</v>
      </c>
      <c r="BI43" s="86" t="s">
        <v>12831</v>
      </c>
      <c r="BJ43" s="86" t="s">
        <v>12831</v>
      </c>
      <c r="BK43" s="86" t="s">
        <v>12831</v>
      </c>
      <c r="BL43" s="86" t="s">
        <v>12831</v>
      </c>
      <c r="BM43" s="86" t="s">
        <v>12831</v>
      </c>
      <c r="BN43" s="86" t="s">
        <v>5</v>
      </c>
      <c r="BO43" s="86" t="s">
        <v>12983</v>
      </c>
      <c r="BP43" s="86">
        <v>3.78</v>
      </c>
      <c r="BQ43" s="86">
        <v>1.38</v>
      </c>
      <c r="BR43" s="86">
        <v>3.05</v>
      </c>
      <c r="BS43" s="86">
        <v>1.8</v>
      </c>
      <c r="BT43" s="86" t="s">
        <v>13260</v>
      </c>
      <c r="BU43" s="86" t="s">
        <v>7974</v>
      </c>
      <c r="BV43" s="86" t="s">
        <v>7974</v>
      </c>
      <c r="BW43" s="86" t="s">
        <v>13261</v>
      </c>
      <c r="BX43" s="86" t="s">
        <v>13262</v>
      </c>
      <c r="BY43" s="86" t="s">
        <v>12831</v>
      </c>
      <c r="BZ43" s="86" t="s">
        <v>12831</v>
      </c>
      <c r="CA43" s="86" t="s">
        <v>12831</v>
      </c>
      <c r="CB43" s="86" t="s">
        <v>12831</v>
      </c>
      <c r="CC43" s="86" t="s">
        <v>12831</v>
      </c>
      <c r="CD43" s="86" t="s">
        <v>12831</v>
      </c>
      <c r="CE43" s="86" t="s">
        <v>12831</v>
      </c>
      <c r="CF43" s="86" t="s">
        <v>12831</v>
      </c>
      <c r="CG43" s="86" t="s">
        <v>12831</v>
      </c>
      <c r="CH43" s="86" t="s">
        <v>12831</v>
      </c>
      <c r="CI43" s="86" t="s">
        <v>12831</v>
      </c>
      <c r="CJ43" s="86" t="s">
        <v>12831</v>
      </c>
      <c r="CK43" s="86" t="s">
        <v>12831</v>
      </c>
      <c r="CL43" s="86" t="s">
        <v>12831</v>
      </c>
      <c r="CM43" s="86" t="s">
        <v>12831</v>
      </c>
      <c r="CN43" s="86" t="s">
        <v>12831</v>
      </c>
      <c r="CO43" s="86" t="s">
        <v>6</v>
      </c>
      <c r="CP43" s="86" t="s">
        <v>12831</v>
      </c>
      <c r="CQ43" s="86" t="s">
        <v>12831</v>
      </c>
      <c r="CR43" s="86" t="s">
        <v>12831</v>
      </c>
      <c r="CS43" s="86" t="s">
        <v>12831</v>
      </c>
      <c r="CT43" s="86" t="s">
        <v>12831</v>
      </c>
      <c r="CU43" s="86" t="s">
        <v>12831</v>
      </c>
      <c r="CV43" s="86" t="s">
        <v>12831</v>
      </c>
      <c r="CW43" s="86" t="s">
        <v>12831</v>
      </c>
      <c r="CX43" s="86" t="s">
        <v>12831</v>
      </c>
      <c r="CY43" s="86" t="s">
        <v>12831</v>
      </c>
      <c r="CZ43" s="86" t="s">
        <v>12831</v>
      </c>
      <c r="DA43" s="86" t="s">
        <v>12831</v>
      </c>
      <c r="DB43" s="86" t="s">
        <v>12831</v>
      </c>
      <c r="DC43" s="86" t="s">
        <v>12831</v>
      </c>
      <c r="DD43" s="86" t="s">
        <v>12831</v>
      </c>
      <c r="DE43" s="86" t="s">
        <v>12831</v>
      </c>
      <c r="DF43" s="86" t="s">
        <v>12831</v>
      </c>
      <c r="DG43" s="86" t="s">
        <v>12831</v>
      </c>
      <c r="DH43" s="86" t="s">
        <v>12831</v>
      </c>
      <c r="DI43" s="86" t="s">
        <v>12831</v>
      </c>
      <c r="DJ43" s="86" t="s">
        <v>12831</v>
      </c>
      <c r="DK43" s="86" t="s">
        <v>12831</v>
      </c>
      <c r="DL43" s="86" t="s">
        <v>12831</v>
      </c>
      <c r="DM43" s="86" t="s">
        <v>12831</v>
      </c>
      <c r="DN43" s="86" t="s">
        <v>12831</v>
      </c>
      <c r="DO43" s="86" t="s">
        <v>6</v>
      </c>
      <c r="DP43" s="86" t="s">
        <v>12831</v>
      </c>
      <c r="DQ43" s="86" t="s">
        <v>12831</v>
      </c>
      <c r="DR43" s="86" t="s">
        <v>12831</v>
      </c>
      <c r="DS43" s="86" t="s">
        <v>12831</v>
      </c>
      <c r="DT43" s="86" t="s">
        <v>12831</v>
      </c>
      <c r="DU43" s="86" t="s">
        <v>12831</v>
      </c>
      <c r="DV43" s="86" t="s">
        <v>12831</v>
      </c>
      <c r="DW43" s="86" t="s">
        <v>12831</v>
      </c>
      <c r="DX43" s="86" t="s">
        <v>12831</v>
      </c>
      <c r="DY43" s="86" t="s">
        <v>12831</v>
      </c>
      <c r="DZ43" s="86" t="s">
        <v>12831</v>
      </c>
      <c r="EA43" s="86" t="s">
        <v>12831</v>
      </c>
      <c r="EB43" s="86" t="s">
        <v>12831</v>
      </c>
      <c r="EC43" s="86" t="s">
        <v>12831</v>
      </c>
      <c r="ED43" s="86" t="s">
        <v>12831</v>
      </c>
      <c r="EE43" s="86" t="s">
        <v>12831</v>
      </c>
      <c r="EF43" s="86" t="s">
        <v>12831</v>
      </c>
      <c r="EG43" s="86" t="s">
        <v>12831</v>
      </c>
      <c r="EH43" s="86" t="s">
        <v>12831</v>
      </c>
      <c r="EI43" s="86" t="s">
        <v>12831</v>
      </c>
      <c r="EJ43" s="86" t="s">
        <v>12831</v>
      </c>
      <c r="EK43" s="86" t="s">
        <v>12831</v>
      </c>
      <c r="EL43" s="86" t="s">
        <v>12831</v>
      </c>
      <c r="EM43" s="86" t="s">
        <v>12831</v>
      </c>
      <c r="EN43" s="86" t="s">
        <v>5</v>
      </c>
      <c r="EO43" s="86" t="s">
        <v>13263</v>
      </c>
      <c r="EP43" s="86">
        <v>47.96</v>
      </c>
      <c r="EQ43" s="86">
        <v>19.829999999999998</v>
      </c>
      <c r="ER43" s="86">
        <v>52</v>
      </c>
      <c r="ES43" s="86">
        <v>21.21</v>
      </c>
      <c r="ET43" s="86" t="s">
        <v>13264</v>
      </c>
      <c r="EU43" s="86" t="s">
        <v>7974</v>
      </c>
      <c r="EV43" s="86" t="s">
        <v>7974</v>
      </c>
      <c r="EW43" s="86" t="s">
        <v>13265</v>
      </c>
      <c r="EX43" s="86" t="s">
        <v>12993</v>
      </c>
      <c r="EY43" s="86" t="s">
        <v>12831</v>
      </c>
      <c r="EZ43" s="86" t="s">
        <v>12831</v>
      </c>
      <c r="FA43" s="86" t="s">
        <v>12831</v>
      </c>
      <c r="FB43" s="86" t="s">
        <v>12831</v>
      </c>
      <c r="FC43" s="86" t="s">
        <v>12831</v>
      </c>
      <c r="FD43" s="86" t="s">
        <v>12831</v>
      </c>
      <c r="FE43" s="86" t="s">
        <v>12831</v>
      </c>
      <c r="FF43" s="86" t="s">
        <v>12831</v>
      </c>
      <c r="FG43" s="86" t="s">
        <v>12831</v>
      </c>
      <c r="FH43" s="86" t="s">
        <v>12831</v>
      </c>
      <c r="FI43" s="86" t="s">
        <v>12831</v>
      </c>
      <c r="FJ43" s="86" t="s">
        <v>12831</v>
      </c>
      <c r="FK43" s="86" t="s">
        <v>12831</v>
      </c>
      <c r="FL43" s="86" t="s">
        <v>12831</v>
      </c>
      <c r="FM43" s="86" t="s">
        <v>12831</v>
      </c>
      <c r="FN43" s="86" t="s">
        <v>99</v>
      </c>
      <c r="FO43" s="86" t="s">
        <v>5</v>
      </c>
      <c r="FP43" s="86" t="s">
        <v>12831</v>
      </c>
      <c r="FQ43" s="99" t="s">
        <v>14379</v>
      </c>
      <c r="FR43" s="100" t="s">
        <v>12955</v>
      </c>
      <c r="FS43" s="86" t="s">
        <v>12936</v>
      </c>
      <c r="FT43" s="95"/>
    </row>
    <row r="44" spans="1:176" s="90" customFormat="1" ht="136" x14ac:dyDescent="0.2">
      <c r="A44" s="101" t="s">
        <v>95</v>
      </c>
      <c r="B44" s="102">
        <v>2012</v>
      </c>
      <c r="C44" s="101" t="s">
        <v>97</v>
      </c>
      <c r="D44" s="101" t="s">
        <v>98</v>
      </c>
      <c r="E44" s="102" t="s">
        <v>12937</v>
      </c>
      <c r="F44" s="102" t="s">
        <v>5</v>
      </c>
      <c r="G44" s="102" t="s">
        <v>12915</v>
      </c>
      <c r="H44" s="102" t="s">
        <v>12946</v>
      </c>
      <c r="I44" s="102" t="s">
        <v>12947</v>
      </c>
      <c r="J44" s="102" t="s">
        <v>12918</v>
      </c>
      <c r="K44" s="102" t="s">
        <v>13266</v>
      </c>
      <c r="L44" s="102">
        <v>289</v>
      </c>
      <c r="M44" s="102">
        <v>34</v>
      </c>
      <c r="N44" s="102" t="s">
        <v>7974</v>
      </c>
      <c r="O44" s="102" t="s">
        <v>7974</v>
      </c>
      <c r="P44" s="102">
        <v>23</v>
      </c>
      <c r="Q44" s="102">
        <v>11</v>
      </c>
      <c r="R44" s="103">
        <f t="shared" si="10"/>
        <v>0.67647058823529416</v>
      </c>
      <c r="S44" s="102" t="s">
        <v>7974</v>
      </c>
      <c r="T44" s="102" t="s">
        <v>7974</v>
      </c>
      <c r="U44" s="128" t="s">
        <v>7974</v>
      </c>
      <c r="V44" s="92" t="s">
        <v>7974</v>
      </c>
      <c r="W44" s="102" t="s">
        <v>7974</v>
      </c>
      <c r="X44" s="102" t="s">
        <v>12831</v>
      </c>
      <c r="Y44" s="102" t="s">
        <v>6</v>
      </c>
      <c r="Z44" s="102" t="s">
        <v>12831</v>
      </c>
      <c r="AA44" s="102" t="s">
        <v>12968</v>
      </c>
      <c r="AB44" s="102" t="s">
        <v>13257</v>
      </c>
      <c r="AC44" s="102" t="s">
        <v>12923</v>
      </c>
      <c r="AD44" s="102" t="s">
        <v>13258</v>
      </c>
      <c r="AE44" s="102" t="s">
        <v>12943</v>
      </c>
      <c r="AF44" s="102" t="s">
        <v>5</v>
      </c>
      <c r="AG44" s="102" t="s">
        <v>12957</v>
      </c>
      <c r="AH44" s="102" t="s">
        <v>12831</v>
      </c>
      <c r="AI44" s="102" t="s">
        <v>12831</v>
      </c>
      <c r="AJ44" s="102" t="s">
        <v>6</v>
      </c>
      <c r="AK44" s="102" t="s">
        <v>7974</v>
      </c>
      <c r="AL44" s="102"/>
      <c r="AM44" s="102" t="s">
        <v>6</v>
      </c>
      <c r="AN44" s="102" t="s">
        <v>12831</v>
      </c>
      <c r="AO44" s="102" t="s">
        <v>12831</v>
      </c>
      <c r="AP44" s="102" t="s">
        <v>12831</v>
      </c>
      <c r="AQ44" s="102" t="s">
        <v>12831</v>
      </c>
      <c r="AR44" s="102" t="s">
        <v>12831</v>
      </c>
      <c r="AS44" s="102" t="s">
        <v>12831</v>
      </c>
      <c r="AT44" s="102" t="s">
        <v>12831</v>
      </c>
      <c r="AU44" s="102" t="s">
        <v>12831</v>
      </c>
      <c r="AV44" s="102" t="s">
        <v>12831</v>
      </c>
      <c r="AW44" s="102" t="s">
        <v>12831</v>
      </c>
      <c r="AX44" s="102" t="s">
        <v>12831</v>
      </c>
      <c r="AY44" s="102" t="s">
        <v>12831</v>
      </c>
      <c r="AZ44" s="102" t="s">
        <v>12831</v>
      </c>
      <c r="BA44" s="102" t="s">
        <v>12831</v>
      </c>
      <c r="BB44" s="102" t="s">
        <v>12831</v>
      </c>
      <c r="BC44" s="102" t="s">
        <v>12831</v>
      </c>
      <c r="BD44" s="102" t="s">
        <v>12831</v>
      </c>
      <c r="BE44" s="102" t="s">
        <v>12831</v>
      </c>
      <c r="BF44" s="102" t="s">
        <v>12831</v>
      </c>
      <c r="BG44" s="102" t="s">
        <v>12831</v>
      </c>
      <c r="BH44" s="102" t="s">
        <v>12831</v>
      </c>
      <c r="BI44" s="102" t="s">
        <v>12831</v>
      </c>
      <c r="BJ44" s="102" t="s">
        <v>12831</v>
      </c>
      <c r="BK44" s="102" t="s">
        <v>12831</v>
      </c>
      <c r="BL44" s="102" t="s">
        <v>12831</v>
      </c>
      <c r="BM44" s="102" t="s">
        <v>12831</v>
      </c>
      <c r="BN44" s="102" t="s">
        <v>5</v>
      </c>
      <c r="BO44" s="102" t="s">
        <v>12983</v>
      </c>
      <c r="BP44" s="102">
        <v>3.54</v>
      </c>
      <c r="BQ44" s="102">
        <v>1.22</v>
      </c>
      <c r="BR44" s="102">
        <v>1.26</v>
      </c>
      <c r="BS44" s="102">
        <v>0.99</v>
      </c>
      <c r="BT44" s="102" t="s">
        <v>13267</v>
      </c>
      <c r="BU44" s="102" t="s">
        <v>7974</v>
      </c>
      <c r="BV44" s="102" t="s">
        <v>7974</v>
      </c>
      <c r="BW44" s="102" t="s">
        <v>13268</v>
      </c>
      <c r="BX44" s="102" t="s">
        <v>13262</v>
      </c>
      <c r="BY44" s="102" t="s">
        <v>12831</v>
      </c>
      <c r="BZ44" s="102" t="s">
        <v>12831</v>
      </c>
      <c r="CA44" s="102" t="s">
        <v>12831</v>
      </c>
      <c r="CB44" s="102" t="s">
        <v>12831</v>
      </c>
      <c r="CC44" s="102" t="s">
        <v>12831</v>
      </c>
      <c r="CD44" s="102" t="s">
        <v>12831</v>
      </c>
      <c r="CE44" s="102" t="s">
        <v>12831</v>
      </c>
      <c r="CF44" s="102" t="s">
        <v>12831</v>
      </c>
      <c r="CG44" s="102" t="s">
        <v>12831</v>
      </c>
      <c r="CH44" s="102" t="s">
        <v>12831</v>
      </c>
      <c r="CI44" s="102" t="s">
        <v>12831</v>
      </c>
      <c r="CJ44" s="102" t="s">
        <v>12831</v>
      </c>
      <c r="CK44" s="102" t="s">
        <v>12831</v>
      </c>
      <c r="CL44" s="102" t="s">
        <v>12831</v>
      </c>
      <c r="CM44" s="102" t="s">
        <v>12831</v>
      </c>
      <c r="CN44" s="102" t="s">
        <v>12831</v>
      </c>
      <c r="CO44" s="102" t="s">
        <v>6</v>
      </c>
      <c r="CP44" s="102" t="s">
        <v>12831</v>
      </c>
      <c r="CQ44" s="102" t="s">
        <v>12831</v>
      </c>
      <c r="CR44" s="102" t="s">
        <v>12831</v>
      </c>
      <c r="CS44" s="102" t="s">
        <v>12831</v>
      </c>
      <c r="CT44" s="102" t="s">
        <v>12831</v>
      </c>
      <c r="CU44" s="102" t="s">
        <v>12831</v>
      </c>
      <c r="CV44" s="102" t="s">
        <v>12831</v>
      </c>
      <c r="CW44" s="102" t="s">
        <v>12831</v>
      </c>
      <c r="CX44" s="102" t="s">
        <v>12831</v>
      </c>
      <c r="CY44" s="102" t="s">
        <v>12831</v>
      </c>
      <c r="CZ44" s="102" t="s">
        <v>12831</v>
      </c>
      <c r="DA44" s="102" t="s">
        <v>12831</v>
      </c>
      <c r="DB44" s="102" t="s">
        <v>12831</v>
      </c>
      <c r="DC44" s="102" t="s">
        <v>12831</v>
      </c>
      <c r="DD44" s="102" t="s">
        <v>12831</v>
      </c>
      <c r="DE44" s="102" t="s">
        <v>12831</v>
      </c>
      <c r="DF44" s="102" t="s">
        <v>12831</v>
      </c>
      <c r="DG44" s="102" t="s">
        <v>12831</v>
      </c>
      <c r="DH44" s="102" t="s">
        <v>12831</v>
      </c>
      <c r="DI44" s="102" t="s">
        <v>12831</v>
      </c>
      <c r="DJ44" s="102" t="s">
        <v>12831</v>
      </c>
      <c r="DK44" s="102" t="s">
        <v>12831</v>
      </c>
      <c r="DL44" s="102" t="s">
        <v>12831</v>
      </c>
      <c r="DM44" s="102" t="s">
        <v>12831</v>
      </c>
      <c r="DN44" s="102" t="s">
        <v>12831</v>
      </c>
      <c r="DO44" s="102" t="s">
        <v>6</v>
      </c>
      <c r="DP44" s="102" t="s">
        <v>12831</v>
      </c>
      <c r="DQ44" s="102" t="s">
        <v>12831</v>
      </c>
      <c r="DR44" s="102" t="s">
        <v>12831</v>
      </c>
      <c r="DS44" s="102" t="s">
        <v>12831</v>
      </c>
      <c r="DT44" s="102" t="s">
        <v>12831</v>
      </c>
      <c r="DU44" s="102" t="s">
        <v>12831</v>
      </c>
      <c r="DV44" s="102" t="s">
        <v>12831</v>
      </c>
      <c r="DW44" s="102" t="s">
        <v>12831</v>
      </c>
      <c r="DX44" s="102" t="s">
        <v>12831</v>
      </c>
      <c r="DY44" s="102" t="s">
        <v>12831</v>
      </c>
      <c r="DZ44" s="102" t="s">
        <v>12831</v>
      </c>
      <c r="EA44" s="102" t="s">
        <v>12831</v>
      </c>
      <c r="EB44" s="102" t="s">
        <v>12831</v>
      </c>
      <c r="EC44" s="102" t="s">
        <v>12831</v>
      </c>
      <c r="ED44" s="102" t="s">
        <v>12831</v>
      </c>
      <c r="EE44" s="102" t="s">
        <v>12831</v>
      </c>
      <c r="EF44" s="102" t="s">
        <v>12831</v>
      </c>
      <c r="EG44" s="102" t="s">
        <v>12831</v>
      </c>
      <c r="EH44" s="102" t="s">
        <v>12831</v>
      </c>
      <c r="EI44" s="102" t="s">
        <v>12831</v>
      </c>
      <c r="EJ44" s="102" t="s">
        <v>12831</v>
      </c>
      <c r="EK44" s="102" t="s">
        <v>12831</v>
      </c>
      <c r="EL44" s="102" t="s">
        <v>12831</v>
      </c>
      <c r="EM44" s="102" t="s">
        <v>12831</v>
      </c>
      <c r="EN44" s="102" t="s">
        <v>5</v>
      </c>
      <c r="EO44" s="102" t="s">
        <v>13263</v>
      </c>
      <c r="EP44" s="102">
        <v>51.85</v>
      </c>
      <c r="EQ44" s="102">
        <v>22.28</v>
      </c>
      <c r="ER44" s="102">
        <v>66.540000000000006</v>
      </c>
      <c r="ES44" s="102">
        <v>19.02</v>
      </c>
      <c r="ET44" s="102" t="s">
        <v>13269</v>
      </c>
      <c r="EU44" s="102" t="s">
        <v>7974</v>
      </c>
      <c r="EV44" s="102" t="s">
        <v>7974</v>
      </c>
      <c r="EW44" s="102" t="s">
        <v>13270</v>
      </c>
      <c r="EX44" s="102" t="s">
        <v>12993</v>
      </c>
      <c r="EY44" s="102" t="s">
        <v>12831</v>
      </c>
      <c r="EZ44" s="102" t="s">
        <v>12831</v>
      </c>
      <c r="FA44" s="102" t="s">
        <v>12831</v>
      </c>
      <c r="FB44" s="102" t="s">
        <v>12831</v>
      </c>
      <c r="FC44" s="102" t="s">
        <v>12831</v>
      </c>
      <c r="FD44" s="102" t="s">
        <v>12831</v>
      </c>
      <c r="FE44" s="102" t="s">
        <v>12831</v>
      </c>
      <c r="FF44" s="102" t="s">
        <v>12831</v>
      </c>
      <c r="FG44" s="102" t="s">
        <v>12831</v>
      </c>
      <c r="FH44" s="102" t="s">
        <v>12831</v>
      </c>
      <c r="FI44" s="102" t="s">
        <v>12831</v>
      </c>
      <c r="FJ44" s="102" t="s">
        <v>12831</v>
      </c>
      <c r="FK44" s="102" t="s">
        <v>12831</v>
      </c>
      <c r="FL44" s="102" t="s">
        <v>12831</v>
      </c>
      <c r="FM44" s="102" t="s">
        <v>12831</v>
      </c>
      <c r="FN44" s="102" t="s">
        <v>12831</v>
      </c>
      <c r="FO44" s="102" t="s">
        <v>5</v>
      </c>
      <c r="FP44" s="102" t="s">
        <v>12831</v>
      </c>
      <c r="FQ44" s="104"/>
      <c r="FR44" s="105" t="s">
        <v>12955</v>
      </c>
      <c r="FS44" s="102" t="s">
        <v>12936</v>
      </c>
      <c r="FT44" s="95"/>
    </row>
    <row r="45" spans="1:176" ht="328" x14ac:dyDescent="0.15">
      <c r="A45" s="17" t="s">
        <v>845</v>
      </c>
      <c r="B45" s="18">
        <v>2013</v>
      </c>
      <c r="C45" s="17" t="s">
        <v>847</v>
      </c>
      <c r="D45" s="18" t="s">
        <v>13285</v>
      </c>
      <c r="E45" s="18" t="s">
        <v>12937</v>
      </c>
      <c r="F45" s="18" t="s">
        <v>5</v>
      </c>
      <c r="G45" s="18" t="s">
        <v>13286</v>
      </c>
      <c r="H45" s="18" t="s">
        <v>12916</v>
      </c>
      <c r="I45" s="18" t="s">
        <v>12917</v>
      </c>
      <c r="J45" s="18" t="s">
        <v>12942</v>
      </c>
      <c r="K45" s="18" t="s">
        <v>13818</v>
      </c>
      <c r="L45" s="18">
        <v>63</v>
      </c>
      <c r="M45" s="18">
        <v>31</v>
      </c>
      <c r="N45" s="18">
        <v>23</v>
      </c>
      <c r="O45" s="18">
        <f>M45-N45</f>
        <v>8</v>
      </c>
      <c r="P45" s="18">
        <v>5</v>
      </c>
      <c r="Q45" s="18" t="s">
        <v>13819</v>
      </c>
      <c r="R45" s="19">
        <f>5/31</f>
        <v>0.16129032258064516</v>
      </c>
      <c r="S45" s="18">
        <v>34.6</v>
      </c>
      <c r="T45" s="19">
        <v>1</v>
      </c>
      <c r="U45" s="18">
        <v>16.3</v>
      </c>
      <c r="V45" s="18" t="s">
        <v>13287</v>
      </c>
      <c r="W45" s="18" t="s">
        <v>7974</v>
      </c>
      <c r="X45" s="18" t="s">
        <v>12831</v>
      </c>
      <c r="Y45" s="18" t="s">
        <v>6</v>
      </c>
      <c r="Z45" s="18" t="s">
        <v>12831</v>
      </c>
      <c r="AA45" s="18" t="s">
        <v>13288</v>
      </c>
      <c r="AB45" s="18" t="s">
        <v>12922</v>
      </c>
      <c r="AC45" s="18" t="s">
        <v>12923</v>
      </c>
      <c r="AD45" s="18" t="s">
        <v>13289</v>
      </c>
      <c r="AE45" s="18" t="s">
        <v>7974</v>
      </c>
      <c r="AF45" s="18" t="s">
        <v>5</v>
      </c>
      <c r="AG45" s="18" t="s">
        <v>13820</v>
      </c>
      <c r="AH45" s="18" t="s">
        <v>12831</v>
      </c>
      <c r="AI45" s="18" t="s">
        <v>13821</v>
      </c>
      <c r="AJ45" s="18" t="s">
        <v>12831</v>
      </c>
      <c r="AK45" s="18" t="s">
        <v>12927</v>
      </c>
      <c r="AL45" s="18" t="s">
        <v>13822</v>
      </c>
      <c r="AM45" s="18" t="s">
        <v>5</v>
      </c>
      <c r="AN45" s="18" t="s">
        <v>12929</v>
      </c>
      <c r="AO45" s="18">
        <v>16.3</v>
      </c>
      <c r="AP45" s="18">
        <v>7.5</v>
      </c>
      <c r="AQ45" s="18" t="s">
        <v>7974</v>
      </c>
      <c r="AR45" s="18" t="s">
        <v>7974</v>
      </c>
      <c r="AS45" s="18" t="s">
        <v>12831</v>
      </c>
      <c r="AT45" s="18" t="s">
        <v>7974</v>
      </c>
      <c r="AU45" s="18" t="s">
        <v>7974</v>
      </c>
      <c r="AV45" s="18" t="s">
        <v>13290</v>
      </c>
      <c r="AW45" s="18" t="s">
        <v>13150</v>
      </c>
      <c r="AX45" s="18" t="s">
        <v>12831</v>
      </c>
      <c r="AY45" s="18" t="s">
        <v>12831</v>
      </c>
      <c r="AZ45" s="18" t="s">
        <v>12831</v>
      </c>
      <c r="BA45" s="18" t="s">
        <v>12831</v>
      </c>
      <c r="BB45" s="18" t="s">
        <v>12831</v>
      </c>
      <c r="BC45" s="18" t="s">
        <v>12831</v>
      </c>
      <c r="BD45" s="18" t="s">
        <v>12831</v>
      </c>
      <c r="BE45" s="18" t="s">
        <v>12831</v>
      </c>
      <c r="BF45" s="18" t="s">
        <v>7974</v>
      </c>
      <c r="BG45" s="18" t="s">
        <v>7974</v>
      </c>
      <c r="BH45" s="18" t="s">
        <v>12831</v>
      </c>
      <c r="BI45" s="18" t="s">
        <v>7974</v>
      </c>
      <c r="BJ45" s="18" t="s">
        <v>7974</v>
      </c>
      <c r="BK45" s="18" t="s">
        <v>13291</v>
      </c>
      <c r="BL45" s="18" t="s">
        <v>13150</v>
      </c>
      <c r="BM45" s="18" t="s">
        <v>12963</v>
      </c>
      <c r="BN45" s="18" t="s">
        <v>5</v>
      </c>
      <c r="BO45" s="18" t="s">
        <v>13292</v>
      </c>
      <c r="BP45" s="18" t="s">
        <v>7974</v>
      </c>
      <c r="BQ45" s="18" t="s">
        <v>7974</v>
      </c>
      <c r="BR45" s="18" t="s">
        <v>7974</v>
      </c>
      <c r="BS45" s="18" t="s">
        <v>7974</v>
      </c>
      <c r="BT45" s="18" t="s">
        <v>12831</v>
      </c>
      <c r="BU45" s="18" t="s">
        <v>7974</v>
      </c>
      <c r="BV45" s="18" t="s">
        <v>7974</v>
      </c>
      <c r="BW45" s="18" t="s">
        <v>13293</v>
      </c>
      <c r="BX45" s="18" t="s">
        <v>13150</v>
      </c>
      <c r="BY45" s="18" t="s">
        <v>12831</v>
      </c>
      <c r="BZ45" s="18" t="s">
        <v>12831</v>
      </c>
      <c r="CA45" s="18" t="s">
        <v>12831</v>
      </c>
      <c r="CB45" s="18" t="s">
        <v>12831</v>
      </c>
      <c r="CC45" s="18" t="s">
        <v>12831</v>
      </c>
      <c r="CD45" s="18" t="s">
        <v>12831</v>
      </c>
      <c r="CE45" s="18" t="s">
        <v>12831</v>
      </c>
      <c r="CF45" s="18" t="s">
        <v>12831</v>
      </c>
      <c r="CG45" s="18" t="s">
        <v>7974</v>
      </c>
      <c r="CH45" s="18" t="s">
        <v>7974</v>
      </c>
      <c r="CI45" s="18" t="s">
        <v>12831</v>
      </c>
      <c r="CJ45" s="18" t="s">
        <v>7974</v>
      </c>
      <c r="CK45" s="18" t="s">
        <v>7974</v>
      </c>
      <c r="CL45" s="18" t="s">
        <v>13294</v>
      </c>
      <c r="CM45" s="18" t="s">
        <v>13150</v>
      </c>
      <c r="CN45" s="18" t="s">
        <v>12963</v>
      </c>
      <c r="CO45" s="18" t="s">
        <v>5</v>
      </c>
      <c r="CP45" s="18" t="s">
        <v>13204</v>
      </c>
      <c r="CQ45" s="18" t="s">
        <v>7974</v>
      </c>
      <c r="CR45" s="18" t="s">
        <v>7974</v>
      </c>
      <c r="CS45" s="18" t="s">
        <v>7974</v>
      </c>
      <c r="CT45" s="18" t="s">
        <v>7974</v>
      </c>
      <c r="CU45" s="18" t="s">
        <v>12831</v>
      </c>
      <c r="CV45" s="18" t="s">
        <v>7974</v>
      </c>
      <c r="CW45" s="18" t="s">
        <v>7974</v>
      </c>
      <c r="CX45" s="18" t="s">
        <v>13295</v>
      </c>
      <c r="CY45" s="18" t="s">
        <v>13150</v>
      </c>
      <c r="CZ45" s="18" t="s">
        <v>12831</v>
      </c>
      <c r="DA45" s="18" t="s">
        <v>12831</v>
      </c>
      <c r="DB45" s="18" t="s">
        <v>12831</v>
      </c>
      <c r="DC45" s="18" t="s">
        <v>12831</v>
      </c>
      <c r="DD45" s="18" t="s">
        <v>12831</v>
      </c>
      <c r="DE45" s="18" t="s">
        <v>12831</v>
      </c>
      <c r="DF45" s="18" t="s">
        <v>12831</v>
      </c>
      <c r="DG45" s="18" t="s">
        <v>7974</v>
      </c>
      <c r="DH45" s="18" t="s">
        <v>7974</v>
      </c>
      <c r="DI45" s="18" t="s">
        <v>12831</v>
      </c>
      <c r="DJ45" s="18" t="s">
        <v>7974</v>
      </c>
      <c r="DK45" s="18" t="s">
        <v>7974</v>
      </c>
      <c r="DL45" s="18" t="s">
        <v>13823</v>
      </c>
      <c r="DM45" s="18" t="s">
        <v>13150</v>
      </c>
      <c r="DN45" s="18" t="s">
        <v>12963</v>
      </c>
      <c r="DO45" s="18" t="s">
        <v>6</v>
      </c>
      <c r="DP45" s="18" t="s">
        <v>12831</v>
      </c>
      <c r="DQ45" s="18" t="s">
        <v>12831</v>
      </c>
      <c r="DR45" s="18" t="s">
        <v>12831</v>
      </c>
      <c r="DS45" s="18" t="s">
        <v>12831</v>
      </c>
      <c r="DT45" s="18" t="s">
        <v>12831</v>
      </c>
      <c r="DU45" s="18" t="s">
        <v>12831</v>
      </c>
      <c r="DV45" s="18" t="s">
        <v>12831</v>
      </c>
      <c r="DW45" s="18" t="s">
        <v>12831</v>
      </c>
      <c r="DX45" s="18" t="s">
        <v>12831</v>
      </c>
      <c r="DY45" s="18" t="s">
        <v>12831</v>
      </c>
      <c r="DZ45" s="18" t="s">
        <v>12831</v>
      </c>
      <c r="EA45" s="18" t="s">
        <v>12831</v>
      </c>
      <c r="EB45" s="18" t="s">
        <v>12831</v>
      </c>
      <c r="EC45" s="18" t="s">
        <v>12831</v>
      </c>
      <c r="ED45" s="18" t="s">
        <v>12831</v>
      </c>
      <c r="EE45" s="18" t="s">
        <v>12831</v>
      </c>
      <c r="EF45" s="18" t="s">
        <v>12831</v>
      </c>
      <c r="EG45" s="18" t="s">
        <v>12831</v>
      </c>
      <c r="EH45" s="18" t="s">
        <v>12831</v>
      </c>
      <c r="EI45" s="18" t="s">
        <v>12831</v>
      </c>
      <c r="EJ45" s="18" t="s">
        <v>12831</v>
      </c>
      <c r="EK45" s="18" t="s">
        <v>12831</v>
      </c>
      <c r="EL45" s="18" t="s">
        <v>12831</v>
      </c>
      <c r="EM45" s="18" t="s">
        <v>12831</v>
      </c>
      <c r="EN45" s="18" t="s">
        <v>5</v>
      </c>
      <c r="EO45" s="18" t="s">
        <v>13296</v>
      </c>
      <c r="EP45" s="18" t="s">
        <v>7974</v>
      </c>
      <c r="EQ45" s="18" t="s">
        <v>7974</v>
      </c>
      <c r="ER45" s="18" t="s">
        <v>7974</v>
      </c>
      <c r="ES45" s="18" t="s">
        <v>7974</v>
      </c>
      <c r="ET45" s="18" t="s">
        <v>12831</v>
      </c>
      <c r="EU45" s="18" t="s">
        <v>7974</v>
      </c>
      <c r="EV45" s="18" t="s">
        <v>7974</v>
      </c>
      <c r="EW45" s="18" t="s">
        <v>13297</v>
      </c>
      <c r="EX45" s="18" t="s">
        <v>13150</v>
      </c>
      <c r="EY45" s="18" t="s">
        <v>12831</v>
      </c>
      <c r="EZ45" s="18" t="s">
        <v>12831</v>
      </c>
      <c r="FA45" s="18" t="s">
        <v>12831</v>
      </c>
      <c r="FB45" s="18" t="s">
        <v>12831</v>
      </c>
      <c r="FC45" s="18" t="s">
        <v>12831</v>
      </c>
      <c r="FD45" s="18" t="s">
        <v>12831</v>
      </c>
      <c r="FE45" s="18" t="s">
        <v>12831</v>
      </c>
      <c r="FF45" s="18" t="s">
        <v>7974</v>
      </c>
      <c r="FG45" s="18" t="s">
        <v>7974</v>
      </c>
      <c r="FH45" s="18" t="s">
        <v>12831</v>
      </c>
      <c r="FI45" s="18" t="s">
        <v>7974</v>
      </c>
      <c r="FJ45" s="18" t="s">
        <v>7974</v>
      </c>
      <c r="FK45" s="18" t="s">
        <v>13824</v>
      </c>
      <c r="FL45" s="18" t="s">
        <v>13150</v>
      </c>
      <c r="FM45" s="18" t="s">
        <v>12963</v>
      </c>
      <c r="FN45" s="18" t="s">
        <v>470</v>
      </c>
      <c r="FO45" s="18" t="s">
        <v>5</v>
      </c>
      <c r="FP45" s="18" t="s">
        <v>6</v>
      </c>
      <c r="FQ45" s="18" t="s">
        <v>14272</v>
      </c>
      <c r="FR45" s="18" t="s">
        <v>12935</v>
      </c>
      <c r="FS45" s="18" t="s">
        <v>12936</v>
      </c>
    </row>
    <row r="46" spans="1:176" x14ac:dyDescent="0.15">
      <c r="A46" s="21"/>
      <c r="B46" s="22"/>
      <c r="C46" s="21"/>
      <c r="D46" s="21"/>
      <c r="E46" s="22"/>
      <c r="F46" s="22"/>
      <c r="G46" s="22"/>
      <c r="H46" s="22"/>
      <c r="I46" s="22"/>
      <c r="J46" s="22"/>
      <c r="K46" s="22"/>
      <c r="L46" s="22"/>
      <c r="M46" s="22"/>
      <c r="N46" s="22"/>
      <c r="O46" s="22"/>
      <c r="P46" s="22"/>
      <c r="Q46" s="22"/>
      <c r="R46" s="22"/>
      <c r="S46" s="22"/>
      <c r="T46" s="23"/>
      <c r="U46" s="22"/>
      <c r="V46" s="22"/>
      <c r="W46" s="23"/>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c r="BV46" s="22"/>
      <c r="BW46" s="22"/>
      <c r="BX46" s="22"/>
      <c r="BY46" s="22"/>
      <c r="BZ46" s="22"/>
      <c r="CA46" s="22"/>
      <c r="CB46" s="22"/>
      <c r="CC46" s="22"/>
      <c r="CD46" s="22"/>
      <c r="CE46" s="22"/>
      <c r="CF46" s="22"/>
      <c r="CG46" s="22"/>
      <c r="CH46" s="22"/>
      <c r="CI46" s="22"/>
      <c r="CJ46" s="22"/>
      <c r="CK46" s="22"/>
      <c r="CL46" s="22"/>
      <c r="CM46" s="22"/>
      <c r="CN46" s="22"/>
      <c r="CO46" s="22"/>
      <c r="CP46" s="22"/>
      <c r="CQ46" s="22"/>
      <c r="CR46" s="22"/>
      <c r="CS46" s="22"/>
      <c r="CT46" s="22"/>
      <c r="CU46" s="24"/>
      <c r="CV46" s="24"/>
      <c r="CW46" s="24"/>
      <c r="CX46" s="22"/>
      <c r="CY46" s="22"/>
      <c r="CZ46" s="22"/>
      <c r="DA46" s="22"/>
      <c r="DB46" s="22"/>
      <c r="DC46" s="22"/>
      <c r="DD46" s="22"/>
      <c r="DE46" s="22"/>
      <c r="DF46" s="22"/>
      <c r="DG46" s="22"/>
      <c r="DH46" s="22"/>
      <c r="DI46" s="22"/>
      <c r="DJ46" s="22"/>
      <c r="DK46" s="22"/>
      <c r="DL46" s="22"/>
      <c r="DM46" s="22"/>
      <c r="DN46" s="22"/>
      <c r="DO46" s="22"/>
      <c r="DP46" s="22"/>
      <c r="DQ46" s="22"/>
      <c r="DR46" s="22"/>
      <c r="DS46" s="22"/>
      <c r="DT46" s="22"/>
      <c r="DU46" s="22"/>
      <c r="DV46" s="22"/>
      <c r="DW46" s="22"/>
      <c r="DX46" s="22"/>
      <c r="DY46" s="22"/>
      <c r="DZ46" s="22"/>
      <c r="EA46" s="22"/>
      <c r="EB46" s="22"/>
      <c r="EC46" s="22"/>
      <c r="ED46" s="22"/>
      <c r="EE46" s="22"/>
      <c r="EF46" s="22"/>
      <c r="EG46" s="22"/>
      <c r="EH46" s="22"/>
      <c r="EI46" s="22"/>
      <c r="EJ46" s="22"/>
      <c r="EK46" s="22"/>
      <c r="EL46" s="22"/>
      <c r="EM46" s="22"/>
      <c r="EN46" s="22"/>
      <c r="EO46" s="22"/>
      <c r="EP46" s="22"/>
      <c r="EQ46" s="22"/>
      <c r="ER46" s="22"/>
      <c r="ES46" s="22"/>
      <c r="ET46" s="22"/>
      <c r="EU46" s="22"/>
      <c r="EV46" s="22"/>
      <c r="EW46" s="22"/>
      <c r="EX46" s="22"/>
      <c r="EY46" s="22"/>
      <c r="EZ46" s="22"/>
      <c r="FA46" s="22"/>
      <c r="FB46" s="22"/>
      <c r="FC46" s="22"/>
      <c r="FD46" s="22"/>
      <c r="FE46" s="22"/>
      <c r="FF46" s="22"/>
      <c r="FG46" s="22"/>
      <c r="FH46" s="22"/>
      <c r="FI46" s="22"/>
      <c r="FJ46" s="22"/>
      <c r="FK46" s="22"/>
      <c r="FL46" s="22"/>
      <c r="FM46" s="22"/>
      <c r="FN46" s="22"/>
      <c r="FO46" s="22"/>
      <c r="FP46" s="22"/>
      <c r="FQ46" s="22"/>
      <c r="FR46" s="22"/>
      <c r="FS46" s="22"/>
    </row>
    <row r="47" spans="1:176" x14ac:dyDescent="0.15">
      <c r="A47" s="21"/>
      <c r="B47" s="22"/>
      <c r="C47" s="21"/>
      <c r="D47" s="22"/>
      <c r="E47" s="22"/>
      <c r="F47" s="22"/>
      <c r="G47" s="22"/>
      <c r="H47" s="22"/>
      <c r="I47" s="22"/>
      <c r="J47" s="22"/>
      <c r="K47" s="22"/>
      <c r="L47" s="22"/>
      <c r="M47" s="22"/>
      <c r="N47" s="22"/>
      <c r="O47" s="22"/>
      <c r="P47" s="22"/>
      <c r="Q47" s="22"/>
      <c r="R47" s="22"/>
      <c r="S47" s="22"/>
      <c r="T47" s="23"/>
      <c r="U47" s="22"/>
      <c r="V47" s="22"/>
      <c r="W47" s="23"/>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c r="BV47" s="22"/>
      <c r="BW47" s="22"/>
      <c r="BX47" s="22"/>
      <c r="BY47" s="22"/>
      <c r="BZ47" s="22"/>
      <c r="CA47" s="22"/>
      <c r="CB47" s="22"/>
      <c r="CC47" s="22"/>
      <c r="CD47" s="22"/>
      <c r="CE47" s="22"/>
      <c r="CF47" s="22"/>
      <c r="CG47" s="22"/>
      <c r="CH47" s="22"/>
      <c r="CI47" s="22"/>
      <c r="CJ47" s="22"/>
      <c r="CK47" s="22"/>
      <c r="CL47" s="22"/>
      <c r="CM47" s="22"/>
      <c r="CN47" s="22"/>
      <c r="CO47" s="22"/>
      <c r="CP47" s="22"/>
      <c r="CQ47" s="22"/>
      <c r="CR47" s="22"/>
      <c r="CS47" s="22"/>
      <c r="CT47" s="22"/>
      <c r="CU47" s="22"/>
      <c r="CV47" s="22"/>
      <c r="CW47" s="22"/>
      <c r="CX47" s="22"/>
      <c r="CY47" s="22"/>
      <c r="CZ47" s="22"/>
      <c r="DA47" s="22"/>
      <c r="DB47" s="22"/>
      <c r="DC47" s="22"/>
      <c r="DD47" s="22"/>
      <c r="DE47" s="22"/>
      <c r="DF47" s="22"/>
      <c r="DG47" s="22"/>
      <c r="DH47" s="22"/>
      <c r="DI47" s="22"/>
      <c r="DJ47" s="22"/>
      <c r="DK47" s="22"/>
      <c r="DL47" s="22"/>
      <c r="DM47" s="22"/>
      <c r="DN47" s="22"/>
      <c r="DO47" s="22"/>
      <c r="DP47" s="22"/>
      <c r="DQ47" s="22"/>
      <c r="DR47" s="22"/>
      <c r="DS47" s="22"/>
      <c r="DT47" s="22"/>
      <c r="DU47" s="22"/>
      <c r="DV47" s="22"/>
      <c r="DW47" s="22"/>
      <c r="DX47" s="22"/>
      <c r="DY47" s="22"/>
      <c r="DZ47" s="22"/>
      <c r="EA47" s="22"/>
      <c r="EB47" s="22"/>
      <c r="EC47" s="22"/>
      <c r="ED47" s="22"/>
      <c r="EE47" s="22"/>
      <c r="EF47" s="22"/>
      <c r="EG47" s="22"/>
      <c r="EH47" s="22"/>
      <c r="EI47" s="22"/>
      <c r="EJ47" s="22"/>
      <c r="EK47" s="22"/>
      <c r="EL47" s="22"/>
      <c r="EM47" s="22"/>
      <c r="EN47" s="22"/>
      <c r="EO47" s="22"/>
      <c r="EP47" s="22"/>
      <c r="EQ47" s="22"/>
      <c r="ER47" s="22"/>
      <c r="ES47" s="22"/>
      <c r="ET47" s="22"/>
      <c r="EU47" s="22"/>
      <c r="EV47" s="22"/>
      <c r="EW47" s="22"/>
      <c r="EX47" s="22"/>
      <c r="EY47" s="22"/>
      <c r="EZ47" s="22"/>
      <c r="FA47" s="22"/>
      <c r="FB47" s="22"/>
      <c r="FC47" s="22"/>
      <c r="FD47" s="22"/>
      <c r="FE47" s="22"/>
      <c r="FF47" s="22"/>
      <c r="FG47" s="22"/>
      <c r="FH47" s="22"/>
      <c r="FI47" s="22"/>
      <c r="FJ47" s="22"/>
      <c r="FK47" s="22"/>
      <c r="FL47" s="22"/>
      <c r="FM47" s="22"/>
      <c r="FN47" s="22"/>
      <c r="FO47" s="22"/>
      <c r="FP47" s="22"/>
      <c r="FQ47" s="22"/>
      <c r="FR47" s="22"/>
      <c r="FS47" s="22"/>
    </row>
    <row r="48" spans="1:176" x14ac:dyDescent="0.15">
      <c r="A48" s="21"/>
      <c r="B48" s="22"/>
      <c r="C48" s="21"/>
      <c r="D48" s="21"/>
      <c r="E48" s="22"/>
      <c r="F48" s="22"/>
      <c r="G48" s="22"/>
      <c r="H48" s="22"/>
      <c r="I48" s="22"/>
      <c r="J48" s="22"/>
      <c r="K48" s="22"/>
      <c r="L48" s="22"/>
      <c r="M48" s="22"/>
      <c r="N48" s="22"/>
      <c r="O48" s="22"/>
      <c r="P48" s="22"/>
      <c r="Q48" s="22"/>
      <c r="R48" s="22"/>
      <c r="S48" s="22"/>
      <c r="T48" s="23"/>
      <c r="U48" s="22"/>
      <c r="V48" s="22"/>
      <c r="W48" s="23"/>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c r="BV48" s="22"/>
      <c r="BW48" s="22"/>
      <c r="BX48" s="22"/>
      <c r="BY48" s="22"/>
      <c r="BZ48" s="22"/>
      <c r="CA48" s="22"/>
      <c r="CB48" s="22"/>
      <c r="CC48" s="22"/>
      <c r="CD48" s="22"/>
      <c r="CE48" s="22"/>
      <c r="CF48" s="22"/>
      <c r="CG48" s="22"/>
      <c r="CH48" s="22"/>
      <c r="CI48" s="22"/>
      <c r="CJ48" s="22"/>
      <c r="CK48" s="22"/>
      <c r="CL48" s="22"/>
      <c r="CM48" s="22"/>
      <c r="CN48" s="22"/>
      <c r="CO48" s="22"/>
      <c r="CP48" s="22"/>
      <c r="CQ48" s="22"/>
      <c r="CR48" s="22"/>
      <c r="CS48" s="22"/>
      <c r="CT48" s="22"/>
      <c r="CU48" s="22"/>
      <c r="CV48" s="22"/>
      <c r="CW48" s="22"/>
      <c r="CX48" s="22"/>
      <c r="CY48" s="22"/>
      <c r="CZ48" s="22"/>
      <c r="DA48" s="22"/>
      <c r="DB48" s="22"/>
      <c r="DC48" s="22"/>
      <c r="DD48" s="22"/>
      <c r="DE48" s="22"/>
      <c r="DF48" s="22"/>
      <c r="DG48" s="22"/>
      <c r="DH48" s="22"/>
      <c r="DI48" s="22"/>
      <c r="DJ48" s="22"/>
      <c r="DK48" s="22"/>
      <c r="DL48" s="22"/>
      <c r="DM48" s="22"/>
      <c r="DN48" s="22"/>
      <c r="DO48" s="22"/>
      <c r="DP48" s="22"/>
      <c r="DQ48" s="22"/>
      <c r="DR48" s="22"/>
      <c r="DS48" s="22"/>
      <c r="DT48" s="22"/>
      <c r="DU48" s="22"/>
      <c r="DV48" s="22"/>
      <c r="DW48" s="22"/>
      <c r="DX48" s="22"/>
      <c r="DY48" s="22"/>
      <c r="DZ48" s="22"/>
      <c r="EA48" s="22"/>
      <c r="EB48" s="22"/>
      <c r="EC48" s="22"/>
      <c r="ED48" s="22"/>
      <c r="EE48" s="22"/>
      <c r="EF48" s="22"/>
      <c r="EG48" s="22"/>
      <c r="EH48" s="22"/>
      <c r="EI48" s="22"/>
      <c r="EJ48" s="22"/>
      <c r="EK48" s="22"/>
      <c r="EL48" s="22"/>
      <c r="EM48" s="22"/>
      <c r="EN48" s="22"/>
      <c r="EO48" s="22"/>
      <c r="EP48" s="22"/>
      <c r="EQ48" s="22"/>
      <c r="ER48" s="22"/>
      <c r="ES48" s="22"/>
      <c r="ET48" s="22"/>
      <c r="EU48" s="22"/>
      <c r="EV48" s="22"/>
      <c r="EW48" s="22"/>
      <c r="EX48" s="22"/>
      <c r="EY48" s="22"/>
      <c r="EZ48" s="22"/>
      <c r="FA48" s="22"/>
      <c r="FB48" s="22"/>
      <c r="FC48" s="22"/>
      <c r="FD48" s="22"/>
      <c r="FE48" s="22"/>
      <c r="FF48" s="22"/>
      <c r="FG48" s="22"/>
      <c r="FH48" s="22"/>
      <c r="FI48" s="22"/>
      <c r="FJ48" s="22"/>
      <c r="FK48" s="22"/>
      <c r="FL48" s="22"/>
      <c r="FM48" s="22"/>
      <c r="FN48" s="22"/>
      <c r="FO48" s="22"/>
      <c r="FP48" s="22"/>
      <c r="FQ48" s="22"/>
      <c r="FR48" s="22"/>
      <c r="FS48" s="22"/>
    </row>
    <row r="49" spans="1:175" x14ac:dyDescent="0.15">
      <c r="A49" s="21"/>
      <c r="B49" s="22"/>
      <c r="C49" s="21"/>
      <c r="D49" s="21"/>
      <c r="E49" s="22"/>
      <c r="F49" s="22"/>
      <c r="G49" s="22"/>
      <c r="H49" s="22"/>
      <c r="I49" s="22"/>
      <c r="J49" s="22"/>
      <c r="K49" s="22"/>
      <c r="L49" s="22"/>
      <c r="M49" s="22"/>
      <c r="N49" s="22"/>
      <c r="O49" s="22"/>
      <c r="P49" s="22"/>
      <c r="Q49" s="22"/>
      <c r="R49" s="22"/>
      <c r="S49" s="22"/>
      <c r="T49" s="23"/>
      <c r="U49" s="22"/>
      <c r="V49" s="22"/>
      <c r="W49" s="23"/>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c r="BV49" s="22"/>
      <c r="BW49" s="22"/>
      <c r="BX49" s="22"/>
      <c r="BY49" s="22"/>
      <c r="BZ49" s="22"/>
      <c r="CA49" s="22"/>
      <c r="CB49" s="22"/>
      <c r="CC49" s="22"/>
      <c r="CD49" s="22"/>
      <c r="CE49" s="22"/>
      <c r="CF49" s="22"/>
      <c r="CG49" s="22"/>
      <c r="CH49" s="22"/>
      <c r="CI49" s="22"/>
      <c r="CJ49" s="22"/>
      <c r="CK49" s="22"/>
      <c r="CL49" s="22"/>
      <c r="CM49" s="22"/>
      <c r="CN49" s="22"/>
      <c r="CO49" s="22"/>
      <c r="CP49" s="22"/>
      <c r="CQ49" s="22"/>
      <c r="CR49" s="22"/>
      <c r="CS49" s="22"/>
      <c r="CT49" s="22"/>
      <c r="CU49" s="22"/>
      <c r="CV49" s="22"/>
      <c r="CW49" s="22"/>
      <c r="CX49" s="22"/>
      <c r="CY49" s="22"/>
      <c r="CZ49" s="22"/>
      <c r="DA49" s="22"/>
      <c r="DB49" s="22"/>
      <c r="DC49" s="22"/>
      <c r="DD49" s="22"/>
      <c r="DE49" s="22"/>
      <c r="DF49" s="22"/>
      <c r="DG49" s="22"/>
      <c r="DH49" s="22"/>
      <c r="DI49" s="22"/>
      <c r="DJ49" s="22"/>
      <c r="DK49" s="22"/>
      <c r="DL49" s="22"/>
      <c r="DM49" s="22"/>
      <c r="DN49" s="22"/>
      <c r="DO49" s="22"/>
      <c r="DP49" s="22"/>
      <c r="DQ49" s="22"/>
      <c r="DR49" s="22"/>
      <c r="DS49" s="22"/>
      <c r="DT49" s="22"/>
      <c r="DU49" s="22"/>
      <c r="DV49" s="22"/>
      <c r="DW49" s="22"/>
      <c r="DX49" s="22"/>
      <c r="DY49" s="22"/>
      <c r="DZ49" s="22"/>
      <c r="EA49" s="22"/>
      <c r="EB49" s="22"/>
      <c r="EC49" s="22"/>
      <c r="ED49" s="22"/>
      <c r="EE49" s="22"/>
      <c r="EF49" s="22"/>
      <c r="EG49" s="22"/>
      <c r="EH49" s="22"/>
      <c r="EI49" s="22"/>
      <c r="EJ49" s="22"/>
      <c r="EK49" s="22"/>
      <c r="EL49" s="22"/>
      <c r="EM49" s="22"/>
      <c r="EN49" s="22"/>
      <c r="EO49" s="22"/>
      <c r="EP49" s="22"/>
      <c r="EQ49" s="22"/>
      <c r="ER49" s="22"/>
      <c r="ES49" s="22"/>
      <c r="ET49" s="22"/>
      <c r="EU49" s="22"/>
      <c r="EV49" s="22"/>
      <c r="EW49" s="22"/>
      <c r="EX49" s="22"/>
      <c r="EY49" s="22"/>
      <c r="EZ49" s="22"/>
      <c r="FA49" s="22"/>
      <c r="FB49" s="22"/>
      <c r="FC49" s="22"/>
      <c r="FD49" s="22"/>
      <c r="FE49" s="22"/>
      <c r="FF49" s="22"/>
      <c r="FG49" s="22"/>
      <c r="FH49" s="22"/>
      <c r="FI49" s="22"/>
      <c r="FJ49" s="22"/>
      <c r="FK49" s="22"/>
      <c r="FL49" s="22"/>
      <c r="FM49" s="22"/>
      <c r="FN49" s="22"/>
      <c r="FO49" s="22"/>
      <c r="FP49" s="22"/>
      <c r="FQ49" s="22"/>
      <c r="FR49" s="22"/>
      <c r="FS49" s="22"/>
    </row>
    <row r="50" spans="1:175" x14ac:dyDescent="0.15">
      <c r="A50" s="21"/>
      <c r="B50" s="22"/>
      <c r="C50" s="21"/>
      <c r="D50" s="21"/>
      <c r="E50" s="22"/>
      <c r="F50" s="22"/>
      <c r="G50" s="22"/>
      <c r="H50" s="22"/>
      <c r="I50" s="22"/>
      <c r="J50" s="22"/>
      <c r="K50" s="22"/>
      <c r="L50" s="22"/>
      <c r="M50" s="22"/>
      <c r="N50" s="22"/>
      <c r="O50" s="22"/>
      <c r="P50" s="22"/>
      <c r="Q50" s="22"/>
      <c r="R50" s="22"/>
      <c r="S50" s="22"/>
      <c r="T50" s="23"/>
      <c r="U50" s="22"/>
      <c r="V50" s="22"/>
      <c r="W50" s="23"/>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c r="BV50" s="22"/>
      <c r="BW50" s="22"/>
      <c r="BX50" s="22"/>
      <c r="BY50" s="22"/>
      <c r="BZ50" s="22"/>
      <c r="CA50" s="22"/>
      <c r="CB50" s="22"/>
      <c r="CC50" s="22"/>
      <c r="CD50" s="22"/>
      <c r="CE50" s="22"/>
      <c r="CF50" s="22"/>
      <c r="CG50" s="22"/>
      <c r="CH50" s="22"/>
      <c r="CI50" s="22"/>
      <c r="CJ50" s="22"/>
      <c r="CK50" s="22"/>
      <c r="CL50" s="22"/>
      <c r="CM50" s="22"/>
      <c r="CN50" s="22"/>
      <c r="CO50" s="22"/>
      <c r="CP50" s="22"/>
      <c r="CQ50" s="22"/>
      <c r="CR50" s="22"/>
      <c r="CS50" s="22"/>
      <c r="CT50" s="22"/>
      <c r="CU50" s="22"/>
      <c r="CV50" s="22"/>
      <c r="CW50" s="22"/>
      <c r="CX50" s="22"/>
      <c r="CY50" s="22"/>
      <c r="CZ50" s="22"/>
      <c r="DA50" s="22"/>
      <c r="DB50" s="22"/>
      <c r="DC50" s="22"/>
      <c r="DD50" s="22"/>
      <c r="DE50" s="22"/>
      <c r="DF50" s="22"/>
      <c r="DG50" s="22"/>
      <c r="DH50" s="22"/>
      <c r="DI50" s="22"/>
      <c r="DJ50" s="22"/>
      <c r="DK50" s="22"/>
      <c r="DL50" s="22"/>
      <c r="DM50" s="22"/>
      <c r="DN50" s="22"/>
      <c r="DO50" s="22"/>
      <c r="DP50" s="22"/>
      <c r="DQ50" s="22"/>
      <c r="DR50" s="22"/>
      <c r="DS50" s="22"/>
      <c r="DT50" s="22"/>
      <c r="DU50" s="22"/>
      <c r="DV50" s="22"/>
      <c r="DW50" s="22"/>
      <c r="DX50" s="22"/>
      <c r="DY50" s="22"/>
      <c r="DZ50" s="22"/>
      <c r="EA50" s="22"/>
      <c r="EB50" s="22"/>
      <c r="EC50" s="22"/>
      <c r="ED50" s="22"/>
      <c r="EE50" s="22"/>
      <c r="EF50" s="22"/>
      <c r="EG50" s="22"/>
      <c r="EH50" s="22"/>
      <c r="EI50" s="22"/>
      <c r="EJ50" s="22"/>
      <c r="EK50" s="22"/>
      <c r="EL50" s="22"/>
      <c r="EM50" s="22"/>
      <c r="EN50" s="22"/>
      <c r="EO50" s="22"/>
      <c r="EP50" s="22"/>
      <c r="EQ50" s="22"/>
      <c r="ER50" s="22"/>
      <c r="ES50" s="22"/>
      <c r="ET50" s="22"/>
      <c r="EU50" s="22"/>
      <c r="EV50" s="22"/>
      <c r="EW50" s="22"/>
      <c r="EX50" s="22"/>
      <c r="EY50" s="22"/>
      <c r="EZ50" s="22"/>
      <c r="FA50" s="22"/>
      <c r="FB50" s="22"/>
      <c r="FC50" s="22"/>
      <c r="FD50" s="22"/>
      <c r="FE50" s="22"/>
      <c r="FF50" s="22"/>
      <c r="FG50" s="22"/>
      <c r="FH50" s="22"/>
      <c r="FI50" s="22"/>
      <c r="FJ50" s="22"/>
      <c r="FK50" s="22"/>
      <c r="FL50" s="22"/>
      <c r="FM50" s="22"/>
      <c r="FN50" s="22"/>
      <c r="FO50" s="22"/>
      <c r="FP50" s="22"/>
      <c r="FQ50" s="22"/>
      <c r="FR50" s="22"/>
      <c r="FS50" s="22"/>
    </row>
    <row r="51" spans="1:175" x14ac:dyDescent="0.15">
      <c r="A51" s="21"/>
      <c r="B51" s="22"/>
      <c r="C51" s="21"/>
      <c r="D51" s="21"/>
      <c r="E51" s="22"/>
      <c r="F51" s="22"/>
      <c r="G51" s="22"/>
      <c r="H51" s="22"/>
      <c r="I51" s="22"/>
      <c r="J51" s="22"/>
      <c r="K51" s="22"/>
      <c r="L51" s="22"/>
      <c r="M51" s="22"/>
      <c r="N51" s="22"/>
      <c r="O51" s="22"/>
      <c r="P51" s="22"/>
      <c r="Q51" s="22"/>
      <c r="R51" s="22"/>
      <c r="S51" s="22"/>
      <c r="T51" s="23"/>
      <c r="U51" s="22"/>
      <c r="V51" s="22"/>
      <c r="W51" s="23"/>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c r="BV51" s="22"/>
      <c r="BW51" s="22"/>
      <c r="BX51" s="22"/>
      <c r="BY51" s="22"/>
      <c r="BZ51" s="22"/>
      <c r="CA51" s="22"/>
      <c r="CB51" s="22"/>
      <c r="CC51" s="22"/>
      <c r="CD51" s="22"/>
      <c r="CE51" s="22"/>
      <c r="CF51" s="22"/>
      <c r="CG51" s="22"/>
      <c r="CH51" s="22"/>
      <c r="CI51" s="22"/>
      <c r="CJ51" s="22"/>
      <c r="CK51" s="22"/>
      <c r="CL51" s="22"/>
      <c r="CM51" s="22"/>
      <c r="CN51" s="22"/>
      <c r="CO51" s="22"/>
      <c r="CP51" s="22"/>
      <c r="CQ51" s="22"/>
      <c r="CR51" s="22"/>
      <c r="CS51" s="22"/>
      <c r="CT51" s="22"/>
      <c r="CU51" s="22"/>
      <c r="CV51" s="22"/>
      <c r="CW51" s="22"/>
      <c r="CX51" s="22"/>
      <c r="CY51" s="22"/>
      <c r="CZ51" s="22"/>
      <c r="DA51" s="22"/>
      <c r="DB51" s="22"/>
      <c r="DC51" s="22"/>
      <c r="DD51" s="22"/>
      <c r="DE51" s="22"/>
      <c r="DF51" s="22"/>
      <c r="DG51" s="22"/>
      <c r="DH51" s="22"/>
      <c r="DI51" s="22"/>
      <c r="DJ51" s="22"/>
      <c r="DK51" s="22"/>
      <c r="DL51" s="22"/>
      <c r="DM51" s="22"/>
      <c r="DN51" s="22"/>
      <c r="DO51" s="22"/>
      <c r="DP51" s="22"/>
      <c r="DQ51" s="22"/>
      <c r="DR51" s="22"/>
      <c r="DS51" s="22"/>
      <c r="DT51" s="22"/>
      <c r="DU51" s="22"/>
      <c r="DV51" s="22"/>
      <c r="DW51" s="22"/>
      <c r="DX51" s="22"/>
      <c r="DY51" s="22"/>
      <c r="DZ51" s="22"/>
      <c r="EA51" s="22"/>
      <c r="EB51" s="22"/>
      <c r="EC51" s="22"/>
      <c r="ED51" s="22"/>
      <c r="EE51" s="22"/>
      <c r="EF51" s="22"/>
      <c r="EG51" s="22"/>
      <c r="EH51" s="22"/>
      <c r="EI51" s="22"/>
      <c r="EJ51" s="22"/>
      <c r="EK51" s="22"/>
      <c r="EL51" s="22"/>
      <c r="EM51" s="22"/>
      <c r="EN51" s="22"/>
      <c r="EO51" s="22"/>
      <c r="EP51" s="22"/>
      <c r="EQ51" s="22"/>
      <c r="ER51" s="22"/>
      <c r="ES51" s="22"/>
      <c r="ET51" s="22"/>
      <c r="EU51" s="22"/>
      <c r="EV51" s="22"/>
      <c r="EW51" s="22"/>
      <c r="EX51" s="22"/>
      <c r="EY51" s="22"/>
      <c r="EZ51" s="22"/>
      <c r="FA51" s="22"/>
      <c r="FB51" s="22"/>
      <c r="FC51" s="22"/>
      <c r="FD51" s="22"/>
      <c r="FE51" s="22"/>
      <c r="FF51" s="22"/>
      <c r="FG51" s="22"/>
      <c r="FH51" s="22"/>
      <c r="FI51" s="22"/>
      <c r="FJ51" s="22"/>
      <c r="FK51" s="22"/>
      <c r="FL51" s="22"/>
      <c r="FM51" s="22"/>
      <c r="FN51" s="22"/>
      <c r="FO51" s="22"/>
      <c r="FP51" s="22"/>
      <c r="FQ51" s="22"/>
      <c r="FR51" s="22"/>
      <c r="FS51" s="22"/>
    </row>
    <row r="52" spans="1:175" x14ac:dyDescent="0.15">
      <c r="A52" s="21"/>
      <c r="B52" s="22"/>
      <c r="C52" s="21"/>
      <c r="D52" s="21"/>
      <c r="E52" s="22"/>
      <c r="F52" s="22"/>
      <c r="G52" s="22"/>
      <c r="H52" s="22"/>
      <c r="I52" s="22"/>
      <c r="J52" s="22"/>
      <c r="K52" s="22"/>
      <c r="L52" s="22"/>
      <c r="M52" s="22"/>
      <c r="N52" s="22"/>
      <c r="O52" s="22"/>
      <c r="P52" s="22"/>
      <c r="Q52" s="22"/>
      <c r="R52" s="22"/>
      <c r="S52" s="22"/>
      <c r="T52" s="23"/>
      <c r="U52" s="22"/>
      <c r="V52" s="22"/>
      <c r="W52" s="23"/>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c r="BV52" s="22"/>
      <c r="BW52" s="22"/>
      <c r="BX52" s="22"/>
      <c r="BY52" s="22"/>
      <c r="BZ52" s="22"/>
      <c r="CA52" s="22"/>
      <c r="CB52" s="22"/>
      <c r="CC52" s="22"/>
      <c r="CD52" s="22"/>
      <c r="CE52" s="22"/>
      <c r="CF52" s="22"/>
      <c r="CG52" s="22"/>
      <c r="CH52" s="22"/>
      <c r="CI52" s="22"/>
      <c r="CJ52" s="22"/>
      <c r="CK52" s="22"/>
      <c r="CL52" s="22"/>
      <c r="CM52" s="22"/>
      <c r="CN52" s="22"/>
      <c r="CO52" s="22"/>
      <c r="CP52" s="22"/>
      <c r="CQ52" s="22"/>
      <c r="CR52" s="22"/>
      <c r="CS52" s="22"/>
      <c r="CT52" s="22"/>
      <c r="CU52" s="22"/>
      <c r="CV52" s="22"/>
      <c r="CW52" s="22"/>
      <c r="CX52" s="22"/>
      <c r="CY52" s="22"/>
      <c r="CZ52" s="22"/>
      <c r="DA52" s="22"/>
      <c r="DB52" s="22"/>
      <c r="DC52" s="22"/>
      <c r="DD52" s="22"/>
      <c r="DE52" s="22"/>
      <c r="DF52" s="22"/>
      <c r="DG52" s="22"/>
      <c r="DH52" s="22"/>
      <c r="DI52" s="22"/>
      <c r="DJ52" s="22"/>
      <c r="DK52" s="22"/>
      <c r="DL52" s="22"/>
      <c r="DM52" s="22"/>
      <c r="DN52" s="22"/>
      <c r="DO52" s="22"/>
      <c r="DP52" s="22"/>
      <c r="DQ52" s="22"/>
      <c r="DR52" s="22"/>
      <c r="DS52" s="22"/>
      <c r="DT52" s="22"/>
      <c r="DU52" s="22"/>
      <c r="DV52" s="22"/>
      <c r="DW52" s="22"/>
      <c r="DX52" s="22"/>
      <c r="DY52" s="22"/>
      <c r="DZ52" s="22"/>
      <c r="EA52" s="22"/>
      <c r="EB52" s="22"/>
      <c r="EC52" s="22"/>
      <c r="ED52" s="22"/>
      <c r="EE52" s="22"/>
      <c r="EF52" s="22"/>
      <c r="EG52" s="22"/>
      <c r="EH52" s="22"/>
      <c r="EI52" s="22"/>
      <c r="EJ52" s="22"/>
      <c r="EK52" s="22"/>
      <c r="EL52" s="22"/>
      <c r="EM52" s="22"/>
      <c r="EN52" s="22"/>
      <c r="EO52" s="22"/>
      <c r="EP52" s="22"/>
      <c r="EQ52" s="22"/>
      <c r="ER52" s="22"/>
      <c r="ES52" s="22"/>
      <c r="ET52" s="22"/>
      <c r="EU52" s="22"/>
      <c r="EV52" s="22"/>
      <c r="EW52" s="22"/>
      <c r="EX52" s="22"/>
      <c r="EY52" s="22"/>
      <c r="EZ52" s="22"/>
      <c r="FA52" s="22"/>
      <c r="FB52" s="22"/>
      <c r="FC52" s="22"/>
      <c r="FD52" s="22"/>
      <c r="FE52" s="22"/>
      <c r="FF52" s="22"/>
      <c r="FG52" s="22"/>
      <c r="FH52" s="22"/>
      <c r="FI52" s="22"/>
      <c r="FJ52" s="22"/>
      <c r="FK52" s="22"/>
      <c r="FL52" s="22"/>
      <c r="FM52" s="22"/>
      <c r="FN52" s="22"/>
      <c r="FO52" s="22"/>
      <c r="FP52" s="22"/>
      <c r="FQ52" s="22"/>
      <c r="FR52" s="22"/>
      <c r="FS52" s="22"/>
    </row>
    <row r="53" spans="1:175" x14ac:dyDescent="0.15">
      <c r="A53" s="21"/>
      <c r="B53" s="22"/>
      <c r="C53" s="21"/>
      <c r="D53" s="22"/>
      <c r="E53" s="22"/>
      <c r="F53" s="22"/>
      <c r="G53" s="22"/>
      <c r="H53" s="22"/>
      <c r="I53" s="22"/>
      <c r="J53" s="22"/>
      <c r="K53" s="22"/>
      <c r="L53" s="22"/>
      <c r="M53" s="22"/>
      <c r="N53" s="22"/>
      <c r="O53" s="22"/>
      <c r="P53" s="22"/>
      <c r="Q53" s="22"/>
      <c r="R53" s="22"/>
      <c r="S53" s="22"/>
      <c r="T53" s="23"/>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c r="BV53" s="22"/>
      <c r="BW53" s="22"/>
      <c r="BX53" s="22"/>
      <c r="BY53" s="22"/>
      <c r="BZ53" s="22"/>
      <c r="CA53" s="22"/>
      <c r="CB53" s="22"/>
      <c r="CC53" s="22"/>
      <c r="CD53" s="22"/>
      <c r="CE53" s="22"/>
      <c r="CF53" s="22"/>
      <c r="CG53" s="22"/>
      <c r="CH53" s="22"/>
      <c r="CI53" s="22"/>
      <c r="CJ53" s="22"/>
      <c r="CK53" s="22"/>
      <c r="CL53" s="22"/>
      <c r="CM53" s="22"/>
      <c r="CN53" s="22"/>
      <c r="CO53" s="22"/>
      <c r="CP53" s="22"/>
      <c r="CQ53" s="22"/>
      <c r="CR53" s="22"/>
      <c r="CS53" s="22"/>
      <c r="CT53" s="22"/>
      <c r="CU53" s="22"/>
      <c r="CV53" s="22"/>
      <c r="CW53" s="22"/>
      <c r="CX53" s="22"/>
      <c r="CY53" s="22"/>
      <c r="CZ53" s="22"/>
      <c r="DA53" s="22"/>
      <c r="DB53" s="22"/>
      <c r="DC53" s="22"/>
      <c r="DD53" s="22"/>
      <c r="DE53" s="22"/>
      <c r="DF53" s="22"/>
      <c r="DG53" s="22"/>
      <c r="DH53" s="22"/>
      <c r="DI53" s="22"/>
      <c r="DJ53" s="22"/>
      <c r="DK53" s="22"/>
      <c r="DL53" s="22"/>
      <c r="DM53" s="22"/>
      <c r="DN53" s="22"/>
      <c r="DO53" s="22"/>
      <c r="DP53" s="22"/>
      <c r="DQ53" s="22"/>
      <c r="DR53" s="22"/>
      <c r="DS53" s="22"/>
      <c r="DT53" s="22"/>
      <c r="DU53" s="22"/>
      <c r="DV53" s="22"/>
      <c r="DW53" s="22"/>
      <c r="DX53" s="22"/>
      <c r="DY53" s="22"/>
      <c r="DZ53" s="22"/>
      <c r="EA53" s="22"/>
      <c r="EB53" s="22"/>
      <c r="EC53" s="22"/>
      <c r="ED53" s="22"/>
      <c r="EE53" s="22"/>
      <c r="EF53" s="22"/>
      <c r="EG53" s="22"/>
      <c r="EH53" s="22"/>
      <c r="EI53" s="22"/>
      <c r="EJ53" s="22"/>
      <c r="EK53" s="22"/>
      <c r="EL53" s="22"/>
      <c r="EM53" s="22"/>
      <c r="EN53" s="22"/>
      <c r="EO53" s="22"/>
      <c r="EP53" s="22"/>
      <c r="EQ53" s="22"/>
      <c r="ER53" s="22"/>
      <c r="ES53" s="22"/>
      <c r="ET53" s="22"/>
      <c r="EU53" s="22"/>
      <c r="EV53" s="22"/>
      <c r="EW53" s="22"/>
      <c r="EX53" s="22"/>
      <c r="EY53" s="22"/>
      <c r="EZ53" s="22"/>
      <c r="FA53" s="22"/>
      <c r="FB53" s="22"/>
      <c r="FC53" s="22"/>
      <c r="FD53" s="22"/>
      <c r="FE53" s="22"/>
      <c r="FF53" s="22"/>
      <c r="FG53" s="22"/>
      <c r="FH53" s="22"/>
      <c r="FI53" s="22"/>
      <c r="FJ53" s="22"/>
      <c r="FK53" s="22"/>
      <c r="FL53" s="22"/>
      <c r="FM53" s="22"/>
      <c r="FN53" s="22"/>
      <c r="FO53" s="22"/>
      <c r="FP53" s="22"/>
      <c r="FQ53" s="22"/>
      <c r="FR53" s="22"/>
      <c r="FS53" s="22"/>
    </row>
    <row r="54" spans="1:175" x14ac:dyDescent="0.15">
      <c r="A54" s="21"/>
      <c r="B54" s="22"/>
      <c r="C54" s="21"/>
      <c r="D54" s="22"/>
      <c r="E54" s="22"/>
      <c r="F54" s="22"/>
      <c r="G54" s="22"/>
      <c r="H54" s="22"/>
      <c r="I54" s="22"/>
      <c r="J54" s="22"/>
      <c r="K54" s="22"/>
      <c r="L54" s="22"/>
      <c r="M54" s="22"/>
      <c r="N54" s="22"/>
      <c r="O54" s="22"/>
      <c r="P54" s="22"/>
      <c r="Q54" s="22"/>
      <c r="R54" s="22"/>
      <c r="S54" s="22"/>
      <c r="T54" s="23"/>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c r="BV54" s="22"/>
      <c r="BW54" s="22"/>
      <c r="BX54" s="22"/>
      <c r="BY54" s="22"/>
      <c r="BZ54" s="22"/>
      <c r="CA54" s="22"/>
      <c r="CB54" s="22"/>
      <c r="CC54" s="22"/>
      <c r="CD54" s="22"/>
      <c r="CE54" s="22"/>
      <c r="CF54" s="22"/>
      <c r="CG54" s="22"/>
      <c r="CH54" s="22"/>
      <c r="CI54" s="22"/>
      <c r="CJ54" s="22"/>
      <c r="CK54" s="22"/>
      <c r="CL54" s="22"/>
      <c r="CM54" s="22"/>
      <c r="CN54" s="22"/>
      <c r="CO54" s="22"/>
      <c r="CP54" s="22"/>
      <c r="CQ54" s="22"/>
      <c r="CR54" s="22"/>
      <c r="CS54" s="22"/>
      <c r="CT54" s="22"/>
      <c r="CU54" s="22"/>
      <c r="CV54" s="22"/>
      <c r="CW54" s="22"/>
      <c r="CX54" s="22"/>
      <c r="CY54" s="22"/>
      <c r="CZ54" s="22"/>
      <c r="DA54" s="22"/>
      <c r="DB54" s="22"/>
      <c r="DC54" s="22"/>
      <c r="DD54" s="22"/>
      <c r="DE54" s="22"/>
      <c r="DF54" s="22"/>
      <c r="DG54" s="22"/>
      <c r="DH54" s="22"/>
      <c r="DI54" s="22"/>
      <c r="DJ54" s="22"/>
      <c r="DK54" s="22"/>
      <c r="DL54" s="22"/>
      <c r="DM54" s="22"/>
      <c r="DN54" s="22"/>
      <c r="DO54" s="22"/>
      <c r="DP54" s="22"/>
      <c r="DQ54" s="22"/>
      <c r="DR54" s="22"/>
      <c r="DS54" s="22"/>
      <c r="DT54" s="22"/>
      <c r="DU54" s="22"/>
      <c r="DV54" s="22"/>
      <c r="DW54" s="22"/>
      <c r="DX54" s="22"/>
      <c r="DY54" s="22"/>
      <c r="DZ54" s="22"/>
      <c r="EA54" s="22"/>
      <c r="EB54" s="22"/>
      <c r="EC54" s="22"/>
      <c r="ED54" s="22"/>
      <c r="EE54" s="22"/>
      <c r="EF54" s="22"/>
      <c r="EG54" s="22"/>
      <c r="EH54" s="22"/>
      <c r="EI54" s="22"/>
      <c r="EJ54" s="22"/>
      <c r="EK54" s="22"/>
      <c r="EL54" s="22"/>
      <c r="EM54" s="22"/>
      <c r="EN54" s="22"/>
      <c r="EO54" s="22"/>
      <c r="EP54" s="22"/>
      <c r="EQ54" s="22"/>
      <c r="ER54" s="22"/>
      <c r="ES54" s="22"/>
      <c r="ET54" s="22"/>
      <c r="EU54" s="22"/>
      <c r="EV54" s="22"/>
      <c r="EW54" s="22"/>
      <c r="EX54" s="22"/>
      <c r="EY54" s="22"/>
      <c r="EZ54" s="22"/>
      <c r="FA54" s="22"/>
      <c r="FB54" s="22"/>
      <c r="FC54" s="22"/>
      <c r="FD54" s="22"/>
      <c r="FE54" s="22"/>
      <c r="FF54" s="22"/>
      <c r="FG54" s="22"/>
      <c r="FH54" s="22"/>
      <c r="FI54" s="22"/>
      <c r="FJ54" s="22"/>
      <c r="FK54" s="22"/>
      <c r="FL54" s="22"/>
      <c r="FM54" s="22"/>
      <c r="FN54" s="22"/>
      <c r="FO54" s="22"/>
      <c r="FP54" s="22"/>
      <c r="FQ54" s="22"/>
      <c r="FR54" s="22"/>
      <c r="FS54" s="22"/>
    </row>
    <row r="55" spans="1:175" x14ac:dyDescent="0.15">
      <c r="A55" s="21"/>
      <c r="B55" s="22"/>
      <c r="C55" s="21"/>
      <c r="D55" s="21"/>
      <c r="E55" s="22"/>
      <c r="F55" s="22"/>
      <c r="G55" s="22"/>
      <c r="H55" s="22"/>
      <c r="I55" s="22"/>
      <c r="J55" s="22"/>
      <c r="K55" s="22"/>
      <c r="L55" s="22"/>
      <c r="M55" s="22"/>
      <c r="N55" s="22"/>
      <c r="O55" s="22"/>
      <c r="P55" s="22"/>
      <c r="Q55" s="22"/>
      <c r="R55" s="22"/>
      <c r="S55" s="22"/>
      <c r="T55" s="23"/>
      <c r="U55" s="22"/>
      <c r="V55" s="22"/>
      <c r="W55" s="23"/>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c r="BV55" s="22"/>
      <c r="BW55" s="22"/>
      <c r="BX55" s="22"/>
      <c r="BY55" s="22"/>
      <c r="BZ55" s="22"/>
      <c r="CA55" s="22"/>
      <c r="CB55" s="22"/>
      <c r="CC55" s="22"/>
      <c r="CD55" s="22"/>
      <c r="CE55" s="22"/>
      <c r="CF55" s="22"/>
      <c r="CG55" s="22"/>
      <c r="CH55" s="22"/>
      <c r="CI55" s="22"/>
      <c r="CJ55" s="22"/>
      <c r="CK55" s="22"/>
      <c r="CL55" s="22"/>
      <c r="CM55" s="22"/>
      <c r="CN55" s="22"/>
      <c r="CO55" s="22"/>
      <c r="CP55" s="22"/>
      <c r="CQ55" s="22"/>
      <c r="CR55" s="22"/>
      <c r="CS55" s="22"/>
      <c r="CT55" s="22"/>
      <c r="CU55" s="22"/>
      <c r="CV55" s="22"/>
      <c r="CW55" s="22"/>
      <c r="CX55" s="22"/>
      <c r="CY55" s="22"/>
      <c r="CZ55" s="22"/>
      <c r="DA55" s="22"/>
      <c r="DB55" s="22"/>
      <c r="DC55" s="22"/>
      <c r="DD55" s="22"/>
      <c r="DE55" s="22"/>
      <c r="DF55" s="22"/>
      <c r="DG55" s="22"/>
      <c r="DH55" s="22"/>
      <c r="DI55" s="22"/>
      <c r="DJ55" s="22"/>
      <c r="DK55" s="22"/>
      <c r="DL55" s="22"/>
      <c r="DM55" s="22"/>
      <c r="DN55" s="22"/>
      <c r="DO55" s="22"/>
      <c r="DP55" s="22"/>
      <c r="DQ55" s="22"/>
      <c r="DR55" s="22"/>
      <c r="DS55" s="22"/>
      <c r="DT55" s="22"/>
      <c r="DU55" s="22"/>
      <c r="DV55" s="22"/>
      <c r="DW55" s="22"/>
      <c r="DX55" s="22"/>
      <c r="DY55" s="22"/>
      <c r="DZ55" s="22"/>
      <c r="EA55" s="22"/>
      <c r="EB55" s="22"/>
      <c r="EC55" s="22"/>
      <c r="ED55" s="22"/>
      <c r="EE55" s="22"/>
      <c r="EF55" s="22"/>
      <c r="EG55" s="22"/>
      <c r="EH55" s="22"/>
      <c r="EI55" s="22"/>
      <c r="EJ55" s="22"/>
      <c r="EK55" s="22"/>
      <c r="EL55" s="22"/>
      <c r="EM55" s="22"/>
      <c r="EN55" s="22"/>
      <c r="EO55" s="22"/>
      <c r="EP55" s="22"/>
      <c r="EQ55" s="22"/>
      <c r="ER55" s="22"/>
      <c r="ES55" s="22"/>
      <c r="ET55" s="22"/>
      <c r="EU55" s="22"/>
      <c r="EV55" s="22"/>
      <c r="EW55" s="22"/>
      <c r="EX55" s="22"/>
      <c r="EY55" s="22"/>
      <c r="EZ55" s="22"/>
      <c r="FA55" s="22"/>
      <c r="FB55" s="22"/>
      <c r="FC55" s="22"/>
      <c r="FD55" s="22"/>
      <c r="FE55" s="22"/>
      <c r="FF55" s="22"/>
      <c r="FG55" s="22"/>
      <c r="FH55" s="22"/>
      <c r="FI55" s="22"/>
      <c r="FJ55" s="22"/>
      <c r="FK55" s="22"/>
      <c r="FL55" s="22"/>
      <c r="FM55" s="22"/>
      <c r="FN55" s="22"/>
      <c r="FO55" s="22"/>
      <c r="FP55" s="22"/>
      <c r="FQ55" s="22"/>
      <c r="FR55" s="22"/>
      <c r="FS55" s="22"/>
    </row>
    <row r="56" spans="1:175" x14ac:dyDescent="0.15">
      <c r="A56" s="21"/>
      <c r="B56" s="22"/>
      <c r="C56" s="21"/>
      <c r="D56" s="21"/>
      <c r="E56" s="22"/>
      <c r="F56" s="22"/>
      <c r="G56" s="22"/>
      <c r="H56" s="22"/>
      <c r="I56" s="22"/>
      <c r="J56" s="22"/>
      <c r="K56" s="22"/>
      <c r="L56" s="22"/>
      <c r="M56" s="22"/>
      <c r="N56" s="22"/>
      <c r="O56" s="22"/>
      <c r="P56" s="22"/>
      <c r="Q56" s="22"/>
      <c r="R56" s="22"/>
      <c r="S56" s="22"/>
      <c r="T56" s="23"/>
      <c r="U56" s="22"/>
      <c r="V56" s="22"/>
      <c r="W56" s="23"/>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c r="BV56" s="22"/>
      <c r="BW56" s="22"/>
      <c r="BX56" s="22"/>
      <c r="BY56" s="22"/>
      <c r="BZ56" s="22"/>
      <c r="CA56" s="22"/>
      <c r="CB56" s="22"/>
      <c r="CC56" s="22"/>
      <c r="CD56" s="22"/>
      <c r="CE56" s="22"/>
      <c r="CF56" s="22"/>
      <c r="CG56" s="22"/>
      <c r="CH56" s="22"/>
      <c r="CI56" s="22"/>
      <c r="CJ56" s="22"/>
      <c r="CK56" s="22"/>
      <c r="CL56" s="22"/>
      <c r="CM56" s="22"/>
      <c r="CN56" s="22"/>
      <c r="CO56" s="22"/>
      <c r="CP56" s="22"/>
      <c r="CQ56" s="22"/>
      <c r="CR56" s="22"/>
      <c r="CS56" s="22"/>
      <c r="CT56" s="22"/>
      <c r="CU56" s="22"/>
      <c r="CV56" s="22"/>
      <c r="CW56" s="22"/>
      <c r="CX56" s="22"/>
      <c r="CY56" s="22"/>
      <c r="CZ56" s="22"/>
      <c r="DA56" s="22"/>
      <c r="DB56" s="22"/>
      <c r="DC56" s="22"/>
      <c r="DD56" s="22"/>
      <c r="DE56" s="22"/>
      <c r="DF56" s="22"/>
      <c r="DG56" s="22"/>
      <c r="DH56" s="22"/>
      <c r="DI56" s="22"/>
      <c r="DJ56" s="22"/>
      <c r="DK56" s="22"/>
      <c r="DL56" s="22"/>
      <c r="DM56" s="22"/>
      <c r="DN56" s="22"/>
      <c r="DO56" s="22"/>
      <c r="DP56" s="22"/>
      <c r="DQ56" s="22"/>
      <c r="DR56" s="22"/>
      <c r="DS56" s="22"/>
      <c r="DT56" s="22"/>
      <c r="DU56" s="22"/>
      <c r="DV56" s="22"/>
      <c r="DW56" s="22"/>
      <c r="DX56" s="22"/>
      <c r="DY56" s="22"/>
      <c r="DZ56" s="22"/>
      <c r="EA56" s="22"/>
      <c r="EB56" s="22"/>
      <c r="EC56" s="22"/>
      <c r="ED56" s="22"/>
      <c r="EE56" s="22"/>
      <c r="EF56" s="22"/>
      <c r="EG56" s="22"/>
      <c r="EH56" s="22"/>
      <c r="EI56" s="22"/>
      <c r="EJ56" s="22"/>
      <c r="EK56" s="22"/>
      <c r="EL56" s="22"/>
      <c r="EM56" s="22"/>
      <c r="EN56" s="22"/>
      <c r="EO56" s="22"/>
      <c r="EP56" s="22"/>
      <c r="EQ56" s="22"/>
      <c r="ER56" s="22"/>
      <c r="ES56" s="22"/>
      <c r="ET56" s="22"/>
      <c r="EU56" s="22"/>
      <c r="EV56" s="22"/>
      <c r="EW56" s="22"/>
      <c r="EX56" s="22"/>
      <c r="EY56" s="22"/>
      <c r="EZ56" s="22"/>
      <c r="FA56" s="22"/>
      <c r="FB56" s="22"/>
      <c r="FC56" s="22"/>
      <c r="FD56" s="22"/>
      <c r="FE56" s="22"/>
      <c r="FF56" s="22"/>
      <c r="FG56" s="22"/>
      <c r="FH56" s="22"/>
      <c r="FI56" s="22"/>
      <c r="FJ56" s="22"/>
      <c r="FK56" s="22"/>
      <c r="FL56" s="22"/>
      <c r="FM56" s="22"/>
      <c r="FN56" s="22"/>
      <c r="FO56" s="22"/>
      <c r="FP56" s="22"/>
      <c r="FQ56" s="22"/>
      <c r="FR56" s="22"/>
      <c r="FS56" s="22"/>
    </row>
    <row r="57" spans="1:175" x14ac:dyDescent="0.15">
      <c r="A57" s="21"/>
      <c r="B57" s="22"/>
      <c r="C57" s="21"/>
      <c r="D57" s="21"/>
      <c r="E57" s="22"/>
      <c r="F57" s="22"/>
      <c r="G57" s="22"/>
      <c r="H57" s="22"/>
      <c r="I57" s="22"/>
      <c r="J57" s="22"/>
      <c r="K57" s="22"/>
      <c r="L57" s="22"/>
      <c r="M57" s="22"/>
      <c r="N57" s="22"/>
      <c r="O57" s="22"/>
      <c r="P57" s="22"/>
      <c r="Q57" s="22"/>
      <c r="R57" s="22"/>
      <c r="S57" s="22"/>
      <c r="T57" s="23"/>
      <c r="U57" s="22"/>
      <c r="V57" s="22"/>
      <c r="W57" s="23"/>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2"/>
      <c r="BP57" s="22"/>
      <c r="BQ57" s="22"/>
      <c r="BR57" s="22"/>
      <c r="BS57" s="22"/>
      <c r="BT57" s="22"/>
      <c r="BU57" s="22"/>
      <c r="BV57" s="22"/>
      <c r="BW57" s="22"/>
      <c r="BX57" s="22"/>
      <c r="BY57" s="22"/>
      <c r="BZ57" s="22"/>
      <c r="CA57" s="22"/>
      <c r="CB57" s="22"/>
      <c r="CC57" s="22"/>
      <c r="CD57" s="22"/>
      <c r="CE57" s="22"/>
      <c r="CF57" s="22"/>
      <c r="CG57" s="22"/>
      <c r="CH57" s="22"/>
      <c r="CI57" s="22"/>
      <c r="CJ57" s="22"/>
      <c r="CK57" s="22"/>
      <c r="CL57" s="22"/>
      <c r="CM57" s="22"/>
      <c r="CN57" s="22"/>
      <c r="CO57" s="22"/>
      <c r="CP57" s="22"/>
      <c r="CQ57" s="22"/>
      <c r="CR57" s="22"/>
      <c r="CS57" s="22"/>
      <c r="CT57" s="22"/>
      <c r="CU57" s="22"/>
      <c r="CV57" s="22"/>
      <c r="CW57" s="22"/>
      <c r="CX57" s="22"/>
      <c r="CY57" s="22"/>
      <c r="CZ57" s="22"/>
      <c r="DA57" s="22"/>
      <c r="DB57" s="22"/>
      <c r="DC57" s="22"/>
      <c r="DD57" s="22"/>
      <c r="DE57" s="22"/>
      <c r="DF57" s="22"/>
      <c r="DG57" s="22"/>
      <c r="DH57" s="22"/>
      <c r="DI57" s="22"/>
      <c r="DJ57" s="22"/>
      <c r="DK57" s="22"/>
      <c r="DL57" s="22"/>
      <c r="DM57" s="22"/>
      <c r="DN57" s="22"/>
      <c r="DO57" s="22"/>
      <c r="DP57" s="22"/>
      <c r="DQ57" s="22"/>
      <c r="DR57" s="22"/>
      <c r="DS57" s="22"/>
      <c r="DT57" s="22"/>
      <c r="DU57" s="22"/>
      <c r="DV57" s="22"/>
      <c r="DW57" s="22"/>
      <c r="DX57" s="22"/>
      <c r="DY57" s="22"/>
      <c r="DZ57" s="22"/>
      <c r="EA57" s="22"/>
      <c r="EB57" s="22"/>
      <c r="EC57" s="22"/>
      <c r="ED57" s="22"/>
      <c r="EE57" s="22"/>
      <c r="EF57" s="22"/>
      <c r="EG57" s="22"/>
      <c r="EH57" s="22"/>
      <c r="EI57" s="22"/>
      <c r="EJ57" s="22"/>
      <c r="EK57" s="22"/>
      <c r="EL57" s="22"/>
      <c r="EM57" s="22"/>
      <c r="EN57" s="22"/>
      <c r="EO57" s="22"/>
      <c r="EP57" s="22"/>
      <c r="EQ57" s="22"/>
      <c r="ER57" s="22"/>
      <c r="ES57" s="22"/>
      <c r="ET57" s="22"/>
      <c r="EU57" s="22"/>
      <c r="EV57" s="22"/>
      <c r="EW57" s="22"/>
      <c r="EX57" s="22"/>
      <c r="EY57" s="22"/>
      <c r="EZ57" s="22"/>
      <c r="FA57" s="22"/>
      <c r="FB57" s="22"/>
      <c r="FC57" s="22"/>
      <c r="FD57" s="22"/>
      <c r="FE57" s="22"/>
      <c r="FF57" s="22"/>
      <c r="FG57" s="22"/>
      <c r="FH57" s="22"/>
      <c r="FI57" s="22"/>
      <c r="FJ57" s="22"/>
      <c r="FK57" s="22"/>
      <c r="FL57" s="22"/>
      <c r="FM57" s="22"/>
      <c r="FN57" s="22"/>
      <c r="FO57" s="22"/>
      <c r="FP57" s="22"/>
      <c r="FQ57" s="22"/>
      <c r="FR57" s="22"/>
      <c r="FS57" s="22"/>
    </row>
    <row r="58" spans="1:175" x14ac:dyDescent="0.15">
      <c r="A58" s="21"/>
      <c r="B58" s="22"/>
      <c r="C58" s="21"/>
      <c r="D58" s="21"/>
      <c r="E58" s="22"/>
      <c r="F58" s="22"/>
      <c r="G58" s="22"/>
      <c r="H58" s="22"/>
      <c r="I58" s="22"/>
      <c r="J58" s="22"/>
      <c r="K58" s="22"/>
      <c r="L58" s="22"/>
      <c r="M58" s="22"/>
      <c r="N58" s="22"/>
      <c r="O58" s="22"/>
      <c r="P58" s="22"/>
      <c r="Q58" s="22"/>
      <c r="R58" s="22"/>
      <c r="S58" s="22"/>
      <c r="T58" s="23"/>
      <c r="U58" s="22"/>
      <c r="V58" s="22"/>
      <c r="W58" s="23"/>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c r="BV58" s="22"/>
      <c r="BW58" s="22"/>
      <c r="BX58" s="22"/>
      <c r="BY58" s="22"/>
      <c r="BZ58" s="22"/>
      <c r="CA58" s="22"/>
      <c r="CB58" s="22"/>
      <c r="CC58" s="22"/>
      <c r="CD58" s="22"/>
      <c r="CE58" s="22"/>
      <c r="CF58" s="22"/>
      <c r="CG58" s="22"/>
      <c r="CH58" s="22"/>
      <c r="CI58" s="22"/>
      <c r="CJ58" s="22"/>
      <c r="CK58" s="22"/>
      <c r="CL58" s="22"/>
      <c r="CM58" s="22"/>
      <c r="CN58" s="22"/>
      <c r="CO58" s="22"/>
      <c r="CP58" s="22"/>
      <c r="CQ58" s="22"/>
      <c r="CR58" s="22"/>
      <c r="CS58" s="22"/>
      <c r="CT58" s="22"/>
      <c r="CU58" s="22"/>
      <c r="CV58" s="22"/>
      <c r="CW58" s="22"/>
      <c r="CX58" s="22"/>
      <c r="CY58" s="22"/>
      <c r="CZ58" s="22"/>
      <c r="DA58" s="22"/>
      <c r="DB58" s="22"/>
      <c r="DC58" s="22"/>
      <c r="DD58" s="22"/>
      <c r="DE58" s="22"/>
      <c r="DF58" s="22"/>
      <c r="DG58" s="22"/>
      <c r="DH58" s="22"/>
      <c r="DI58" s="22"/>
      <c r="DJ58" s="22"/>
      <c r="DK58" s="22"/>
      <c r="DL58" s="22"/>
      <c r="DM58" s="22"/>
      <c r="DN58" s="22"/>
      <c r="DO58" s="22"/>
      <c r="DP58" s="22"/>
      <c r="DQ58" s="22"/>
      <c r="DR58" s="22"/>
      <c r="DS58" s="22"/>
      <c r="DT58" s="22"/>
      <c r="DU58" s="22"/>
      <c r="DV58" s="22"/>
      <c r="DW58" s="22"/>
      <c r="DX58" s="22"/>
      <c r="DY58" s="22"/>
      <c r="DZ58" s="22"/>
      <c r="EA58" s="22"/>
      <c r="EB58" s="22"/>
      <c r="EC58" s="22"/>
      <c r="ED58" s="22"/>
      <c r="EE58" s="22"/>
      <c r="EF58" s="22"/>
      <c r="EG58" s="22"/>
      <c r="EH58" s="22"/>
      <c r="EI58" s="22"/>
      <c r="EJ58" s="22"/>
      <c r="EK58" s="22"/>
      <c r="EL58" s="22"/>
      <c r="EM58" s="22"/>
      <c r="EN58" s="22"/>
      <c r="EO58" s="22"/>
      <c r="EP58" s="22"/>
      <c r="EQ58" s="22"/>
      <c r="ER58" s="22"/>
      <c r="ES58" s="22"/>
      <c r="ET58" s="22"/>
      <c r="EU58" s="22"/>
      <c r="EV58" s="22"/>
      <c r="EW58" s="22"/>
      <c r="EX58" s="22"/>
      <c r="EY58" s="22"/>
      <c r="EZ58" s="22"/>
      <c r="FA58" s="22"/>
      <c r="FB58" s="22"/>
      <c r="FC58" s="22"/>
      <c r="FD58" s="22"/>
      <c r="FE58" s="22"/>
      <c r="FF58" s="22"/>
      <c r="FG58" s="22"/>
      <c r="FH58" s="22"/>
      <c r="FI58" s="22"/>
      <c r="FJ58" s="22"/>
      <c r="FK58" s="22"/>
      <c r="FL58" s="22"/>
      <c r="FM58" s="22"/>
      <c r="FN58" s="22"/>
      <c r="FO58" s="22"/>
      <c r="FP58" s="22"/>
      <c r="FQ58" s="22"/>
      <c r="FR58" s="22"/>
      <c r="FS58" s="22"/>
    </row>
    <row r="59" spans="1:175" x14ac:dyDescent="0.15">
      <c r="A59" s="21"/>
      <c r="B59" s="22"/>
      <c r="C59" s="21"/>
      <c r="D59" s="21"/>
      <c r="E59" s="22"/>
      <c r="F59" s="22"/>
      <c r="G59" s="22"/>
      <c r="H59" s="22"/>
      <c r="I59" s="22"/>
      <c r="J59" s="22"/>
      <c r="K59" s="22"/>
      <c r="L59" s="22"/>
      <c r="M59" s="22"/>
      <c r="N59" s="22"/>
      <c r="O59" s="22"/>
      <c r="P59" s="22"/>
      <c r="Q59" s="22"/>
      <c r="R59" s="22"/>
      <c r="S59" s="22"/>
      <c r="T59" s="23"/>
      <c r="U59" s="22"/>
      <c r="V59" s="22"/>
      <c r="W59" s="23"/>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c r="BV59" s="22"/>
      <c r="BW59" s="22"/>
      <c r="BX59" s="22"/>
      <c r="BY59" s="22"/>
      <c r="BZ59" s="22"/>
      <c r="CA59" s="22"/>
      <c r="CB59" s="22"/>
      <c r="CC59" s="22"/>
      <c r="CD59" s="22"/>
      <c r="CE59" s="22"/>
      <c r="CF59" s="22"/>
      <c r="CG59" s="22"/>
      <c r="CH59" s="22"/>
      <c r="CI59" s="22"/>
      <c r="CJ59" s="22"/>
      <c r="CK59" s="22"/>
      <c r="CL59" s="22"/>
      <c r="CM59" s="22"/>
      <c r="CN59" s="22"/>
      <c r="CO59" s="22"/>
      <c r="CP59" s="22"/>
      <c r="CQ59" s="22"/>
      <c r="CR59" s="22"/>
      <c r="CS59" s="22"/>
      <c r="CT59" s="22"/>
      <c r="CU59" s="22"/>
      <c r="CV59" s="22"/>
      <c r="CW59" s="22"/>
      <c r="CX59" s="22"/>
      <c r="CY59" s="22"/>
      <c r="CZ59" s="22"/>
      <c r="DA59" s="22"/>
      <c r="DB59" s="22"/>
      <c r="DC59" s="22"/>
      <c r="DD59" s="22"/>
      <c r="DE59" s="22"/>
      <c r="DF59" s="22"/>
      <c r="DG59" s="22"/>
      <c r="DH59" s="22"/>
      <c r="DI59" s="22"/>
      <c r="DJ59" s="22"/>
      <c r="DK59" s="22"/>
      <c r="DL59" s="22"/>
      <c r="DM59" s="22"/>
      <c r="DN59" s="22"/>
      <c r="DO59" s="22"/>
      <c r="DP59" s="22"/>
      <c r="DQ59" s="22"/>
      <c r="DR59" s="22"/>
      <c r="DS59" s="22"/>
      <c r="DT59" s="22"/>
      <c r="DU59" s="22"/>
      <c r="DV59" s="22"/>
      <c r="DW59" s="22"/>
      <c r="DX59" s="22"/>
      <c r="DY59" s="22"/>
      <c r="DZ59" s="22"/>
      <c r="EA59" s="22"/>
      <c r="EB59" s="22"/>
      <c r="EC59" s="22"/>
      <c r="ED59" s="22"/>
      <c r="EE59" s="22"/>
      <c r="EF59" s="22"/>
      <c r="EG59" s="22"/>
      <c r="EH59" s="22"/>
      <c r="EI59" s="22"/>
      <c r="EJ59" s="22"/>
      <c r="EK59" s="22"/>
      <c r="EL59" s="22"/>
      <c r="EM59" s="22"/>
      <c r="EN59" s="22"/>
      <c r="EO59" s="22"/>
      <c r="EP59" s="22"/>
      <c r="EQ59" s="22"/>
      <c r="ER59" s="22"/>
      <c r="ES59" s="22"/>
      <c r="ET59" s="22"/>
      <c r="EU59" s="22"/>
      <c r="EV59" s="22"/>
      <c r="EW59" s="22"/>
      <c r="EX59" s="22"/>
      <c r="EY59" s="22"/>
      <c r="EZ59" s="22"/>
      <c r="FA59" s="22"/>
      <c r="FB59" s="22"/>
      <c r="FC59" s="22"/>
      <c r="FD59" s="22"/>
      <c r="FE59" s="22"/>
      <c r="FF59" s="22"/>
      <c r="FG59" s="22"/>
      <c r="FH59" s="22"/>
      <c r="FI59" s="22"/>
      <c r="FJ59" s="22"/>
      <c r="FK59" s="22"/>
      <c r="FL59" s="22"/>
      <c r="FM59" s="22"/>
      <c r="FN59" s="22"/>
      <c r="FO59" s="22"/>
      <c r="FP59" s="22"/>
      <c r="FQ59" s="22"/>
      <c r="FR59" s="22"/>
      <c r="FS59" s="22"/>
    </row>
    <row r="60" spans="1:175" x14ac:dyDescent="0.15">
      <c r="A60" s="21"/>
      <c r="B60" s="22"/>
      <c r="C60" s="21"/>
      <c r="D60" s="22"/>
      <c r="E60" s="22"/>
      <c r="F60" s="22"/>
      <c r="G60" s="22"/>
      <c r="H60" s="22"/>
      <c r="I60" s="22"/>
      <c r="J60" s="22"/>
      <c r="K60" s="22"/>
      <c r="L60" s="22"/>
      <c r="M60" s="22"/>
      <c r="N60" s="22"/>
      <c r="O60" s="22"/>
      <c r="P60" s="22"/>
      <c r="Q60" s="22"/>
      <c r="R60" s="22"/>
      <c r="S60" s="22"/>
      <c r="T60" s="23"/>
      <c r="U60" s="22"/>
      <c r="V60" s="22"/>
      <c r="W60" s="23"/>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2"/>
      <c r="BP60" s="22"/>
      <c r="BQ60" s="22"/>
      <c r="BR60" s="22"/>
      <c r="BS60" s="22"/>
      <c r="BT60" s="22"/>
      <c r="BU60" s="22"/>
      <c r="BV60" s="22"/>
      <c r="BW60" s="22"/>
      <c r="BX60" s="22"/>
      <c r="BY60" s="22"/>
      <c r="BZ60" s="22"/>
      <c r="CA60" s="22"/>
      <c r="CB60" s="22"/>
      <c r="CC60" s="22"/>
      <c r="CD60" s="22"/>
      <c r="CE60" s="22"/>
      <c r="CF60" s="22"/>
      <c r="CG60" s="22"/>
      <c r="CH60" s="22"/>
      <c r="CI60" s="22"/>
      <c r="CJ60" s="22"/>
      <c r="CK60" s="22"/>
      <c r="CL60" s="22"/>
      <c r="CM60" s="22"/>
      <c r="CN60" s="22"/>
      <c r="CO60" s="22"/>
      <c r="CP60" s="22"/>
      <c r="CQ60" s="22"/>
      <c r="CR60" s="22"/>
      <c r="CS60" s="22"/>
      <c r="CT60" s="22"/>
      <c r="CU60" s="22"/>
      <c r="CV60" s="22"/>
      <c r="CW60" s="22"/>
      <c r="CX60" s="22"/>
      <c r="CY60" s="22"/>
      <c r="CZ60" s="22"/>
      <c r="DA60" s="22"/>
      <c r="DB60" s="22"/>
      <c r="DC60" s="22"/>
      <c r="DD60" s="22"/>
      <c r="DE60" s="22"/>
      <c r="DF60" s="22"/>
      <c r="DG60" s="22"/>
      <c r="DH60" s="22"/>
      <c r="DI60" s="22"/>
      <c r="DJ60" s="22"/>
      <c r="DK60" s="22"/>
      <c r="DL60" s="22"/>
      <c r="DM60" s="22"/>
      <c r="DN60" s="22"/>
      <c r="DO60" s="22"/>
      <c r="DP60" s="22"/>
      <c r="DQ60" s="22"/>
      <c r="DR60" s="22"/>
      <c r="DS60" s="22"/>
      <c r="DT60" s="22"/>
      <c r="DU60" s="22"/>
      <c r="DV60" s="22"/>
      <c r="DW60" s="22"/>
      <c r="DX60" s="22"/>
      <c r="DY60" s="22"/>
      <c r="DZ60" s="22"/>
      <c r="EA60" s="22"/>
      <c r="EB60" s="22"/>
      <c r="EC60" s="22"/>
      <c r="ED60" s="22"/>
      <c r="EE60" s="22"/>
      <c r="EF60" s="22"/>
      <c r="EG60" s="22"/>
      <c r="EH60" s="22"/>
      <c r="EI60" s="22"/>
      <c r="EJ60" s="22"/>
      <c r="EK60" s="22"/>
      <c r="EL60" s="22"/>
      <c r="EM60" s="22"/>
      <c r="EN60" s="22"/>
      <c r="EO60" s="22"/>
      <c r="EP60" s="22"/>
      <c r="EQ60" s="22"/>
      <c r="ER60" s="22"/>
      <c r="ES60" s="22"/>
      <c r="ET60" s="22"/>
      <c r="EU60" s="22"/>
      <c r="EV60" s="22"/>
      <c r="EW60" s="22"/>
      <c r="EX60" s="22"/>
      <c r="EY60" s="22"/>
      <c r="EZ60" s="22"/>
      <c r="FA60" s="22"/>
      <c r="FB60" s="22"/>
      <c r="FC60" s="22"/>
      <c r="FD60" s="22"/>
      <c r="FE60" s="22"/>
      <c r="FF60" s="22"/>
      <c r="FG60" s="22"/>
      <c r="FH60" s="22"/>
      <c r="FI60" s="22"/>
      <c r="FJ60" s="22"/>
      <c r="FK60" s="22"/>
      <c r="FL60" s="22"/>
      <c r="FM60" s="22"/>
      <c r="FN60" s="22"/>
      <c r="FO60" s="22"/>
      <c r="FP60" s="22"/>
      <c r="FQ60" s="22"/>
      <c r="FR60" s="22"/>
      <c r="FS60" s="22"/>
    </row>
    <row r="61" spans="1:175" x14ac:dyDescent="0.15">
      <c r="A61" s="21"/>
      <c r="B61" s="22"/>
      <c r="C61" s="21"/>
      <c r="D61" s="21"/>
      <c r="E61" s="22"/>
      <c r="F61" s="22"/>
      <c r="G61" s="22"/>
      <c r="H61" s="22"/>
      <c r="I61" s="22"/>
      <c r="J61" s="22"/>
      <c r="K61" s="22"/>
      <c r="L61" s="22"/>
      <c r="M61" s="22"/>
      <c r="N61" s="22"/>
      <c r="O61" s="22"/>
      <c r="P61" s="22"/>
      <c r="Q61" s="22"/>
      <c r="R61" s="22"/>
      <c r="S61" s="22"/>
      <c r="T61" s="23"/>
      <c r="U61" s="22"/>
      <c r="V61" s="22"/>
      <c r="W61" s="23"/>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c r="BV61" s="22"/>
      <c r="BW61" s="22"/>
      <c r="BX61" s="22"/>
      <c r="BY61" s="22"/>
      <c r="BZ61" s="22"/>
      <c r="CA61" s="22"/>
      <c r="CB61" s="22"/>
      <c r="CC61" s="22"/>
      <c r="CD61" s="22"/>
      <c r="CE61" s="22"/>
      <c r="CF61" s="22"/>
      <c r="CG61" s="22"/>
      <c r="CH61" s="22"/>
      <c r="CI61" s="22"/>
      <c r="CJ61" s="22"/>
      <c r="CK61" s="22"/>
      <c r="CL61" s="22"/>
      <c r="CM61" s="22"/>
      <c r="CN61" s="22"/>
      <c r="CO61" s="22"/>
      <c r="CP61" s="22"/>
      <c r="CQ61" s="22"/>
      <c r="CR61" s="22"/>
      <c r="CS61" s="22"/>
      <c r="CT61" s="22"/>
      <c r="CU61" s="22"/>
      <c r="CV61" s="22"/>
      <c r="CW61" s="22"/>
      <c r="CX61" s="22"/>
      <c r="CY61" s="22"/>
      <c r="CZ61" s="22"/>
      <c r="DA61" s="22"/>
      <c r="DB61" s="22"/>
      <c r="DC61" s="22"/>
      <c r="DD61" s="22"/>
      <c r="DE61" s="22"/>
      <c r="DF61" s="22"/>
      <c r="DG61" s="22"/>
      <c r="DH61" s="22"/>
      <c r="DI61" s="22"/>
      <c r="DJ61" s="22"/>
      <c r="DK61" s="22"/>
      <c r="DL61" s="22"/>
      <c r="DM61" s="22"/>
      <c r="DN61" s="22"/>
      <c r="DO61" s="22"/>
      <c r="DP61" s="22"/>
      <c r="DQ61" s="22"/>
      <c r="DR61" s="22"/>
      <c r="DS61" s="22"/>
      <c r="DT61" s="22"/>
      <c r="DU61" s="22"/>
      <c r="DV61" s="22"/>
      <c r="DW61" s="22"/>
      <c r="DX61" s="22"/>
      <c r="DY61" s="22"/>
      <c r="DZ61" s="22"/>
      <c r="EA61" s="22"/>
      <c r="EB61" s="22"/>
      <c r="EC61" s="22"/>
      <c r="ED61" s="22"/>
      <c r="EE61" s="22"/>
      <c r="EF61" s="22"/>
      <c r="EG61" s="22"/>
      <c r="EH61" s="22"/>
      <c r="EI61" s="22"/>
      <c r="EJ61" s="22"/>
      <c r="EK61" s="22"/>
      <c r="EL61" s="22"/>
      <c r="EM61" s="22"/>
      <c r="EN61" s="22"/>
      <c r="EO61" s="22"/>
      <c r="EP61" s="22"/>
      <c r="EQ61" s="22"/>
      <c r="ER61" s="22"/>
      <c r="ES61" s="22"/>
      <c r="ET61" s="22"/>
      <c r="EU61" s="22"/>
      <c r="EV61" s="22"/>
      <c r="EW61" s="22"/>
      <c r="EX61" s="22"/>
      <c r="EY61" s="22"/>
      <c r="EZ61" s="22"/>
      <c r="FA61" s="22"/>
      <c r="FB61" s="22"/>
      <c r="FC61" s="22"/>
      <c r="FD61" s="22"/>
      <c r="FE61" s="22"/>
      <c r="FF61" s="22"/>
      <c r="FG61" s="22"/>
      <c r="FH61" s="22"/>
      <c r="FI61" s="22"/>
      <c r="FJ61" s="22"/>
      <c r="FK61" s="22"/>
      <c r="FL61" s="22"/>
      <c r="FM61" s="22"/>
      <c r="FN61" s="22"/>
      <c r="FO61" s="22"/>
      <c r="FP61" s="22"/>
      <c r="FQ61" s="22"/>
      <c r="FR61" s="22"/>
      <c r="FS61" s="22"/>
    </row>
    <row r="62" spans="1:175" x14ac:dyDescent="0.15">
      <c r="A62" s="21"/>
      <c r="B62" s="22"/>
      <c r="C62" s="21"/>
      <c r="D62" s="21"/>
      <c r="E62" s="22"/>
      <c r="F62" s="22"/>
      <c r="G62" s="22"/>
      <c r="H62" s="22"/>
      <c r="I62" s="22"/>
      <c r="J62" s="22"/>
      <c r="K62" s="22"/>
      <c r="L62" s="22"/>
      <c r="M62" s="22"/>
      <c r="N62" s="22"/>
      <c r="O62" s="22"/>
      <c r="P62" s="22"/>
      <c r="Q62" s="22"/>
      <c r="R62" s="22"/>
      <c r="S62" s="22"/>
      <c r="T62" s="23"/>
      <c r="U62" s="22"/>
      <c r="V62" s="22"/>
      <c r="W62" s="23"/>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c r="BV62" s="22"/>
      <c r="BW62" s="22"/>
      <c r="BX62" s="22"/>
      <c r="BY62" s="22"/>
      <c r="BZ62" s="22"/>
      <c r="CA62" s="22"/>
      <c r="CB62" s="22"/>
      <c r="CC62" s="22"/>
      <c r="CD62" s="22"/>
      <c r="CE62" s="22"/>
      <c r="CF62" s="22"/>
      <c r="CG62" s="22"/>
      <c r="CH62" s="22"/>
      <c r="CI62" s="22"/>
      <c r="CJ62" s="22"/>
      <c r="CK62" s="22"/>
      <c r="CL62" s="22"/>
      <c r="CM62" s="22"/>
      <c r="CN62" s="22"/>
      <c r="CO62" s="22"/>
      <c r="CP62" s="22"/>
      <c r="CQ62" s="22"/>
      <c r="CR62" s="22"/>
      <c r="CS62" s="22"/>
      <c r="CT62" s="22"/>
      <c r="CU62" s="22"/>
      <c r="CV62" s="22"/>
      <c r="CW62" s="22"/>
      <c r="CX62" s="22"/>
      <c r="CY62" s="22"/>
      <c r="CZ62" s="22"/>
      <c r="DA62" s="22"/>
      <c r="DB62" s="22"/>
      <c r="DC62" s="22"/>
      <c r="DD62" s="22"/>
      <c r="DE62" s="22"/>
      <c r="DF62" s="22"/>
      <c r="DG62" s="22"/>
      <c r="DH62" s="22"/>
      <c r="DI62" s="22"/>
      <c r="DJ62" s="22"/>
      <c r="DK62" s="22"/>
      <c r="DL62" s="22"/>
      <c r="DM62" s="22"/>
      <c r="DN62" s="22"/>
      <c r="DO62" s="22"/>
      <c r="DP62" s="22"/>
      <c r="DQ62" s="22"/>
      <c r="DR62" s="22"/>
      <c r="DS62" s="22"/>
      <c r="DT62" s="22"/>
      <c r="DU62" s="22"/>
      <c r="DV62" s="22"/>
      <c r="DW62" s="22"/>
      <c r="DX62" s="22"/>
      <c r="DY62" s="22"/>
      <c r="DZ62" s="22"/>
      <c r="EA62" s="22"/>
      <c r="EB62" s="22"/>
      <c r="EC62" s="22"/>
      <c r="ED62" s="22"/>
      <c r="EE62" s="22"/>
      <c r="EF62" s="22"/>
      <c r="EG62" s="22"/>
      <c r="EH62" s="22"/>
      <c r="EI62" s="22"/>
      <c r="EJ62" s="22"/>
      <c r="EK62" s="22"/>
      <c r="EL62" s="22"/>
      <c r="EM62" s="22"/>
      <c r="EN62" s="22"/>
      <c r="EO62" s="22"/>
      <c r="EP62" s="22"/>
      <c r="EQ62" s="22"/>
      <c r="ER62" s="22"/>
      <c r="ES62" s="22"/>
      <c r="ET62" s="22"/>
      <c r="EU62" s="22"/>
      <c r="EV62" s="22"/>
      <c r="EW62" s="22"/>
      <c r="EX62" s="22"/>
      <c r="EY62" s="22"/>
      <c r="EZ62" s="22"/>
      <c r="FA62" s="22"/>
      <c r="FB62" s="22"/>
      <c r="FC62" s="22"/>
      <c r="FD62" s="22"/>
      <c r="FE62" s="22"/>
      <c r="FF62" s="22"/>
      <c r="FG62" s="22"/>
      <c r="FH62" s="22"/>
      <c r="FI62" s="22"/>
      <c r="FJ62" s="22"/>
      <c r="FK62" s="22"/>
      <c r="FL62" s="22"/>
      <c r="FM62" s="22"/>
      <c r="FN62" s="22"/>
      <c r="FO62" s="22"/>
      <c r="FP62" s="22"/>
      <c r="FQ62" s="22"/>
      <c r="FR62" s="22"/>
      <c r="FS62" s="22"/>
    </row>
    <row r="63" spans="1:175" x14ac:dyDescent="0.15">
      <c r="A63" s="21"/>
      <c r="B63" s="22"/>
      <c r="C63" s="21"/>
      <c r="D63" s="22"/>
      <c r="E63" s="22"/>
      <c r="F63" s="22"/>
      <c r="G63" s="22"/>
      <c r="H63" s="22"/>
      <c r="I63" s="22"/>
      <c r="J63" s="22"/>
      <c r="K63" s="22"/>
      <c r="L63" s="22"/>
      <c r="M63" s="22"/>
      <c r="N63" s="22"/>
      <c r="O63" s="22"/>
      <c r="P63" s="22"/>
      <c r="Q63" s="22"/>
      <c r="R63" s="22"/>
      <c r="S63" s="22"/>
      <c r="T63" s="23"/>
      <c r="U63" s="22"/>
      <c r="V63" s="22"/>
      <c r="W63" s="23"/>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c r="BV63" s="22"/>
      <c r="BW63" s="22"/>
      <c r="BX63" s="22"/>
      <c r="BY63" s="22"/>
      <c r="BZ63" s="22"/>
      <c r="CA63" s="22"/>
      <c r="CB63" s="22"/>
      <c r="CC63" s="22"/>
      <c r="CD63" s="22"/>
      <c r="CE63" s="22"/>
      <c r="CF63" s="22"/>
      <c r="CG63" s="22"/>
      <c r="CH63" s="22"/>
      <c r="CI63" s="22"/>
      <c r="CJ63" s="22"/>
      <c r="CK63" s="22"/>
      <c r="CL63" s="22"/>
      <c r="CM63" s="22"/>
      <c r="CN63" s="22"/>
      <c r="CO63" s="22"/>
      <c r="CP63" s="22"/>
      <c r="CQ63" s="22"/>
      <c r="CR63" s="22"/>
      <c r="CS63" s="22"/>
      <c r="CT63" s="22"/>
      <c r="CU63" s="22"/>
      <c r="CV63" s="22"/>
      <c r="CW63" s="22"/>
      <c r="CX63" s="22"/>
      <c r="CY63" s="22"/>
      <c r="CZ63" s="22"/>
      <c r="DA63" s="22"/>
      <c r="DB63" s="22"/>
      <c r="DC63" s="22"/>
      <c r="DD63" s="22"/>
      <c r="DE63" s="22"/>
      <c r="DF63" s="22"/>
      <c r="DG63" s="22"/>
      <c r="DH63" s="22"/>
      <c r="DI63" s="22"/>
      <c r="DJ63" s="22"/>
      <c r="DK63" s="22"/>
      <c r="DL63" s="22"/>
      <c r="DM63" s="22"/>
      <c r="DN63" s="22"/>
      <c r="DO63" s="22"/>
      <c r="DP63" s="22"/>
      <c r="DQ63" s="22"/>
      <c r="DR63" s="22"/>
      <c r="DS63" s="22"/>
      <c r="DT63" s="22"/>
      <c r="DU63" s="22"/>
      <c r="DV63" s="22"/>
      <c r="DW63" s="22"/>
      <c r="DX63" s="22"/>
      <c r="DY63" s="22"/>
      <c r="DZ63" s="22"/>
      <c r="EA63" s="22"/>
      <c r="EB63" s="22"/>
      <c r="EC63" s="22"/>
      <c r="ED63" s="22"/>
      <c r="EE63" s="22"/>
      <c r="EF63" s="22"/>
      <c r="EG63" s="22"/>
      <c r="EH63" s="22"/>
      <c r="EI63" s="22"/>
      <c r="EJ63" s="22"/>
      <c r="EK63" s="22"/>
      <c r="EL63" s="22"/>
      <c r="EM63" s="22"/>
      <c r="EN63" s="22"/>
      <c r="EO63" s="22"/>
      <c r="EP63" s="22"/>
      <c r="EQ63" s="22"/>
      <c r="ER63" s="22"/>
      <c r="ES63" s="22"/>
      <c r="ET63" s="22"/>
      <c r="EU63" s="22"/>
      <c r="EV63" s="22"/>
      <c r="EW63" s="22"/>
      <c r="EX63" s="22"/>
      <c r="EY63" s="22"/>
      <c r="EZ63" s="22"/>
      <c r="FA63" s="22"/>
      <c r="FB63" s="22"/>
      <c r="FC63" s="22"/>
      <c r="FD63" s="22"/>
      <c r="FE63" s="22"/>
      <c r="FF63" s="22"/>
      <c r="FG63" s="22"/>
      <c r="FH63" s="22"/>
      <c r="FI63" s="22"/>
      <c r="FJ63" s="22"/>
      <c r="FK63" s="22"/>
      <c r="FL63" s="22"/>
      <c r="FM63" s="22"/>
      <c r="FN63" s="22"/>
      <c r="FO63" s="22"/>
      <c r="FP63" s="22"/>
      <c r="FQ63" s="22"/>
      <c r="FR63" s="22"/>
      <c r="FS63" s="22"/>
    </row>
    <row r="64" spans="1:175" x14ac:dyDescent="0.15">
      <c r="A64" s="21"/>
      <c r="B64" s="22"/>
      <c r="C64" s="21"/>
      <c r="D64" s="21"/>
      <c r="E64" s="22"/>
      <c r="F64" s="22"/>
      <c r="G64" s="22"/>
      <c r="H64" s="22"/>
      <c r="I64" s="22"/>
      <c r="J64" s="22"/>
      <c r="K64" s="22"/>
      <c r="L64" s="22"/>
      <c r="M64" s="22"/>
      <c r="N64" s="22"/>
      <c r="O64" s="22"/>
      <c r="P64" s="22"/>
      <c r="Q64" s="22"/>
      <c r="R64" s="22"/>
      <c r="S64" s="22"/>
      <c r="T64" s="23"/>
      <c r="U64" s="22"/>
      <c r="V64" s="22"/>
      <c r="W64" s="23"/>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c r="BV64" s="22"/>
      <c r="BW64" s="22"/>
      <c r="BX64" s="22"/>
      <c r="BY64" s="22"/>
      <c r="BZ64" s="22"/>
      <c r="CA64" s="22"/>
      <c r="CB64" s="22"/>
      <c r="CC64" s="22"/>
      <c r="CD64" s="22"/>
      <c r="CE64" s="22"/>
      <c r="CF64" s="22"/>
      <c r="CG64" s="22"/>
      <c r="CH64" s="22"/>
      <c r="CI64" s="22"/>
      <c r="CJ64" s="22"/>
      <c r="CK64" s="22"/>
      <c r="CL64" s="22"/>
      <c r="CM64" s="22"/>
      <c r="CN64" s="22"/>
      <c r="CO64" s="22"/>
      <c r="CP64" s="22"/>
      <c r="CQ64" s="22"/>
      <c r="CR64" s="22"/>
      <c r="CS64" s="22"/>
      <c r="CT64" s="22"/>
      <c r="CU64" s="22"/>
      <c r="CV64" s="22"/>
      <c r="CW64" s="22"/>
      <c r="CX64" s="22"/>
      <c r="CY64" s="22"/>
      <c r="CZ64" s="22"/>
      <c r="DA64" s="22"/>
      <c r="DB64" s="22"/>
      <c r="DC64" s="22"/>
      <c r="DD64" s="22"/>
      <c r="DE64" s="22"/>
      <c r="DF64" s="22"/>
      <c r="DG64" s="22"/>
      <c r="DH64" s="22"/>
      <c r="DI64" s="22"/>
      <c r="DJ64" s="22"/>
      <c r="DK64" s="22"/>
      <c r="DL64" s="22"/>
      <c r="DM64" s="22"/>
      <c r="DN64" s="22"/>
      <c r="DO64" s="22"/>
      <c r="DP64" s="22"/>
      <c r="DQ64" s="22"/>
      <c r="DR64" s="22"/>
      <c r="DS64" s="22"/>
      <c r="DT64" s="22"/>
      <c r="DU64" s="22"/>
      <c r="DV64" s="22"/>
      <c r="DW64" s="22"/>
      <c r="DX64" s="22"/>
      <c r="DY64" s="22"/>
      <c r="DZ64" s="22"/>
      <c r="EA64" s="22"/>
      <c r="EB64" s="22"/>
      <c r="EC64" s="22"/>
      <c r="ED64" s="22"/>
      <c r="EE64" s="22"/>
      <c r="EF64" s="22"/>
      <c r="EG64" s="22"/>
      <c r="EH64" s="22"/>
      <c r="EI64" s="22"/>
      <c r="EJ64" s="22"/>
      <c r="EK64" s="22"/>
      <c r="EL64" s="22"/>
      <c r="EM64" s="22"/>
      <c r="EN64" s="22"/>
      <c r="EO64" s="22"/>
      <c r="EP64" s="22"/>
      <c r="EQ64" s="22"/>
      <c r="ER64" s="22"/>
      <c r="ES64" s="22"/>
      <c r="ET64" s="22"/>
      <c r="EU64" s="22"/>
      <c r="EV64" s="22"/>
      <c r="EW64" s="22"/>
      <c r="EX64" s="22"/>
      <c r="EY64" s="22"/>
      <c r="EZ64" s="22"/>
      <c r="FA64" s="22"/>
      <c r="FB64" s="22"/>
      <c r="FC64" s="22"/>
      <c r="FD64" s="22"/>
      <c r="FE64" s="22"/>
      <c r="FF64" s="22"/>
      <c r="FG64" s="22"/>
      <c r="FH64" s="22"/>
      <c r="FI64" s="22"/>
      <c r="FJ64" s="22"/>
      <c r="FK64" s="22"/>
      <c r="FL64" s="22"/>
      <c r="FM64" s="22"/>
      <c r="FN64" s="22"/>
      <c r="FO64" s="22"/>
      <c r="FP64" s="22"/>
      <c r="FQ64" s="22"/>
      <c r="FR64" s="22"/>
      <c r="FS64" s="22"/>
    </row>
    <row r="65" spans="1:175" x14ac:dyDescent="0.15">
      <c r="A65" s="21"/>
      <c r="B65" s="22"/>
      <c r="C65" s="21"/>
      <c r="D65" s="21"/>
      <c r="E65" s="22"/>
      <c r="F65" s="22"/>
      <c r="G65" s="22"/>
      <c r="H65" s="22"/>
      <c r="I65" s="22"/>
      <c r="J65" s="22"/>
      <c r="K65" s="22"/>
      <c r="L65" s="22"/>
      <c r="M65" s="22"/>
      <c r="N65" s="22"/>
      <c r="O65" s="22"/>
      <c r="P65" s="22"/>
      <c r="Q65" s="22"/>
      <c r="R65" s="22"/>
      <c r="S65" s="22"/>
      <c r="T65" s="23"/>
      <c r="U65" s="22"/>
      <c r="V65" s="22"/>
      <c r="W65" s="23"/>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c r="BV65" s="22"/>
      <c r="BW65" s="22"/>
      <c r="BX65" s="22"/>
      <c r="BY65" s="22"/>
      <c r="BZ65" s="22"/>
      <c r="CA65" s="22"/>
      <c r="CB65" s="22"/>
      <c r="CC65" s="22"/>
      <c r="CD65" s="22"/>
      <c r="CE65" s="22"/>
      <c r="CF65" s="22"/>
      <c r="CG65" s="22"/>
      <c r="CH65" s="22"/>
      <c r="CI65" s="22"/>
      <c r="CJ65" s="22"/>
      <c r="CK65" s="22"/>
      <c r="CL65" s="22"/>
      <c r="CM65" s="22"/>
      <c r="CN65" s="22"/>
      <c r="CO65" s="22"/>
      <c r="CP65" s="22"/>
      <c r="CQ65" s="22"/>
      <c r="CR65" s="22"/>
      <c r="CS65" s="22"/>
      <c r="CT65" s="22"/>
      <c r="CU65" s="22"/>
      <c r="CV65" s="22"/>
      <c r="CW65" s="22"/>
      <c r="CX65" s="22"/>
      <c r="CY65" s="22"/>
      <c r="CZ65" s="22"/>
      <c r="DA65" s="22"/>
      <c r="DB65" s="22"/>
      <c r="DC65" s="22"/>
      <c r="DD65" s="22"/>
      <c r="DE65" s="22"/>
      <c r="DF65" s="22"/>
      <c r="DG65" s="22"/>
      <c r="DH65" s="22"/>
      <c r="DI65" s="22"/>
      <c r="DJ65" s="22"/>
      <c r="DK65" s="22"/>
      <c r="DL65" s="22"/>
      <c r="DM65" s="22"/>
      <c r="DN65" s="22"/>
      <c r="DO65" s="22"/>
      <c r="DP65" s="22"/>
      <c r="DQ65" s="22"/>
      <c r="DR65" s="22"/>
      <c r="DS65" s="22"/>
      <c r="DT65" s="22"/>
      <c r="DU65" s="22"/>
      <c r="DV65" s="22"/>
      <c r="DW65" s="22"/>
      <c r="DX65" s="22"/>
      <c r="DY65" s="22"/>
      <c r="DZ65" s="22"/>
      <c r="EA65" s="22"/>
      <c r="EB65" s="22"/>
      <c r="EC65" s="22"/>
      <c r="ED65" s="22"/>
      <c r="EE65" s="22"/>
      <c r="EF65" s="22"/>
      <c r="EG65" s="22"/>
      <c r="EH65" s="22"/>
      <c r="EI65" s="22"/>
      <c r="EJ65" s="22"/>
      <c r="EK65" s="22"/>
      <c r="EL65" s="22"/>
      <c r="EM65" s="22"/>
      <c r="EN65" s="22"/>
      <c r="EO65" s="22"/>
      <c r="EP65" s="22"/>
      <c r="EQ65" s="22"/>
      <c r="ER65" s="22"/>
      <c r="ES65" s="22"/>
      <c r="ET65" s="22"/>
      <c r="EU65" s="22"/>
      <c r="EV65" s="22"/>
      <c r="EW65" s="22"/>
      <c r="EX65" s="22"/>
      <c r="EY65" s="22"/>
      <c r="EZ65" s="22"/>
      <c r="FA65" s="22"/>
      <c r="FB65" s="22"/>
      <c r="FC65" s="22"/>
      <c r="FD65" s="22"/>
      <c r="FE65" s="22"/>
      <c r="FF65" s="22"/>
      <c r="FG65" s="22"/>
      <c r="FH65" s="22"/>
      <c r="FI65" s="22"/>
      <c r="FJ65" s="22"/>
      <c r="FK65" s="22"/>
      <c r="FL65" s="22"/>
      <c r="FM65" s="22"/>
      <c r="FN65" s="22"/>
      <c r="FO65" s="22"/>
      <c r="FP65" s="22"/>
      <c r="FQ65" s="22"/>
      <c r="FR65" s="22"/>
      <c r="FS65" s="22"/>
    </row>
    <row r="66" spans="1:175" x14ac:dyDescent="0.15">
      <c r="A66" s="21"/>
      <c r="B66" s="22"/>
      <c r="C66" s="21"/>
      <c r="D66" s="21"/>
      <c r="E66" s="22"/>
      <c r="F66" s="22"/>
      <c r="G66" s="22"/>
      <c r="H66" s="22"/>
      <c r="I66" s="22"/>
      <c r="J66" s="22"/>
      <c r="K66" s="22"/>
      <c r="L66" s="22"/>
      <c r="M66" s="22"/>
      <c r="N66" s="22"/>
      <c r="O66" s="22"/>
      <c r="P66" s="22"/>
      <c r="Q66" s="22"/>
      <c r="R66" s="22"/>
      <c r="S66" s="22"/>
      <c r="T66" s="23"/>
      <c r="U66" s="22"/>
      <c r="V66" s="22"/>
      <c r="W66" s="23"/>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c r="BV66" s="22"/>
      <c r="BW66" s="22"/>
      <c r="BX66" s="22"/>
      <c r="BY66" s="22"/>
      <c r="BZ66" s="22"/>
      <c r="CA66" s="22"/>
      <c r="CB66" s="22"/>
      <c r="CC66" s="22"/>
      <c r="CD66" s="22"/>
      <c r="CE66" s="22"/>
      <c r="CF66" s="22"/>
      <c r="CG66" s="22"/>
      <c r="CH66" s="22"/>
      <c r="CI66" s="22"/>
      <c r="CJ66" s="22"/>
      <c r="CK66" s="22"/>
      <c r="CL66" s="22"/>
      <c r="CM66" s="22"/>
      <c r="CN66" s="22"/>
      <c r="CO66" s="22"/>
      <c r="CP66" s="22"/>
      <c r="CQ66" s="22"/>
      <c r="CR66" s="22"/>
      <c r="CS66" s="22"/>
      <c r="CT66" s="22"/>
      <c r="CU66" s="22"/>
      <c r="CV66" s="22"/>
      <c r="CW66" s="22"/>
      <c r="CX66" s="22"/>
      <c r="CY66" s="22"/>
      <c r="CZ66" s="22"/>
      <c r="DA66" s="22"/>
      <c r="DB66" s="22"/>
      <c r="DC66" s="22"/>
      <c r="DD66" s="22"/>
      <c r="DE66" s="22"/>
      <c r="DF66" s="22"/>
      <c r="DG66" s="22"/>
      <c r="DH66" s="22"/>
      <c r="DI66" s="22"/>
      <c r="DJ66" s="22"/>
      <c r="DK66" s="22"/>
      <c r="DL66" s="22"/>
      <c r="DM66" s="22"/>
      <c r="DN66" s="22"/>
      <c r="DO66" s="22"/>
      <c r="DP66" s="22"/>
      <c r="DQ66" s="22"/>
      <c r="DR66" s="22"/>
      <c r="DS66" s="22"/>
      <c r="DT66" s="22"/>
      <c r="DU66" s="22"/>
      <c r="DV66" s="22"/>
      <c r="DW66" s="22"/>
      <c r="DX66" s="22"/>
      <c r="DY66" s="22"/>
      <c r="DZ66" s="22"/>
      <c r="EA66" s="22"/>
      <c r="EB66" s="22"/>
      <c r="EC66" s="22"/>
      <c r="ED66" s="22"/>
      <c r="EE66" s="22"/>
      <c r="EF66" s="22"/>
      <c r="EG66" s="22"/>
      <c r="EH66" s="22"/>
      <c r="EI66" s="22"/>
      <c r="EJ66" s="22"/>
      <c r="EK66" s="22"/>
      <c r="EL66" s="22"/>
      <c r="EM66" s="22"/>
      <c r="EN66" s="22"/>
      <c r="EO66" s="22"/>
      <c r="EP66" s="22"/>
      <c r="EQ66" s="22"/>
      <c r="ER66" s="22"/>
      <c r="ES66" s="22"/>
      <c r="ET66" s="22"/>
      <c r="EU66" s="22"/>
      <c r="EV66" s="22"/>
      <c r="EW66" s="22"/>
      <c r="EX66" s="22"/>
      <c r="EY66" s="22"/>
      <c r="EZ66" s="22"/>
      <c r="FA66" s="22"/>
      <c r="FB66" s="22"/>
      <c r="FC66" s="22"/>
      <c r="FD66" s="22"/>
      <c r="FE66" s="22"/>
      <c r="FF66" s="22"/>
      <c r="FG66" s="22"/>
      <c r="FH66" s="22"/>
      <c r="FI66" s="22"/>
      <c r="FJ66" s="22"/>
      <c r="FK66" s="22"/>
      <c r="FL66" s="22"/>
      <c r="FM66" s="22"/>
      <c r="FN66" s="22"/>
      <c r="FO66" s="22"/>
      <c r="FP66" s="22"/>
      <c r="FQ66" s="22"/>
      <c r="FR66" s="22"/>
      <c r="FS66" s="22"/>
    </row>
    <row r="67" spans="1:175" x14ac:dyDescent="0.15">
      <c r="A67" s="21"/>
      <c r="B67" s="22"/>
      <c r="C67" s="21"/>
      <c r="D67" s="21"/>
      <c r="E67" s="22"/>
      <c r="F67" s="22"/>
      <c r="G67" s="22"/>
      <c r="H67" s="22"/>
      <c r="I67" s="22"/>
      <c r="J67" s="22"/>
      <c r="K67" s="22"/>
      <c r="L67" s="22"/>
      <c r="M67" s="22"/>
      <c r="N67" s="22"/>
      <c r="O67" s="22"/>
      <c r="P67" s="22"/>
      <c r="Q67" s="22"/>
      <c r="R67" s="22"/>
      <c r="S67" s="22"/>
      <c r="T67" s="23"/>
      <c r="U67" s="22"/>
      <c r="V67" s="22"/>
      <c r="W67" s="23"/>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c r="BV67" s="22"/>
      <c r="BW67" s="22"/>
      <c r="BX67" s="22"/>
      <c r="BY67" s="22"/>
      <c r="BZ67" s="22"/>
      <c r="CA67" s="22"/>
      <c r="CB67" s="22"/>
      <c r="CC67" s="22"/>
      <c r="CD67" s="22"/>
      <c r="CE67" s="22"/>
      <c r="CF67" s="22"/>
      <c r="CG67" s="22"/>
      <c r="CH67" s="22"/>
      <c r="CI67" s="22"/>
      <c r="CJ67" s="22"/>
      <c r="CK67" s="22"/>
      <c r="CL67" s="22"/>
      <c r="CM67" s="22"/>
      <c r="CN67" s="22"/>
      <c r="CO67" s="22"/>
      <c r="CP67" s="22"/>
      <c r="CQ67" s="22"/>
      <c r="CR67" s="22"/>
      <c r="CS67" s="22"/>
      <c r="CT67" s="22"/>
      <c r="CU67" s="22"/>
      <c r="CV67" s="22"/>
      <c r="CW67" s="22"/>
      <c r="CX67" s="22"/>
      <c r="CY67" s="22"/>
      <c r="CZ67" s="22"/>
      <c r="DA67" s="22"/>
      <c r="DB67" s="22"/>
      <c r="DC67" s="22"/>
      <c r="DD67" s="22"/>
      <c r="DE67" s="22"/>
      <c r="DF67" s="22"/>
      <c r="DG67" s="22"/>
      <c r="DH67" s="22"/>
      <c r="DI67" s="22"/>
      <c r="DJ67" s="22"/>
      <c r="DK67" s="22"/>
      <c r="DL67" s="22"/>
      <c r="DM67" s="22"/>
      <c r="DN67" s="22"/>
      <c r="DO67" s="22"/>
      <c r="DP67" s="22"/>
      <c r="DQ67" s="22"/>
      <c r="DR67" s="22"/>
      <c r="DS67" s="22"/>
      <c r="DT67" s="22"/>
      <c r="DU67" s="22"/>
      <c r="DV67" s="22"/>
      <c r="DW67" s="22"/>
      <c r="DX67" s="22"/>
      <c r="DY67" s="22"/>
      <c r="DZ67" s="22"/>
      <c r="EA67" s="22"/>
      <c r="EB67" s="22"/>
      <c r="EC67" s="22"/>
      <c r="ED67" s="22"/>
      <c r="EE67" s="22"/>
      <c r="EF67" s="22"/>
      <c r="EG67" s="22"/>
      <c r="EH67" s="22"/>
      <c r="EI67" s="22"/>
      <c r="EJ67" s="22"/>
      <c r="EK67" s="22"/>
      <c r="EL67" s="22"/>
      <c r="EM67" s="22"/>
      <c r="EN67" s="22"/>
      <c r="EO67" s="22"/>
      <c r="EP67" s="22"/>
      <c r="EQ67" s="22"/>
      <c r="ER67" s="22"/>
      <c r="ES67" s="22"/>
      <c r="ET67" s="22"/>
      <c r="EU67" s="22"/>
      <c r="EV67" s="22"/>
      <c r="EW67" s="22"/>
      <c r="EX67" s="22"/>
      <c r="EY67" s="22"/>
      <c r="EZ67" s="22"/>
      <c r="FA67" s="22"/>
      <c r="FB67" s="22"/>
      <c r="FC67" s="22"/>
      <c r="FD67" s="22"/>
      <c r="FE67" s="22"/>
      <c r="FF67" s="22"/>
      <c r="FG67" s="22"/>
      <c r="FH67" s="22"/>
      <c r="FI67" s="22"/>
      <c r="FJ67" s="22"/>
      <c r="FK67" s="22"/>
      <c r="FL67" s="22"/>
      <c r="FM67" s="22"/>
      <c r="FN67" s="22"/>
      <c r="FO67" s="22"/>
      <c r="FP67" s="22"/>
      <c r="FQ67" s="22"/>
      <c r="FR67" s="22"/>
      <c r="FS67" s="22"/>
    </row>
    <row r="68" spans="1:175" x14ac:dyDescent="0.15">
      <c r="A68" s="21"/>
      <c r="B68" s="22"/>
      <c r="C68" s="21"/>
      <c r="D68" s="21"/>
      <c r="E68" s="22"/>
      <c r="F68" s="22"/>
      <c r="G68" s="22"/>
      <c r="H68" s="22"/>
      <c r="I68" s="22"/>
      <c r="J68" s="22"/>
      <c r="K68" s="22"/>
      <c r="L68" s="22"/>
      <c r="M68" s="22"/>
      <c r="N68" s="22"/>
      <c r="O68" s="22"/>
      <c r="P68" s="22"/>
      <c r="Q68" s="22"/>
      <c r="R68" s="22"/>
      <c r="S68" s="22"/>
      <c r="T68" s="23"/>
      <c r="U68" s="22"/>
      <c r="V68" s="22"/>
      <c r="W68" s="23"/>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c r="BV68" s="22"/>
      <c r="BW68" s="22"/>
      <c r="BX68" s="22"/>
      <c r="BY68" s="22"/>
      <c r="BZ68" s="22"/>
      <c r="CA68" s="22"/>
      <c r="CB68" s="22"/>
      <c r="CC68" s="22"/>
      <c r="CD68" s="22"/>
      <c r="CE68" s="22"/>
      <c r="CF68" s="22"/>
      <c r="CG68" s="22"/>
      <c r="CH68" s="22"/>
      <c r="CI68" s="22"/>
      <c r="CJ68" s="22"/>
      <c r="CK68" s="22"/>
      <c r="CL68" s="22"/>
      <c r="CM68" s="22"/>
      <c r="CN68" s="22"/>
      <c r="CO68" s="22"/>
      <c r="CP68" s="22"/>
      <c r="CQ68" s="22"/>
      <c r="CR68" s="22"/>
      <c r="CS68" s="22"/>
      <c r="CT68" s="22"/>
      <c r="CU68" s="22"/>
      <c r="CV68" s="22"/>
      <c r="CW68" s="22"/>
      <c r="CX68" s="22"/>
      <c r="CY68" s="22"/>
      <c r="CZ68" s="22"/>
      <c r="DA68" s="22"/>
      <c r="DB68" s="22"/>
      <c r="DC68" s="22"/>
      <c r="DD68" s="22"/>
      <c r="DE68" s="22"/>
      <c r="DF68" s="22"/>
      <c r="DG68" s="22"/>
      <c r="DH68" s="22"/>
      <c r="DI68" s="22"/>
      <c r="DJ68" s="22"/>
      <c r="DK68" s="22"/>
      <c r="DL68" s="22"/>
      <c r="DM68" s="22"/>
      <c r="DN68" s="22"/>
      <c r="DO68" s="22"/>
      <c r="DP68" s="22"/>
      <c r="DQ68" s="22"/>
      <c r="DR68" s="22"/>
      <c r="DS68" s="22"/>
      <c r="DT68" s="22"/>
      <c r="DU68" s="22"/>
      <c r="DV68" s="22"/>
      <c r="DW68" s="22"/>
      <c r="DX68" s="22"/>
      <c r="DY68" s="22"/>
      <c r="DZ68" s="22"/>
      <c r="EA68" s="22"/>
      <c r="EB68" s="22"/>
      <c r="EC68" s="22"/>
      <c r="ED68" s="22"/>
      <c r="EE68" s="22"/>
      <c r="EF68" s="22"/>
      <c r="EG68" s="22"/>
      <c r="EH68" s="22"/>
      <c r="EI68" s="22"/>
      <c r="EJ68" s="22"/>
      <c r="EK68" s="22"/>
      <c r="EL68" s="22"/>
      <c r="EM68" s="22"/>
      <c r="EN68" s="22"/>
      <c r="EO68" s="22"/>
      <c r="EP68" s="22"/>
      <c r="EQ68" s="22"/>
      <c r="ER68" s="22"/>
      <c r="ES68" s="22"/>
      <c r="ET68" s="22"/>
      <c r="EU68" s="22"/>
      <c r="EV68" s="22"/>
      <c r="EW68" s="22"/>
      <c r="EX68" s="22"/>
      <c r="EY68" s="22"/>
      <c r="EZ68" s="22"/>
      <c r="FA68" s="22"/>
      <c r="FB68" s="22"/>
      <c r="FC68" s="22"/>
      <c r="FD68" s="22"/>
      <c r="FE68" s="22"/>
      <c r="FF68" s="22"/>
      <c r="FG68" s="22"/>
      <c r="FH68" s="22"/>
      <c r="FI68" s="22"/>
      <c r="FJ68" s="22"/>
      <c r="FK68" s="22"/>
      <c r="FL68" s="22"/>
      <c r="FM68" s="22"/>
      <c r="FN68" s="22"/>
      <c r="FO68" s="22"/>
      <c r="FP68" s="22"/>
      <c r="FQ68" s="22"/>
      <c r="FR68" s="22"/>
      <c r="FS68" s="22"/>
    </row>
    <row r="69" spans="1:175" x14ac:dyDescent="0.15">
      <c r="A69" s="21"/>
      <c r="B69" s="22"/>
      <c r="C69" s="21"/>
      <c r="D69" s="21"/>
      <c r="E69" s="22"/>
      <c r="F69" s="22"/>
      <c r="G69" s="22"/>
      <c r="H69" s="22"/>
      <c r="I69" s="22"/>
      <c r="J69" s="22"/>
      <c r="K69" s="22"/>
      <c r="L69" s="22"/>
      <c r="M69" s="22"/>
      <c r="N69" s="22"/>
      <c r="O69" s="22"/>
      <c r="P69" s="22"/>
      <c r="Q69" s="22"/>
      <c r="R69" s="22"/>
      <c r="S69" s="22"/>
      <c r="T69" s="23"/>
      <c r="U69" s="22"/>
      <c r="V69" s="22"/>
      <c r="W69" s="23"/>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22"/>
      <c r="DZ69" s="22"/>
      <c r="EA69" s="22"/>
      <c r="EB69" s="22"/>
      <c r="EC69" s="22"/>
      <c r="ED69" s="22"/>
      <c r="EE69" s="22"/>
      <c r="EF69" s="22"/>
      <c r="EG69" s="22"/>
      <c r="EH69" s="22"/>
      <c r="EI69" s="22"/>
      <c r="EJ69" s="22"/>
      <c r="EK69" s="22"/>
      <c r="EL69" s="22"/>
      <c r="EM69" s="22"/>
      <c r="EN69" s="22"/>
      <c r="EO69" s="22"/>
      <c r="EP69" s="22"/>
      <c r="EQ69" s="22"/>
      <c r="ER69" s="22"/>
      <c r="ES69" s="22"/>
      <c r="ET69" s="22"/>
      <c r="EU69" s="22"/>
      <c r="EV69" s="22"/>
      <c r="EW69" s="22"/>
      <c r="EX69" s="22"/>
      <c r="EY69" s="22"/>
      <c r="EZ69" s="22"/>
      <c r="FA69" s="22"/>
      <c r="FB69" s="22"/>
      <c r="FC69" s="22"/>
      <c r="FD69" s="22"/>
      <c r="FE69" s="22"/>
      <c r="FF69" s="22"/>
      <c r="FG69" s="22"/>
      <c r="FH69" s="22"/>
      <c r="FI69" s="22"/>
      <c r="FJ69" s="22"/>
      <c r="FK69" s="22"/>
      <c r="FL69" s="22"/>
      <c r="FM69" s="22"/>
      <c r="FN69" s="22"/>
      <c r="FO69" s="22"/>
      <c r="FP69" s="22"/>
      <c r="FQ69" s="22"/>
      <c r="FR69" s="22"/>
      <c r="FS69" s="22"/>
    </row>
    <row r="70" spans="1:175" x14ac:dyDescent="0.15">
      <c r="A70" s="21"/>
      <c r="B70" s="22"/>
      <c r="C70" s="21"/>
      <c r="D70" s="21"/>
      <c r="E70" s="22"/>
      <c r="F70" s="22"/>
      <c r="G70" s="22"/>
      <c r="H70" s="22"/>
      <c r="I70" s="22"/>
      <c r="J70" s="22"/>
      <c r="K70" s="22"/>
      <c r="L70" s="22"/>
      <c r="M70" s="22"/>
      <c r="N70" s="22"/>
      <c r="O70" s="22"/>
      <c r="P70" s="22"/>
      <c r="Q70" s="22"/>
      <c r="R70" s="22"/>
      <c r="S70" s="22"/>
      <c r="T70" s="23"/>
      <c r="U70" s="22"/>
      <c r="V70" s="22"/>
      <c r="W70" s="23"/>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2"/>
      <c r="BP70" s="22"/>
      <c r="BQ70" s="22"/>
      <c r="BR70" s="22"/>
      <c r="BS70" s="22"/>
      <c r="BT70" s="22"/>
      <c r="BU70" s="22"/>
      <c r="BV70" s="22"/>
      <c r="BW70" s="22"/>
      <c r="BX70" s="22"/>
      <c r="BY70" s="22"/>
      <c r="BZ70" s="22"/>
      <c r="CA70" s="22"/>
      <c r="CB70" s="22"/>
      <c r="CC70" s="22"/>
      <c r="CD70" s="22"/>
      <c r="CE70" s="22"/>
      <c r="CF70" s="22"/>
      <c r="CG70" s="22"/>
      <c r="CH70" s="22"/>
      <c r="CI70" s="22"/>
      <c r="CJ70" s="22"/>
      <c r="CK70" s="22"/>
      <c r="CL70" s="22"/>
      <c r="CM70" s="22"/>
      <c r="CN70" s="22"/>
      <c r="CO70" s="22"/>
      <c r="CP70" s="22"/>
      <c r="CQ70" s="22"/>
      <c r="CR70" s="22"/>
      <c r="CS70" s="22"/>
      <c r="CT70" s="22"/>
      <c r="CU70" s="22"/>
      <c r="CV70" s="22"/>
      <c r="CW70" s="22"/>
      <c r="CX70" s="22"/>
      <c r="CY70" s="22"/>
      <c r="CZ70" s="22"/>
      <c r="DA70" s="22"/>
      <c r="DB70" s="22"/>
      <c r="DC70" s="22"/>
      <c r="DD70" s="22"/>
      <c r="DE70" s="22"/>
      <c r="DF70" s="22"/>
      <c r="DG70" s="22"/>
      <c r="DH70" s="22"/>
      <c r="DI70" s="22"/>
      <c r="DJ70" s="22"/>
      <c r="DK70" s="22"/>
      <c r="DL70" s="22"/>
      <c r="DM70" s="22"/>
      <c r="DN70" s="22"/>
      <c r="DO70" s="22"/>
      <c r="DP70" s="22"/>
      <c r="DQ70" s="22"/>
      <c r="DR70" s="22"/>
      <c r="DS70" s="22"/>
      <c r="DT70" s="22"/>
      <c r="DU70" s="22"/>
      <c r="DV70" s="22"/>
      <c r="DW70" s="22"/>
      <c r="DX70" s="22"/>
      <c r="DY70" s="22"/>
      <c r="DZ70" s="22"/>
      <c r="EA70" s="22"/>
      <c r="EB70" s="22"/>
      <c r="EC70" s="22"/>
      <c r="ED70" s="22"/>
      <c r="EE70" s="22"/>
      <c r="EF70" s="22"/>
      <c r="EG70" s="22"/>
      <c r="EH70" s="22"/>
      <c r="EI70" s="22"/>
      <c r="EJ70" s="22"/>
      <c r="EK70" s="22"/>
      <c r="EL70" s="22"/>
      <c r="EM70" s="22"/>
      <c r="EN70" s="22"/>
      <c r="EO70" s="22"/>
      <c r="EP70" s="22"/>
      <c r="EQ70" s="22"/>
      <c r="ER70" s="22"/>
      <c r="ES70" s="22"/>
      <c r="ET70" s="22"/>
      <c r="EU70" s="22"/>
      <c r="EV70" s="22"/>
      <c r="EW70" s="22"/>
      <c r="EX70" s="22"/>
      <c r="EY70" s="22"/>
      <c r="EZ70" s="22"/>
      <c r="FA70" s="22"/>
      <c r="FB70" s="22"/>
      <c r="FC70" s="22"/>
      <c r="FD70" s="22"/>
      <c r="FE70" s="22"/>
      <c r="FF70" s="22"/>
      <c r="FG70" s="22"/>
      <c r="FH70" s="22"/>
      <c r="FI70" s="22"/>
      <c r="FJ70" s="22"/>
      <c r="FK70" s="22"/>
      <c r="FL70" s="22"/>
      <c r="FM70" s="22"/>
      <c r="FN70" s="22"/>
      <c r="FO70" s="22"/>
      <c r="FP70" s="22"/>
      <c r="FQ70" s="22"/>
      <c r="FR70" s="22"/>
      <c r="FS70" s="22"/>
    </row>
    <row r="71" spans="1:175" x14ac:dyDescent="0.15">
      <c r="A71" s="21"/>
      <c r="B71" s="22"/>
      <c r="C71" s="21"/>
      <c r="D71" s="21"/>
      <c r="E71" s="22"/>
      <c r="F71" s="22"/>
      <c r="G71" s="22"/>
      <c r="H71" s="22"/>
      <c r="I71" s="22"/>
      <c r="J71" s="22"/>
      <c r="K71" s="22"/>
      <c r="L71" s="22"/>
      <c r="M71" s="22"/>
      <c r="N71" s="22"/>
      <c r="O71" s="22"/>
      <c r="P71" s="22"/>
      <c r="Q71" s="22"/>
      <c r="R71" s="22"/>
      <c r="S71" s="22"/>
      <c r="T71" s="23"/>
      <c r="U71" s="22"/>
      <c r="V71" s="22"/>
      <c r="W71" s="23"/>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c r="BV71" s="22"/>
      <c r="BW71" s="22"/>
      <c r="BX71" s="22"/>
      <c r="BY71" s="22"/>
      <c r="BZ71" s="22"/>
      <c r="CA71" s="22"/>
      <c r="CB71" s="22"/>
      <c r="CC71" s="22"/>
      <c r="CD71" s="22"/>
      <c r="CE71" s="22"/>
      <c r="CF71" s="22"/>
      <c r="CG71" s="22"/>
      <c r="CH71" s="22"/>
      <c r="CI71" s="22"/>
      <c r="CJ71" s="22"/>
      <c r="CK71" s="22"/>
      <c r="CL71" s="22"/>
      <c r="CM71" s="22"/>
      <c r="CN71" s="22"/>
      <c r="CO71" s="22"/>
      <c r="CP71" s="22"/>
      <c r="CQ71" s="22"/>
      <c r="CR71" s="22"/>
      <c r="CS71" s="22"/>
      <c r="CT71" s="22"/>
      <c r="CU71" s="22"/>
      <c r="CV71" s="22"/>
      <c r="CW71" s="22"/>
      <c r="CX71" s="22"/>
      <c r="CY71" s="22"/>
      <c r="CZ71" s="22"/>
      <c r="DA71" s="22"/>
      <c r="DB71" s="22"/>
      <c r="DC71" s="22"/>
      <c r="DD71" s="22"/>
      <c r="DE71" s="22"/>
      <c r="DF71" s="22"/>
      <c r="DG71" s="22"/>
      <c r="DH71" s="22"/>
      <c r="DI71" s="22"/>
      <c r="DJ71" s="22"/>
      <c r="DK71" s="22"/>
      <c r="DL71" s="22"/>
      <c r="DM71" s="22"/>
      <c r="DN71" s="22"/>
      <c r="DO71" s="22"/>
      <c r="DP71" s="22"/>
      <c r="DQ71" s="22"/>
      <c r="DR71" s="22"/>
      <c r="DS71" s="22"/>
      <c r="DT71" s="22"/>
      <c r="DU71" s="22"/>
      <c r="DV71" s="22"/>
      <c r="DW71" s="22"/>
      <c r="DX71" s="22"/>
      <c r="DY71" s="22"/>
      <c r="DZ71" s="22"/>
      <c r="EA71" s="22"/>
      <c r="EB71" s="22"/>
      <c r="EC71" s="22"/>
      <c r="ED71" s="22"/>
      <c r="EE71" s="22"/>
      <c r="EF71" s="22"/>
      <c r="EG71" s="22"/>
      <c r="EH71" s="22"/>
      <c r="EI71" s="22"/>
      <c r="EJ71" s="22"/>
      <c r="EK71" s="22"/>
      <c r="EL71" s="22"/>
      <c r="EM71" s="22"/>
      <c r="EN71" s="22"/>
      <c r="EO71" s="22"/>
      <c r="EP71" s="22"/>
      <c r="EQ71" s="22"/>
      <c r="ER71" s="22"/>
      <c r="ES71" s="22"/>
      <c r="ET71" s="22"/>
      <c r="EU71" s="22"/>
      <c r="EV71" s="22"/>
      <c r="EW71" s="22"/>
      <c r="EX71" s="22"/>
      <c r="EY71" s="22"/>
      <c r="EZ71" s="22"/>
      <c r="FA71" s="22"/>
      <c r="FB71" s="22"/>
      <c r="FC71" s="22"/>
      <c r="FD71" s="22"/>
      <c r="FE71" s="22"/>
      <c r="FF71" s="22"/>
      <c r="FG71" s="22"/>
      <c r="FH71" s="22"/>
      <c r="FI71" s="22"/>
      <c r="FJ71" s="22"/>
      <c r="FK71" s="22"/>
      <c r="FL71" s="22"/>
      <c r="FM71" s="22"/>
      <c r="FN71" s="22"/>
      <c r="FO71" s="22"/>
      <c r="FP71" s="22"/>
      <c r="FQ71" s="22"/>
      <c r="FR71" s="22"/>
      <c r="FS71" s="22"/>
    </row>
    <row r="72" spans="1:175" x14ac:dyDescent="0.15">
      <c r="A72" s="21"/>
      <c r="B72" s="22"/>
      <c r="C72" s="21"/>
      <c r="D72" s="21"/>
      <c r="E72" s="22"/>
      <c r="F72" s="22"/>
      <c r="G72" s="22"/>
      <c r="H72" s="22"/>
      <c r="I72" s="22"/>
      <c r="J72" s="22"/>
      <c r="K72" s="22"/>
      <c r="L72" s="22"/>
      <c r="M72" s="22"/>
      <c r="N72" s="22"/>
      <c r="O72" s="22"/>
      <c r="P72" s="22"/>
      <c r="Q72" s="22"/>
      <c r="R72" s="22"/>
      <c r="S72" s="22"/>
      <c r="T72" s="23"/>
      <c r="U72" s="22"/>
      <c r="V72" s="22"/>
      <c r="W72" s="23"/>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2"/>
      <c r="BP72" s="22"/>
      <c r="BQ72" s="22"/>
      <c r="BR72" s="22"/>
      <c r="BS72" s="22"/>
      <c r="BT72" s="22"/>
      <c r="BU72" s="22"/>
      <c r="BV72" s="22"/>
      <c r="BW72" s="22"/>
      <c r="BX72" s="22"/>
      <c r="BY72" s="22"/>
      <c r="BZ72" s="22"/>
      <c r="CA72" s="22"/>
      <c r="CB72" s="22"/>
      <c r="CC72" s="22"/>
      <c r="CD72" s="22"/>
      <c r="CE72" s="22"/>
      <c r="CF72" s="22"/>
      <c r="CG72" s="22"/>
      <c r="CH72" s="22"/>
      <c r="CI72" s="22"/>
      <c r="CJ72" s="22"/>
      <c r="CK72" s="22"/>
      <c r="CL72" s="22"/>
      <c r="CM72" s="22"/>
      <c r="CN72" s="22"/>
      <c r="CO72" s="22"/>
      <c r="CP72" s="22"/>
      <c r="CQ72" s="22"/>
      <c r="CR72" s="22"/>
      <c r="CS72" s="22"/>
      <c r="CT72" s="22"/>
      <c r="CU72" s="22"/>
      <c r="CV72" s="22"/>
      <c r="CW72" s="22"/>
      <c r="CX72" s="22"/>
      <c r="CY72" s="22"/>
      <c r="CZ72" s="22"/>
      <c r="DA72" s="22"/>
      <c r="DB72" s="22"/>
      <c r="DC72" s="22"/>
      <c r="DD72" s="22"/>
      <c r="DE72" s="22"/>
      <c r="DF72" s="22"/>
      <c r="DG72" s="22"/>
      <c r="DH72" s="22"/>
      <c r="DI72" s="22"/>
      <c r="DJ72" s="22"/>
      <c r="DK72" s="22"/>
      <c r="DL72" s="22"/>
      <c r="DM72" s="22"/>
      <c r="DN72" s="22"/>
      <c r="DO72" s="22"/>
      <c r="DP72" s="22"/>
      <c r="DQ72" s="22"/>
      <c r="DR72" s="22"/>
      <c r="DS72" s="22"/>
      <c r="DT72" s="22"/>
      <c r="DU72" s="22"/>
      <c r="DV72" s="22"/>
      <c r="DW72" s="22"/>
      <c r="DX72" s="22"/>
      <c r="DY72" s="22"/>
      <c r="DZ72" s="22"/>
      <c r="EA72" s="22"/>
      <c r="EB72" s="22"/>
      <c r="EC72" s="22"/>
      <c r="ED72" s="22"/>
      <c r="EE72" s="22"/>
      <c r="EF72" s="22"/>
      <c r="EG72" s="22"/>
      <c r="EH72" s="22"/>
      <c r="EI72" s="22"/>
      <c r="EJ72" s="22"/>
      <c r="EK72" s="22"/>
      <c r="EL72" s="22"/>
      <c r="EM72" s="22"/>
      <c r="EN72" s="22"/>
      <c r="EO72" s="22"/>
      <c r="EP72" s="22"/>
      <c r="EQ72" s="22"/>
      <c r="ER72" s="22"/>
      <c r="ES72" s="22"/>
      <c r="ET72" s="22"/>
      <c r="EU72" s="22"/>
      <c r="EV72" s="22"/>
      <c r="EW72" s="22"/>
      <c r="EX72" s="22"/>
      <c r="EY72" s="22"/>
      <c r="EZ72" s="22"/>
      <c r="FA72" s="22"/>
      <c r="FB72" s="22"/>
      <c r="FC72" s="22"/>
      <c r="FD72" s="22"/>
      <c r="FE72" s="22"/>
      <c r="FF72" s="22"/>
      <c r="FG72" s="22"/>
      <c r="FH72" s="22"/>
      <c r="FI72" s="22"/>
      <c r="FJ72" s="22"/>
      <c r="FK72" s="22"/>
      <c r="FL72" s="22"/>
      <c r="FM72" s="22"/>
      <c r="FN72" s="24"/>
      <c r="FO72" s="22"/>
      <c r="FP72" s="22"/>
      <c r="FQ72" s="22"/>
      <c r="FR72" s="22"/>
      <c r="FS72" s="22"/>
    </row>
    <row r="73" spans="1:175" x14ac:dyDescent="0.15">
      <c r="A73" s="21"/>
      <c r="B73" s="22"/>
      <c r="C73" s="21"/>
      <c r="D73" s="21"/>
      <c r="E73" s="22"/>
      <c r="F73" s="22"/>
      <c r="G73" s="22"/>
      <c r="H73" s="22"/>
      <c r="I73" s="22"/>
      <c r="J73" s="22"/>
      <c r="K73" s="22"/>
      <c r="L73" s="22"/>
      <c r="M73" s="22"/>
      <c r="N73" s="22"/>
      <c r="O73" s="22"/>
      <c r="P73" s="22"/>
      <c r="Q73" s="22"/>
      <c r="R73" s="22"/>
      <c r="S73" s="22"/>
      <c r="T73" s="23"/>
      <c r="U73" s="22"/>
      <c r="V73" s="22"/>
      <c r="W73" s="23"/>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c r="EU73" s="22"/>
      <c r="EV73" s="22"/>
      <c r="EW73" s="22"/>
      <c r="EX73" s="22"/>
      <c r="EY73" s="22"/>
      <c r="EZ73" s="22"/>
      <c r="FA73" s="22"/>
      <c r="FB73" s="22"/>
      <c r="FC73" s="22"/>
      <c r="FD73" s="22"/>
      <c r="FE73" s="22"/>
      <c r="FF73" s="22"/>
      <c r="FG73" s="22"/>
      <c r="FH73" s="22"/>
      <c r="FI73" s="22"/>
      <c r="FJ73" s="22"/>
      <c r="FK73" s="22"/>
      <c r="FL73" s="22"/>
      <c r="FM73" s="22"/>
      <c r="FN73" s="22"/>
      <c r="FO73" s="22"/>
      <c r="FP73" s="22"/>
      <c r="FQ73" s="22"/>
      <c r="FR73" s="22"/>
      <c r="FS73" s="22"/>
    </row>
    <row r="74" spans="1:175" x14ac:dyDescent="0.15">
      <c r="A74" s="21"/>
      <c r="B74" s="22"/>
      <c r="C74" s="21"/>
      <c r="D74" s="21"/>
      <c r="E74" s="22"/>
      <c r="F74" s="22"/>
      <c r="G74" s="22"/>
      <c r="H74" s="22"/>
      <c r="I74" s="22"/>
      <c r="J74" s="22"/>
      <c r="K74" s="22"/>
      <c r="L74" s="22"/>
      <c r="M74" s="22"/>
      <c r="N74" s="22"/>
      <c r="O74" s="22"/>
      <c r="P74" s="22"/>
      <c r="Q74" s="22"/>
      <c r="R74" s="22"/>
      <c r="S74" s="22"/>
      <c r="T74" s="23"/>
      <c r="U74" s="22"/>
      <c r="V74" s="22"/>
      <c r="W74" s="23"/>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2"/>
      <c r="BP74" s="22"/>
      <c r="BQ74" s="22"/>
      <c r="BR74" s="22"/>
      <c r="BS74" s="22"/>
      <c r="BT74" s="22"/>
      <c r="BU74" s="22"/>
      <c r="BV74" s="22"/>
      <c r="BW74" s="22"/>
      <c r="BX74" s="22"/>
      <c r="BY74" s="22"/>
      <c r="BZ74" s="22"/>
      <c r="CA74" s="22"/>
      <c r="CB74" s="22"/>
      <c r="CC74" s="22"/>
      <c r="CD74" s="22"/>
      <c r="CE74" s="22"/>
      <c r="CF74" s="22"/>
      <c r="CG74" s="22"/>
      <c r="CH74" s="22"/>
      <c r="CI74" s="22"/>
      <c r="CJ74" s="22"/>
      <c r="CK74" s="22"/>
      <c r="CL74" s="22"/>
      <c r="CM74" s="22"/>
      <c r="CN74" s="22"/>
      <c r="CO74" s="22"/>
      <c r="CP74" s="22"/>
      <c r="CQ74" s="22"/>
      <c r="CR74" s="22"/>
      <c r="CS74" s="22"/>
      <c r="CT74" s="22"/>
      <c r="CU74" s="22"/>
      <c r="CV74" s="22"/>
      <c r="CW74" s="22"/>
      <c r="CX74" s="22"/>
      <c r="CY74" s="22"/>
      <c r="CZ74" s="22"/>
      <c r="DA74" s="22"/>
      <c r="DB74" s="22"/>
      <c r="DC74" s="22"/>
      <c r="DD74" s="22"/>
      <c r="DE74" s="22"/>
      <c r="DF74" s="22"/>
      <c r="DG74" s="22"/>
      <c r="DH74" s="22"/>
      <c r="DI74" s="22"/>
      <c r="DJ74" s="22"/>
      <c r="DK74" s="22"/>
      <c r="DL74" s="22"/>
      <c r="DM74" s="22"/>
      <c r="DN74" s="22"/>
      <c r="DO74" s="22"/>
      <c r="DP74" s="22"/>
      <c r="DQ74" s="22"/>
      <c r="DR74" s="22"/>
      <c r="DS74" s="22"/>
      <c r="DT74" s="22"/>
      <c r="DU74" s="22"/>
      <c r="DV74" s="22"/>
      <c r="DW74" s="22"/>
      <c r="DX74" s="22"/>
      <c r="DY74" s="22"/>
      <c r="DZ74" s="22"/>
      <c r="EA74" s="22"/>
      <c r="EB74" s="22"/>
      <c r="EC74" s="22"/>
      <c r="ED74" s="22"/>
      <c r="EE74" s="22"/>
      <c r="EF74" s="22"/>
      <c r="EG74" s="22"/>
      <c r="EH74" s="22"/>
      <c r="EI74" s="22"/>
      <c r="EJ74" s="22"/>
      <c r="EK74" s="22"/>
      <c r="EL74" s="22"/>
      <c r="EM74" s="22"/>
      <c r="EN74" s="22"/>
      <c r="EO74" s="22"/>
      <c r="EP74" s="22"/>
      <c r="EQ74" s="22"/>
      <c r="ER74" s="22"/>
      <c r="ES74" s="22"/>
      <c r="ET74" s="22"/>
      <c r="EU74" s="22"/>
      <c r="EV74" s="22"/>
      <c r="EW74" s="22"/>
      <c r="EX74" s="22"/>
      <c r="EY74" s="22"/>
      <c r="EZ74" s="22"/>
      <c r="FA74" s="22"/>
      <c r="FB74" s="22"/>
      <c r="FC74" s="22"/>
      <c r="FD74" s="22"/>
      <c r="FE74" s="22"/>
      <c r="FF74" s="22"/>
      <c r="FG74" s="22"/>
      <c r="FH74" s="22"/>
      <c r="FI74" s="22"/>
      <c r="FJ74" s="22"/>
      <c r="FK74" s="22"/>
      <c r="FL74" s="22"/>
      <c r="FM74" s="22"/>
      <c r="FN74" s="22"/>
      <c r="FO74" s="22"/>
      <c r="FP74" s="22"/>
      <c r="FQ74" s="22"/>
      <c r="FR74" s="22"/>
      <c r="FS74" s="22"/>
    </row>
    <row r="75" spans="1:175" x14ac:dyDescent="0.15">
      <c r="A75" s="21"/>
      <c r="B75" s="22"/>
      <c r="C75" s="21"/>
      <c r="D75" s="21"/>
      <c r="E75" s="22"/>
      <c r="F75" s="22"/>
      <c r="G75" s="22"/>
      <c r="H75" s="22"/>
      <c r="I75" s="22"/>
      <c r="J75" s="22"/>
      <c r="K75" s="22"/>
      <c r="L75" s="22"/>
      <c r="M75" s="22"/>
      <c r="N75" s="22"/>
      <c r="O75" s="22"/>
      <c r="P75" s="22"/>
      <c r="Q75" s="22"/>
      <c r="R75" s="22"/>
      <c r="S75" s="22"/>
      <c r="T75" s="23"/>
      <c r="U75" s="22"/>
      <c r="V75" s="22"/>
      <c r="W75" s="23"/>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c r="EU75" s="22"/>
      <c r="EV75" s="22"/>
      <c r="EW75" s="22"/>
      <c r="EX75" s="22"/>
      <c r="EY75" s="22"/>
      <c r="EZ75" s="22"/>
      <c r="FA75" s="22"/>
      <c r="FB75" s="22"/>
      <c r="FC75" s="22"/>
      <c r="FD75" s="22"/>
      <c r="FE75" s="22"/>
      <c r="FF75" s="22"/>
      <c r="FG75" s="22"/>
      <c r="FH75" s="22"/>
      <c r="FI75" s="22"/>
      <c r="FJ75" s="22"/>
      <c r="FK75" s="22"/>
      <c r="FL75" s="22"/>
      <c r="FM75" s="22"/>
      <c r="FN75" s="22"/>
      <c r="FO75" s="22"/>
      <c r="FP75" s="22"/>
      <c r="FQ75" s="22"/>
      <c r="FR75" s="22"/>
      <c r="FS75" s="22"/>
    </row>
    <row r="76" spans="1:175" x14ac:dyDescent="0.15">
      <c r="A76" s="21"/>
      <c r="B76" s="22"/>
      <c r="C76" s="21"/>
      <c r="D76" s="21"/>
      <c r="E76" s="22"/>
      <c r="F76" s="22"/>
      <c r="G76" s="22"/>
      <c r="H76" s="22"/>
      <c r="I76" s="22"/>
      <c r="J76" s="22"/>
      <c r="K76" s="22"/>
      <c r="L76" s="22"/>
      <c r="M76" s="22"/>
      <c r="N76" s="22"/>
      <c r="O76" s="22"/>
      <c r="P76" s="22"/>
      <c r="Q76" s="22"/>
      <c r="R76" s="22"/>
      <c r="S76" s="22"/>
      <c r="T76" s="23"/>
      <c r="U76" s="22"/>
      <c r="V76" s="22"/>
      <c r="W76" s="23"/>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2"/>
      <c r="BP76" s="22"/>
      <c r="BQ76" s="22"/>
      <c r="BR76" s="22"/>
      <c r="BS76" s="22"/>
      <c r="BT76" s="22"/>
      <c r="BU76" s="22"/>
      <c r="BV76" s="22"/>
      <c r="BW76" s="22"/>
      <c r="BX76" s="22"/>
      <c r="BY76" s="22"/>
      <c r="BZ76" s="22"/>
      <c r="CA76" s="22"/>
      <c r="CB76" s="22"/>
      <c r="CC76" s="22"/>
      <c r="CD76" s="22"/>
      <c r="CE76" s="22"/>
      <c r="CF76" s="22"/>
      <c r="CG76" s="22"/>
      <c r="CH76" s="22"/>
      <c r="CI76" s="22"/>
      <c r="CJ76" s="22"/>
      <c r="CK76" s="22"/>
      <c r="CL76" s="22"/>
      <c r="CM76" s="22"/>
      <c r="CN76" s="22"/>
      <c r="CO76" s="22"/>
      <c r="CP76" s="22"/>
      <c r="CQ76" s="22"/>
      <c r="CR76" s="22"/>
      <c r="CS76" s="22"/>
      <c r="CT76" s="22"/>
      <c r="CU76" s="22"/>
      <c r="CV76" s="22"/>
      <c r="CW76" s="22"/>
      <c r="CX76" s="22"/>
      <c r="CY76" s="22"/>
      <c r="CZ76" s="22"/>
      <c r="DA76" s="22"/>
      <c r="DB76" s="22"/>
      <c r="DC76" s="22"/>
      <c r="DD76" s="22"/>
      <c r="DE76" s="22"/>
      <c r="DF76" s="22"/>
      <c r="DG76" s="22"/>
      <c r="DH76" s="22"/>
      <c r="DI76" s="22"/>
      <c r="DJ76" s="22"/>
      <c r="DK76" s="22"/>
      <c r="DL76" s="22"/>
      <c r="DM76" s="22"/>
      <c r="DN76" s="22"/>
      <c r="DO76" s="22"/>
      <c r="DP76" s="22"/>
      <c r="DQ76" s="22"/>
      <c r="DR76" s="22"/>
      <c r="DS76" s="22"/>
      <c r="DT76" s="22"/>
      <c r="DU76" s="22"/>
      <c r="DV76" s="22"/>
      <c r="DW76" s="22"/>
      <c r="DX76" s="22"/>
      <c r="DY76" s="22"/>
      <c r="DZ76" s="22"/>
      <c r="EA76" s="22"/>
      <c r="EB76" s="22"/>
      <c r="EC76" s="22"/>
      <c r="ED76" s="22"/>
      <c r="EE76" s="22"/>
      <c r="EF76" s="22"/>
      <c r="EG76" s="22"/>
      <c r="EH76" s="22"/>
      <c r="EI76" s="22"/>
      <c r="EJ76" s="22"/>
      <c r="EK76" s="22"/>
      <c r="EL76" s="22"/>
      <c r="EM76" s="22"/>
      <c r="EN76" s="22"/>
      <c r="EO76" s="22"/>
      <c r="EP76" s="22"/>
      <c r="EQ76" s="22"/>
      <c r="ER76" s="22"/>
      <c r="ES76" s="22"/>
      <c r="ET76" s="22"/>
      <c r="EU76" s="22"/>
      <c r="EV76" s="22"/>
      <c r="EW76" s="22"/>
      <c r="EX76" s="22"/>
      <c r="EY76" s="22"/>
      <c r="EZ76" s="22"/>
      <c r="FA76" s="22"/>
      <c r="FB76" s="22"/>
      <c r="FC76" s="22"/>
      <c r="FD76" s="22"/>
      <c r="FE76" s="22"/>
      <c r="FF76" s="22"/>
      <c r="FG76" s="22"/>
      <c r="FH76" s="22"/>
      <c r="FI76" s="22"/>
      <c r="FJ76" s="22"/>
      <c r="FK76" s="22"/>
      <c r="FL76" s="22"/>
      <c r="FM76" s="22"/>
      <c r="FN76" s="22"/>
      <c r="FO76" s="22"/>
      <c r="FP76" s="22"/>
      <c r="FQ76" s="22"/>
      <c r="FR76" s="22"/>
      <c r="FS76" s="22"/>
    </row>
    <row r="77" spans="1:175" x14ac:dyDescent="0.15">
      <c r="A77" s="21"/>
      <c r="B77" s="22"/>
      <c r="C77" s="21"/>
      <c r="D77" s="21"/>
      <c r="E77" s="22"/>
      <c r="F77" s="22"/>
      <c r="G77" s="22"/>
      <c r="H77" s="22"/>
      <c r="I77" s="22"/>
      <c r="J77" s="22"/>
      <c r="K77" s="22"/>
      <c r="L77" s="22"/>
      <c r="M77" s="22"/>
      <c r="N77" s="22"/>
      <c r="O77" s="22"/>
      <c r="P77" s="22"/>
      <c r="Q77" s="22"/>
      <c r="R77" s="22"/>
      <c r="S77" s="22"/>
      <c r="T77" s="23"/>
      <c r="U77" s="22"/>
      <c r="V77" s="22"/>
      <c r="W77" s="23"/>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2"/>
      <c r="BP77" s="22"/>
      <c r="BQ77" s="22"/>
      <c r="BR77" s="22"/>
      <c r="BS77" s="22"/>
      <c r="BT77" s="22"/>
      <c r="BU77" s="22"/>
      <c r="BV77" s="22"/>
      <c r="BW77" s="22"/>
      <c r="BX77" s="22"/>
      <c r="BY77" s="22"/>
      <c r="BZ77" s="22"/>
      <c r="CA77" s="22"/>
      <c r="CB77" s="22"/>
      <c r="CC77" s="22"/>
      <c r="CD77" s="22"/>
      <c r="CE77" s="22"/>
      <c r="CF77" s="22"/>
      <c r="CG77" s="22"/>
      <c r="CH77" s="22"/>
      <c r="CI77" s="22"/>
      <c r="CJ77" s="22"/>
      <c r="CK77" s="22"/>
      <c r="CL77" s="22"/>
      <c r="CM77" s="22"/>
      <c r="CN77" s="22"/>
      <c r="CO77" s="22"/>
      <c r="CP77" s="22"/>
      <c r="CQ77" s="22"/>
      <c r="CR77" s="22"/>
      <c r="CS77" s="22"/>
      <c r="CT77" s="22"/>
      <c r="CU77" s="22"/>
      <c r="CV77" s="22"/>
      <c r="CW77" s="22"/>
      <c r="CX77" s="22"/>
      <c r="CY77" s="22"/>
      <c r="CZ77" s="22"/>
      <c r="DA77" s="22"/>
      <c r="DB77" s="22"/>
      <c r="DC77" s="22"/>
      <c r="DD77" s="22"/>
      <c r="DE77" s="22"/>
      <c r="DF77" s="22"/>
      <c r="DG77" s="22"/>
      <c r="DH77" s="22"/>
      <c r="DI77" s="22"/>
      <c r="DJ77" s="22"/>
      <c r="DK77" s="22"/>
      <c r="DL77" s="22"/>
      <c r="DM77" s="22"/>
      <c r="DN77" s="22"/>
      <c r="DO77" s="22"/>
      <c r="DP77" s="22"/>
      <c r="DQ77" s="22"/>
      <c r="DR77" s="22"/>
      <c r="DS77" s="22"/>
      <c r="DT77" s="22"/>
      <c r="DU77" s="22"/>
      <c r="DV77" s="22"/>
      <c r="DW77" s="22"/>
      <c r="DX77" s="22"/>
      <c r="DY77" s="22"/>
      <c r="DZ77" s="22"/>
      <c r="EA77" s="22"/>
      <c r="EB77" s="22"/>
      <c r="EC77" s="22"/>
      <c r="ED77" s="22"/>
      <c r="EE77" s="22"/>
      <c r="EF77" s="22"/>
      <c r="EG77" s="22"/>
      <c r="EH77" s="22"/>
      <c r="EI77" s="22"/>
      <c r="EJ77" s="22"/>
      <c r="EK77" s="22"/>
      <c r="EL77" s="22"/>
      <c r="EM77" s="22"/>
      <c r="EN77" s="22"/>
      <c r="EO77" s="22"/>
      <c r="EP77" s="22"/>
      <c r="EQ77" s="22"/>
      <c r="ER77" s="22"/>
      <c r="ES77" s="22"/>
      <c r="ET77" s="22"/>
      <c r="EU77" s="22"/>
      <c r="EV77" s="22"/>
      <c r="EW77" s="22"/>
      <c r="EX77" s="22"/>
      <c r="EY77" s="22"/>
      <c r="EZ77" s="22"/>
      <c r="FA77" s="22"/>
      <c r="FB77" s="22"/>
      <c r="FC77" s="22"/>
      <c r="FD77" s="22"/>
      <c r="FE77" s="22"/>
      <c r="FF77" s="22"/>
      <c r="FG77" s="22"/>
      <c r="FH77" s="22"/>
      <c r="FI77" s="22"/>
      <c r="FJ77" s="22"/>
      <c r="FK77" s="22"/>
      <c r="FL77" s="22"/>
      <c r="FM77" s="22"/>
      <c r="FN77" s="22"/>
      <c r="FO77" s="22"/>
      <c r="FP77" s="22"/>
      <c r="FQ77" s="22"/>
      <c r="FR77" s="22"/>
      <c r="FS77" s="22"/>
    </row>
    <row r="78" spans="1:175" x14ac:dyDescent="0.15">
      <c r="A78" s="21"/>
      <c r="B78" s="22"/>
      <c r="C78" s="21"/>
      <c r="D78" s="21"/>
      <c r="E78" s="22"/>
      <c r="F78" s="22"/>
      <c r="G78" s="22"/>
      <c r="H78" s="22"/>
      <c r="I78" s="22"/>
      <c r="J78" s="22"/>
      <c r="K78" s="22"/>
      <c r="L78" s="22"/>
      <c r="M78" s="22"/>
      <c r="N78" s="22"/>
      <c r="O78" s="22"/>
      <c r="P78" s="22"/>
      <c r="Q78" s="22"/>
      <c r="R78" s="22"/>
      <c r="S78" s="22"/>
      <c r="T78" s="23"/>
      <c r="U78" s="22"/>
      <c r="V78" s="22"/>
      <c r="W78" s="23"/>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c r="BS78" s="22"/>
      <c r="BT78" s="22"/>
      <c r="BU78" s="22"/>
      <c r="BV78" s="22"/>
      <c r="BW78" s="22"/>
      <c r="BX78" s="22"/>
      <c r="BY78" s="22"/>
      <c r="BZ78" s="22"/>
      <c r="CA78" s="22"/>
      <c r="CB78" s="22"/>
      <c r="CC78" s="22"/>
      <c r="CD78" s="22"/>
      <c r="CE78" s="22"/>
      <c r="CF78" s="22"/>
      <c r="CG78" s="22"/>
      <c r="CH78" s="22"/>
      <c r="CI78" s="22"/>
      <c r="CJ78" s="22"/>
      <c r="CK78" s="22"/>
      <c r="CL78" s="22"/>
      <c r="CM78" s="22"/>
      <c r="CN78" s="22"/>
      <c r="CO78" s="22"/>
      <c r="CP78" s="22"/>
      <c r="CQ78" s="22"/>
      <c r="CR78" s="22"/>
      <c r="CS78" s="22"/>
      <c r="CT78" s="22"/>
      <c r="CU78" s="22"/>
      <c r="CV78" s="22"/>
      <c r="CW78" s="22"/>
      <c r="CX78" s="22"/>
      <c r="CY78" s="22"/>
      <c r="CZ78" s="22"/>
      <c r="DA78" s="22"/>
      <c r="DB78" s="22"/>
      <c r="DC78" s="22"/>
      <c r="DD78" s="22"/>
      <c r="DE78" s="22"/>
      <c r="DF78" s="22"/>
      <c r="DG78" s="22"/>
      <c r="DH78" s="22"/>
      <c r="DI78" s="22"/>
      <c r="DJ78" s="22"/>
      <c r="DK78" s="22"/>
      <c r="DL78" s="22"/>
      <c r="DM78" s="22"/>
      <c r="DN78" s="22"/>
      <c r="DO78" s="22"/>
      <c r="DP78" s="22"/>
      <c r="DQ78" s="22"/>
      <c r="DR78" s="22"/>
      <c r="DS78" s="22"/>
      <c r="DT78" s="22"/>
      <c r="DU78" s="22"/>
      <c r="DV78" s="22"/>
      <c r="DW78" s="22"/>
      <c r="DX78" s="22"/>
      <c r="DY78" s="22"/>
      <c r="DZ78" s="22"/>
      <c r="EA78" s="22"/>
      <c r="EB78" s="22"/>
      <c r="EC78" s="22"/>
      <c r="ED78" s="22"/>
      <c r="EE78" s="22"/>
      <c r="EF78" s="22"/>
      <c r="EG78" s="22"/>
      <c r="EH78" s="22"/>
      <c r="EI78" s="22"/>
      <c r="EJ78" s="22"/>
      <c r="EK78" s="22"/>
      <c r="EL78" s="22"/>
      <c r="EM78" s="22"/>
      <c r="EN78" s="22"/>
      <c r="EO78" s="22"/>
      <c r="EP78" s="22"/>
      <c r="EQ78" s="22"/>
      <c r="ER78" s="22"/>
      <c r="ES78" s="22"/>
      <c r="ET78" s="22"/>
      <c r="EU78" s="22"/>
      <c r="EV78" s="22"/>
      <c r="EW78" s="22"/>
      <c r="EX78" s="22"/>
      <c r="EY78" s="22"/>
      <c r="EZ78" s="22"/>
      <c r="FA78" s="22"/>
      <c r="FB78" s="22"/>
      <c r="FC78" s="22"/>
      <c r="FD78" s="22"/>
      <c r="FE78" s="22"/>
      <c r="FF78" s="22"/>
      <c r="FG78" s="22"/>
      <c r="FH78" s="22"/>
      <c r="FI78" s="22"/>
      <c r="FJ78" s="22"/>
      <c r="FK78" s="22"/>
      <c r="FL78" s="22"/>
      <c r="FM78" s="22"/>
      <c r="FN78" s="22"/>
      <c r="FO78" s="22"/>
      <c r="FP78" s="22"/>
      <c r="FQ78" s="22"/>
      <c r="FR78" s="22"/>
      <c r="FS78" s="22"/>
    </row>
    <row r="79" spans="1:175" x14ac:dyDescent="0.15">
      <c r="A79" s="21"/>
      <c r="B79" s="22"/>
      <c r="C79" s="21"/>
      <c r="D79" s="21"/>
      <c r="E79" s="22"/>
      <c r="F79" s="22"/>
      <c r="G79" s="22"/>
      <c r="H79" s="22"/>
      <c r="I79" s="22"/>
      <c r="J79" s="22"/>
      <c r="K79" s="22"/>
      <c r="L79" s="22"/>
      <c r="M79" s="22"/>
      <c r="N79" s="22"/>
      <c r="O79" s="22"/>
      <c r="P79" s="22"/>
      <c r="Q79" s="22"/>
      <c r="R79" s="22"/>
      <c r="S79" s="22"/>
      <c r="T79" s="23"/>
      <c r="U79" s="22"/>
      <c r="V79" s="22"/>
      <c r="W79" s="23"/>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2"/>
      <c r="BP79" s="22"/>
      <c r="BQ79" s="22"/>
      <c r="BR79" s="22"/>
      <c r="BS79" s="22"/>
      <c r="BT79" s="22"/>
      <c r="BU79" s="22"/>
      <c r="BV79" s="22"/>
      <c r="BW79" s="22"/>
      <c r="BX79" s="22"/>
      <c r="BY79" s="22"/>
      <c r="BZ79" s="22"/>
      <c r="CA79" s="22"/>
      <c r="CB79" s="22"/>
      <c r="CC79" s="22"/>
      <c r="CD79" s="22"/>
      <c r="CE79" s="22"/>
      <c r="CF79" s="22"/>
      <c r="CG79" s="22"/>
      <c r="CH79" s="22"/>
      <c r="CI79" s="22"/>
      <c r="CJ79" s="22"/>
      <c r="CK79" s="22"/>
      <c r="CL79" s="22"/>
      <c r="CM79" s="22"/>
      <c r="CN79" s="22"/>
      <c r="CO79" s="22"/>
      <c r="CP79" s="22"/>
      <c r="CQ79" s="22"/>
      <c r="CR79" s="22"/>
      <c r="CS79" s="22"/>
      <c r="CT79" s="22"/>
      <c r="CU79" s="22"/>
      <c r="CV79" s="22"/>
      <c r="CW79" s="22"/>
      <c r="CX79" s="22"/>
      <c r="CY79" s="22"/>
      <c r="CZ79" s="22"/>
      <c r="DA79" s="22"/>
      <c r="DB79" s="22"/>
      <c r="DC79" s="22"/>
      <c r="DD79" s="22"/>
      <c r="DE79" s="22"/>
      <c r="DF79" s="22"/>
      <c r="DG79" s="22"/>
      <c r="DH79" s="22"/>
      <c r="DI79" s="22"/>
      <c r="DJ79" s="22"/>
      <c r="DK79" s="22"/>
      <c r="DL79" s="22"/>
      <c r="DM79" s="22"/>
      <c r="DN79" s="22"/>
      <c r="DO79" s="22"/>
      <c r="DP79" s="22"/>
      <c r="DQ79" s="22"/>
      <c r="DR79" s="22"/>
      <c r="DS79" s="22"/>
      <c r="DT79" s="22"/>
      <c r="DU79" s="22"/>
      <c r="DV79" s="22"/>
      <c r="DW79" s="22"/>
      <c r="DX79" s="22"/>
      <c r="DY79" s="22"/>
      <c r="DZ79" s="22"/>
      <c r="EA79" s="22"/>
      <c r="EB79" s="22"/>
      <c r="EC79" s="22"/>
      <c r="ED79" s="22"/>
      <c r="EE79" s="22"/>
      <c r="EF79" s="22"/>
      <c r="EG79" s="22"/>
      <c r="EH79" s="22"/>
      <c r="EI79" s="22"/>
      <c r="EJ79" s="22"/>
      <c r="EK79" s="22"/>
      <c r="EL79" s="22"/>
      <c r="EM79" s="22"/>
      <c r="EN79" s="22"/>
      <c r="EO79" s="22"/>
      <c r="EP79" s="22"/>
      <c r="EQ79" s="22"/>
      <c r="ER79" s="22"/>
      <c r="ES79" s="22"/>
      <c r="ET79" s="22"/>
      <c r="EU79" s="22"/>
      <c r="EV79" s="22"/>
      <c r="EW79" s="22"/>
      <c r="EX79" s="22"/>
      <c r="EY79" s="22"/>
      <c r="EZ79" s="22"/>
      <c r="FA79" s="22"/>
      <c r="FB79" s="22"/>
      <c r="FC79" s="22"/>
      <c r="FD79" s="22"/>
      <c r="FE79" s="22"/>
      <c r="FF79" s="22"/>
      <c r="FG79" s="22"/>
      <c r="FH79" s="22"/>
      <c r="FI79" s="22"/>
      <c r="FJ79" s="22"/>
      <c r="FK79" s="22"/>
      <c r="FL79" s="22"/>
      <c r="FM79" s="22"/>
      <c r="FN79" s="22"/>
      <c r="FO79" s="22"/>
      <c r="FP79" s="22"/>
      <c r="FQ79" s="22"/>
      <c r="FR79" s="22"/>
      <c r="FS79" s="22"/>
    </row>
    <row r="80" spans="1:175" x14ac:dyDescent="0.15">
      <c r="A80" s="21"/>
      <c r="B80" s="22"/>
      <c r="C80" s="21"/>
      <c r="D80" s="21"/>
      <c r="E80" s="22"/>
      <c r="F80" s="22"/>
      <c r="G80" s="22"/>
      <c r="H80" s="22"/>
      <c r="I80" s="22"/>
      <c r="J80" s="22"/>
      <c r="K80" s="22"/>
      <c r="L80" s="22"/>
      <c r="M80" s="22"/>
      <c r="N80" s="22"/>
      <c r="O80" s="22"/>
      <c r="P80" s="22"/>
      <c r="Q80" s="22"/>
      <c r="R80" s="22"/>
      <c r="S80" s="22"/>
      <c r="T80" s="23"/>
      <c r="U80" s="22"/>
      <c r="V80" s="22"/>
      <c r="W80" s="23"/>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2"/>
      <c r="BP80" s="22"/>
      <c r="BQ80" s="22"/>
      <c r="BR80" s="22"/>
      <c r="BS80" s="22"/>
      <c r="BT80" s="22"/>
      <c r="BU80" s="22"/>
      <c r="BV80" s="22"/>
      <c r="BW80" s="22"/>
      <c r="BX80" s="22"/>
      <c r="BY80" s="22"/>
      <c r="BZ80" s="22"/>
      <c r="CA80" s="22"/>
      <c r="CB80" s="22"/>
      <c r="CC80" s="22"/>
      <c r="CD80" s="22"/>
      <c r="CE80" s="22"/>
      <c r="CF80" s="22"/>
      <c r="CG80" s="22"/>
      <c r="CH80" s="22"/>
      <c r="CI80" s="22"/>
      <c r="CJ80" s="22"/>
      <c r="CK80" s="22"/>
      <c r="CL80" s="22"/>
      <c r="CM80" s="22"/>
      <c r="CN80" s="22"/>
      <c r="CO80" s="22"/>
      <c r="CP80" s="22"/>
      <c r="CQ80" s="22"/>
      <c r="CR80" s="22"/>
      <c r="CS80" s="22"/>
      <c r="CT80" s="22"/>
      <c r="CU80" s="22"/>
      <c r="CV80" s="22"/>
      <c r="CW80" s="22"/>
      <c r="CX80" s="22"/>
      <c r="CY80" s="22"/>
      <c r="CZ80" s="22"/>
      <c r="DA80" s="22"/>
      <c r="DB80" s="22"/>
      <c r="DC80" s="22"/>
      <c r="DD80" s="22"/>
      <c r="DE80" s="22"/>
      <c r="DF80" s="22"/>
      <c r="DG80" s="22"/>
      <c r="DH80" s="22"/>
      <c r="DI80" s="22"/>
      <c r="DJ80" s="22"/>
      <c r="DK80" s="22"/>
      <c r="DL80" s="22"/>
      <c r="DM80" s="22"/>
      <c r="DN80" s="22"/>
      <c r="DO80" s="22"/>
      <c r="DP80" s="22"/>
      <c r="DQ80" s="22"/>
      <c r="DR80" s="22"/>
      <c r="DS80" s="22"/>
      <c r="DT80" s="22"/>
      <c r="DU80" s="22"/>
      <c r="DV80" s="22"/>
      <c r="DW80" s="22"/>
      <c r="DX80" s="22"/>
      <c r="DY80" s="22"/>
      <c r="DZ80" s="22"/>
      <c r="EA80" s="22"/>
      <c r="EB80" s="22"/>
      <c r="EC80" s="22"/>
      <c r="ED80" s="22"/>
      <c r="EE80" s="22"/>
      <c r="EF80" s="22"/>
      <c r="EG80" s="22"/>
      <c r="EH80" s="22"/>
      <c r="EI80" s="22"/>
      <c r="EJ80" s="22"/>
      <c r="EK80" s="22"/>
      <c r="EL80" s="22"/>
      <c r="EM80" s="22"/>
      <c r="EN80" s="22"/>
      <c r="EO80" s="22"/>
      <c r="EP80" s="22"/>
      <c r="EQ80" s="22"/>
      <c r="ER80" s="22"/>
      <c r="ES80" s="22"/>
      <c r="ET80" s="22"/>
      <c r="EU80" s="22"/>
      <c r="EV80" s="22"/>
      <c r="EW80" s="22"/>
      <c r="EX80" s="22"/>
      <c r="EY80" s="22"/>
      <c r="EZ80" s="22"/>
      <c r="FA80" s="22"/>
      <c r="FB80" s="22"/>
      <c r="FC80" s="22"/>
      <c r="FD80" s="22"/>
      <c r="FE80" s="22"/>
      <c r="FF80" s="22"/>
      <c r="FG80" s="22"/>
      <c r="FH80" s="22"/>
      <c r="FI80" s="22"/>
      <c r="FJ80" s="22"/>
      <c r="FK80" s="22"/>
      <c r="FL80" s="22"/>
      <c r="FM80" s="22"/>
      <c r="FN80" s="22"/>
      <c r="FO80" s="22"/>
      <c r="FP80" s="22"/>
      <c r="FQ80" s="22"/>
      <c r="FR80" s="22"/>
      <c r="FS80" s="22"/>
    </row>
    <row r="81" spans="1:175" x14ac:dyDescent="0.15">
      <c r="A81" s="21"/>
      <c r="B81" s="22"/>
      <c r="C81" s="21"/>
      <c r="D81" s="21"/>
      <c r="E81" s="22"/>
      <c r="F81" s="22"/>
      <c r="G81" s="22"/>
      <c r="H81" s="22"/>
      <c r="I81" s="22"/>
      <c r="J81" s="22"/>
      <c r="K81" s="22"/>
      <c r="L81" s="22"/>
      <c r="M81" s="22"/>
      <c r="N81" s="22"/>
      <c r="O81" s="22"/>
      <c r="P81" s="22"/>
      <c r="Q81" s="22"/>
      <c r="R81" s="22"/>
      <c r="S81" s="22"/>
      <c r="T81" s="23"/>
      <c r="U81" s="22"/>
      <c r="V81" s="22"/>
      <c r="W81" s="23"/>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2"/>
      <c r="BP81" s="22"/>
      <c r="BQ81" s="22"/>
      <c r="BR81" s="22"/>
      <c r="BS81" s="22"/>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2"/>
      <c r="DC81" s="22"/>
      <c r="DD81" s="22"/>
      <c r="DE81" s="22"/>
      <c r="DF81" s="22"/>
      <c r="DG81" s="22"/>
      <c r="DH81" s="22"/>
      <c r="DI81" s="22"/>
      <c r="DJ81" s="22"/>
      <c r="DK81" s="22"/>
      <c r="DL81" s="22"/>
      <c r="DM81" s="22"/>
      <c r="DN81" s="22"/>
      <c r="DO81" s="22"/>
      <c r="DP81" s="22"/>
      <c r="DQ81" s="22"/>
      <c r="DR81" s="22"/>
      <c r="DS81" s="22"/>
      <c r="DT81" s="22"/>
      <c r="DU81" s="22"/>
      <c r="DV81" s="22"/>
      <c r="DW81" s="22"/>
      <c r="DX81" s="22"/>
      <c r="DY81" s="22"/>
      <c r="DZ81" s="22"/>
      <c r="EA81" s="22"/>
      <c r="EB81" s="22"/>
      <c r="EC81" s="22"/>
      <c r="ED81" s="22"/>
      <c r="EE81" s="22"/>
      <c r="EF81" s="22"/>
      <c r="EG81" s="22"/>
      <c r="EH81" s="22"/>
      <c r="EI81" s="22"/>
      <c r="EJ81" s="22"/>
      <c r="EK81" s="22"/>
      <c r="EL81" s="22"/>
      <c r="EM81" s="22"/>
      <c r="EN81" s="22"/>
      <c r="EO81" s="22"/>
      <c r="EP81" s="22"/>
      <c r="EQ81" s="22"/>
      <c r="ER81" s="22"/>
      <c r="ES81" s="22"/>
      <c r="ET81" s="22"/>
      <c r="EU81" s="22"/>
      <c r="EV81" s="22"/>
      <c r="EW81" s="22"/>
      <c r="EX81" s="22"/>
      <c r="EY81" s="22"/>
      <c r="EZ81" s="22"/>
      <c r="FA81" s="22"/>
      <c r="FB81" s="22"/>
      <c r="FC81" s="22"/>
      <c r="FD81" s="22"/>
      <c r="FE81" s="22"/>
      <c r="FF81" s="22"/>
      <c r="FG81" s="22"/>
      <c r="FH81" s="22"/>
      <c r="FI81" s="22"/>
      <c r="FJ81" s="22"/>
      <c r="FK81" s="22"/>
      <c r="FL81" s="22"/>
      <c r="FM81" s="22"/>
      <c r="FN81" s="22"/>
      <c r="FO81" s="22"/>
      <c r="FP81" s="22"/>
      <c r="FQ81" s="22"/>
      <c r="FR81" s="22"/>
      <c r="FS81" s="22"/>
    </row>
    <row r="82" spans="1:175" x14ac:dyDescent="0.15">
      <c r="A82" s="21"/>
      <c r="B82" s="22"/>
      <c r="C82" s="21"/>
      <c r="D82" s="21"/>
      <c r="E82" s="22"/>
      <c r="F82" s="22"/>
      <c r="G82" s="22"/>
      <c r="H82" s="22"/>
      <c r="I82" s="22"/>
      <c r="J82" s="22"/>
      <c r="K82" s="22"/>
      <c r="L82" s="22"/>
      <c r="M82" s="22"/>
      <c r="N82" s="22"/>
      <c r="O82" s="22"/>
      <c r="P82" s="22"/>
      <c r="Q82" s="22"/>
      <c r="R82" s="22"/>
      <c r="S82" s="22"/>
      <c r="T82" s="23"/>
      <c r="U82" s="22"/>
      <c r="V82" s="22"/>
      <c r="W82" s="23"/>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c r="BS82" s="22"/>
      <c r="BT82" s="22"/>
      <c r="BU82" s="22"/>
      <c r="BV82" s="22"/>
      <c r="BW82" s="22"/>
      <c r="BX82" s="22"/>
      <c r="BY82" s="22"/>
      <c r="BZ82" s="22"/>
      <c r="CA82" s="22"/>
      <c r="CB82" s="22"/>
      <c r="CC82" s="22"/>
      <c r="CD82" s="22"/>
      <c r="CE82" s="22"/>
      <c r="CF82" s="22"/>
      <c r="CG82" s="22"/>
      <c r="CH82" s="22"/>
      <c r="CI82" s="22"/>
      <c r="CJ82" s="22"/>
      <c r="CK82" s="22"/>
      <c r="CL82" s="22"/>
      <c r="CM82" s="22"/>
      <c r="CN82" s="22"/>
      <c r="CO82" s="22"/>
      <c r="CP82" s="22"/>
      <c r="CQ82" s="22"/>
      <c r="CR82" s="22"/>
      <c r="CS82" s="22"/>
      <c r="CT82" s="22"/>
      <c r="CU82" s="22"/>
      <c r="CV82" s="22"/>
      <c r="CW82" s="22"/>
      <c r="CX82" s="22"/>
      <c r="CY82" s="22"/>
      <c r="CZ82" s="22"/>
      <c r="DA82" s="22"/>
      <c r="DB82" s="22"/>
      <c r="DC82" s="22"/>
      <c r="DD82" s="22"/>
      <c r="DE82" s="22"/>
      <c r="DF82" s="22"/>
      <c r="DG82" s="22"/>
      <c r="DH82" s="22"/>
      <c r="DI82" s="22"/>
      <c r="DJ82" s="22"/>
      <c r="DK82" s="22"/>
      <c r="DL82" s="22"/>
      <c r="DM82" s="22"/>
      <c r="DN82" s="22"/>
      <c r="DO82" s="22"/>
      <c r="DP82" s="22"/>
      <c r="DQ82" s="22"/>
      <c r="DR82" s="22"/>
      <c r="DS82" s="22"/>
      <c r="DT82" s="22"/>
      <c r="DU82" s="22"/>
      <c r="DV82" s="22"/>
      <c r="DW82" s="22"/>
      <c r="DX82" s="22"/>
      <c r="DY82" s="22"/>
      <c r="DZ82" s="22"/>
      <c r="EA82" s="22"/>
      <c r="EB82" s="22"/>
      <c r="EC82" s="22"/>
      <c r="ED82" s="22"/>
      <c r="EE82" s="22"/>
      <c r="EF82" s="22"/>
      <c r="EG82" s="22"/>
      <c r="EH82" s="22"/>
      <c r="EI82" s="22"/>
      <c r="EJ82" s="22"/>
      <c r="EK82" s="22"/>
      <c r="EL82" s="22"/>
      <c r="EM82" s="22"/>
      <c r="EN82" s="22"/>
      <c r="EO82" s="22"/>
      <c r="EP82" s="22"/>
      <c r="EQ82" s="22"/>
      <c r="ER82" s="22"/>
      <c r="ES82" s="22"/>
      <c r="ET82" s="22"/>
      <c r="EU82" s="22"/>
      <c r="EV82" s="22"/>
      <c r="EW82" s="22"/>
      <c r="EX82" s="22"/>
      <c r="EY82" s="22"/>
      <c r="EZ82" s="22"/>
      <c r="FA82" s="22"/>
      <c r="FB82" s="22"/>
      <c r="FC82" s="22"/>
      <c r="FD82" s="22"/>
      <c r="FE82" s="22"/>
      <c r="FF82" s="22"/>
      <c r="FG82" s="22"/>
      <c r="FH82" s="22"/>
      <c r="FI82" s="22"/>
      <c r="FJ82" s="22"/>
      <c r="FK82" s="22"/>
      <c r="FL82" s="22"/>
      <c r="FM82" s="22"/>
      <c r="FN82" s="22"/>
      <c r="FO82" s="22"/>
      <c r="FP82" s="22"/>
      <c r="FQ82" s="22"/>
      <c r="FR82" s="22"/>
      <c r="FS82" s="22"/>
    </row>
    <row r="83" spans="1:175" x14ac:dyDescent="0.15">
      <c r="A83" s="21"/>
      <c r="B83" s="22"/>
      <c r="C83" s="21"/>
      <c r="D83" s="21"/>
      <c r="E83" s="22"/>
      <c r="F83" s="22"/>
      <c r="G83" s="22"/>
      <c r="H83" s="22"/>
      <c r="I83" s="22"/>
      <c r="J83" s="22"/>
      <c r="K83" s="22"/>
      <c r="L83" s="22"/>
      <c r="M83" s="22"/>
      <c r="N83" s="22"/>
      <c r="O83" s="22"/>
      <c r="P83" s="22"/>
      <c r="Q83" s="22"/>
      <c r="R83" s="22"/>
      <c r="S83" s="22"/>
      <c r="T83" s="23"/>
      <c r="U83" s="22"/>
      <c r="V83" s="22"/>
      <c r="W83" s="23"/>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c r="BV83" s="22"/>
      <c r="BW83" s="22"/>
      <c r="BX83" s="22"/>
      <c r="BY83" s="22"/>
      <c r="BZ83" s="22"/>
      <c r="CA83" s="22"/>
      <c r="CB83" s="22"/>
      <c r="CC83" s="22"/>
      <c r="CD83" s="22"/>
      <c r="CE83" s="22"/>
      <c r="CF83" s="22"/>
      <c r="CG83" s="22"/>
      <c r="CH83" s="22"/>
      <c r="CI83" s="22"/>
      <c r="CJ83" s="22"/>
      <c r="CK83" s="22"/>
      <c r="CL83" s="22"/>
      <c r="CM83" s="22"/>
      <c r="CN83" s="22"/>
      <c r="CO83" s="22"/>
      <c r="CP83" s="22"/>
      <c r="CQ83" s="22"/>
      <c r="CR83" s="22"/>
      <c r="CS83" s="22"/>
      <c r="CT83" s="22"/>
      <c r="CU83" s="22"/>
      <c r="CV83" s="22"/>
      <c r="CW83" s="22"/>
      <c r="CX83" s="22"/>
      <c r="CY83" s="22"/>
      <c r="CZ83" s="22"/>
      <c r="DA83" s="22"/>
      <c r="DB83" s="22"/>
      <c r="DC83" s="22"/>
      <c r="DD83" s="22"/>
      <c r="DE83" s="22"/>
      <c r="DF83" s="22"/>
      <c r="DG83" s="22"/>
      <c r="DH83" s="22"/>
      <c r="DI83" s="22"/>
      <c r="DJ83" s="22"/>
      <c r="DK83" s="22"/>
      <c r="DL83" s="22"/>
      <c r="DM83" s="22"/>
      <c r="DN83" s="22"/>
      <c r="DO83" s="22"/>
      <c r="DP83" s="22"/>
      <c r="DQ83" s="22"/>
      <c r="DR83" s="22"/>
      <c r="DS83" s="22"/>
      <c r="DT83" s="22"/>
      <c r="DU83" s="22"/>
      <c r="DV83" s="22"/>
      <c r="DW83" s="22"/>
      <c r="DX83" s="22"/>
      <c r="DY83" s="22"/>
      <c r="DZ83" s="22"/>
      <c r="EA83" s="22"/>
      <c r="EB83" s="22"/>
      <c r="EC83" s="22"/>
      <c r="ED83" s="22"/>
      <c r="EE83" s="22"/>
      <c r="EF83" s="22"/>
      <c r="EG83" s="22"/>
      <c r="EH83" s="22"/>
      <c r="EI83" s="22"/>
      <c r="EJ83" s="22"/>
      <c r="EK83" s="22"/>
      <c r="EL83" s="22"/>
      <c r="EM83" s="22"/>
      <c r="EN83" s="22"/>
      <c r="EO83" s="22"/>
      <c r="EP83" s="22"/>
      <c r="EQ83" s="22"/>
      <c r="ER83" s="22"/>
      <c r="ES83" s="22"/>
      <c r="ET83" s="22"/>
      <c r="EU83" s="22"/>
      <c r="EV83" s="22"/>
      <c r="EW83" s="22"/>
      <c r="EX83" s="22"/>
      <c r="EY83" s="22"/>
      <c r="EZ83" s="22"/>
      <c r="FA83" s="22"/>
      <c r="FB83" s="22"/>
      <c r="FC83" s="22"/>
      <c r="FD83" s="22"/>
      <c r="FE83" s="22"/>
      <c r="FF83" s="22"/>
      <c r="FG83" s="22"/>
      <c r="FH83" s="22"/>
      <c r="FI83" s="22"/>
      <c r="FJ83" s="22"/>
      <c r="FK83" s="22"/>
      <c r="FL83" s="22"/>
      <c r="FM83" s="22"/>
      <c r="FN83" s="22"/>
      <c r="FO83" s="22"/>
      <c r="FP83" s="22"/>
      <c r="FQ83" s="22"/>
      <c r="FR83" s="22"/>
      <c r="FS83" s="22"/>
    </row>
    <row r="84" spans="1:175" x14ac:dyDescent="0.15">
      <c r="A84" s="21"/>
      <c r="B84" s="22"/>
      <c r="C84" s="21"/>
      <c r="D84" s="21"/>
      <c r="E84" s="22"/>
      <c r="F84" s="22"/>
      <c r="G84" s="22"/>
      <c r="H84" s="22"/>
      <c r="I84" s="22"/>
      <c r="J84" s="22"/>
      <c r="K84" s="22"/>
      <c r="L84" s="22"/>
      <c r="M84" s="22"/>
      <c r="N84" s="22"/>
      <c r="O84" s="22"/>
      <c r="P84" s="22"/>
      <c r="Q84" s="22"/>
      <c r="R84" s="22"/>
      <c r="S84" s="22"/>
      <c r="T84" s="23"/>
      <c r="U84" s="22"/>
      <c r="V84" s="22"/>
      <c r="W84" s="23"/>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c r="BS84" s="22"/>
      <c r="BT84" s="22"/>
      <c r="BU84" s="22"/>
      <c r="BV84" s="22"/>
      <c r="BW84" s="22"/>
      <c r="BX84" s="22"/>
      <c r="BY84" s="22"/>
      <c r="BZ84" s="22"/>
      <c r="CA84" s="22"/>
      <c r="CB84" s="22"/>
      <c r="CC84" s="22"/>
      <c r="CD84" s="22"/>
      <c r="CE84" s="22"/>
      <c r="CF84" s="22"/>
      <c r="CG84" s="22"/>
      <c r="CH84" s="22"/>
      <c r="CI84" s="22"/>
      <c r="CJ84" s="22"/>
      <c r="CK84" s="22"/>
      <c r="CL84" s="22"/>
      <c r="CM84" s="22"/>
      <c r="CN84" s="22"/>
      <c r="CO84" s="22"/>
      <c r="CP84" s="22"/>
      <c r="CQ84" s="22"/>
      <c r="CR84" s="22"/>
      <c r="CS84" s="22"/>
      <c r="CT84" s="22"/>
      <c r="CU84" s="22"/>
      <c r="CV84" s="22"/>
      <c r="CW84" s="22"/>
      <c r="CX84" s="22"/>
      <c r="CY84" s="22"/>
      <c r="CZ84" s="22"/>
      <c r="DA84" s="22"/>
      <c r="DB84" s="22"/>
      <c r="DC84" s="22"/>
      <c r="DD84" s="22"/>
      <c r="DE84" s="22"/>
      <c r="DF84" s="22"/>
      <c r="DG84" s="22"/>
      <c r="DH84" s="22"/>
      <c r="DI84" s="22"/>
      <c r="DJ84" s="22"/>
      <c r="DK84" s="22"/>
      <c r="DL84" s="22"/>
      <c r="DM84" s="22"/>
      <c r="DN84" s="22"/>
      <c r="DO84" s="22"/>
      <c r="DP84" s="22"/>
      <c r="DQ84" s="22"/>
      <c r="DR84" s="22"/>
      <c r="DS84" s="22"/>
      <c r="DT84" s="22"/>
      <c r="DU84" s="22"/>
      <c r="DV84" s="22"/>
      <c r="DW84" s="22"/>
      <c r="DX84" s="22"/>
      <c r="DY84" s="22"/>
      <c r="DZ84" s="22"/>
      <c r="EA84" s="22"/>
      <c r="EB84" s="22"/>
      <c r="EC84" s="22"/>
      <c r="ED84" s="22"/>
      <c r="EE84" s="22"/>
      <c r="EF84" s="22"/>
      <c r="EG84" s="22"/>
      <c r="EH84" s="22"/>
      <c r="EI84" s="22"/>
      <c r="EJ84" s="22"/>
      <c r="EK84" s="22"/>
      <c r="EL84" s="22"/>
      <c r="EM84" s="22"/>
      <c r="EN84" s="22"/>
      <c r="EO84" s="22"/>
      <c r="EP84" s="22"/>
      <c r="EQ84" s="22"/>
      <c r="ER84" s="22"/>
      <c r="ES84" s="22"/>
      <c r="ET84" s="22"/>
      <c r="EU84" s="22"/>
      <c r="EV84" s="22"/>
      <c r="EW84" s="22"/>
      <c r="EX84" s="22"/>
      <c r="EY84" s="22"/>
      <c r="EZ84" s="22"/>
      <c r="FA84" s="22"/>
      <c r="FB84" s="22"/>
      <c r="FC84" s="22"/>
      <c r="FD84" s="22"/>
      <c r="FE84" s="22"/>
      <c r="FF84" s="22"/>
      <c r="FG84" s="22"/>
      <c r="FH84" s="22"/>
      <c r="FI84" s="22"/>
      <c r="FJ84" s="22"/>
      <c r="FK84" s="22"/>
      <c r="FL84" s="22"/>
      <c r="FM84" s="22"/>
      <c r="FN84" s="22"/>
      <c r="FO84" s="22"/>
      <c r="FP84" s="22"/>
      <c r="FQ84" s="22"/>
      <c r="FR84" s="22"/>
      <c r="FS84" s="22"/>
    </row>
    <row r="85" spans="1:175" x14ac:dyDescent="0.15">
      <c r="A85" s="21"/>
      <c r="B85" s="22"/>
      <c r="C85" s="21"/>
      <c r="D85" s="21"/>
      <c r="E85" s="22"/>
      <c r="F85" s="22"/>
      <c r="G85" s="22"/>
      <c r="H85" s="22"/>
      <c r="I85" s="22"/>
      <c r="J85" s="22"/>
      <c r="K85" s="22"/>
      <c r="L85" s="22"/>
      <c r="M85" s="22"/>
      <c r="N85" s="22"/>
      <c r="O85" s="22"/>
      <c r="P85" s="22"/>
      <c r="Q85" s="22"/>
      <c r="R85" s="22"/>
      <c r="S85" s="22"/>
      <c r="T85" s="23"/>
      <c r="U85" s="22"/>
      <c r="V85" s="22"/>
      <c r="W85" s="23"/>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2"/>
      <c r="BP85" s="22"/>
      <c r="BQ85" s="22"/>
      <c r="BR85" s="22"/>
      <c r="BS85" s="22"/>
      <c r="BT85" s="22"/>
      <c r="BU85" s="22"/>
      <c r="BV85" s="22"/>
      <c r="BW85" s="22"/>
      <c r="BX85" s="22"/>
      <c r="BY85" s="22"/>
      <c r="BZ85" s="22"/>
      <c r="CA85" s="22"/>
      <c r="CB85" s="22"/>
      <c r="CC85" s="22"/>
      <c r="CD85" s="22"/>
      <c r="CE85" s="22"/>
      <c r="CF85" s="22"/>
      <c r="CG85" s="22"/>
      <c r="CH85" s="22"/>
      <c r="CI85" s="22"/>
      <c r="CJ85" s="22"/>
      <c r="CK85" s="22"/>
      <c r="CL85" s="22"/>
      <c r="CM85" s="22"/>
      <c r="CN85" s="22"/>
      <c r="CO85" s="22"/>
      <c r="CP85" s="22"/>
      <c r="CQ85" s="22"/>
      <c r="CR85" s="22"/>
      <c r="CS85" s="22"/>
      <c r="CT85" s="22"/>
      <c r="CU85" s="22"/>
      <c r="CV85" s="22"/>
      <c r="CW85" s="22"/>
      <c r="CX85" s="22"/>
      <c r="CY85" s="22"/>
      <c r="CZ85" s="22"/>
      <c r="DA85" s="22"/>
      <c r="DB85" s="22"/>
      <c r="DC85" s="22"/>
      <c r="DD85" s="22"/>
      <c r="DE85" s="22"/>
      <c r="DF85" s="22"/>
      <c r="DG85" s="22"/>
      <c r="DH85" s="22"/>
      <c r="DI85" s="22"/>
      <c r="DJ85" s="22"/>
      <c r="DK85" s="22"/>
      <c r="DL85" s="22"/>
      <c r="DM85" s="22"/>
      <c r="DN85" s="22"/>
      <c r="DO85" s="22"/>
      <c r="DP85" s="22"/>
      <c r="DQ85" s="22"/>
      <c r="DR85" s="22"/>
      <c r="DS85" s="22"/>
      <c r="DT85" s="22"/>
      <c r="DU85" s="22"/>
      <c r="DV85" s="22"/>
      <c r="DW85" s="22"/>
      <c r="DX85" s="22"/>
      <c r="DY85" s="22"/>
      <c r="DZ85" s="22"/>
      <c r="EA85" s="22"/>
      <c r="EB85" s="22"/>
      <c r="EC85" s="22"/>
      <c r="ED85" s="22"/>
      <c r="EE85" s="22"/>
      <c r="EF85" s="22"/>
      <c r="EG85" s="22"/>
      <c r="EH85" s="22"/>
      <c r="EI85" s="22"/>
      <c r="EJ85" s="22"/>
      <c r="EK85" s="22"/>
      <c r="EL85" s="22"/>
      <c r="EM85" s="22"/>
      <c r="EN85" s="22"/>
      <c r="EO85" s="22"/>
      <c r="EP85" s="22"/>
      <c r="EQ85" s="22"/>
      <c r="ER85" s="22"/>
      <c r="ES85" s="22"/>
      <c r="ET85" s="22"/>
      <c r="EU85" s="22"/>
      <c r="EV85" s="22"/>
      <c r="EW85" s="22"/>
      <c r="EX85" s="22"/>
      <c r="EY85" s="22"/>
      <c r="EZ85" s="22"/>
      <c r="FA85" s="22"/>
      <c r="FB85" s="22"/>
      <c r="FC85" s="22"/>
      <c r="FD85" s="22"/>
      <c r="FE85" s="22"/>
      <c r="FF85" s="22"/>
      <c r="FG85" s="22"/>
      <c r="FH85" s="22"/>
      <c r="FI85" s="22"/>
      <c r="FJ85" s="22"/>
      <c r="FK85" s="22"/>
      <c r="FL85" s="22"/>
      <c r="FM85" s="22"/>
      <c r="FN85" s="22"/>
      <c r="FO85" s="22"/>
      <c r="FP85" s="22"/>
      <c r="FQ85" s="22"/>
      <c r="FR85" s="22"/>
      <c r="FS85" s="22"/>
    </row>
    <row r="86" spans="1:175" x14ac:dyDescent="0.15">
      <c r="A86" s="21"/>
      <c r="B86" s="22"/>
      <c r="C86" s="21"/>
      <c r="D86" s="21"/>
      <c r="E86" s="22"/>
      <c r="F86" s="22"/>
      <c r="G86" s="22"/>
      <c r="H86" s="22"/>
      <c r="I86" s="22"/>
      <c r="J86" s="22"/>
      <c r="K86" s="22"/>
      <c r="L86" s="22"/>
      <c r="M86" s="22"/>
      <c r="N86" s="22"/>
      <c r="O86" s="22"/>
      <c r="P86" s="22"/>
      <c r="Q86" s="22"/>
      <c r="R86" s="22"/>
      <c r="S86" s="22"/>
      <c r="T86" s="23"/>
      <c r="U86" s="22"/>
      <c r="V86" s="22"/>
      <c r="W86" s="23"/>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2"/>
      <c r="BP86" s="22"/>
      <c r="BQ86" s="22"/>
      <c r="BR86" s="22"/>
      <c r="BS86" s="22"/>
      <c r="BT86" s="22"/>
      <c r="BU86" s="22"/>
      <c r="BV86" s="22"/>
      <c r="BW86" s="22"/>
      <c r="BX86" s="22"/>
      <c r="BY86" s="22"/>
      <c r="BZ86" s="22"/>
      <c r="CA86" s="22"/>
      <c r="CB86" s="22"/>
      <c r="CC86" s="22"/>
      <c r="CD86" s="22"/>
      <c r="CE86" s="22"/>
      <c r="CF86" s="22"/>
      <c r="CG86" s="22"/>
      <c r="CH86" s="22"/>
      <c r="CI86" s="22"/>
      <c r="CJ86" s="22"/>
      <c r="CK86" s="22"/>
      <c r="CL86" s="22"/>
      <c r="CM86" s="22"/>
      <c r="CN86" s="22"/>
      <c r="CO86" s="22"/>
      <c r="CP86" s="22"/>
      <c r="CQ86" s="22"/>
      <c r="CR86" s="22"/>
      <c r="CS86" s="22"/>
      <c r="CT86" s="22"/>
      <c r="CU86" s="22"/>
      <c r="CV86" s="22"/>
      <c r="CW86" s="22"/>
      <c r="CX86" s="22"/>
      <c r="CY86" s="22"/>
      <c r="CZ86" s="22"/>
      <c r="DA86" s="22"/>
      <c r="DB86" s="22"/>
      <c r="DC86" s="22"/>
      <c r="DD86" s="22"/>
      <c r="DE86" s="22"/>
      <c r="DF86" s="22"/>
      <c r="DG86" s="22"/>
      <c r="DH86" s="22"/>
      <c r="DI86" s="22"/>
      <c r="DJ86" s="22"/>
      <c r="DK86" s="22"/>
      <c r="DL86" s="22"/>
      <c r="DM86" s="22"/>
      <c r="DN86" s="22"/>
      <c r="DO86" s="22"/>
      <c r="DP86" s="22"/>
      <c r="DQ86" s="22"/>
      <c r="DR86" s="22"/>
      <c r="DS86" s="22"/>
      <c r="DT86" s="22"/>
      <c r="DU86" s="22"/>
      <c r="DV86" s="22"/>
      <c r="DW86" s="22"/>
      <c r="DX86" s="22"/>
      <c r="DY86" s="22"/>
      <c r="DZ86" s="22"/>
      <c r="EA86" s="22"/>
      <c r="EB86" s="22"/>
      <c r="EC86" s="22"/>
      <c r="ED86" s="22"/>
      <c r="EE86" s="22"/>
      <c r="EF86" s="22"/>
      <c r="EG86" s="22"/>
      <c r="EH86" s="22"/>
      <c r="EI86" s="22"/>
      <c r="EJ86" s="22"/>
      <c r="EK86" s="22"/>
      <c r="EL86" s="22"/>
      <c r="EM86" s="22"/>
      <c r="EN86" s="22"/>
      <c r="EO86" s="22"/>
      <c r="EP86" s="22"/>
      <c r="EQ86" s="22"/>
      <c r="ER86" s="22"/>
      <c r="ES86" s="22"/>
      <c r="ET86" s="22"/>
      <c r="EU86" s="22"/>
      <c r="EV86" s="22"/>
      <c r="EW86" s="22"/>
      <c r="EX86" s="22"/>
      <c r="EY86" s="22"/>
      <c r="EZ86" s="22"/>
      <c r="FA86" s="22"/>
      <c r="FB86" s="22"/>
      <c r="FC86" s="22"/>
      <c r="FD86" s="22"/>
      <c r="FE86" s="22"/>
      <c r="FF86" s="22"/>
      <c r="FG86" s="22"/>
      <c r="FH86" s="22"/>
      <c r="FI86" s="22"/>
      <c r="FJ86" s="22"/>
      <c r="FK86" s="22"/>
      <c r="FL86" s="22"/>
      <c r="FM86" s="22"/>
      <c r="FN86" s="22"/>
      <c r="FO86" s="22"/>
      <c r="FP86" s="22"/>
      <c r="FQ86" s="22"/>
      <c r="FR86" s="22"/>
      <c r="FS86" s="22"/>
    </row>
    <row r="87" spans="1:175" x14ac:dyDescent="0.15">
      <c r="A87" s="21"/>
      <c r="B87" s="22"/>
      <c r="C87" s="21"/>
      <c r="D87" s="21"/>
      <c r="E87" s="22"/>
      <c r="F87" s="22"/>
      <c r="G87" s="22"/>
      <c r="H87" s="22"/>
      <c r="I87" s="22"/>
      <c r="J87" s="22"/>
      <c r="K87" s="22"/>
      <c r="L87" s="22"/>
      <c r="M87" s="22"/>
      <c r="N87" s="22"/>
      <c r="O87" s="22"/>
      <c r="P87" s="22"/>
      <c r="Q87" s="22"/>
      <c r="R87" s="22"/>
      <c r="S87" s="22"/>
      <c r="T87" s="23"/>
      <c r="U87" s="22"/>
      <c r="V87" s="22"/>
      <c r="W87" s="23"/>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c r="BS87" s="22"/>
      <c r="BT87" s="22"/>
      <c r="BU87" s="22"/>
      <c r="BV87" s="22"/>
      <c r="BW87" s="22"/>
      <c r="BX87" s="22"/>
      <c r="BY87" s="22"/>
      <c r="BZ87" s="22"/>
      <c r="CA87" s="22"/>
      <c r="CB87" s="22"/>
      <c r="CC87" s="22"/>
      <c r="CD87" s="22"/>
      <c r="CE87" s="22"/>
      <c r="CF87" s="22"/>
      <c r="CG87" s="22"/>
      <c r="CH87" s="22"/>
      <c r="CI87" s="22"/>
      <c r="CJ87" s="22"/>
      <c r="CK87" s="22"/>
      <c r="CL87" s="22"/>
      <c r="CM87" s="22"/>
      <c r="CN87" s="22"/>
      <c r="CO87" s="22"/>
      <c r="CP87" s="22"/>
      <c r="CQ87" s="22"/>
      <c r="CR87" s="22"/>
      <c r="CS87" s="22"/>
      <c r="CT87" s="22"/>
      <c r="CU87" s="22"/>
      <c r="CV87" s="22"/>
      <c r="CW87" s="22"/>
      <c r="CX87" s="22"/>
      <c r="CY87" s="22"/>
      <c r="CZ87" s="22"/>
      <c r="DA87" s="22"/>
      <c r="DB87" s="22"/>
      <c r="DC87" s="22"/>
      <c r="DD87" s="22"/>
      <c r="DE87" s="22"/>
      <c r="DF87" s="22"/>
      <c r="DG87" s="22"/>
      <c r="DH87" s="22"/>
      <c r="DI87" s="22"/>
      <c r="DJ87" s="22"/>
      <c r="DK87" s="22"/>
      <c r="DL87" s="22"/>
      <c r="DM87" s="22"/>
      <c r="DN87" s="22"/>
      <c r="DO87" s="22"/>
      <c r="DP87" s="22"/>
      <c r="DQ87" s="22"/>
      <c r="DR87" s="22"/>
      <c r="DS87" s="22"/>
      <c r="DT87" s="22"/>
      <c r="DU87" s="22"/>
      <c r="DV87" s="22"/>
      <c r="DW87" s="22"/>
      <c r="DX87" s="22"/>
      <c r="DY87" s="22"/>
      <c r="DZ87" s="22"/>
      <c r="EA87" s="22"/>
      <c r="EB87" s="22"/>
      <c r="EC87" s="22"/>
      <c r="ED87" s="22"/>
      <c r="EE87" s="22"/>
      <c r="EF87" s="22"/>
      <c r="EG87" s="22"/>
      <c r="EH87" s="22"/>
      <c r="EI87" s="22"/>
      <c r="EJ87" s="22"/>
      <c r="EK87" s="22"/>
      <c r="EL87" s="22"/>
      <c r="EM87" s="22"/>
      <c r="EN87" s="22"/>
      <c r="EO87" s="22"/>
      <c r="EP87" s="22"/>
      <c r="EQ87" s="22"/>
      <c r="ER87" s="22"/>
      <c r="ES87" s="22"/>
      <c r="ET87" s="22"/>
      <c r="EU87" s="22"/>
      <c r="EV87" s="22"/>
      <c r="EW87" s="22"/>
      <c r="EX87" s="22"/>
      <c r="EY87" s="22"/>
      <c r="EZ87" s="22"/>
      <c r="FA87" s="22"/>
      <c r="FB87" s="22"/>
      <c r="FC87" s="22"/>
      <c r="FD87" s="22"/>
      <c r="FE87" s="22"/>
      <c r="FF87" s="22"/>
      <c r="FG87" s="22"/>
      <c r="FH87" s="22"/>
      <c r="FI87" s="22"/>
      <c r="FJ87" s="22"/>
      <c r="FK87" s="22"/>
      <c r="FL87" s="22"/>
      <c r="FM87" s="22"/>
      <c r="FN87" s="22"/>
      <c r="FO87" s="22"/>
      <c r="FP87" s="22"/>
      <c r="FQ87" s="22"/>
      <c r="FR87" s="22"/>
      <c r="FS87" s="22"/>
    </row>
    <row r="88" spans="1:175" x14ac:dyDescent="0.15">
      <c r="A88" s="21"/>
      <c r="B88" s="22"/>
      <c r="C88" s="21"/>
      <c r="D88" s="21"/>
      <c r="E88" s="22"/>
      <c r="F88" s="22"/>
      <c r="G88" s="22"/>
      <c r="H88" s="22"/>
      <c r="I88" s="22"/>
      <c r="J88" s="22"/>
      <c r="K88" s="22"/>
      <c r="L88" s="22"/>
      <c r="M88" s="22"/>
      <c r="N88" s="22"/>
      <c r="O88" s="22"/>
      <c r="P88" s="22"/>
      <c r="Q88" s="22"/>
      <c r="R88" s="22"/>
      <c r="S88" s="22"/>
      <c r="T88" s="23"/>
      <c r="U88" s="22"/>
      <c r="V88" s="22"/>
      <c r="W88" s="23"/>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2"/>
      <c r="BP88" s="22"/>
      <c r="BQ88" s="22"/>
      <c r="BR88" s="22"/>
      <c r="BS88" s="22"/>
      <c r="BT88" s="22"/>
      <c r="BU88" s="22"/>
      <c r="BV88" s="22"/>
      <c r="BW88" s="22"/>
      <c r="BX88" s="22"/>
      <c r="BY88" s="22"/>
      <c r="BZ88" s="22"/>
      <c r="CA88" s="22"/>
      <c r="CB88" s="22"/>
      <c r="CC88" s="22"/>
      <c r="CD88" s="22"/>
      <c r="CE88" s="22"/>
      <c r="CF88" s="22"/>
      <c r="CG88" s="22"/>
      <c r="CH88" s="22"/>
      <c r="CI88" s="22"/>
      <c r="CJ88" s="22"/>
      <c r="CK88" s="22"/>
      <c r="CL88" s="22"/>
      <c r="CM88" s="22"/>
      <c r="CN88" s="22"/>
      <c r="CO88" s="22"/>
      <c r="CP88" s="22"/>
      <c r="CQ88" s="22"/>
      <c r="CR88" s="22"/>
      <c r="CS88" s="22"/>
      <c r="CT88" s="22"/>
      <c r="CU88" s="22"/>
      <c r="CV88" s="22"/>
      <c r="CW88" s="22"/>
      <c r="CX88" s="22"/>
      <c r="CY88" s="22"/>
      <c r="CZ88" s="22"/>
      <c r="DA88" s="22"/>
      <c r="DB88" s="22"/>
      <c r="DC88" s="22"/>
      <c r="DD88" s="22"/>
      <c r="DE88" s="22"/>
      <c r="DF88" s="22"/>
      <c r="DG88" s="22"/>
      <c r="DH88" s="22"/>
      <c r="DI88" s="22"/>
      <c r="DJ88" s="22"/>
      <c r="DK88" s="22"/>
      <c r="DL88" s="22"/>
      <c r="DM88" s="22"/>
      <c r="DN88" s="22"/>
      <c r="DO88" s="22"/>
      <c r="DP88" s="22"/>
      <c r="DQ88" s="22"/>
      <c r="DR88" s="22"/>
      <c r="DS88" s="22"/>
      <c r="DT88" s="22"/>
      <c r="DU88" s="22"/>
      <c r="DV88" s="22"/>
      <c r="DW88" s="22"/>
      <c r="DX88" s="22"/>
      <c r="DY88" s="22"/>
      <c r="DZ88" s="22"/>
      <c r="EA88" s="22"/>
      <c r="EB88" s="22"/>
      <c r="EC88" s="22"/>
      <c r="ED88" s="22"/>
      <c r="EE88" s="22"/>
      <c r="EF88" s="22"/>
      <c r="EG88" s="22"/>
      <c r="EH88" s="22"/>
      <c r="EI88" s="22"/>
      <c r="EJ88" s="22"/>
      <c r="EK88" s="22"/>
      <c r="EL88" s="22"/>
      <c r="EM88" s="22"/>
      <c r="EN88" s="22"/>
      <c r="EO88" s="22"/>
      <c r="EP88" s="22"/>
      <c r="EQ88" s="22"/>
      <c r="ER88" s="22"/>
      <c r="ES88" s="22"/>
      <c r="ET88" s="22"/>
      <c r="EU88" s="22"/>
      <c r="EV88" s="22"/>
      <c r="EW88" s="22"/>
      <c r="EX88" s="22"/>
      <c r="EY88" s="22"/>
      <c r="EZ88" s="22"/>
      <c r="FA88" s="22"/>
      <c r="FB88" s="22"/>
      <c r="FC88" s="22"/>
      <c r="FD88" s="22"/>
      <c r="FE88" s="22"/>
      <c r="FF88" s="22"/>
      <c r="FG88" s="22"/>
      <c r="FH88" s="22"/>
      <c r="FI88" s="22"/>
      <c r="FJ88" s="22"/>
      <c r="FK88" s="22"/>
      <c r="FL88" s="22"/>
      <c r="FM88" s="22"/>
      <c r="FN88" s="22"/>
      <c r="FO88" s="22"/>
      <c r="FP88" s="22"/>
      <c r="FQ88" s="22"/>
      <c r="FR88" s="22"/>
      <c r="FS88" s="22"/>
    </row>
    <row r="89" spans="1:175" x14ac:dyDescent="0.15">
      <c r="A89" s="21"/>
      <c r="B89" s="22"/>
      <c r="C89" s="21"/>
      <c r="D89" s="21"/>
      <c r="E89" s="22"/>
      <c r="F89" s="22"/>
      <c r="G89" s="22"/>
      <c r="H89" s="22"/>
      <c r="I89" s="22"/>
      <c r="J89" s="22"/>
      <c r="K89" s="22"/>
      <c r="L89" s="22"/>
      <c r="M89" s="22"/>
      <c r="N89" s="22"/>
      <c r="O89" s="22"/>
      <c r="P89" s="22"/>
      <c r="Q89" s="22"/>
      <c r="R89" s="22"/>
      <c r="S89" s="22"/>
      <c r="T89" s="23"/>
      <c r="U89" s="22"/>
      <c r="V89" s="22"/>
      <c r="W89" s="23"/>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c r="BV89" s="22"/>
      <c r="BW89" s="22"/>
      <c r="BX89" s="22"/>
      <c r="BY89" s="22"/>
      <c r="BZ89" s="22"/>
      <c r="CA89" s="22"/>
      <c r="CB89" s="22"/>
      <c r="CC89" s="22"/>
      <c r="CD89" s="22"/>
      <c r="CE89" s="22"/>
      <c r="CF89" s="22"/>
      <c r="CG89" s="22"/>
      <c r="CH89" s="22"/>
      <c r="CI89" s="22"/>
      <c r="CJ89" s="22"/>
      <c r="CK89" s="22"/>
      <c r="CL89" s="22"/>
      <c r="CM89" s="22"/>
      <c r="CN89" s="22"/>
      <c r="CO89" s="22"/>
      <c r="CP89" s="22"/>
      <c r="CQ89" s="22"/>
      <c r="CR89" s="22"/>
      <c r="CS89" s="22"/>
      <c r="CT89" s="22"/>
      <c r="CU89" s="22"/>
      <c r="CV89" s="22"/>
      <c r="CW89" s="22"/>
      <c r="CX89" s="22"/>
      <c r="CY89" s="22"/>
      <c r="CZ89" s="22"/>
      <c r="DA89" s="22"/>
      <c r="DB89" s="22"/>
      <c r="DC89" s="22"/>
      <c r="DD89" s="22"/>
      <c r="DE89" s="22"/>
      <c r="DF89" s="22"/>
      <c r="DG89" s="22"/>
      <c r="DH89" s="22"/>
      <c r="DI89" s="22"/>
      <c r="DJ89" s="22"/>
      <c r="DK89" s="22"/>
      <c r="DL89" s="22"/>
      <c r="DM89" s="22"/>
      <c r="DN89" s="22"/>
      <c r="DO89" s="22"/>
      <c r="DP89" s="22"/>
      <c r="DQ89" s="22"/>
      <c r="DR89" s="22"/>
      <c r="DS89" s="22"/>
      <c r="DT89" s="22"/>
      <c r="DU89" s="22"/>
      <c r="DV89" s="22"/>
      <c r="DW89" s="22"/>
      <c r="DX89" s="22"/>
      <c r="DY89" s="22"/>
      <c r="DZ89" s="22"/>
      <c r="EA89" s="22"/>
      <c r="EB89" s="22"/>
      <c r="EC89" s="22"/>
      <c r="ED89" s="22"/>
      <c r="EE89" s="22"/>
      <c r="EF89" s="22"/>
      <c r="EG89" s="22"/>
      <c r="EH89" s="22"/>
      <c r="EI89" s="22"/>
      <c r="EJ89" s="22"/>
      <c r="EK89" s="22"/>
      <c r="EL89" s="22"/>
      <c r="EM89" s="22"/>
      <c r="EN89" s="22"/>
      <c r="EO89" s="22"/>
      <c r="EP89" s="22"/>
      <c r="EQ89" s="22"/>
      <c r="ER89" s="22"/>
      <c r="ES89" s="22"/>
      <c r="ET89" s="22"/>
      <c r="EU89" s="22"/>
      <c r="EV89" s="22"/>
      <c r="EW89" s="22"/>
      <c r="EX89" s="22"/>
      <c r="EY89" s="22"/>
      <c r="EZ89" s="22"/>
      <c r="FA89" s="22"/>
      <c r="FB89" s="22"/>
      <c r="FC89" s="22"/>
      <c r="FD89" s="22"/>
      <c r="FE89" s="22"/>
      <c r="FF89" s="22"/>
      <c r="FG89" s="22"/>
      <c r="FH89" s="22"/>
      <c r="FI89" s="22"/>
      <c r="FJ89" s="22"/>
      <c r="FK89" s="22"/>
      <c r="FL89" s="22"/>
      <c r="FM89" s="22"/>
      <c r="FN89" s="22"/>
      <c r="FO89" s="22"/>
      <c r="FP89" s="22"/>
      <c r="FQ89" s="22"/>
      <c r="FR89" s="22"/>
      <c r="FS89" s="22"/>
    </row>
    <row r="90" spans="1:175" x14ac:dyDescent="0.15">
      <c r="A90" s="21"/>
      <c r="B90" s="22"/>
      <c r="C90" s="21"/>
      <c r="D90" s="21"/>
      <c r="E90" s="22"/>
      <c r="F90" s="22"/>
      <c r="G90" s="22"/>
      <c r="H90" s="22"/>
      <c r="I90" s="22"/>
      <c r="J90" s="22"/>
      <c r="K90" s="22"/>
      <c r="L90" s="22"/>
      <c r="M90" s="22"/>
      <c r="N90" s="22"/>
      <c r="O90" s="22"/>
      <c r="P90" s="22"/>
      <c r="Q90" s="22"/>
      <c r="R90" s="22"/>
      <c r="S90" s="22"/>
      <c r="T90" s="23"/>
      <c r="U90" s="22"/>
      <c r="V90" s="22"/>
      <c r="W90" s="23"/>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2"/>
      <c r="BP90" s="22"/>
      <c r="BQ90" s="22"/>
      <c r="BR90" s="22"/>
      <c r="BS90" s="22"/>
      <c r="BT90" s="22"/>
      <c r="BU90" s="22"/>
      <c r="BV90" s="22"/>
      <c r="BW90" s="22"/>
      <c r="BX90" s="22"/>
      <c r="BY90" s="22"/>
      <c r="BZ90" s="22"/>
      <c r="CA90" s="22"/>
      <c r="CB90" s="22"/>
      <c r="CC90" s="22"/>
      <c r="CD90" s="22"/>
      <c r="CE90" s="22"/>
      <c r="CF90" s="22"/>
      <c r="CG90" s="22"/>
      <c r="CH90" s="22"/>
      <c r="CI90" s="22"/>
      <c r="CJ90" s="22"/>
      <c r="CK90" s="22"/>
      <c r="CL90" s="22"/>
      <c r="CM90" s="22"/>
      <c r="CN90" s="22"/>
      <c r="CO90" s="22"/>
      <c r="CP90" s="22"/>
      <c r="CQ90" s="22"/>
      <c r="CR90" s="22"/>
      <c r="CS90" s="22"/>
      <c r="CT90" s="22"/>
      <c r="CU90" s="22"/>
      <c r="CV90" s="22"/>
      <c r="CW90" s="22"/>
      <c r="CX90" s="22"/>
      <c r="CY90" s="22"/>
      <c r="CZ90" s="22"/>
      <c r="DA90" s="22"/>
      <c r="DB90" s="22"/>
      <c r="DC90" s="22"/>
      <c r="DD90" s="22"/>
      <c r="DE90" s="22"/>
      <c r="DF90" s="22"/>
      <c r="DG90" s="22"/>
      <c r="DH90" s="22"/>
      <c r="DI90" s="22"/>
      <c r="DJ90" s="22"/>
      <c r="DK90" s="22"/>
      <c r="DL90" s="22"/>
      <c r="DM90" s="22"/>
      <c r="DN90" s="22"/>
      <c r="DO90" s="22"/>
      <c r="DP90" s="22"/>
      <c r="DQ90" s="22"/>
      <c r="DR90" s="22"/>
      <c r="DS90" s="22"/>
      <c r="DT90" s="22"/>
      <c r="DU90" s="22"/>
      <c r="DV90" s="22"/>
      <c r="DW90" s="22"/>
      <c r="DX90" s="22"/>
      <c r="DY90" s="22"/>
      <c r="DZ90" s="22"/>
      <c r="EA90" s="22"/>
      <c r="EB90" s="22"/>
      <c r="EC90" s="22"/>
      <c r="ED90" s="22"/>
      <c r="EE90" s="22"/>
      <c r="EF90" s="22"/>
      <c r="EG90" s="22"/>
      <c r="EH90" s="22"/>
      <c r="EI90" s="22"/>
      <c r="EJ90" s="22"/>
      <c r="EK90" s="22"/>
      <c r="EL90" s="22"/>
      <c r="EM90" s="22"/>
      <c r="EN90" s="22"/>
      <c r="EO90" s="22"/>
      <c r="EP90" s="22"/>
      <c r="EQ90" s="22"/>
      <c r="ER90" s="22"/>
      <c r="ES90" s="22"/>
      <c r="ET90" s="22"/>
      <c r="EU90" s="22"/>
      <c r="EV90" s="22"/>
      <c r="EW90" s="22"/>
      <c r="EX90" s="22"/>
      <c r="EY90" s="22"/>
      <c r="EZ90" s="22"/>
      <c r="FA90" s="22"/>
      <c r="FB90" s="22"/>
      <c r="FC90" s="22"/>
      <c r="FD90" s="22"/>
      <c r="FE90" s="22"/>
      <c r="FF90" s="22"/>
      <c r="FG90" s="22"/>
      <c r="FH90" s="22"/>
      <c r="FI90" s="22"/>
      <c r="FJ90" s="22"/>
      <c r="FK90" s="22"/>
      <c r="FL90" s="22"/>
      <c r="FM90" s="22"/>
      <c r="FN90" s="22"/>
      <c r="FO90" s="22"/>
      <c r="FP90" s="22"/>
      <c r="FQ90" s="22"/>
      <c r="FR90" s="22"/>
      <c r="FS90" s="22"/>
    </row>
    <row r="91" spans="1:175" x14ac:dyDescent="0.15">
      <c r="A91" s="21"/>
      <c r="B91" s="22"/>
      <c r="C91" s="21"/>
      <c r="D91" s="21"/>
      <c r="E91" s="22"/>
      <c r="F91" s="22"/>
      <c r="G91" s="22"/>
      <c r="H91" s="22"/>
      <c r="I91" s="22"/>
      <c r="J91" s="22"/>
      <c r="K91" s="22"/>
      <c r="L91" s="22"/>
      <c r="M91" s="22"/>
      <c r="N91" s="22"/>
      <c r="O91" s="22"/>
      <c r="P91" s="22"/>
      <c r="Q91" s="22"/>
      <c r="R91" s="22"/>
      <c r="S91" s="22"/>
      <c r="T91" s="23"/>
      <c r="U91" s="22"/>
      <c r="V91" s="22"/>
      <c r="W91" s="23"/>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2"/>
      <c r="BP91" s="22"/>
      <c r="BQ91" s="22"/>
      <c r="BR91" s="22"/>
      <c r="BS91" s="22"/>
      <c r="BT91" s="22"/>
      <c r="BU91" s="22"/>
      <c r="BV91" s="22"/>
      <c r="BW91" s="22"/>
      <c r="BX91" s="22"/>
      <c r="BY91" s="22"/>
      <c r="BZ91" s="22"/>
      <c r="CA91" s="22"/>
      <c r="CB91" s="22"/>
      <c r="CC91" s="22"/>
      <c r="CD91" s="22"/>
      <c r="CE91" s="22"/>
      <c r="CF91" s="22"/>
      <c r="CG91" s="22"/>
      <c r="CH91" s="22"/>
      <c r="CI91" s="22"/>
      <c r="CJ91" s="22"/>
      <c r="CK91" s="22"/>
      <c r="CL91" s="22"/>
      <c r="CM91" s="22"/>
      <c r="CN91" s="22"/>
      <c r="CO91" s="22"/>
      <c r="CP91" s="22"/>
      <c r="CQ91" s="22"/>
      <c r="CR91" s="22"/>
      <c r="CS91" s="22"/>
      <c r="CT91" s="22"/>
      <c r="CU91" s="22"/>
      <c r="CV91" s="22"/>
      <c r="CW91" s="22"/>
      <c r="CX91" s="22"/>
      <c r="CY91" s="22"/>
      <c r="CZ91" s="22"/>
      <c r="DA91" s="22"/>
      <c r="DB91" s="22"/>
      <c r="DC91" s="22"/>
      <c r="DD91" s="22"/>
      <c r="DE91" s="22"/>
      <c r="DF91" s="22"/>
      <c r="DG91" s="22"/>
      <c r="DH91" s="22"/>
      <c r="DI91" s="22"/>
      <c r="DJ91" s="22"/>
      <c r="DK91" s="22"/>
      <c r="DL91" s="22"/>
      <c r="DM91" s="22"/>
      <c r="DN91" s="22"/>
      <c r="DO91" s="22"/>
      <c r="DP91" s="22"/>
      <c r="DQ91" s="22"/>
      <c r="DR91" s="22"/>
      <c r="DS91" s="22"/>
      <c r="DT91" s="22"/>
      <c r="DU91" s="22"/>
      <c r="DV91" s="22"/>
      <c r="DW91" s="22"/>
      <c r="DX91" s="22"/>
      <c r="DY91" s="22"/>
      <c r="DZ91" s="22"/>
      <c r="EA91" s="22"/>
      <c r="EB91" s="22"/>
      <c r="EC91" s="22"/>
      <c r="ED91" s="22"/>
      <c r="EE91" s="22"/>
      <c r="EF91" s="22"/>
      <c r="EG91" s="22"/>
      <c r="EH91" s="22"/>
      <c r="EI91" s="22"/>
      <c r="EJ91" s="22"/>
      <c r="EK91" s="22"/>
      <c r="EL91" s="22"/>
      <c r="EM91" s="22"/>
      <c r="EN91" s="22"/>
      <c r="EO91" s="22"/>
      <c r="EP91" s="22"/>
      <c r="EQ91" s="22"/>
      <c r="ER91" s="22"/>
      <c r="ES91" s="22"/>
      <c r="ET91" s="22"/>
      <c r="EU91" s="22"/>
      <c r="EV91" s="22"/>
      <c r="EW91" s="22"/>
      <c r="EX91" s="22"/>
      <c r="EY91" s="22"/>
      <c r="EZ91" s="22"/>
      <c r="FA91" s="22"/>
      <c r="FB91" s="22"/>
      <c r="FC91" s="22"/>
      <c r="FD91" s="22"/>
      <c r="FE91" s="22"/>
      <c r="FF91" s="22"/>
      <c r="FG91" s="22"/>
      <c r="FH91" s="22"/>
      <c r="FI91" s="22"/>
      <c r="FJ91" s="22"/>
      <c r="FK91" s="22"/>
      <c r="FL91" s="22"/>
      <c r="FM91" s="22"/>
      <c r="FN91" s="22"/>
      <c r="FO91" s="22"/>
      <c r="FP91" s="22"/>
      <c r="FQ91" s="22"/>
      <c r="FR91" s="22"/>
      <c r="FS91" s="22"/>
    </row>
    <row r="92" spans="1:175" x14ac:dyDescent="0.15">
      <c r="A92" s="21"/>
      <c r="B92" s="22"/>
      <c r="C92" s="21"/>
      <c r="D92" s="21"/>
      <c r="E92" s="22"/>
      <c r="F92" s="22"/>
      <c r="G92" s="22"/>
      <c r="H92" s="22"/>
      <c r="I92" s="22"/>
      <c r="J92" s="22"/>
      <c r="K92" s="22"/>
      <c r="L92" s="22"/>
      <c r="M92" s="22"/>
      <c r="N92" s="22"/>
      <c r="O92" s="22"/>
      <c r="P92" s="22"/>
      <c r="Q92" s="22"/>
      <c r="R92" s="22"/>
      <c r="S92" s="22"/>
      <c r="T92" s="23"/>
      <c r="U92" s="22"/>
      <c r="V92" s="22"/>
      <c r="W92" s="23"/>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22"/>
      <c r="CG92" s="22"/>
      <c r="CH92" s="22"/>
      <c r="CI92" s="22"/>
      <c r="CJ92" s="22"/>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c r="DT92" s="22"/>
      <c r="DU92" s="22"/>
      <c r="DV92" s="22"/>
      <c r="DW92" s="22"/>
      <c r="DX92" s="22"/>
      <c r="DY92" s="22"/>
      <c r="DZ92" s="22"/>
      <c r="EA92" s="22"/>
      <c r="EB92" s="22"/>
      <c r="EC92" s="22"/>
      <c r="ED92" s="22"/>
      <c r="EE92" s="22"/>
      <c r="EF92" s="22"/>
      <c r="EG92" s="22"/>
      <c r="EH92" s="22"/>
      <c r="EI92" s="22"/>
      <c r="EJ92" s="22"/>
      <c r="EK92" s="22"/>
      <c r="EL92" s="22"/>
      <c r="EM92" s="22"/>
      <c r="EN92" s="22"/>
      <c r="EO92" s="22"/>
      <c r="EP92" s="22"/>
      <c r="EQ92" s="22"/>
      <c r="ER92" s="22"/>
      <c r="ES92" s="22"/>
      <c r="ET92" s="22"/>
      <c r="EU92" s="22"/>
      <c r="EV92" s="22"/>
      <c r="EW92" s="22"/>
      <c r="EX92" s="22"/>
      <c r="EY92" s="22"/>
      <c r="EZ92" s="22"/>
      <c r="FA92" s="22"/>
      <c r="FB92" s="22"/>
      <c r="FC92" s="22"/>
      <c r="FD92" s="22"/>
      <c r="FE92" s="22"/>
      <c r="FF92" s="22"/>
      <c r="FG92" s="22"/>
      <c r="FH92" s="22"/>
      <c r="FI92" s="22"/>
      <c r="FJ92" s="22"/>
      <c r="FK92" s="22"/>
      <c r="FL92" s="22"/>
      <c r="FM92" s="22"/>
      <c r="FN92" s="22"/>
      <c r="FO92" s="22"/>
      <c r="FP92" s="22"/>
      <c r="FQ92" s="22"/>
      <c r="FR92" s="22"/>
      <c r="FS92" s="22"/>
    </row>
    <row r="93" spans="1:175" x14ac:dyDescent="0.15">
      <c r="A93" s="21"/>
      <c r="B93" s="22"/>
      <c r="C93" s="21"/>
      <c r="D93" s="22"/>
      <c r="E93" s="22"/>
      <c r="F93" s="22"/>
      <c r="G93" s="22"/>
      <c r="H93" s="22"/>
      <c r="I93" s="22"/>
      <c r="J93" s="22"/>
      <c r="K93" s="22"/>
      <c r="L93" s="22"/>
      <c r="M93" s="22"/>
      <c r="N93" s="22"/>
      <c r="O93" s="22"/>
      <c r="P93" s="22"/>
      <c r="Q93" s="22"/>
      <c r="R93" s="22"/>
      <c r="S93" s="22"/>
      <c r="T93" s="23"/>
      <c r="U93" s="22"/>
      <c r="V93" s="22"/>
      <c r="W93" s="23"/>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2"/>
      <c r="BP93" s="22"/>
      <c r="BQ93" s="22"/>
      <c r="BR93" s="22"/>
      <c r="BS93" s="22"/>
      <c r="BT93" s="22"/>
      <c r="BU93" s="22"/>
      <c r="BV93" s="22"/>
      <c r="BW93" s="22"/>
      <c r="BX93" s="22"/>
      <c r="BY93" s="22"/>
      <c r="BZ93" s="22"/>
      <c r="CA93" s="22"/>
      <c r="CB93" s="22"/>
      <c r="CC93" s="22"/>
      <c r="CD93" s="22"/>
      <c r="CE93" s="22"/>
      <c r="CF93" s="22"/>
      <c r="CG93" s="22"/>
      <c r="CH93" s="22"/>
      <c r="CI93" s="22"/>
      <c r="CJ93" s="22"/>
      <c r="CK93" s="22"/>
      <c r="CL93" s="22"/>
      <c r="CM93" s="22"/>
      <c r="CN93" s="22"/>
      <c r="CO93" s="22"/>
      <c r="CP93" s="22"/>
      <c r="CQ93" s="22"/>
      <c r="CR93" s="22"/>
      <c r="CS93" s="22"/>
      <c r="CT93" s="22"/>
      <c r="CU93" s="22"/>
      <c r="CV93" s="22"/>
      <c r="CW93" s="22"/>
      <c r="CX93" s="22"/>
      <c r="CY93" s="22"/>
      <c r="CZ93" s="22"/>
      <c r="DA93" s="22"/>
      <c r="DB93" s="22"/>
      <c r="DC93" s="22"/>
      <c r="DD93" s="22"/>
      <c r="DE93" s="22"/>
      <c r="DF93" s="22"/>
      <c r="DG93" s="22"/>
      <c r="DH93" s="22"/>
      <c r="DI93" s="22"/>
      <c r="DJ93" s="22"/>
      <c r="DK93" s="22"/>
      <c r="DL93" s="22"/>
      <c r="DM93" s="22"/>
      <c r="DN93" s="22"/>
      <c r="DO93" s="22"/>
      <c r="DP93" s="22"/>
      <c r="DQ93" s="22"/>
      <c r="DR93" s="22"/>
      <c r="DS93" s="22"/>
      <c r="DT93" s="22"/>
      <c r="DU93" s="22"/>
      <c r="DV93" s="22"/>
      <c r="DW93" s="22"/>
      <c r="DX93" s="22"/>
      <c r="DY93" s="22"/>
      <c r="DZ93" s="22"/>
      <c r="EA93" s="22"/>
      <c r="EB93" s="22"/>
      <c r="EC93" s="22"/>
      <c r="ED93" s="22"/>
      <c r="EE93" s="22"/>
      <c r="EF93" s="22"/>
      <c r="EG93" s="22"/>
      <c r="EH93" s="22"/>
      <c r="EI93" s="22"/>
      <c r="EJ93" s="22"/>
      <c r="EK93" s="22"/>
      <c r="EL93" s="22"/>
      <c r="EM93" s="22"/>
      <c r="EN93" s="22"/>
      <c r="EO93" s="22"/>
      <c r="EP93" s="22"/>
      <c r="EQ93" s="22"/>
      <c r="ER93" s="22"/>
      <c r="ES93" s="22"/>
      <c r="ET93" s="22"/>
      <c r="EU93" s="22"/>
      <c r="EV93" s="22"/>
      <c r="EW93" s="22"/>
      <c r="EX93" s="22"/>
      <c r="EY93" s="22"/>
      <c r="EZ93" s="22"/>
      <c r="FA93" s="22"/>
      <c r="FB93" s="22"/>
      <c r="FC93" s="22"/>
      <c r="FD93" s="22"/>
      <c r="FE93" s="22"/>
      <c r="FF93" s="22"/>
      <c r="FG93" s="22"/>
      <c r="FH93" s="22"/>
      <c r="FI93" s="22"/>
      <c r="FJ93" s="22"/>
      <c r="FK93" s="22"/>
      <c r="FL93" s="22"/>
      <c r="FM93" s="22"/>
      <c r="FN93" s="22"/>
      <c r="FO93" s="22"/>
      <c r="FP93" s="22"/>
      <c r="FQ93" s="22"/>
      <c r="FR93" s="22"/>
      <c r="FS93" s="22"/>
    </row>
    <row r="94" spans="1:175" x14ac:dyDescent="0.15">
      <c r="A94" s="21"/>
      <c r="B94" s="22"/>
      <c r="C94" s="21"/>
      <c r="D94" s="21"/>
      <c r="E94" s="22"/>
      <c r="F94" s="22"/>
      <c r="G94" s="22"/>
      <c r="H94" s="22"/>
      <c r="I94" s="22"/>
      <c r="J94" s="22"/>
      <c r="K94" s="22"/>
      <c r="L94" s="22"/>
      <c r="M94" s="22"/>
      <c r="N94" s="22"/>
      <c r="O94" s="22"/>
      <c r="P94" s="22"/>
      <c r="Q94" s="22"/>
      <c r="R94" s="22"/>
      <c r="S94" s="22"/>
      <c r="T94" s="23"/>
      <c r="U94" s="22"/>
      <c r="V94" s="22"/>
      <c r="W94" s="23"/>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2"/>
      <c r="BP94" s="22"/>
      <c r="BQ94" s="22"/>
      <c r="BR94" s="22"/>
      <c r="BS94" s="22"/>
      <c r="BT94" s="22"/>
      <c r="BU94" s="22"/>
      <c r="BV94" s="22"/>
      <c r="BW94" s="22"/>
      <c r="BX94" s="22"/>
      <c r="BY94" s="22"/>
      <c r="BZ94" s="22"/>
      <c r="CA94" s="22"/>
      <c r="CB94" s="22"/>
      <c r="CC94" s="22"/>
      <c r="CD94" s="22"/>
      <c r="CE94" s="22"/>
      <c r="CF94" s="22"/>
      <c r="CG94" s="22"/>
      <c r="CH94" s="22"/>
      <c r="CI94" s="22"/>
      <c r="CJ94" s="22"/>
      <c r="CK94" s="22"/>
      <c r="CL94" s="22"/>
      <c r="CM94" s="22"/>
      <c r="CN94" s="22"/>
      <c r="CO94" s="22"/>
      <c r="CP94" s="22"/>
      <c r="CQ94" s="22"/>
      <c r="CR94" s="22"/>
      <c r="CS94" s="22"/>
      <c r="CT94" s="22"/>
      <c r="CU94" s="22"/>
      <c r="CV94" s="22"/>
      <c r="CW94" s="22"/>
      <c r="CX94" s="22"/>
      <c r="CY94" s="22"/>
      <c r="CZ94" s="22"/>
      <c r="DA94" s="22"/>
      <c r="DB94" s="22"/>
      <c r="DC94" s="22"/>
      <c r="DD94" s="22"/>
      <c r="DE94" s="22"/>
      <c r="DF94" s="22"/>
      <c r="DG94" s="22"/>
      <c r="DH94" s="22"/>
      <c r="DI94" s="22"/>
      <c r="DJ94" s="22"/>
      <c r="DK94" s="22"/>
      <c r="DL94" s="22"/>
      <c r="DM94" s="22"/>
      <c r="DN94" s="22"/>
      <c r="DO94" s="22"/>
      <c r="DP94" s="22"/>
      <c r="DQ94" s="22"/>
      <c r="DR94" s="22"/>
      <c r="DS94" s="22"/>
      <c r="DT94" s="22"/>
      <c r="DU94" s="22"/>
      <c r="DV94" s="22"/>
      <c r="DW94" s="22"/>
      <c r="DX94" s="22"/>
      <c r="DY94" s="22"/>
      <c r="DZ94" s="22"/>
      <c r="EA94" s="22"/>
      <c r="EB94" s="22"/>
      <c r="EC94" s="22"/>
      <c r="ED94" s="22"/>
      <c r="EE94" s="22"/>
      <c r="EF94" s="22"/>
      <c r="EG94" s="22"/>
      <c r="EH94" s="22"/>
      <c r="EI94" s="22"/>
      <c r="EJ94" s="22"/>
      <c r="EK94" s="22"/>
      <c r="EL94" s="22"/>
      <c r="EM94" s="22"/>
      <c r="EN94" s="22"/>
      <c r="EO94" s="22"/>
      <c r="EP94" s="22"/>
      <c r="EQ94" s="22"/>
      <c r="ER94" s="22"/>
      <c r="ES94" s="22"/>
      <c r="ET94" s="22"/>
      <c r="EU94" s="22"/>
      <c r="EV94" s="22"/>
      <c r="EW94" s="22"/>
      <c r="EX94" s="22"/>
      <c r="EY94" s="22"/>
      <c r="EZ94" s="22"/>
      <c r="FA94" s="22"/>
      <c r="FB94" s="22"/>
      <c r="FC94" s="22"/>
      <c r="FD94" s="22"/>
      <c r="FE94" s="22"/>
      <c r="FF94" s="22"/>
      <c r="FG94" s="22"/>
      <c r="FH94" s="22"/>
      <c r="FI94" s="22"/>
      <c r="FJ94" s="22"/>
      <c r="FK94" s="22"/>
      <c r="FL94" s="22"/>
      <c r="FM94" s="22"/>
      <c r="FN94" s="22"/>
      <c r="FO94" s="22"/>
      <c r="FP94" s="22"/>
      <c r="FQ94" s="22"/>
      <c r="FR94" s="22"/>
      <c r="FS94" s="22"/>
    </row>
    <row r="95" spans="1:175" x14ac:dyDescent="0.15">
      <c r="A95" s="21"/>
      <c r="B95" s="22"/>
      <c r="C95" s="21"/>
      <c r="D95" s="21"/>
      <c r="E95" s="22"/>
      <c r="F95" s="22"/>
      <c r="G95" s="22"/>
      <c r="H95" s="22"/>
      <c r="I95" s="22"/>
      <c r="J95" s="22"/>
      <c r="K95" s="22"/>
      <c r="L95" s="22"/>
      <c r="M95" s="22"/>
      <c r="N95" s="22"/>
      <c r="O95" s="22"/>
      <c r="P95" s="22"/>
      <c r="Q95" s="22"/>
      <c r="R95" s="22"/>
      <c r="S95" s="22"/>
      <c r="T95" s="23"/>
      <c r="U95" s="22"/>
      <c r="V95" s="22"/>
      <c r="W95" s="23"/>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2"/>
      <c r="BP95" s="22"/>
      <c r="BQ95" s="22"/>
      <c r="BR95" s="22"/>
      <c r="BS95" s="22"/>
      <c r="BT95" s="22"/>
      <c r="BU95" s="22"/>
      <c r="BV95" s="22"/>
      <c r="BW95" s="22"/>
      <c r="BX95" s="22"/>
      <c r="BY95" s="22"/>
      <c r="BZ95" s="22"/>
      <c r="CA95" s="22"/>
      <c r="CB95" s="22"/>
      <c r="CC95" s="22"/>
      <c r="CD95" s="22"/>
      <c r="CE95" s="22"/>
      <c r="CF95" s="22"/>
      <c r="CG95" s="22"/>
      <c r="CH95" s="22"/>
      <c r="CI95" s="22"/>
      <c r="CJ95" s="22"/>
      <c r="CK95" s="22"/>
      <c r="CL95" s="22"/>
      <c r="CM95" s="22"/>
      <c r="CN95" s="22"/>
      <c r="CO95" s="22"/>
      <c r="CP95" s="22"/>
      <c r="CQ95" s="22"/>
      <c r="CR95" s="22"/>
      <c r="CS95" s="22"/>
      <c r="CT95" s="22"/>
      <c r="CU95" s="22"/>
      <c r="CV95" s="22"/>
      <c r="CW95" s="22"/>
      <c r="CX95" s="22"/>
      <c r="CY95" s="22"/>
      <c r="CZ95" s="22"/>
      <c r="DA95" s="22"/>
      <c r="DB95" s="22"/>
      <c r="DC95" s="22"/>
      <c r="DD95" s="22"/>
      <c r="DE95" s="22"/>
      <c r="DF95" s="22"/>
      <c r="DG95" s="22"/>
      <c r="DH95" s="22"/>
      <c r="DI95" s="22"/>
      <c r="DJ95" s="22"/>
      <c r="DK95" s="22"/>
      <c r="DL95" s="22"/>
      <c r="DM95" s="22"/>
      <c r="DN95" s="22"/>
      <c r="DO95" s="22"/>
      <c r="DP95" s="22"/>
      <c r="DQ95" s="22"/>
      <c r="DR95" s="22"/>
      <c r="DS95" s="22"/>
      <c r="DT95" s="22"/>
      <c r="DU95" s="22"/>
      <c r="DV95" s="22"/>
      <c r="DW95" s="22"/>
      <c r="DX95" s="22"/>
      <c r="DY95" s="22"/>
      <c r="DZ95" s="22"/>
      <c r="EA95" s="22"/>
      <c r="EB95" s="22"/>
      <c r="EC95" s="22"/>
      <c r="ED95" s="22"/>
      <c r="EE95" s="22"/>
      <c r="EF95" s="22"/>
      <c r="EG95" s="22"/>
      <c r="EH95" s="22"/>
      <c r="EI95" s="22"/>
      <c r="EJ95" s="22"/>
      <c r="EK95" s="22"/>
      <c r="EL95" s="22"/>
      <c r="EM95" s="22"/>
      <c r="EN95" s="22"/>
      <c r="EO95" s="22"/>
      <c r="EP95" s="22"/>
      <c r="EQ95" s="22"/>
      <c r="ER95" s="22"/>
      <c r="ES95" s="22"/>
      <c r="ET95" s="22"/>
      <c r="EU95" s="22"/>
      <c r="EV95" s="22"/>
      <c r="EW95" s="22"/>
      <c r="EX95" s="22"/>
      <c r="EY95" s="22"/>
      <c r="EZ95" s="22"/>
      <c r="FA95" s="22"/>
      <c r="FB95" s="22"/>
      <c r="FC95" s="22"/>
      <c r="FD95" s="22"/>
      <c r="FE95" s="22"/>
      <c r="FF95" s="22"/>
      <c r="FG95" s="22"/>
      <c r="FH95" s="22"/>
      <c r="FI95" s="22"/>
      <c r="FJ95" s="22"/>
      <c r="FK95" s="22"/>
      <c r="FL95" s="22"/>
      <c r="FM95" s="22"/>
      <c r="FN95" s="22"/>
      <c r="FO95" s="22"/>
      <c r="FP95" s="22"/>
      <c r="FQ95" s="22"/>
      <c r="FR95" s="22"/>
      <c r="FS95" s="22"/>
    </row>
    <row r="96" spans="1:175" x14ac:dyDescent="0.15">
      <c r="A96" s="21"/>
      <c r="B96" s="22"/>
      <c r="C96" s="21"/>
      <c r="D96" s="21"/>
      <c r="E96" s="22"/>
      <c r="F96" s="22"/>
      <c r="G96" s="22"/>
      <c r="H96" s="22"/>
      <c r="I96" s="22"/>
      <c r="J96" s="22"/>
      <c r="K96" s="22"/>
      <c r="L96" s="22"/>
      <c r="M96" s="22"/>
      <c r="N96" s="22"/>
      <c r="O96" s="22"/>
      <c r="P96" s="22"/>
      <c r="Q96" s="22"/>
      <c r="R96" s="22"/>
      <c r="S96" s="22"/>
      <c r="T96" s="23"/>
      <c r="U96" s="22"/>
      <c r="V96" s="22"/>
      <c r="W96" s="23"/>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2"/>
      <c r="BP96" s="22"/>
      <c r="BQ96" s="22"/>
      <c r="BR96" s="22"/>
      <c r="BS96" s="22"/>
      <c r="BT96" s="22"/>
      <c r="BU96" s="22"/>
      <c r="BV96" s="22"/>
      <c r="BW96" s="22"/>
      <c r="BX96" s="22"/>
      <c r="BY96" s="22"/>
      <c r="BZ96" s="22"/>
      <c r="CA96" s="22"/>
      <c r="CB96" s="22"/>
      <c r="CC96" s="22"/>
      <c r="CD96" s="22"/>
      <c r="CE96" s="22"/>
      <c r="CF96" s="22"/>
      <c r="CG96" s="22"/>
      <c r="CH96" s="22"/>
      <c r="CI96" s="22"/>
      <c r="CJ96" s="22"/>
      <c r="CK96" s="22"/>
      <c r="CL96" s="22"/>
      <c r="CM96" s="22"/>
      <c r="CN96" s="22"/>
      <c r="CO96" s="22"/>
      <c r="CP96" s="22"/>
      <c r="CQ96" s="22"/>
      <c r="CR96" s="22"/>
      <c r="CS96" s="22"/>
      <c r="CT96" s="22"/>
      <c r="CU96" s="22"/>
      <c r="CV96" s="22"/>
      <c r="CW96" s="22"/>
      <c r="CX96" s="22"/>
      <c r="CY96" s="22"/>
      <c r="CZ96" s="22"/>
      <c r="DA96" s="22"/>
      <c r="DB96" s="22"/>
      <c r="DC96" s="22"/>
      <c r="DD96" s="22"/>
      <c r="DE96" s="22"/>
      <c r="DF96" s="22"/>
      <c r="DG96" s="22"/>
      <c r="DH96" s="22"/>
      <c r="DI96" s="22"/>
      <c r="DJ96" s="22"/>
      <c r="DK96" s="22"/>
      <c r="DL96" s="22"/>
      <c r="DM96" s="22"/>
      <c r="DN96" s="22"/>
      <c r="DO96" s="22"/>
      <c r="DP96" s="22"/>
      <c r="DQ96" s="22"/>
      <c r="DR96" s="22"/>
      <c r="DS96" s="22"/>
      <c r="DT96" s="22"/>
      <c r="DU96" s="22"/>
      <c r="DV96" s="22"/>
      <c r="DW96" s="22"/>
      <c r="DX96" s="22"/>
      <c r="DY96" s="22"/>
      <c r="DZ96" s="22"/>
      <c r="EA96" s="22"/>
      <c r="EB96" s="22"/>
      <c r="EC96" s="22"/>
      <c r="ED96" s="22"/>
      <c r="EE96" s="22"/>
      <c r="EF96" s="22"/>
      <c r="EG96" s="22"/>
      <c r="EH96" s="22"/>
      <c r="EI96" s="22"/>
      <c r="EJ96" s="22"/>
      <c r="EK96" s="22"/>
      <c r="EL96" s="22"/>
      <c r="EM96" s="22"/>
      <c r="EN96" s="22"/>
      <c r="EO96" s="22"/>
      <c r="EP96" s="22"/>
      <c r="EQ96" s="22"/>
      <c r="ER96" s="22"/>
      <c r="ES96" s="22"/>
      <c r="ET96" s="22"/>
      <c r="EU96" s="22"/>
      <c r="EV96" s="22"/>
      <c r="EW96" s="22"/>
      <c r="EX96" s="22"/>
      <c r="EY96" s="22"/>
      <c r="EZ96" s="22"/>
      <c r="FA96" s="22"/>
      <c r="FB96" s="22"/>
      <c r="FC96" s="22"/>
      <c r="FD96" s="22"/>
      <c r="FE96" s="22"/>
      <c r="FF96" s="22"/>
      <c r="FG96" s="22"/>
      <c r="FH96" s="22"/>
      <c r="FI96" s="22"/>
      <c r="FJ96" s="22"/>
      <c r="FK96" s="22"/>
      <c r="FL96" s="22"/>
      <c r="FM96" s="22"/>
      <c r="FN96" s="22"/>
      <c r="FO96" s="22"/>
      <c r="FP96" s="22"/>
      <c r="FQ96" s="22"/>
      <c r="FR96" s="22"/>
      <c r="FS96" s="22"/>
    </row>
    <row r="97" spans="1:175" x14ac:dyDescent="0.15">
      <c r="A97" s="21"/>
      <c r="B97" s="22"/>
      <c r="C97" s="21"/>
      <c r="D97" s="21"/>
      <c r="E97" s="22"/>
      <c r="F97" s="22"/>
      <c r="G97" s="22"/>
      <c r="H97" s="22"/>
      <c r="I97" s="22"/>
      <c r="J97" s="22"/>
      <c r="K97" s="22"/>
      <c r="L97" s="22"/>
      <c r="M97" s="22"/>
      <c r="N97" s="22"/>
      <c r="O97" s="22"/>
      <c r="P97" s="22"/>
      <c r="Q97" s="22"/>
      <c r="R97" s="22"/>
      <c r="S97" s="22"/>
      <c r="T97" s="23"/>
      <c r="U97" s="22"/>
      <c r="V97" s="22"/>
      <c r="W97" s="22"/>
      <c r="X97" s="22"/>
      <c r="Y97" s="22"/>
      <c r="Z97" s="22"/>
      <c r="AA97" s="22"/>
      <c r="AB97" s="22"/>
      <c r="AC97" s="22"/>
      <c r="AD97" s="22"/>
      <c r="AE97" s="22"/>
      <c r="AF97" s="22"/>
      <c r="AG97" s="22"/>
      <c r="AH97" s="22"/>
      <c r="AI97" s="22"/>
      <c r="AJ97" s="22"/>
      <c r="AK97" s="22"/>
      <c r="AL97" s="22"/>
      <c r="AM97" s="22"/>
      <c r="AN97" s="22"/>
      <c r="AO97" s="25"/>
      <c r="AP97" s="22"/>
      <c r="AQ97" s="25"/>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2"/>
      <c r="BP97" s="22"/>
      <c r="BQ97" s="22"/>
      <c r="BR97" s="22"/>
      <c r="BS97" s="22"/>
      <c r="BT97" s="22"/>
      <c r="BU97" s="22"/>
      <c r="BV97" s="22"/>
      <c r="BW97" s="22"/>
      <c r="BX97" s="22"/>
      <c r="BY97" s="22"/>
      <c r="BZ97" s="22"/>
      <c r="CA97" s="22"/>
      <c r="CB97" s="22"/>
      <c r="CC97" s="22"/>
      <c r="CD97" s="22"/>
      <c r="CE97" s="22"/>
      <c r="CF97" s="22"/>
      <c r="CG97" s="22"/>
      <c r="CH97" s="22"/>
      <c r="CI97" s="22"/>
      <c r="CJ97" s="22"/>
      <c r="CK97" s="22"/>
      <c r="CL97" s="22"/>
      <c r="CM97" s="22"/>
      <c r="CN97" s="22"/>
      <c r="CO97" s="22"/>
      <c r="CP97" s="22"/>
      <c r="CQ97" s="22"/>
      <c r="CR97" s="22"/>
      <c r="CS97" s="22"/>
      <c r="CT97" s="22"/>
      <c r="CU97" s="22"/>
      <c r="CV97" s="22"/>
      <c r="CW97" s="22"/>
      <c r="CX97" s="22"/>
      <c r="CY97" s="22"/>
      <c r="CZ97" s="22"/>
      <c r="DA97" s="22"/>
      <c r="DB97" s="22"/>
      <c r="DC97" s="22"/>
      <c r="DD97" s="22"/>
      <c r="DE97" s="22"/>
      <c r="DF97" s="22"/>
      <c r="DG97" s="22"/>
      <c r="DH97" s="22"/>
      <c r="DI97" s="22"/>
      <c r="DJ97" s="22"/>
      <c r="DK97" s="22"/>
      <c r="DL97" s="22"/>
      <c r="DM97" s="22"/>
      <c r="DN97" s="22"/>
      <c r="DO97" s="22"/>
      <c r="DP97" s="22"/>
      <c r="DQ97" s="22"/>
      <c r="DR97" s="22"/>
      <c r="DS97" s="22"/>
      <c r="DT97" s="22"/>
      <c r="DU97" s="22"/>
      <c r="DV97" s="22"/>
      <c r="DW97" s="22"/>
      <c r="DX97" s="22"/>
      <c r="DY97" s="22"/>
      <c r="DZ97" s="22"/>
      <c r="EA97" s="22"/>
      <c r="EB97" s="22"/>
      <c r="EC97" s="22"/>
      <c r="ED97" s="22"/>
      <c r="EE97" s="22"/>
      <c r="EF97" s="22"/>
      <c r="EG97" s="22"/>
      <c r="EH97" s="22"/>
      <c r="EI97" s="22"/>
      <c r="EJ97" s="22"/>
      <c r="EK97" s="22"/>
      <c r="EL97" s="22"/>
      <c r="EM97" s="22"/>
      <c r="EN97" s="22"/>
      <c r="EO97" s="22"/>
      <c r="EP97" s="22"/>
      <c r="EQ97" s="22"/>
      <c r="ER97" s="22"/>
      <c r="ES97" s="22"/>
      <c r="ET97" s="22"/>
      <c r="EU97" s="22"/>
      <c r="EV97" s="22"/>
      <c r="EW97" s="22"/>
      <c r="EX97" s="22"/>
      <c r="EY97" s="22"/>
      <c r="EZ97" s="22"/>
      <c r="FA97" s="22"/>
      <c r="FB97" s="22"/>
      <c r="FC97" s="22"/>
      <c r="FD97" s="22"/>
      <c r="FE97" s="22"/>
      <c r="FF97" s="22"/>
      <c r="FG97" s="22"/>
      <c r="FH97" s="22"/>
      <c r="FI97" s="22"/>
      <c r="FJ97" s="22"/>
      <c r="FK97" s="22"/>
      <c r="FL97" s="22"/>
      <c r="FM97" s="22"/>
      <c r="FN97" s="22"/>
      <c r="FO97" s="22"/>
      <c r="FP97" s="22"/>
      <c r="FQ97" s="22"/>
      <c r="FR97" s="22"/>
      <c r="FS97" s="22"/>
    </row>
    <row r="98" spans="1:175" x14ac:dyDescent="0.15">
      <c r="A98" s="26"/>
      <c r="B98" s="27"/>
      <c r="C98" s="26"/>
      <c r="D98" s="26"/>
      <c r="E98" s="27"/>
      <c r="F98" s="27"/>
      <c r="G98" s="27"/>
      <c r="H98" s="27"/>
      <c r="I98" s="27"/>
      <c r="J98" s="27"/>
      <c r="K98" s="27"/>
      <c r="L98" s="27"/>
      <c r="M98" s="27"/>
      <c r="N98" s="27"/>
      <c r="O98" s="27"/>
      <c r="P98" s="27"/>
      <c r="Q98" s="27"/>
      <c r="R98" s="27"/>
      <c r="S98" s="27"/>
      <c r="T98" s="28"/>
      <c r="U98" s="22"/>
      <c r="V98" s="27"/>
      <c r="W98" s="27"/>
      <c r="X98" s="27"/>
      <c r="Y98" s="27"/>
      <c r="Z98" s="27"/>
      <c r="AA98" s="27"/>
      <c r="AB98" s="27"/>
      <c r="AC98" s="27"/>
      <c r="AD98" s="27"/>
      <c r="AE98" s="27"/>
      <c r="AF98" s="27"/>
      <c r="AG98" s="22"/>
      <c r="AH98" s="22"/>
      <c r="AI98" s="27"/>
      <c r="AJ98" s="27"/>
      <c r="AK98" s="27"/>
      <c r="AL98" s="27"/>
      <c r="AM98" s="27"/>
      <c r="AN98" s="27"/>
      <c r="AO98" s="29"/>
      <c r="AP98" s="27"/>
      <c r="AQ98" s="29"/>
      <c r="AR98" s="27"/>
      <c r="AS98" s="27"/>
      <c r="AT98" s="27"/>
      <c r="AU98" s="27"/>
      <c r="AV98" s="27"/>
      <c r="AW98" s="27"/>
      <c r="AX98" s="27"/>
      <c r="AY98" s="27"/>
      <c r="AZ98" s="27"/>
      <c r="BA98" s="27"/>
      <c r="BB98" s="27"/>
      <c r="BC98" s="27"/>
      <c r="BD98" s="27"/>
      <c r="BE98" s="27"/>
      <c r="BF98" s="29"/>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c r="FF98" s="27"/>
      <c r="FG98" s="27"/>
      <c r="FH98" s="27"/>
      <c r="FI98" s="27"/>
      <c r="FJ98" s="27"/>
      <c r="FK98" s="27"/>
      <c r="FL98" s="27"/>
      <c r="FM98" s="27"/>
      <c r="FN98" s="27"/>
      <c r="FO98" s="27"/>
      <c r="FP98" s="27"/>
      <c r="FQ98" s="27"/>
      <c r="FR98" s="27"/>
      <c r="FS98" s="27"/>
    </row>
    <row r="99" spans="1:175" x14ac:dyDescent="0.15">
      <c r="A99" s="26"/>
      <c r="B99" s="27"/>
      <c r="C99" s="26"/>
      <c r="D99" s="26"/>
      <c r="E99" s="27"/>
      <c r="F99" s="27"/>
      <c r="G99" s="27"/>
      <c r="H99" s="27"/>
      <c r="I99" s="27"/>
      <c r="J99" s="27"/>
      <c r="K99" s="27"/>
      <c r="L99" s="27"/>
      <c r="M99" s="27"/>
      <c r="N99" s="27"/>
      <c r="O99" s="27"/>
      <c r="P99" s="27"/>
      <c r="Q99" s="27"/>
      <c r="R99" s="27"/>
      <c r="S99" s="27"/>
      <c r="T99" s="28"/>
      <c r="U99" s="27"/>
      <c r="V99" s="27"/>
      <c r="W99" s="27"/>
      <c r="X99" s="27"/>
      <c r="Y99" s="27"/>
      <c r="Z99" s="27"/>
      <c r="AA99" s="27"/>
      <c r="AB99" s="27"/>
      <c r="AC99" s="27"/>
      <c r="AD99" s="27"/>
      <c r="AE99" s="27"/>
      <c r="AF99" s="27"/>
      <c r="AG99" s="22"/>
      <c r="AH99" s="22"/>
      <c r="AI99" s="27"/>
      <c r="AJ99" s="27"/>
      <c r="AK99" s="27"/>
      <c r="AL99" s="27"/>
      <c r="AM99" s="27"/>
      <c r="AN99" s="27"/>
      <c r="AO99" s="29"/>
      <c r="AP99" s="27"/>
      <c r="AQ99" s="29"/>
      <c r="AR99" s="27"/>
      <c r="AS99" s="27"/>
      <c r="AT99" s="27"/>
      <c r="AU99" s="27"/>
      <c r="AV99" s="27"/>
      <c r="AW99" s="27"/>
      <c r="AX99" s="27"/>
      <c r="AY99" s="27"/>
      <c r="AZ99" s="27"/>
      <c r="BA99" s="27"/>
      <c r="BB99" s="27"/>
      <c r="BC99" s="27"/>
      <c r="BD99" s="27"/>
      <c r="BE99" s="27"/>
      <c r="BF99" s="29"/>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c r="FF99" s="27"/>
      <c r="FG99" s="27"/>
      <c r="FH99" s="27"/>
      <c r="FI99" s="27"/>
      <c r="FJ99" s="27"/>
      <c r="FK99" s="27"/>
      <c r="FL99" s="27"/>
      <c r="FM99" s="27"/>
      <c r="FN99" s="27"/>
      <c r="FO99" s="27"/>
      <c r="FP99" s="27"/>
      <c r="FQ99" s="27"/>
      <c r="FR99" s="27"/>
      <c r="FS99" s="27"/>
    </row>
    <row r="100" spans="1:175" x14ac:dyDescent="0.15">
      <c r="A100" s="26"/>
      <c r="B100" s="27"/>
      <c r="C100" s="26"/>
      <c r="D100" s="26"/>
      <c r="E100" s="27"/>
      <c r="F100" s="27"/>
      <c r="G100" s="27"/>
      <c r="H100" s="27"/>
      <c r="I100" s="27"/>
      <c r="J100" s="27"/>
      <c r="K100" s="27"/>
      <c r="L100" s="27"/>
      <c r="M100" s="27"/>
      <c r="N100" s="27"/>
      <c r="O100" s="27"/>
      <c r="P100" s="27"/>
      <c r="Q100" s="27"/>
      <c r="R100" s="27"/>
      <c r="S100" s="27"/>
      <c r="T100" s="28"/>
      <c r="U100" s="27"/>
      <c r="V100" s="27"/>
      <c r="W100" s="27"/>
      <c r="X100" s="27"/>
      <c r="Y100" s="27"/>
      <c r="Z100" s="27"/>
      <c r="AA100" s="27"/>
      <c r="AB100" s="27"/>
      <c r="AC100" s="27"/>
      <c r="AD100" s="27"/>
      <c r="AE100" s="27"/>
      <c r="AF100" s="27"/>
      <c r="AG100" s="22"/>
      <c r="AH100" s="22"/>
      <c r="AI100" s="27"/>
      <c r="AJ100" s="27"/>
      <c r="AK100" s="27"/>
      <c r="AL100" s="27"/>
      <c r="AM100" s="27"/>
      <c r="AN100" s="27"/>
      <c r="AO100" s="29"/>
      <c r="AP100" s="27"/>
      <c r="AQ100" s="29"/>
      <c r="AR100" s="27"/>
      <c r="AS100" s="27"/>
      <c r="AT100" s="27"/>
      <c r="AU100" s="27"/>
      <c r="AV100" s="27"/>
      <c r="AW100" s="27"/>
      <c r="AX100" s="27"/>
      <c r="AY100" s="27"/>
      <c r="AZ100" s="27"/>
      <c r="BA100" s="27"/>
      <c r="BB100" s="27"/>
      <c r="BC100" s="27"/>
      <c r="BD100" s="27"/>
      <c r="BE100" s="27"/>
      <c r="BF100" s="29"/>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c r="FF100" s="27"/>
      <c r="FG100" s="27"/>
      <c r="FH100" s="27"/>
      <c r="FI100" s="27"/>
      <c r="FJ100" s="27"/>
      <c r="FK100" s="27"/>
      <c r="FL100" s="27"/>
      <c r="FM100" s="27"/>
      <c r="FN100" s="27"/>
      <c r="FO100" s="27"/>
      <c r="FP100" s="27"/>
      <c r="FQ100" s="27"/>
      <c r="FR100" s="27"/>
      <c r="FS100" s="27"/>
    </row>
    <row r="101" spans="1:175" x14ac:dyDescent="0.15">
      <c r="A101" s="26"/>
      <c r="B101" s="27"/>
      <c r="C101" s="26"/>
      <c r="D101" s="26"/>
      <c r="E101" s="27"/>
      <c r="F101" s="27"/>
      <c r="G101" s="27"/>
      <c r="H101" s="27"/>
      <c r="I101" s="27"/>
      <c r="J101" s="27"/>
      <c r="K101" s="27"/>
      <c r="L101" s="27"/>
      <c r="M101" s="27"/>
      <c r="N101" s="27"/>
      <c r="O101" s="27"/>
      <c r="P101" s="27"/>
      <c r="Q101" s="27"/>
      <c r="R101" s="27"/>
      <c r="S101" s="27"/>
      <c r="T101" s="28"/>
      <c r="U101" s="27"/>
      <c r="V101" s="27"/>
      <c r="W101" s="27"/>
      <c r="X101" s="27"/>
      <c r="Y101" s="27"/>
      <c r="Z101" s="27"/>
      <c r="AA101" s="27"/>
      <c r="AB101" s="27"/>
      <c r="AC101" s="27"/>
      <c r="AD101" s="27"/>
      <c r="AE101" s="27"/>
      <c r="AF101" s="27"/>
      <c r="AG101" s="22"/>
      <c r="AH101" s="22"/>
      <c r="AI101" s="27"/>
      <c r="AJ101" s="27"/>
      <c r="AK101" s="27"/>
      <c r="AL101" s="27"/>
      <c r="AM101" s="27"/>
      <c r="AN101" s="27"/>
      <c r="AO101" s="29"/>
      <c r="AP101" s="27"/>
      <c r="AQ101" s="29"/>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c r="FF101" s="27"/>
      <c r="FG101" s="27"/>
      <c r="FH101" s="27"/>
      <c r="FI101" s="27"/>
      <c r="FJ101" s="27"/>
      <c r="FK101" s="27"/>
      <c r="FL101" s="27"/>
      <c r="FM101" s="27"/>
      <c r="FN101" s="27"/>
      <c r="FO101" s="27"/>
      <c r="FP101" s="27"/>
      <c r="FQ101" s="27"/>
      <c r="FR101" s="27"/>
      <c r="FS101" s="27"/>
    </row>
    <row r="102" spans="1:175" x14ac:dyDescent="0.15">
      <c r="A102" s="21"/>
      <c r="B102" s="22"/>
      <c r="C102" s="21"/>
      <c r="D102" s="21"/>
      <c r="E102" s="22"/>
      <c r="F102" s="22"/>
      <c r="G102" s="22"/>
      <c r="H102" s="22"/>
      <c r="I102" s="22"/>
      <c r="J102" s="22"/>
      <c r="K102" s="22"/>
      <c r="L102" s="22"/>
      <c r="M102" s="22"/>
      <c r="N102" s="22"/>
      <c r="O102" s="22"/>
      <c r="P102" s="22"/>
      <c r="Q102" s="22"/>
      <c r="R102" s="22"/>
      <c r="S102" s="22"/>
      <c r="T102" s="23"/>
      <c r="U102" s="27"/>
      <c r="V102" s="22"/>
      <c r="W102" s="23"/>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2"/>
      <c r="BP102" s="22"/>
      <c r="BQ102" s="22"/>
      <c r="BR102" s="22"/>
      <c r="BS102" s="22"/>
      <c r="BT102" s="22"/>
      <c r="BU102" s="22"/>
      <c r="BV102" s="22"/>
      <c r="BW102" s="22"/>
      <c r="BX102" s="22"/>
      <c r="BY102" s="22"/>
      <c r="BZ102" s="22"/>
      <c r="CA102" s="22"/>
      <c r="CB102" s="22"/>
      <c r="CC102" s="22"/>
      <c r="CD102" s="22"/>
      <c r="CE102" s="22"/>
      <c r="CF102" s="22"/>
      <c r="CG102" s="22"/>
      <c r="CH102" s="22"/>
      <c r="CI102" s="22"/>
      <c r="CJ102" s="22"/>
      <c r="CK102" s="22"/>
      <c r="CL102" s="22"/>
      <c r="CM102" s="22"/>
      <c r="CN102" s="22"/>
      <c r="CO102" s="22"/>
      <c r="CP102" s="22"/>
      <c r="CQ102" s="22"/>
      <c r="CR102" s="22"/>
      <c r="CS102" s="22"/>
      <c r="CT102" s="22"/>
      <c r="CU102" s="22"/>
      <c r="CV102" s="22"/>
      <c r="CW102" s="22"/>
      <c r="CX102" s="22"/>
      <c r="CY102" s="22"/>
      <c r="CZ102" s="22"/>
      <c r="DA102" s="22"/>
      <c r="DB102" s="22"/>
      <c r="DC102" s="22"/>
      <c r="DD102" s="22"/>
      <c r="DE102" s="22"/>
      <c r="DF102" s="22"/>
      <c r="DG102" s="22"/>
      <c r="DH102" s="22"/>
      <c r="DI102" s="22"/>
      <c r="DJ102" s="22"/>
      <c r="DK102" s="22"/>
      <c r="DL102" s="22"/>
      <c r="DM102" s="22"/>
      <c r="DN102" s="22"/>
      <c r="DO102" s="22"/>
      <c r="DP102" s="22"/>
      <c r="DQ102" s="22"/>
      <c r="DR102" s="22"/>
      <c r="DS102" s="22"/>
      <c r="DT102" s="22"/>
      <c r="DU102" s="22"/>
      <c r="DV102" s="22"/>
      <c r="DW102" s="22"/>
      <c r="DX102" s="22"/>
      <c r="DY102" s="22"/>
      <c r="DZ102" s="22"/>
      <c r="EA102" s="22"/>
      <c r="EB102" s="22"/>
      <c r="EC102" s="22"/>
      <c r="ED102" s="22"/>
      <c r="EE102" s="22"/>
      <c r="EF102" s="22"/>
      <c r="EG102" s="22"/>
      <c r="EH102" s="22"/>
      <c r="EI102" s="22"/>
      <c r="EJ102" s="22"/>
      <c r="EK102" s="22"/>
      <c r="EL102" s="22"/>
      <c r="EM102" s="22"/>
      <c r="EN102" s="22"/>
      <c r="EO102" s="22"/>
      <c r="EP102" s="22"/>
      <c r="EQ102" s="22"/>
      <c r="ER102" s="22"/>
      <c r="ES102" s="22"/>
      <c r="ET102" s="22"/>
      <c r="EU102" s="22"/>
      <c r="EV102" s="22"/>
      <c r="EW102" s="22"/>
      <c r="EX102" s="22"/>
      <c r="EY102" s="22"/>
      <c r="EZ102" s="22"/>
      <c r="FA102" s="22"/>
      <c r="FB102" s="22"/>
      <c r="FC102" s="22"/>
      <c r="FD102" s="22"/>
      <c r="FE102" s="22"/>
      <c r="FF102" s="22"/>
      <c r="FG102" s="22"/>
      <c r="FH102" s="22"/>
      <c r="FI102" s="22"/>
      <c r="FJ102" s="22"/>
      <c r="FK102" s="22"/>
      <c r="FL102" s="22"/>
      <c r="FM102" s="22"/>
      <c r="FN102" s="22"/>
      <c r="FO102" s="22"/>
      <c r="FP102" s="22"/>
      <c r="FQ102" s="22"/>
      <c r="FR102" s="22"/>
      <c r="FS102" s="22"/>
    </row>
    <row r="103" spans="1:175" x14ac:dyDescent="0.15">
      <c r="A103" s="21"/>
      <c r="B103" s="22"/>
      <c r="C103" s="21"/>
      <c r="D103" s="21"/>
      <c r="E103" s="22"/>
      <c r="F103" s="22"/>
      <c r="G103" s="22"/>
      <c r="H103" s="22"/>
      <c r="I103" s="22"/>
      <c r="J103" s="22"/>
      <c r="K103" s="22"/>
      <c r="L103" s="22"/>
      <c r="M103" s="22"/>
      <c r="N103" s="22"/>
      <c r="O103" s="22"/>
      <c r="P103" s="22"/>
      <c r="Q103" s="22"/>
      <c r="R103" s="22"/>
      <c r="S103" s="22"/>
      <c r="T103" s="23"/>
      <c r="U103" s="22"/>
      <c r="V103" s="22"/>
      <c r="W103" s="23"/>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2"/>
      <c r="BP103" s="22"/>
      <c r="BQ103" s="22"/>
      <c r="BR103" s="22"/>
      <c r="BS103" s="22"/>
      <c r="BT103" s="22"/>
      <c r="BU103" s="22"/>
      <c r="BV103" s="22"/>
      <c r="BW103" s="22"/>
      <c r="BX103" s="22"/>
      <c r="BY103" s="22"/>
      <c r="BZ103" s="22"/>
      <c r="CA103" s="22"/>
      <c r="CB103" s="22"/>
      <c r="CC103" s="22"/>
      <c r="CD103" s="22"/>
      <c r="CE103" s="22"/>
      <c r="CF103" s="22"/>
      <c r="CG103" s="22"/>
      <c r="CH103" s="22"/>
      <c r="CI103" s="22"/>
      <c r="CJ103" s="22"/>
      <c r="CK103" s="22"/>
      <c r="CL103" s="22"/>
      <c r="CM103" s="22"/>
      <c r="CN103" s="22"/>
      <c r="CO103" s="22"/>
      <c r="CP103" s="22"/>
      <c r="CQ103" s="22"/>
      <c r="CR103" s="22"/>
      <c r="CS103" s="22"/>
      <c r="CT103" s="22"/>
      <c r="CU103" s="22"/>
      <c r="CV103" s="22"/>
      <c r="CW103" s="22"/>
      <c r="CX103" s="22"/>
      <c r="CY103" s="22"/>
      <c r="CZ103" s="22"/>
      <c r="DA103" s="22"/>
      <c r="DB103" s="22"/>
      <c r="DC103" s="22"/>
      <c r="DD103" s="22"/>
      <c r="DE103" s="22"/>
      <c r="DF103" s="22"/>
      <c r="DG103" s="22"/>
      <c r="DH103" s="22"/>
      <c r="DI103" s="22"/>
      <c r="DJ103" s="22"/>
      <c r="DK103" s="22"/>
      <c r="DL103" s="22"/>
      <c r="DM103" s="22"/>
      <c r="DN103" s="22"/>
      <c r="DO103" s="22"/>
      <c r="DP103" s="22"/>
      <c r="DQ103" s="22"/>
      <c r="DR103" s="22"/>
      <c r="DS103" s="22"/>
      <c r="DT103" s="22"/>
      <c r="DU103" s="22"/>
      <c r="DV103" s="22"/>
      <c r="DW103" s="22"/>
      <c r="DX103" s="22"/>
      <c r="DY103" s="22"/>
      <c r="DZ103" s="22"/>
      <c r="EA103" s="22"/>
      <c r="EB103" s="22"/>
      <c r="EC103" s="22"/>
      <c r="ED103" s="22"/>
      <c r="EE103" s="22"/>
      <c r="EF103" s="22"/>
      <c r="EG103" s="22"/>
      <c r="EH103" s="22"/>
      <c r="EI103" s="22"/>
      <c r="EJ103" s="22"/>
      <c r="EK103" s="22"/>
      <c r="EL103" s="22"/>
      <c r="EM103" s="22"/>
      <c r="EN103" s="22"/>
      <c r="EO103" s="22"/>
      <c r="EP103" s="22"/>
      <c r="EQ103" s="22"/>
      <c r="ER103" s="22"/>
      <c r="ES103" s="22"/>
      <c r="ET103" s="22"/>
      <c r="EU103" s="22"/>
      <c r="EV103" s="22"/>
      <c r="EW103" s="22"/>
      <c r="EX103" s="22"/>
      <c r="EY103" s="22"/>
      <c r="EZ103" s="22"/>
      <c r="FA103" s="22"/>
      <c r="FB103" s="22"/>
      <c r="FC103" s="22"/>
      <c r="FD103" s="22"/>
      <c r="FE103" s="22"/>
      <c r="FF103" s="22"/>
      <c r="FG103" s="22"/>
      <c r="FH103" s="22"/>
      <c r="FI103" s="22"/>
      <c r="FJ103" s="22"/>
      <c r="FK103" s="22"/>
      <c r="FL103" s="22"/>
      <c r="FM103" s="22"/>
      <c r="FN103" s="22"/>
      <c r="FO103" s="22"/>
      <c r="FP103" s="22"/>
      <c r="FQ103" s="22"/>
      <c r="FR103" s="22"/>
      <c r="FS103" s="22"/>
    </row>
    <row r="104" spans="1:175" x14ac:dyDescent="0.15">
      <c r="A104" s="21"/>
      <c r="B104" s="22"/>
      <c r="C104" s="21"/>
      <c r="D104" s="21"/>
      <c r="E104" s="22"/>
      <c r="F104" s="22"/>
      <c r="G104" s="22"/>
      <c r="H104" s="22"/>
      <c r="I104" s="22"/>
      <c r="J104" s="22"/>
      <c r="K104" s="22"/>
      <c r="L104" s="22"/>
      <c r="M104" s="22"/>
      <c r="N104" s="22"/>
      <c r="O104" s="22"/>
      <c r="P104" s="22"/>
      <c r="Q104" s="22"/>
      <c r="R104" s="22"/>
      <c r="S104" s="22"/>
      <c r="T104" s="23"/>
      <c r="U104" s="22"/>
      <c r="V104" s="22"/>
      <c r="W104" s="23"/>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2"/>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22"/>
      <c r="DZ104" s="22"/>
      <c r="EA104" s="22"/>
      <c r="EB104" s="22"/>
      <c r="EC104" s="22"/>
      <c r="ED104" s="22"/>
      <c r="EE104" s="22"/>
      <c r="EF104" s="22"/>
      <c r="EG104" s="22"/>
      <c r="EH104" s="22"/>
      <c r="EI104" s="22"/>
      <c r="EJ104" s="22"/>
      <c r="EK104" s="22"/>
      <c r="EL104" s="22"/>
      <c r="EM104" s="22"/>
      <c r="EN104" s="22"/>
      <c r="EO104" s="22"/>
      <c r="EP104" s="22"/>
      <c r="EQ104" s="22"/>
      <c r="ER104" s="22"/>
      <c r="ES104" s="22"/>
      <c r="ET104" s="22"/>
      <c r="EU104" s="22"/>
      <c r="EV104" s="22"/>
      <c r="EW104" s="22"/>
      <c r="EX104" s="22"/>
      <c r="EY104" s="22"/>
      <c r="EZ104" s="22"/>
      <c r="FA104" s="22"/>
      <c r="FB104" s="22"/>
      <c r="FC104" s="22"/>
      <c r="FD104" s="22"/>
      <c r="FE104" s="22"/>
      <c r="FF104" s="22"/>
      <c r="FG104" s="22"/>
      <c r="FH104" s="22"/>
      <c r="FI104" s="22"/>
      <c r="FJ104" s="22"/>
      <c r="FK104" s="22"/>
      <c r="FL104" s="22"/>
      <c r="FM104" s="22"/>
      <c r="FN104" s="22"/>
      <c r="FO104" s="22"/>
      <c r="FP104" s="22"/>
      <c r="FQ104" s="22"/>
      <c r="FR104" s="22"/>
      <c r="FS104" s="22"/>
    </row>
    <row r="105" spans="1:175" x14ac:dyDescent="0.15">
      <c r="A105" s="21"/>
      <c r="B105" s="22"/>
      <c r="C105" s="21"/>
      <c r="D105" s="21"/>
      <c r="E105" s="22"/>
      <c r="F105" s="22"/>
      <c r="G105" s="22"/>
      <c r="H105" s="22"/>
      <c r="I105" s="22"/>
      <c r="J105" s="22"/>
      <c r="K105" s="22"/>
      <c r="L105" s="22"/>
      <c r="M105" s="22"/>
      <c r="N105" s="22"/>
      <c r="O105" s="22"/>
      <c r="P105" s="22"/>
      <c r="Q105" s="22"/>
      <c r="R105" s="22"/>
      <c r="S105" s="22"/>
      <c r="T105" s="23"/>
      <c r="U105" s="22"/>
      <c r="V105" s="22"/>
      <c r="W105" s="23"/>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2"/>
      <c r="BP105" s="22"/>
      <c r="BQ105" s="22"/>
      <c r="BR105" s="22"/>
      <c r="BS105" s="22"/>
      <c r="BT105" s="22"/>
      <c r="BU105" s="22"/>
      <c r="BV105" s="22"/>
      <c r="BW105" s="22"/>
      <c r="BX105" s="22"/>
      <c r="BY105" s="22"/>
      <c r="BZ105" s="22"/>
      <c r="CA105" s="22"/>
      <c r="CB105" s="22"/>
      <c r="CC105" s="22"/>
      <c r="CD105" s="22"/>
      <c r="CE105" s="22"/>
      <c r="CF105" s="22"/>
      <c r="CG105" s="22"/>
      <c r="CH105" s="22"/>
      <c r="CI105" s="22"/>
      <c r="CJ105" s="22"/>
      <c r="CK105" s="22"/>
      <c r="CL105" s="22"/>
      <c r="CM105" s="22"/>
      <c r="CN105" s="22"/>
      <c r="CO105" s="22"/>
      <c r="CP105" s="22"/>
      <c r="CQ105" s="22"/>
      <c r="CR105" s="22"/>
      <c r="CS105" s="22"/>
      <c r="CT105" s="22"/>
      <c r="CU105" s="22"/>
      <c r="CV105" s="22"/>
      <c r="CW105" s="22"/>
      <c r="CX105" s="22"/>
      <c r="CY105" s="22"/>
      <c r="CZ105" s="22"/>
      <c r="DA105" s="22"/>
      <c r="DB105" s="22"/>
      <c r="DC105" s="22"/>
      <c r="DD105" s="22"/>
      <c r="DE105" s="22"/>
      <c r="DF105" s="22"/>
      <c r="DG105" s="22"/>
      <c r="DH105" s="22"/>
      <c r="DI105" s="22"/>
      <c r="DJ105" s="22"/>
      <c r="DK105" s="22"/>
      <c r="DL105" s="22"/>
      <c r="DM105" s="22"/>
      <c r="DN105" s="22"/>
      <c r="DO105" s="22"/>
      <c r="DP105" s="22"/>
      <c r="DQ105" s="22"/>
      <c r="DR105" s="22"/>
      <c r="DS105" s="22"/>
      <c r="DT105" s="22"/>
      <c r="DU105" s="22"/>
      <c r="DV105" s="22"/>
      <c r="DW105" s="22"/>
      <c r="DX105" s="22"/>
      <c r="DY105" s="22"/>
      <c r="DZ105" s="22"/>
      <c r="EA105" s="22"/>
      <c r="EB105" s="22"/>
      <c r="EC105" s="22"/>
      <c r="ED105" s="22"/>
      <c r="EE105" s="22"/>
      <c r="EF105" s="22"/>
      <c r="EG105" s="22"/>
      <c r="EH105" s="22"/>
      <c r="EI105" s="22"/>
      <c r="EJ105" s="22"/>
      <c r="EK105" s="22"/>
      <c r="EL105" s="22"/>
      <c r="EM105" s="22"/>
      <c r="EN105" s="22"/>
      <c r="EO105" s="22"/>
      <c r="EP105" s="22"/>
      <c r="EQ105" s="22"/>
      <c r="ER105" s="22"/>
      <c r="ES105" s="22"/>
      <c r="ET105" s="22"/>
      <c r="EU105" s="22"/>
      <c r="EV105" s="22"/>
      <c r="EW105" s="22"/>
      <c r="EX105" s="22"/>
      <c r="EY105" s="22"/>
      <c r="EZ105" s="22"/>
      <c r="FA105" s="22"/>
      <c r="FB105" s="22"/>
      <c r="FC105" s="22"/>
      <c r="FD105" s="22"/>
      <c r="FE105" s="22"/>
      <c r="FF105" s="22"/>
      <c r="FG105" s="22"/>
      <c r="FH105" s="22"/>
      <c r="FI105" s="22"/>
      <c r="FJ105" s="22"/>
      <c r="FK105" s="22"/>
      <c r="FL105" s="22"/>
      <c r="FM105" s="22"/>
      <c r="FN105" s="22"/>
      <c r="FO105" s="22"/>
      <c r="FP105" s="22"/>
      <c r="FQ105" s="22"/>
      <c r="FR105" s="22"/>
      <c r="FS105" s="22"/>
    </row>
    <row r="106" spans="1:175" x14ac:dyDescent="0.15">
      <c r="A106" s="21"/>
      <c r="B106" s="22"/>
      <c r="C106" s="21"/>
      <c r="D106" s="21"/>
      <c r="E106" s="22"/>
      <c r="F106" s="22"/>
      <c r="G106" s="22"/>
      <c r="H106" s="22"/>
      <c r="I106" s="22"/>
      <c r="J106" s="22"/>
      <c r="K106" s="22"/>
      <c r="L106" s="22"/>
      <c r="M106" s="22"/>
      <c r="N106" s="22"/>
      <c r="O106" s="22"/>
      <c r="P106" s="22"/>
      <c r="Q106" s="22"/>
      <c r="R106" s="22"/>
      <c r="S106" s="22"/>
      <c r="T106" s="23"/>
      <c r="U106" s="22"/>
      <c r="V106" s="22"/>
      <c r="W106" s="23"/>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2"/>
      <c r="BP106" s="22"/>
      <c r="BQ106" s="22"/>
      <c r="BR106" s="22"/>
      <c r="BS106" s="22"/>
      <c r="BT106" s="22"/>
      <c r="BU106" s="22"/>
      <c r="BV106" s="22"/>
      <c r="BW106" s="22"/>
      <c r="BX106" s="22"/>
      <c r="BY106" s="22"/>
      <c r="BZ106" s="22"/>
      <c r="CA106" s="22"/>
      <c r="CB106" s="22"/>
      <c r="CC106" s="22"/>
      <c r="CD106" s="22"/>
      <c r="CE106" s="22"/>
      <c r="CF106" s="22"/>
      <c r="CG106" s="22"/>
      <c r="CH106" s="22"/>
      <c r="CI106" s="22"/>
      <c r="CJ106" s="22"/>
      <c r="CK106" s="22"/>
      <c r="CL106" s="22"/>
      <c r="CM106" s="22"/>
      <c r="CN106" s="22"/>
      <c r="CO106" s="22"/>
      <c r="CP106" s="22"/>
      <c r="CQ106" s="22"/>
      <c r="CR106" s="22"/>
      <c r="CS106" s="22"/>
      <c r="CT106" s="22"/>
      <c r="CU106" s="22"/>
      <c r="CV106" s="22"/>
      <c r="CW106" s="22"/>
      <c r="CX106" s="22"/>
      <c r="CY106" s="22"/>
      <c r="CZ106" s="22"/>
      <c r="DA106" s="22"/>
      <c r="DB106" s="22"/>
      <c r="DC106" s="22"/>
      <c r="DD106" s="22"/>
      <c r="DE106" s="22"/>
      <c r="DF106" s="22"/>
      <c r="DG106" s="22"/>
      <c r="DH106" s="22"/>
      <c r="DI106" s="22"/>
      <c r="DJ106" s="22"/>
      <c r="DK106" s="22"/>
      <c r="DL106" s="22"/>
      <c r="DM106" s="22"/>
      <c r="DN106" s="22"/>
      <c r="DO106" s="22"/>
      <c r="DP106" s="22"/>
      <c r="DQ106" s="22"/>
      <c r="DR106" s="22"/>
      <c r="DS106" s="22"/>
      <c r="DT106" s="22"/>
      <c r="DU106" s="22"/>
      <c r="DV106" s="22"/>
      <c r="DW106" s="22"/>
      <c r="DX106" s="22"/>
      <c r="DY106" s="22"/>
      <c r="DZ106" s="22"/>
      <c r="EA106" s="22"/>
      <c r="EB106" s="22"/>
      <c r="EC106" s="22"/>
      <c r="ED106" s="22"/>
      <c r="EE106" s="22"/>
      <c r="EF106" s="22"/>
      <c r="EG106" s="22"/>
      <c r="EH106" s="22"/>
      <c r="EI106" s="22"/>
      <c r="EJ106" s="22"/>
      <c r="EK106" s="22"/>
      <c r="EL106" s="22"/>
      <c r="EM106" s="22"/>
      <c r="EN106" s="22"/>
      <c r="EO106" s="22"/>
      <c r="EP106" s="22"/>
      <c r="EQ106" s="22"/>
      <c r="ER106" s="22"/>
      <c r="ES106" s="22"/>
      <c r="ET106" s="22"/>
      <c r="EU106" s="22"/>
      <c r="EV106" s="22"/>
      <c r="EW106" s="22"/>
      <c r="EX106" s="22"/>
      <c r="EY106" s="22"/>
      <c r="EZ106" s="22"/>
      <c r="FA106" s="22"/>
      <c r="FB106" s="22"/>
      <c r="FC106" s="22"/>
      <c r="FD106" s="22"/>
      <c r="FE106" s="22"/>
      <c r="FF106" s="22"/>
      <c r="FG106" s="22"/>
      <c r="FH106" s="22"/>
      <c r="FI106" s="22"/>
      <c r="FJ106" s="22"/>
      <c r="FK106" s="22"/>
      <c r="FL106" s="22"/>
      <c r="FM106" s="22"/>
      <c r="FN106" s="22"/>
      <c r="FO106" s="22"/>
      <c r="FP106" s="22"/>
      <c r="FQ106" s="22"/>
      <c r="FR106" s="22"/>
      <c r="FS106" s="22"/>
    </row>
    <row r="107" spans="1:175" x14ac:dyDescent="0.15">
      <c r="A107" s="21"/>
      <c r="B107" s="22"/>
      <c r="C107" s="21"/>
      <c r="D107" s="21"/>
      <c r="E107" s="22"/>
      <c r="F107" s="22"/>
      <c r="G107" s="22"/>
      <c r="H107" s="22"/>
      <c r="I107" s="22"/>
      <c r="J107" s="22"/>
      <c r="K107" s="22"/>
      <c r="L107" s="22"/>
      <c r="M107" s="22"/>
      <c r="N107" s="22"/>
      <c r="O107" s="22"/>
      <c r="P107" s="22"/>
      <c r="Q107" s="22"/>
      <c r="R107" s="22"/>
      <c r="S107" s="22"/>
      <c r="T107" s="23"/>
      <c r="U107" s="22"/>
      <c r="V107" s="22"/>
      <c r="W107" s="23"/>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c r="EU107" s="22"/>
      <c r="EV107" s="22"/>
      <c r="EW107" s="22"/>
      <c r="EX107" s="22"/>
      <c r="EY107" s="22"/>
      <c r="EZ107" s="22"/>
      <c r="FA107" s="22"/>
      <c r="FB107" s="22"/>
      <c r="FC107" s="22"/>
      <c r="FD107" s="22"/>
      <c r="FE107" s="22"/>
      <c r="FF107" s="22"/>
      <c r="FG107" s="22"/>
      <c r="FH107" s="22"/>
      <c r="FI107" s="22"/>
      <c r="FJ107" s="22"/>
      <c r="FK107" s="22"/>
      <c r="FL107" s="22"/>
      <c r="FM107" s="22"/>
      <c r="FN107" s="22"/>
      <c r="FO107" s="22"/>
      <c r="FP107" s="22"/>
      <c r="FQ107" s="22"/>
      <c r="FR107" s="22"/>
      <c r="FS107" s="22"/>
    </row>
    <row r="108" spans="1:175" x14ac:dyDescent="0.15">
      <c r="A108" s="21"/>
      <c r="B108" s="22"/>
      <c r="C108" s="21"/>
      <c r="D108" s="21"/>
      <c r="E108" s="22"/>
      <c r="F108" s="22"/>
      <c r="G108" s="22"/>
      <c r="H108" s="22"/>
      <c r="I108" s="22"/>
      <c r="J108" s="22"/>
      <c r="K108" s="22"/>
      <c r="L108" s="22"/>
      <c r="M108" s="22"/>
      <c r="N108" s="22"/>
      <c r="O108" s="22"/>
      <c r="P108" s="22"/>
      <c r="Q108" s="22"/>
      <c r="R108" s="22"/>
      <c r="S108" s="22"/>
      <c r="T108" s="23"/>
      <c r="U108" s="22"/>
      <c r="V108" s="22"/>
      <c r="W108" s="23"/>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2"/>
      <c r="BP108" s="22"/>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row>
    <row r="109" spans="1:175" x14ac:dyDescent="0.15">
      <c r="A109" s="21"/>
      <c r="B109" s="22"/>
      <c r="C109" s="21"/>
      <c r="D109" s="21"/>
      <c r="E109" s="22"/>
      <c r="F109" s="22"/>
      <c r="G109" s="22"/>
      <c r="H109" s="22"/>
      <c r="I109" s="22"/>
      <c r="J109" s="22"/>
      <c r="K109" s="22"/>
      <c r="L109" s="22"/>
      <c r="M109" s="22"/>
      <c r="N109" s="22"/>
      <c r="O109" s="22"/>
      <c r="P109" s="22"/>
      <c r="Q109" s="22"/>
      <c r="R109" s="22"/>
      <c r="S109" s="22"/>
      <c r="T109" s="23"/>
      <c r="U109" s="22"/>
      <c r="V109" s="22"/>
      <c r="W109" s="23"/>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2"/>
      <c r="BP109" s="22"/>
      <c r="BQ109" s="22"/>
      <c r="BR109" s="22"/>
      <c r="BS109" s="22"/>
      <c r="BT109" s="22"/>
      <c r="BU109" s="22"/>
      <c r="BV109" s="22"/>
      <c r="BW109" s="22"/>
      <c r="BX109" s="22"/>
      <c r="BY109" s="22"/>
      <c r="BZ109" s="22"/>
      <c r="CA109" s="22"/>
      <c r="CB109" s="22"/>
      <c r="CC109" s="22"/>
      <c r="CD109" s="22"/>
      <c r="CE109" s="22"/>
      <c r="CF109" s="22"/>
      <c r="CG109" s="22"/>
      <c r="CH109" s="22"/>
      <c r="CI109" s="22"/>
      <c r="CJ109" s="22"/>
      <c r="CK109" s="22"/>
      <c r="CL109" s="22"/>
      <c r="CM109" s="22"/>
      <c r="CN109" s="22"/>
      <c r="CO109" s="22"/>
      <c r="CP109" s="22"/>
      <c r="CQ109" s="22"/>
      <c r="CR109" s="22"/>
      <c r="CS109" s="22"/>
      <c r="CT109" s="22"/>
      <c r="CU109" s="22"/>
      <c r="CV109" s="22"/>
      <c r="CW109" s="22"/>
      <c r="CX109" s="22"/>
      <c r="CY109" s="22"/>
      <c r="CZ109" s="22"/>
      <c r="DA109" s="22"/>
      <c r="DB109" s="22"/>
      <c r="DC109" s="22"/>
      <c r="DD109" s="22"/>
      <c r="DE109" s="22"/>
      <c r="DF109" s="22"/>
      <c r="DG109" s="22"/>
      <c r="DH109" s="22"/>
      <c r="DI109" s="22"/>
      <c r="DJ109" s="22"/>
      <c r="DK109" s="22"/>
      <c r="DL109" s="22"/>
      <c r="DM109" s="22"/>
      <c r="DN109" s="22"/>
      <c r="DO109" s="22"/>
      <c r="DP109" s="22"/>
      <c r="DQ109" s="22"/>
      <c r="DR109" s="22"/>
      <c r="DS109" s="22"/>
      <c r="DT109" s="22"/>
      <c r="DU109" s="22"/>
      <c r="DV109" s="22"/>
      <c r="DW109" s="22"/>
      <c r="DX109" s="22"/>
      <c r="DY109" s="22"/>
      <c r="DZ109" s="22"/>
      <c r="EA109" s="22"/>
      <c r="EB109" s="22"/>
      <c r="EC109" s="22"/>
      <c r="ED109" s="22"/>
      <c r="EE109" s="22"/>
      <c r="EF109" s="22"/>
      <c r="EG109" s="22"/>
      <c r="EH109" s="22"/>
      <c r="EI109" s="22"/>
      <c r="EJ109" s="22"/>
      <c r="EK109" s="22"/>
      <c r="EL109" s="22"/>
      <c r="EM109" s="22"/>
      <c r="EN109" s="22"/>
      <c r="EO109" s="22"/>
      <c r="EP109" s="22"/>
      <c r="EQ109" s="22"/>
      <c r="ER109" s="22"/>
      <c r="ES109" s="22"/>
      <c r="ET109" s="22"/>
      <c r="EU109" s="22"/>
      <c r="EV109" s="22"/>
      <c r="EW109" s="22"/>
      <c r="EX109" s="22"/>
      <c r="EY109" s="22"/>
      <c r="EZ109" s="22"/>
      <c r="FA109" s="22"/>
      <c r="FB109" s="22"/>
      <c r="FC109" s="22"/>
      <c r="FD109" s="22"/>
      <c r="FE109" s="22"/>
      <c r="FF109" s="22"/>
      <c r="FG109" s="22"/>
      <c r="FH109" s="22"/>
      <c r="FI109" s="22"/>
      <c r="FJ109" s="22"/>
      <c r="FK109" s="22"/>
      <c r="FL109" s="22"/>
      <c r="FM109" s="22"/>
      <c r="FN109" s="22"/>
      <c r="FO109" s="22"/>
      <c r="FP109" s="22"/>
      <c r="FQ109" s="22"/>
      <c r="FR109" s="22"/>
      <c r="FS109" s="22"/>
    </row>
    <row r="110" spans="1:175" x14ac:dyDescent="0.15">
      <c r="A110" s="21"/>
      <c r="B110" s="22"/>
      <c r="C110" s="21"/>
      <c r="D110" s="21"/>
      <c r="E110" s="22"/>
      <c r="F110" s="22"/>
      <c r="G110" s="22"/>
      <c r="H110" s="22"/>
      <c r="I110" s="22"/>
      <c r="J110" s="22"/>
      <c r="K110" s="22"/>
      <c r="L110" s="22"/>
      <c r="M110" s="22"/>
      <c r="N110" s="22"/>
      <c r="O110" s="22"/>
      <c r="P110" s="22"/>
      <c r="Q110" s="22"/>
      <c r="R110" s="22"/>
      <c r="S110" s="22"/>
      <c r="T110" s="23"/>
      <c r="U110" s="22"/>
      <c r="V110" s="22"/>
      <c r="W110" s="23"/>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c r="EU110" s="22"/>
      <c r="EV110" s="22"/>
      <c r="EW110" s="22"/>
      <c r="EX110" s="22"/>
      <c r="EY110" s="22"/>
      <c r="EZ110" s="22"/>
      <c r="FA110" s="22"/>
      <c r="FB110" s="22"/>
      <c r="FC110" s="22"/>
      <c r="FD110" s="22"/>
      <c r="FE110" s="22"/>
      <c r="FF110" s="22"/>
      <c r="FG110" s="22"/>
      <c r="FH110" s="22"/>
      <c r="FI110" s="22"/>
      <c r="FJ110" s="22"/>
      <c r="FK110" s="22"/>
      <c r="FL110" s="22"/>
      <c r="FM110" s="22"/>
      <c r="FN110" s="22"/>
      <c r="FO110" s="22"/>
      <c r="FP110" s="22"/>
      <c r="FQ110" s="22"/>
      <c r="FR110" s="22"/>
      <c r="FS110" s="22"/>
    </row>
    <row r="111" spans="1:175" x14ac:dyDescent="0.15">
      <c r="A111" s="21"/>
      <c r="B111" s="22"/>
      <c r="C111" s="21"/>
      <c r="D111" s="21"/>
      <c r="E111" s="22"/>
      <c r="F111" s="22"/>
      <c r="G111" s="22"/>
      <c r="H111" s="22"/>
      <c r="I111" s="22"/>
      <c r="J111" s="22"/>
      <c r="K111" s="22"/>
      <c r="L111" s="22"/>
      <c r="M111" s="22"/>
      <c r="N111" s="22"/>
      <c r="O111" s="22"/>
      <c r="P111" s="22"/>
      <c r="Q111" s="22"/>
      <c r="R111" s="22"/>
      <c r="S111" s="22"/>
      <c r="T111" s="23"/>
      <c r="U111" s="22"/>
      <c r="V111" s="22"/>
      <c r="W111" s="23"/>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2"/>
      <c r="BP111" s="22"/>
      <c r="BQ111" s="22"/>
      <c r="BR111" s="22"/>
      <c r="BS111" s="22"/>
      <c r="BT111" s="22"/>
      <c r="BU111" s="22"/>
      <c r="BV111" s="22"/>
      <c r="BW111" s="22"/>
      <c r="BX111" s="22"/>
      <c r="BY111" s="22"/>
      <c r="BZ111" s="22"/>
      <c r="CA111" s="22"/>
      <c r="CB111" s="22"/>
      <c r="CC111" s="22"/>
      <c r="CD111" s="22"/>
      <c r="CE111" s="22"/>
      <c r="CF111" s="22"/>
      <c r="CG111" s="22"/>
      <c r="CH111" s="22"/>
      <c r="CI111" s="22"/>
      <c r="CJ111" s="22"/>
      <c r="CK111" s="22"/>
      <c r="CL111" s="22"/>
      <c r="CM111" s="22"/>
      <c r="CN111" s="22"/>
      <c r="CO111" s="22"/>
      <c r="CP111" s="22"/>
      <c r="CQ111" s="22"/>
      <c r="CR111" s="22"/>
      <c r="CS111" s="22"/>
      <c r="CT111" s="22"/>
      <c r="CU111" s="22"/>
      <c r="CV111" s="22"/>
      <c r="CW111" s="22"/>
      <c r="CX111" s="22"/>
      <c r="CY111" s="22"/>
      <c r="CZ111" s="22"/>
      <c r="DA111" s="22"/>
      <c r="DB111" s="22"/>
      <c r="DC111" s="22"/>
      <c r="DD111" s="22"/>
      <c r="DE111" s="22"/>
      <c r="DF111" s="22"/>
      <c r="DG111" s="22"/>
      <c r="DH111" s="22"/>
      <c r="DI111" s="22"/>
      <c r="DJ111" s="22"/>
      <c r="DK111" s="22"/>
      <c r="DL111" s="22"/>
      <c r="DM111" s="22"/>
      <c r="DN111" s="22"/>
      <c r="DO111" s="22"/>
      <c r="DP111" s="22"/>
      <c r="DQ111" s="22"/>
      <c r="DR111" s="22"/>
      <c r="DS111" s="22"/>
      <c r="DT111" s="22"/>
      <c r="DU111" s="22"/>
      <c r="DV111" s="22"/>
      <c r="DW111" s="22"/>
      <c r="DX111" s="22"/>
      <c r="DY111" s="22"/>
      <c r="DZ111" s="22"/>
      <c r="EA111" s="22"/>
      <c r="EB111" s="22"/>
      <c r="EC111" s="22"/>
      <c r="ED111" s="22"/>
      <c r="EE111" s="22"/>
      <c r="EF111" s="22"/>
      <c r="EG111" s="22"/>
      <c r="EH111" s="22"/>
      <c r="EI111" s="22"/>
      <c r="EJ111" s="22"/>
      <c r="EK111" s="22"/>
      <c r="EL111" s="22"/>
      <c r="EM111" s="22"/>
      <c r="EN111" s="22"/>
      <c r="EO111" s="22"/>
      <c r="EP111" s="22"/>
      <c r="EQ111" s="22"/>
      <c r="ER111" s="22"/>
      <c r="ES111" s="22"/>
      <c r="ET111" s="22"/>
      <c r="EU111" s="22"/>
      <c r="EV111" s="22"/>
      <c r="EW111" s="22"/>
      <c r="EX111" s="22"/>
      <c r="EY111" s="22"/>
      <c r="EZ111" s="22"/>
      <c r="FA111" s="22"/>
      <c r="FB111" s="22"/>
      <c r="FC111" s="22"/>
      <c r="FD111" s="22"/>
      <c r="FE111" s="22"/>
      <c r="FF111" s="22"/>
      <c r="FG111" s="22"/>
      <c r="FH111" s="22"/>
      <c r="FI111" s="22"/>
      <c r="FJ111" s="22"/>
      <c r="FK111" s="22"/>
      <c r="FL111" s="22"/>
      <c r="FM111" s="22"/>
      <c r="FN111" s="22"/>
      <c r="FO111" s="22"/>
      <c r="FP111" s="22"/>
      <c r="FQ111" s="22"/>
      <c r="FR111" s="22"/>
      <c r="FS111" s="22"/>
    </row>
    <row r="112" spans="1:175" x14ac:dyDescent="0.15">
      <c r="A112" s="21"/>
      <c r="B112" s="22"/>
      <c r="C112" s="21"/>
      <c r="D112" s="21"/>
      <c r="E112" s="22"/>
      <c r="F112" s="22"/>
      <c r="G112" s="22"/>
      <c r="H112" s="22"/>
      <c r="I112" s="22"/>
      <c r="J112" s="22"/>
      <c r="K112" s="22"/>
      <c r="L112" s="22"/>
      <c r="M112" s="22"/>
      <c r="N112" s="22"/>
      <c r="O112" s="22"/>
      <c r="P112" s="22"/>
      <c r="Q112" s="22"/>
      <c r="R112" s="22"/>
      <c r="S112" s="22"/>
      <c r="T112" s="23"/>
      <c r="U112" s="22"/>
      <c r="V112" s="22"/>
      <c r="W112" s="23"/>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c r="BH112" s="22"/>
      <c r="BI112" s="22"/>
      <c r="BJ112" s="22"/>
      <c r="BK112" s="22"/>
      <c r="BL112" s="22"/>
      <c r="BM112" s="22"/>
      <c r="BN112" s="22"/>
      <c r="BO112" s="22"/>
      <c r="BP112" s="22"/>
      <c r="BQ112" s="22"/>
      <c r="BR112" s="22"/>
      <c r="BS112" s="22"/>
      <c r="BT112" s="22"/>
      <c r="BU112" s="22"/>
      <c r="BV112" s="22"/>
      <c r="BW112" s="22"/>
      <c r="BX112" s="22"/>
      <c r="BY112" s="22"/>
      <c r="BZ112" s="22"/>
      <c r="CA112" s="22"/>
      <c r="CB112" s="22"/>
      <c r="CC112" s="22"/>
      <c r="CD112" s="22"/>
      <c r="CE112" s="22"/>
      <c r="CF112" s="22"/>
      <c r="CG112" s="22"/>
      <c r="CH112" s="22"/>
      <c r="CI112" s="22"/>
      <c r="CJ112" s="22"/>
      <c r="CK112" s="22"/>
      <c r="CL112" s="22"/>
      <c r="CM112" s="22"/>
      <c r="CN112" s="22"/>
      <c r="CO112" s="22"/>
      <c r="CP112" s="22"/>
      <c r="CQ112" s="22"/>
      <c r="CR112" s="22"/>
      <c r="CS112" s="22"/>
      <c r="CT112" s="22"/>
      <c r="CU112" s="22"/>
      <c r="CV112" s="22"/>
      <c r="CW112" s="22"/>
      <c r="CX112" s="22"/>
      <c r="CY112" s="22"/>
      <c r="CZ112" s="22"/>
      <c r="DA112" s="22"/>
      <c r="DB112" s="22"/>
      <c r="DC112" s="22"/>
      <c r="DD112" s="22"/>
      <c r="DE112" s="22"/>
      <c r="DF112" s="22"/>
      <c r="DG112" s="22"/>
      <c r="DH112" s="22"/>
      <c r="DI112" s="22"/>
      <c r="DJ112" s="22"/>
      <c r="DK112" s="22"/>
      <c r="DL112" s="22"/>
      <c r="DM112" s="22"/>
      <c r="DN112" s="22"/>
      <c r="DO112" s="22"/>
      <c r="DP112" s="22"/>
      <c r="DQ112" s="22"/>
      <c r="DR112" s="22"/>
      <c r="DS112" s="22"/>
      <c r="DT112" s="22"/>
      <c r="DU112" s="22"/>
      <c r="DV112" s="22"/>
      <c r="DW112" s="22"/>
      <c r="DX112" s="22"/>
      <c r="DY112" s="22"/>
      <c r="DZ112" s="22"/>
      <c r="EA112" s="22"/>
      <c r="EB112" s="22"/>
      <c r="EC112" s="22"/>
      <c r="ED112" s="22"/>
      <c r="EE112" s="22"/>
      <c r="EF112" s="22"/>
      <c r="EG112" s="22"/>
      <c r="EH112" s="22"/>
      <c r="EI112" s="22"/>
      <c r="EJ112" s="22"/>
      <c r="EK112" s="22"/>
      <c r="EL112" s="22"/>
      <c r="EM112" s="22"/>
      <c r="EN112" s="22"/>
      <c r="EO112" s="22"/>
      <c r="EP112" s="22"/>
      <c r="EQ112" s="22"/>
      <c r="ER112" s="22"/>
      <c r="ES112" s="22"/>
      <c r="ET112" s="22"/>
      <c r="EU112" s="22"/>
      <c r="EV112" s="22"/>
      <c r="EW112" s="22"/>
      <c r="EX112" s="22"/>
      <c r="EY112" s="22"/>
      <c r="EZ112" s="22"/>
      <c r="FA112" s="22"/>
      <c r="FB112" s="22"/>
      <c r="FC112" s="22"/>
      <c r="FD112" s="22"/>
      <c r="FE112" s="22"/>
      <c r="FF112" s="22"/>
      <c r="FG112" s="22"/>
      <c r="FH112" s="22"/>
      <c r="FI112" s="22"/>
      <c r="FJ112" s="22"/>
      <c r="FK112" s="22"/>
      <c r="FL112" s="22"/>
      <c r="FM112" s="22"/>
      <c r="FN112" s="22"/>
      <c r="FO112" s="22"/>
      <c r="FP112" s="22"/>
      <c r="FQ112" s="22"/>
      <c r="FR112" s="22"/>
      <c r="FS112" s="22"/>
    </row>
    <row r="113" spans="1:175" x14ac:dyDescent="0.15">
      <c r="A113" s="21"/>
      <c r="B113" s="22"/>
      <c r="C113" s="21"/>
      <c r="D113" s="21"/>
      <c r="E113" s="22"/>
      <c r="F113" s="22"/>
      <c r="G113" s="22"/>
      <c r="H113" s="22"/>
      <c r="I113" s="22"/>
      <c r="J113" s="22"/>
      <c r="K113" s="22"/>
      <c r="L113" s="22"/>
      <c r="M113" s="22"/>
      <c r="N113" s="22"/>
      <c r="O113" s="22"/>
      <c r="P113" s="22"/>
      <c r="Q113" s="22"/>
      <c r="R113" s="22"/>
      <c r="S113" s="22"/>
      <c r="T113" s="23"/>
      <c r="U113" s="22"/>
      <c r="V113" s="22"/>
      <c r="W113" s="23"/>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2"/>
      <c r="BP113" s="22"/>
      <c r="BQ113" s="22"/>
      <c r="BR113" s="22"/>
      <c r="BS113" s="22"/>
      <c r="BT113" s="22"/>
      <c r="BU113" s="22"/>
      <c r="BV113" s="22"/>
      <c r="BW113" s="22"/>
      <c r="BX113" s="22"/>
      <c r="BY113" s="22"/>
      <c r="BZ113" s="22"/>
      <c r="CA113" s="22"/>
      <c r="CB113" s="22"/>
      <c r="CC113" s="22"/>
      <c r="CD113" s="22"/>
      <c r="CE113" s="22"/>
      <c r="CF113" s="22"/>
      <c r="CG113" s="22"/>
      <c r="CH113" s="22"/>
      <c r="CI113" s="22"/>
      <c r="CJ113" s="22"/>
      <c r="CK113" s="22"/>
      <c r="CL113" s="22"/>
      <c r="CM113" s="22"/>
      <c r="CN113" s="22"/>
      <c r="CO113" s="22"/>
      <c r="CP113" s="22"/>
      <c r="CQ113" s="22"/>
      <c r="CR113" s="22"/>
      <c r="CS113" s="22"/>
      <c r="CT113" s="22"/>
      <c r="CU113" s="22"/>
      <c r="CV113" s="22"/>
      <c r="CW113" s="22"/>
      <c r="CX113" s="22"/>
      <c r="CY113" s="22"/>
      <c r="CZ113" s="22"/>
      <c r="DA113" s="22"/>
      <c r="DB113" s="22"/>
      <c r="DC113" s="22"/>
      <c r="DD113" s="22"/>
      <c r="DE113" s="22"/>
      <c r="DF113" s="22"/>
      <c r="DG113" s="22"/>
      <c r="DH113" s="22"/>
      <c r="DI113" s="22"/>
      <c r="DJ113" s="22"/>
      <c r="DK113" s="22"/>
      <c r="DL113" s="22"/>
      <c r="DM113" s="22"/>
      <c r="DN113" s="22"/>
      <c r="DO113" s="22"/>
      <c r="DP113" s="22"/>
      <c r="DQ113" s="22"/>
      <c r="DR113" s="22"/>
      <c r="DS113" s="22"/>
      <c r="DT113" s="22"/>
      <c r="DU113" s="22"/>
      <c r="DV113" s="22"/>
      <c r="DW113" s="22"/>
      <c r="DX113" s="22"/>
      <c r="DY113" s="22"/>
      <c r="DZ113" s="22"/>
      <c r="EA113" s="22"/>
      <c r="EB113" s="22"/>
      <c r="EC113" s="22"/>
      <c r="ED113" s="22"/>
      <c r="EE113" s="22"/>
      <c r="EF113" s="22"/>
      <c r="EG113" s="22"/>
      <c r="EH113" s="22"/>
      <c r="EI113" s="22"/>
      <c r="EJ113" s="22"/>
      <c r="EK113" s="22"/>
      <c r="EL113" s="22"/>
      <c r="EM113" s="22"/>
      <c r="EN113" s="22"/>
      <c r="EO113" s="22"/>
      <c r="EP113" s="22"/>
      <c r="EQ113" s="22"/>
      <c r="ER113" s="22"/>
      <c r="ES113" s="22"/>
      <c r="ET113" s="22"/>
      <c r="EU113" s="22"/>
      <c r="EV113" s="22"/>
      <c r="EW113" s="22"/>
      <c r="EX113" s="22"/>
      <c r="EY113" s="22"/>
      <c r="EZ113" s="22"/>
      <c r="FA113" s="22"/>
      <c r="FB113" s="22"/>
      <c r="FC113" s="22"/>
      <c r="FD113" s="22"/>
      <c r="FE113" s="22"/>
      <c r="FF113" s="22"/>
      <c r="FG113" s="22"/>
      <c r="FH113" s="22"/>
      <c r="FI113" s="22"/>
      <c r="FJ113" s="22"/>
      <c r="FK113" s="22"/>
      <c r="FL113" s="22"/>
      <c r="FM113" s="22"/>
      <c r="FN113" s="22"/>
      <c r="FO113" s="22"/>
      <c r="FP113" s="22"/>
      <c r="FQ113" s="22"/>
      <c r="FR113" s="22"/>
      <c r="FS113" s="22"/>
    </row>
    <row r="114" spans="1:175" x14ac:dyDescent="0.15">
      <c r="A114" s="21"/>
      <c r="B114" s="22"/>
      <c r="C114" s="21"/>
      <c r="D114" s="22"/>
      <c r="E114" s="22"/>
      <c r="F114" s="22"/>
      <c r="G114" s="22"/>
      <c r="H114" s="22"/>
      <c r="I114" s="22"/>
      <c r="J114" s="22"/>
      <c r="K114" s="22"/>
      <c r="L114" s="22"/>
      <c r="M114" s="22"/>
      <c r="N114" s="22"/>
      <c r="O114" s="22"/>
      <c r="P114" s="22"/>
      <c r="Q114" s="22"/>
      <c r="R114" s="22"/>
      <c r="S114" s="22"/>
      <c r="T114" s="23"/>
      <c r="U114" s="22"/>
      <c r="V114" s="22"/>
      <c r="W114" s="23"/>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2"/>
      <c r="BP114" s="22"/>
      <c r="BQ114" s="22"/>
      <c r="BR114" s="22"/>
      <c r="BS114" s="22"/>
      <c r="BT114" s="22"/>
      <c r="BU114" s="22"/>
      <c r="BV114" s="22"/>
      <c r="BW114" s="22"/>
      <c r="BX114" s="22"/>
      <c r="BY114" s="22"/>
      <c r="BZ114" s="22"/>
      <c r="CA114" s="22"/>
      <c r="CB114" s="22"/>
      <c r="CC114" s="22"/>
      <c r="CD114" s="22"/>
      <c r="CE114" s="22"/>
      <c r="CF114" s="22"/>
      <c r="CG114" s="22"/>
      <c r="CH114" s="22"/>
      <c r="CI114" s="22"/>
      <c r="CJ114" s="22"/>
      <c r="CK114" s="22"/>
      <c r="CL114" s="22"/>
      <c r="CM114" s="22"/>
      <c r="CN114" s="22"/>
      <c r="CO114" s="22"/>
      <c r="CP114" s="22"/>
      <c r="CQ114" s="22"/>
      <c r="CR114" s="22"/>
      <c r="CS114" s="22"/>
      <c r="CT114" s="22"/>
      <c r="CU114" s="22"/>
      <c r="CV114" s="22"/>
      <c r="CW114" s="22"/>
      <c r="CX114" s="22"/>
      <c r="CY114" s="22"/>
      <c r="CZ114" s="22"/>
      <c r="DA114" s="22"/>
      <c r="DB114" s="22"/>
      <c r="DC114" s="22"/>
      <c r="DD114" s="22"/>
      <c r="DE114" s="22"/>
      <c r="DF114" s="22"/>
      <c r="DG114" s="22"/>
      <c r="DH114" s="22"/>
      <c r="DI114" s="22"/>
      <c r="DJ114" s="22"/>
      <c r="DK114" s="22"/>
      <c r="DL114" s="22"/>
      <c r="DM114" s="22"/>
      <c r="DN114" s="22"/>
      <c r="DO114" s="22"/>
      <c r="DP114" s="22"/>
      <c r="DQ114" s="22"/>
      <c r="DR114" s="22"/>
      <c r="DS114" s="22"/>
      <c r="DT114" s="22"/>
      <c r="DU114" s="22"/>
      <c r="DV114" s="22"/>
      <c r="DW114" s="22"/>
      <c r="DX114" s="22"/>
      <c r="DY114" s="22"/>
      <c r="DZ114" s="22"/>
      <c r="EA114" s="22"/>
      <c r="EB114" s="22"/>
      <c r="EC114" s="22"/>
      <c r="ED114" s="22"/>
      <c r="EE114" s="22"/>
      <c r="EF114" s="22"/>
      <c r="EG114" s="22"/>
      <c r="EH114" s="22"/>
      <c r="EI114" s="22"/>
      <c r="EJ114" s="22"/>
      <c r="EK114" s="22"/>
      <c r="EL114" s="22"/>
      <c r="EM114" s="22"/>
      <c r="EN114" s="22"/>
      <c r="EO114" s="22"/>
      <c r="EP114" s="22"/>
      <c r="EQ114" s="22"/>
      <c r="ER114" s="22"/>
      <c r="ES114" s="22"/>
      <c r="ET114" s="22"/>
      <c r="EU114" s="22"/>
      <c r="EV114" s="22"/>
      <c r="EW114" s="22"/>
      <c r="EX114" s="22"/>
      <c r="EY114" s="22"/>
      <c r="EZ114" s="22"/>
      <c r="FA114" s="22"/>
      <c r="FB114" s="22"/>
      <c r="FC114" s="22"/>
      <c r="FD114" s="22"/>
      <c r="FE114" s="22"/>
      <c r="FF114" s="22"/>
      <c r="FG114" s="22"/>
      <c r="FH114" s="22"/>
      <c r="FI114" s="22"/>
      <c r="FJ114" s="22"/>
      <c r="FK114" s="22"/>
      <c r="FL114" s="22"/>
      <c r="FM114" s="22"/>
      <c r="FN114" s="22"/>
      <c r="FO114" s="22"/>
      <c r="FP114" s="22"/>
      <c r="FQ114" s="22"/>
      <c r="FR114" s="22"/>
      <c r="FS114" s="22"/>
    </row>
    <row r="115" spans="1:175" x14ac:dyDescent="0.15">
      <c r="A115" s="21"/>
      <c r="B115" s="22"/>
      <c r="C115" s="21"/>
      <c r="D115" s="21"/>
      <c r="E115" s="22"/>
      <c r="F115" s="22"/>
      <c r="G115" s="22"/>
      <c r="H115" s="22"/>
      <c r="I115" s="22"/>
      <c r="J115" s="22"/>
      <c r="K115" s="22"/>
      <c r="L115" s="22"/>
      <c r="M115" s="22"/>
      <c r="N115" s="22"/>
      <c r="O115" s="22"/>
      <c r="P115" s="22"/>
      <c r="Q115" s="22"/>
      <c r="R115" s="22"/>
      <c r="S115" s="22"/>
      <c r="T115" s="23"/>
      <c r="U115" s="22"/>
      <c r="V115" s="22"/>
      <c r="W115" s="23"/>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2"/>
      <c r="BP115" s="22"/>
      <c r="BQ115" s="22"/>
      <c r="BR115" s="22"/>
      <c r="BS115" s="22"/>
      <c r="BT115" s="22"/>
      <c r="BU115" s="22"/>
      <c r="BV115" s="22"/>
      <c r="BW115" s="22"/>
      <c r="BX115" s="22"/>
      <c r="BY115" s="22"/>
      <c r="BZ115" s="22"/>
      <c r="CA115" s="22"/>
      <c r="CB115" s="22"/>
      <c r="CC115" s="22"/>
      <c r="CD115" s="22"/>
      <c r="CE115" s="22"/>
      <c r="CF115" s="22"/>
      <c r="CG115" s="22"/>
      <c r="CH115" s="22"/>
      <c r="CI115" s="22"/>
      <c r="CJ115" s="22"/>
      <c r="CK115" s="22"/>
      <c r="CL115" s="22"/>
      <c r="CM115" s="22"/>
      <c r="CN115" s="22"/>
      <c r="CO115" s="22"/>
      <c r="CP115" s="22"/>
      <c r="CQ115" s="22"/>
      <c r="CR115" s="22"/>
      <c r="CS115" s="22"/>
      <c r="CT115" s="22"/>
      <c r="CU115" s="22"/>
      <c r="CV115" s="22"/>
      <c r="CW115" s="22"/>
      <c r="CX115" s="22"/>
      <c r="CY115" s="22"/>
      <c r="CZ115" s="22"/>
      <c r="DA115" s="22"/>
      <c r="DB115" s="22"/>
      <c r="DC115" s="22"/>
      <c r="DD115" s="22"/>
      <c r="DE115" s="22"/>
      <c r="DF115" s="22"/>
      <c r="DG115" s="22"/>
      <c r="DH115" s="22"/>
      <c r="DI115" s="22"/>
      <c r="DJ115" s="22"/>
      <c r="DK115" s="22"/>
      <c r="DL115" s="22"/>
      <c r="DM115" s="22"/>
      <c r="DN115" s="22"/>
      <c r="DO115" s="22"/>
      <c r="DP115" s="22"/>
      <c r="DQ115" s="22"/>
      <c r="DR115" s="22"/>
      <c r="DS115" s="22"/>
      <c r="DT115" s="22"/>
      <c r="DU115" s="22"/>
      <c r="DV115" s="22"/>
      <c r="DW115" s="22"/>
      <c r="DX115" s="22"/>
      <c r="DY115" s="22"/>
      <c r="DZ115" s="22"/>
      <c r="EA115" s="22"/>
      <c r="EB115" s="22"/>
      <c r="EC115" s="22"/>
      <c r="ED115" s="22"/>
      <c r="EE115" s="22"/>
      <c r="EF115" s="22"/>
      <c r="EG115" s="22"/>
      <c r="EH115" s="22"/>
      <c r="EI115" s="22"/>
      <c r="EJ115" s="22"/>
      <c r="EK115" s="22"/>
      <c r="EL115" s="22"/>
      <c r="EM115" s="22"/>
      <c r="EN115" s="22"/>
      <c r="EO115" s="22"/>
      <c r="EP115" s="22"/>
      <c r="EQ115" s="22"/>
      <c r="ER115" s="22"/>
      <c r="ES115" s="22"/>
      <c r="ET115" s="22"/>
      <c r="EU115" s="22"/>
      <c r="EV115" s="22"/>
      <c r="EW115" s="22"/>
      <c r="EX115" s="22"/>
      <c r="EY115" s="22"/>
      <c r="EZ115" s="22"/>
      <c r="FA115" s="22"/>
      <c r="FB115" s="22"/>
      <c r="FC115" s="22"/>
      <c r="FD115" s="22"/>
      <c r="FE115" s="22"/>
      <c r="FF115" s="22"/>
      <c r="FG115" s="22"/>
      <c r="FH115" s="22"/>
      <c r="FI115" s="22"/>
      <c r="FJ115" s="22"/>
      <c r="FK115" s="22"/>
      <c r="FL115" s="22"/>
      <c r="FM115" s="22"/>
      <c r="FN115" s="22"/>
      <c r="FO115" s="22"/>
      <c r="FP115" s="22"/>
      <c r="FQ115" s="22"/>
      <c r="FR115" s="22"/>
      <c r="FS115" s="22"/>
    </row>
    <row r="116" spans="1:175" x14ac:dyDescent="0.15">
      <c r="A116" s="21"/>
      <c r="B116" s="22"/>
      <c r="C116" s="21"/>
      <c r="D116" s="21"/>
      <c r="E116" s="22"/>
      <c r="F116" s="22"/>
      <c r="G116" s="22"/>
      <c r="H116" s="22"/>
      <c r="I116" s="22"/>
      <c r="J116" s="22"/>
      <c r="K116" s="22"/>
      <c r="L116" s="22"/>
      <c r="M116" s="22"/>
      <c r="N116" s="22"/>
      <c r="O116" s="22"/>
      <c r="P116" s="22"/>
      <c r="Q116" s="22"/>
      <c r="R116" s="22"/>
      <c r="S116" s="22"/>
      <c r="T116" s="23"/>
      <c r="U116" s="22"/>
      <c r="V116" s="22"/>
      <c r="W116" s="23"/>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2"/>
      <c r="BP116" s="22"/>
      <c r="BQ116" s="22"/>
      <c r="BR116" s="22"/>
      <c r="BS116" s="22"/>
      <c r="BT116" s="22"/>
      <c r="BU116" s="22"/>
      <c r="BV116" s="22"/>
      <c r="BW116" s="22"/>
      <c r="BX116" s="22"/>
      <c r="BY116" s="22"/>
      <c r="BZ116" s="22"/>
      <c r="CA116" s="22"/>
      <c r="CB116" s="22"/>
      <c r="CC116" s="22"/>
      <c r="CD116" s="22"/>
      <c r="CE116" s="22"/>
      <c r="CF116" s="22"/>
      <c r="CG116" s="22"/>
      <c r="CH116" s="22"/>
      <c r="CI116" s="22"/>
      <c r="CJ116" s="22"/>
      <c r="CK116" s="22"/>
      <c r="CL116" s="22"/>
      <c r="CM116" s="22"/>
      <c r="CN116" s="22"/>
      <c r="CO116" s="22"/>
      <c r="CP116" s="22"/>
      <c r="CQ116" s="22"/>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row>
    <row r="117" spans="1:175" x14ac:dyDescent="0.15">
      <c r="A117" s="21"/>
      <c r="B117" s="22"/>
      <c r="C117" s="21"/>
      <c r="D117" s="21"/>
      <c r="E117" s="22"/>
      <c r="F117" s="22"/>
      <c r="G117" s="22"/>
      <c r="H117" s="22"/>
      <c r="I117" s="22"/>
      <c r="J117" s="22"/>
      <c r="K117" s="22"/>
      <c r="L117" s="22"/>
      <c r="M117" s="22"/>
      <c r="N117" s="22"/>
      <c r="O117" s="22"/>
      <c r="P117" s="22"/>
      <c r="Q117" s="22"/>
      <c r="R117" s="22"/>
      <c r="S117" s="22"/>
      <c r="T117" s="23"/>
      <c r="U117" s="22"/>
      <c r="V117" s="22"/>
      <c r="W117" s="23"/>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2"/>
      <c r="BP117" s="22"/>
      <c r="BQ117" s="22"/>
      <c r="BR117" s="22"/>
      <c r="BS117" s="22"/>
      <c r="BT117" s="22"/>
      <c r="BU117" s="22"/>
      <c r="BV117" s="22"/>
      <c r="BW117" s="22"/>
      <c r="BX117" s="22"/>
      <c r="BY117" s="22"/>
      <c r="BZ117" s="22"/>
      <c r="CA117" s="22"/>
      <c r="CB117" s="22"/>
      <c r="CC117" s="22"/>
      <c r="CD117" s="22"/>
      <c r="CE117" s="22"/>
      <c r="CF117" s="22"/>
      <c r="CG117" s="22"/>
      <c r="CH117" s="22"/>
      <c r="CI117" s="22"/>
      <c r="CJ117" s="22"/>
      <c r="CK117" s="22"/>
      <c r="CL117" s="22"/>
      <c r="CM117" s="22"/>
      <c r="CN117" s="22"/>
      <c r="CO117" s="22"/>
      <c r="CP117" s="22"/>
      <c r="CQ117" s="22"/>
      <c r="CR117" s="22"/>
      <c r="CS117" s="22"/>
      <c r="CT117" s="22"/>
      <c r="CU117" s="22"/>
      <c r="CV117" s="22"/>
      <c r="CW117" s="22"/>
      <c r="CX117" s="22"/>
      <c r="CY117" s="22"/>
      <c r="CZ117" s="22"/>
      <c r="DA117" s="22"/>
      <c r="DB117" s="22"/>
      <c r="DC117" s="22"/>
      <c r="DD117" s="22"/>
      <c r="DE117" s="22"/>
      <c r="DF117" s="22"/>
      <c r="DG117" s="22"/>
      <c r="DH117" s="22"/>
      <c r="DI117" s="22"/>
      <c r="DJ117" s="22"/>
      <c r="DK117" s="22"/>
      <c r="DL117" s="22"/>
      <c r="DM117" s="22"/>
      <c r="DN117" s="22"/>
      <c r="DO117" s="22"/>
      <c r="DP117" s="22"/>
      <c r="DQ117" s="22"/>
      <c r="DR117" s="22"/>
      <c r="DS117" s="22"/>
      <c r="DT117" s="22"/>
      <c r="DU117" s="22"/>
      <c r="DV117" s="22"/>
      <c r="DW117" s="22"/>
      <c r="DX117" s="22"/>
      <c r="DY117" s="22"/>
      <c r="DZ117" s="22"/>
      <c r="EA117" s="22"/>
      <c r="EB117" s="22"/>
      <c r="EC117" s="22"/>
      <c r="ED117" s="22"/>
      <c r="EE117" s="22"/>
      <c r="EF117" s="22"/>
      <c r="EG117" s="22"/>
      <c r="EH117" s="22"/>
      <c r="EI117" s="22"/>
      <c r="EJ117" s="22"/>
      <c r="EK117" s="22"/>
      <c r="EL117" s="22"/>
      <c r="EM117" s="22"/>
      <c r="EN117" s="22"/>
      <c r="EO117" s="22"/>
      <c r="EP117" s="22"/>
      <c r="EQ117" s="22"/>
      <c r="ER117" s="22"/>
      <c r="ES117" s="22"/>
      <c r="ET117" s="22"/>
      <c r="EU117" s="22"/>
      <c r="EV117" s="22"/>
      <c r="EW117" s="22"/>
      <c r="EX117" s="22"/>
      <c r="EY117" s="22"/>
      <c r="EZ117" s="22"/>
      <c r="FA117" s="22"/>
      <c r="FB117" s="22"/>
      <c r="FC117" s="22"/>
      <c r="FD117" s="22"/>
      <c r="FE117" s="22"/>
      <c r="FF117" s="22"/>
      <c r="FG117" s="22"/>
      <c r="FH117" s="22"/>
      <c r="FI117" s="22"/>
      <c r="FJ117" s="22"/>
      <c r="FK117" s="22"/>
      <c r="FL117" s="22"/>
      <c r="FM117" s="22"/>
      <c r="FN117" s="22"/>
      <c r="FO117" s="22"/>
      <c r="FP117" s="22"/>
      <c r="FQ117" s="22"/>
      <c r="FR117" s="22"/>
      <c r="FS117" s="22"/>
    </row>
    <row r="118" spans="1:175" x14ac:dyDescent="0.15">
      <c r="A118" s="21"/>
      <c r="B118" s="22"/>
      <c r="C118" s="21"/>
      <c r="D118" s="21"/>
      <c r="E118" s="22"/>
      <c r="F118" s="22"/>
      <c r="G118" s="22"/>
      <c r="H118" s="22"/>
      <c r="I118" s="22"/>
      <c r="J118" s="22"/>
      <c r="K118" s="22"/>
      <c r="L118" s="22"/>
      <c r="M118" s="22"/>
      <c r="N118" s="22"/>
      <c r="O118" s="22"/>
      <c r="P118" s="22"/>
      <c r="Q118" s="22"/>
      <c r="R118" s="22"/>
      <c r="S118" s="22"/>
      <c r="T118" s="23"/>
      <c r="U118" s="22"/>
      <c r="V118" s="22"/>
      <c r="W118" s="23"/>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2"/>
      <c r="BP118" s="22"/>
      <c r="BQ118" s="22"/>
      <c r="BR118" s="22"/>
      <c r="BS118" s="22"/>
      <c r="BT118" s="22"/>
      <c r="BU118" s="22"/>
      <c r="BV118" s="22"/>
      <c r="BW118" s="22"/>
      <c r="BX118" s="22"/>
      <c r="BY118" s="22"/>
      <c r="BZ118" s="22"/>
      <c r="CA118" s="22"/>
      <c r="CB118" s="22"/>
      <c r="CC118" s="22"/>
      <c r="CD118" s="22"/>
      <c r="CE118" s="22"/>
      <c r="CF118" s="22"/>
      <c r="CG118" s="22"/>
      <c r="CH118" s="22"/>
      <c r="CI118" s="22"/>
      <c r="CJ118" s="22"/>
      <c r="CK118" s="22"/>
      <c r="CL118" s="22"/>
      <c r="CM118" s="22"/>
      <c r="CN118" s="22"/>
      <c r="CO118" s="22"/>
      <c r="CP118" s="22"/>
      <c r="CQ118" s="22"/>
      <c r="CR118" s="22"/>
      <c r="CS118" s="22"/>
      <c r="CT118" s="22"/>
      <c r="CU118" s="22"/>
      <c r="CV118" s="22"/>
      <c r="CW118" s="22"/>
      <c r="CX118" s="22"/>
      <c r="CY118" s="22"/>
      <c r="CZ118" s="22"/>
      <c r="DA118" s="22"/>
      <c r="DB118" s="22"/>
      <c r="DC118" s="22"/>
      <c r="DD118" s="22"/>
      <c r="DE118" s="22"/>
      <c r="DF118" s="22"/>
      <c r="DG118" s="22"/>
      <c r="DH118" s="22"/>
      <c r="DI118" s="22"/>
      <c r="DJ118" s="22"/>
      <c r="DK118" s="22"/>
      <c r="DL118" s="22"/>
      <c r="DM118" s="22"/>
      <c r="DN118" s="22"/>
      <c r="DO118" s="22"/>
      <c r="DP118" s="22"/>
      <c r="DQ118" s="22"/>
      <c r="DR118" s="22"/>
      <c r="DS118" s="22"/>
      <c r="DT118" s="22"/>
      <c r="DU118" s="22"/>
      <c r="DV118" s="22"/>
      <c r="DW118" s="22"/>
      <c r="DX118" s="22"/>
      <c r="DY118" s="22"/>
      <c r="DZ118" s="22"/>
      <c r="EA118" s="22"/>
      <c r="EB118" s="22"/>
      <c r="EC118" s="22"/>
      <c r="ED118" s="22"/>
      <c r="EE118" s="22"/>
      <c r="EF118" s="22"/>
      <c r="EG118" s="22"/>
      <c r="EH118" s="22"/>
      <c r="EI118" s="22"/>
      <c r="EJ118" s="22"/>
      <c r="EK118" s="22"/>
      <c r="EL118" s="22"/>
      <c r="EM118" s="22"/>
      <c r="EN118" s="22"/>
      <c r="EO118" s="22"/>
      <c r="EP118" s="22"/>
      <c r="EQ118" s="22"/>
      <c r="ER118" s="22"/>
      <c r="ES118" s="22"/>
      <c r="ET118" s="22"/>
      <c r="EU118" s="22"/>
      <c r="EV118" s="22"/>
      <c r="EW118" s="22"/>
      <c r="EX118" s="22"/>
      <c r="EY118" s="22"/>
      <c r="EZ118" s="22"/>
      <c r="FA118" s="22"/>
      <c r="FB118" s="22"/>
      <c r="FC118" s="22"/>
      <c r="FD118" s="22"/>
      <c r="FE118" s="22"/>
      <c r="FF118" s="22"/>
      <c r="FG118" s="22"/>
      <c r="FH118" s="22"/>
      <c r="FI118" s="22"/>
      <c r="FJ118" s="22"/>
      <c r="FK118" s="22"/>
      <c r="FL118" s="22"/>
      <c r="FM118" s="22"/>
      <c r="FN118" s="22"/>
      <c r="FO118" s="22"/>
      <c r="FP118" s="22"/>
      <c r="FQ118" s="22"/>
      <c r="FR118" s="22"/>
      <c r="FS118" s="22"/>
    </row>
    <row r="119" spans="1:175" x14ac:dyDescent="0.15">
      <c r="A119" s="21"/>
      <c r="B119" s="22"/>
      <c r="C119" s="21"/>
      <c r="D119" s="21"/>
      <c r="E119" s="22"/>
      <c r="F119" s="22"/>
      <c r="G119" s="22"/>
      <c r="H119" s="22"/>
      <c r="I119" s="22"/>
      <c r="J119" s="22"/>
      <c r="K119" s="22"/>
      <c r="L119" s="22"/>
      <c r="M119" s="22"/>
      <c r="N119" s="22"/>
      <c r="O119" s="22"/>
      <c r="P119" s="22"/>
      <c r="Q119" s="22"/>
      <c r="R119" s="22"/>
      <c r="S119" s="22"/>
      <c r="T119" s="23"/>
      <c r="U119" s="22"/>
      <c r="V119" s="22"/>
      <c r="W119" s="23"/>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c r="BH119" s="22"/>
      <c r="BI119" s="22"/>
      <c r="BJ119" s="22"/>
      <c r="BK119" s="22"/>
      <c r="BL119" s="22"/>
      <c r="BM119" s="22"/>
      <c r="BN119" s="22"/>
      <c r="BO119" s="22"/>
      <c r="BP119" s="22"/>
      <c r="BQ119" s="22"/>
      <c r="BR119" s="22"/>
      <c r="BS119" s="22"/>
      <c r="BT119" s="22"/>
      <c r="BU119" s="22"/>
      <c r="BV119" s="22"/>
      <c r="BW119" s="22"/>
      <c r="BX119" s="22"/>
      <c r="BY119" s="22"/>
      <c r="BZ119" s="22"/>
      <c r="CA119" s="22"/>
      <c r="CB119" s="22"/>
      <c r="CC119" s="22"/>
      <c r="CD119" s="22"/>
      <c r="CE119" s="22"/>
      <c r="CF119" s="22"/>
      <c r="CG119" s="22"/>
      <c r="CH119" s="22"/>
      <c r="CI119" s="22"/>
      <c r="CJ119" s="22"/>
      <c r="CK119" s="22"/>
      <c r="CL119" s="22"/>
      <c r="CM119" s="22"/>
      <c r="CN119" s="22"/>
      <c r="CO119" s="22"/>
      <c r="CP119" s="22"/>
      <c r="CQ119" s="22"/>
      <c r="CR119" s="22"/>
      <c r="CS119" s="22"/>
      <c r="CT119" s="22"/>
      <c r="CU119" s="22"/>
      <c r="CV119" s="22"/>
      <c r="CW119" s="22"/>
      <c r="CX119" s="22"/>
      <c r="CY119" s="22"/>
      <c r="CZ119" s="22"/>
      <c r="DA119" s="22"/>
      <c r="DB119" s="22"/>
      <c r="DC119" s="22"/>
      <c r="DD119" s="22"/>
      <c r="DE119" s="22"/>
      <c r="DF119" s="22"/>
      <c r="DG119" s="22"/>
      <c r="DH119" s="22"/>
      <c r="DI119" s="22"/>
      <c r="DJ119" s="22"/>
      <c r="DK119" s="22"/>
      <c r="DL119" s="22"/>
      <c r="DM119" s="22"/>
      <c r="DN119" s="22"/>
      <c r="DO119" s="22"/>
      <c r="DP119" s="22"/>
      <c r="DQ119" s="22"/>
      <c r="DR119" s="22"/>
      <c r="DS119" s="22"/>
      <c r="DT119" s="22"/>
      <c r="DU119" s="22"/>
      <c r="DV119" s="22"/>
      <c r="DW119" s="22"/>
      <c r="DX119" s="22"/>
      <c r="DY119" s="22"/>
      <c r="DZ119" s="22"/>
      <c r="EA119" s="22"/>
      <c r="EB119" s="22"/>
      <c r="EC119" s="22"/>
      <c r="ED119" s="22"/>
      <c r="EE119" s="22"/>
      <c r="EF119" s="22"/>
      <c r="EG119" s="22"/>
      <c r="EH119" s="22"/>
      <c r="EI119" s="22"/>
      <c r="EJ119" s="22"/>
      <c r="EK119" s="22"/>
      <c r="EL119" s="22"/>
      <c r="EM119" s="22"/>
      <c r="EN119" s="22"/>
      <c r="EO119" s="22"/>
      <c r="EP119" s="22"/>
      <c r="EQ119" s="22"/>
      <c r="ER119" s="22"/>
      <c r="ES119" s="22"/>
      <c r="ET119" s="22"/>
      <c r="EU119" s="22"/>
      <c r="EV119" s="22"/>
      <c r="EW119" s="22"/>
      <c r="EX119" s="22"/>
      <c r="EY119" s="22"/>
      <c r="EZ119" s="22"/>
      <c r="FA119" s="22"/>
      <c r="FB119" s="22"/>
      <c r="FC119" s="22"/>
      <c r="FD119" s="22"/>
      <c r="FE119" s="22"/>
      <c r="FF119" s="22"/>
      <c r="FG119" s="22"/>
      <c r="FH119" s="22"/>
      <c r="FI119" s="22"/>
      <c r="FJ119" s="22"/>
      <c r="FK119" s="22"/>
      <c r="FL119" s="22"/>
      <c r="FM119" s="22"/>
      <c r="FN119" s="22"/>
      <c r="FO119" s="22"/>
      <c r="FP119" s="22"/>
      <c r="FQ119" s="30"/>
      <c r="FR119" s="22"/>
      <c r="FS119" s="22"/>
    </row>
    <row r="120" spans="1:175" x14ac:dyDescent="0.15">
      <c r="A120" s="21"/>
      <c r="B120" s="22"/>
      <c r="C120" s="21"/>
      <c r="D120" s="21"/>
      <c r="E120" s="22"/>
      <c r="F120" s="22"/>
      <c r="G120" s="22"/>
      <c r="H120" s="22"/>
      <c r="I120" s="22"/>
      <c r="J120" s="22"/>
      <c r="K120" s="22"/>
      <c r="L120" s="22"/>
      <c r="M120" s="22"/>
      <c r="N120" s="22"/>
      <c r="O120" s="22"/>
      <c r="P120" s="22"/>
      <c r="Q120" s="22"/>
      <c r="R120" s="22"/>
      <c r="S120" s="22"/>
      <c r="T120" s="23"/>
      <c r="U120" s="22"/>
      <c r="V120" s="22"/>
      <c r="W120" s="23"/>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22"/>
      <c r="BL120" s="22"/>
      <c r="BM120" s="22"/>
      <c r="BN120" s="22"/>
      <c r="BO120" s="22"/>
      <c r="BP120" s="22"/>
      <c r="BQ120" s="22"/>
      <c r="BR120" s="22"/>
      <c r="BS120" s="22"/>
      <c r="BT120" s="22"/>
      <c r="BU120" s="22"/>
      <c r="BV120" s="22"/>
      <c r="BW120" s="22"/>
      <c r="BX120" s="22"/>
      <c r="BY120" s="22"/>
      <c r="BZ120" s="22"/>
      <c r="CA120" s="22"/>
      <c r="CB120" s="22"/>
      <c r="CC120" s="22"/>
      <c r="CD120" s="22"/>
      <c r="CE120" s="22"/>
      <c r="CF120" s="22"/>
      <c r="CG120" s="22"/>
      <c r="CH120" s="22"/>
      <c r="CI120" s="22"/>
      <c r="CJ120" s="22"/>
      <c r="CK120" s="22"/>
      <c r="CL120" s="22"/>
      <c r="CM120" s="22"/>
      <c r="CN120" s="22"/>
      <c r="CO120" s="22"/>
      <c r="CP120" s="22"/>
      <c r="CQ120" s="22"/>
      <c r="CR120" s="22"/>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row>
    <row r="121" spans="1:175" x14ac:dyDescent="0.15">
      <c r="A121" s="21"/>
      <c r="B121" s="22"/>
      <c r="C121" s="21"/>
      <c r="D121" s="21"/>
      <c r="E121" s="22"/>
      <c r="F121" s="22"/>
      <c r="G121" s="22"/>
      <c r="H121" s="22"/>
      <c r="I121" s="22"/>
      <c r="J121" s="22"/>
      <c r="K121" s="22"/>
      <c r="L121" s="22"/>
      <c r="M121" s="22"/>
      <c r="N121" s="22"/>
      <c r="O121" s="22"/>
      <c r="P121" s="22"/>
      <c r="Q121" s="22"/>
      <c r="R121" s="22"/>
      <c r="S121" s="22"/>
      <c r="T121" s="23"/>
      <c r="U121" s="22"/>
      <c r="V121" s="22"/>
      <c r="W121" s="23"/>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c r="BH121" s="22"/>
      <c r="BI121" s="22"/>
      <c r="BJ121" s="22"/>
      <c r="BK121" s="22"/>
      <c r="BL121" s="22"/>
      <c r="BM121" s="22"/>
      <c r="BN121" s="22"/>
      <c r="BO121" s="22"/>
      <c r="BP121" s="22"/>
      <c r="BQ121" s="22"/>
      <c r="BR121" s="22"/>
      <c r="BS121" s="22"/>
      <c r="BT121" s="22"/>
      <c r="BU121" s="22"/>
      <c r="BV121" s="22"/>
      <c r="BW121" s="22"/>
      <c r="BX121" s="22"/>
      <c r="BY121" s="22"/>
      <c r="BZ121" s="22"/>
      <c r="CA121" s="22"/>
      <c r="CB121" s="22"/>
      <c r="CC121" s="22"/>
      <c r="CD121" s="22"/>
      <c r="CE121" s="22"/>
      <c r="CF121" s="22"/>
      <c r="CG121" s="22"/>
      <c r="CH121" s="22"/>
      <c r="CI121" s="22"/>
      <c r="CJ121" s="22"/>
      <c r="CK121" s="22"/>
      <c r="CL121" s="22"/>
      <c r="CM121" s="22"/>
      <c r="CN121" s="22"/>
      <c r="CO121" s="22"/>
      <c r="CP121" s="22"/>
      <c r="CQ121" s="22"/>
      <c r="CR121" s="22"/>
      <c r="CS121" s="22"/>
      <c r="CT121" s="22"/>
      <c r="CU121" s="22"/>
      <c r="CV121" s="22"/>
      <c r="CW121" s="22"/>
      <c r="CX121" s="22"/>
      <c r="CY121" s="22"/>
      <c r="CZ121" s="22"/>
      <c r="DA121" s="22"/>
      <c r="DB121" s="22"/>
      <c r="DC121" s="22"/>
      <c r="DD121" s="22"/>
      <c r="DE121" s="22"/>
      <c r="DF121" s="22"/>
      <c r="DG121" s="22"/>
      <c r="DH121" s="22"/>
      <c r="DI121" s="22"/>
      <c r="DJ121" s="22"/>
      <c r="DK121" s="22"/>
      <c r="DL121" s="22"/>
      <c r="DM121" s="22"/>
      <c r="DN121" s="22"/>
      <c r="DO121" s="22"/>
      <c r="DP121" s="22"/>
      <c r="DQ121" s="22"/>
      <c r="DR121" s="22"/>
      <c r="DS121" s="22"/>
      <c r="DT121" s="22"/>
      <c r="DU121" s="22"/>
      <c r="DV121" s="22"/>
      <c r="DW121" s="22"/>
      <c r="DX121" s="22"/>
      <c r="DY121" s="22"/>
      <c r="DZ121" s="22"/>
      <c r="EA121" s="22"/>
      <c r="EB121" s="22"/>
      <c r="EC121" s="22"/>
      <c r="ED121" s="22"/>
      <c r="EE121" s="22"/>
      <c r="EF121" s="22"/>
      <c r="EG121" s="22"/>
      <c r="EH121" s="22"/>
      <c r="EI121" s="22"/>
      <c r="EJ121" s="22"/>
      <c r="EK121" s="22"/>
      <c r="EL121" s="22"/>
      <c r="EM121" s="22"/>
      <c r="EN121" s="22"/>
      <c r="EO121" s="22"/>
      <c r="EP121" s="22"/>
      <c r="EQ121" s="22"/>
      <c r="ER121" s="22"/>
      <c r="ES121" s="22"/>
      <c r="ET121" s="22"/>
      <c r="EU121" s="22"/>
      <c r="EV121" s="22"/>
      <c r="EW121" s="22"/>
      <c r="EX121" s="22"/>
      <c r="EY121" s="22"/>
      <c r="EZ121" s="22"/>
      <c r="FA121" s="22"/>
      <c r="FB121" s="22"/>
      <c r="FC121" s="22"/>
      <c r="FD121" s="22"/>
      <c r="FE121" s="22"/>
      <c r="FF121" s="22"/>
      <c r="FG121" s="22"/>
      <c r="FH121" s="22"/>
      <c r="FI121" s="22"/>
      <c r="FJ121" s="22"/>
      <c r="FK121" s="22"/>
      <c r="FL121" s="22"/>
      <c r="FM121" s="22"/>
      <c r="FN121" s="22"/>
      <c r="FO121" s="22"/>
      <c r="FP121" s="22"/>
      <c r="FQ121" s="22"/>
      <c r="FR121" s="22"/>
      <c r="FS121" s="22"/>
    </row>
    <row r="122" spans="1:175" x14ac:dyDescent="0.15">
      <c r="A122" s="21"/>
      <c r="B122" s="22"/>
      <c r="C122" s="21"/>
      <c r="D122" s="21"/>
      <c r="E122" s="22"/>
      <c r="F122" s="22"/>
      <c r="G122" s="22"/>
      <c r="H122" s="22"/>
      <c r="I122" s="22"/>
      <c r="J122" s="22"/>
      <c r="K122" s="22"/>
      <c r="L122" s="22"/>
      <c r="M122" s="22"/>
      <c r="N122" s="22"/>
      <c r="O122" s="22"/>
      <c r="P122" s="22"/>
      <c r="Q122" s="22"/>
      <c r="R122" s="22"/>
      <c r="S122" s="22"/>
      <c r="T122" s="23"/>
      <c r="U122" s="22"/>
      <c r="V122" s="22"/>
      <c r="W122" s="23"/>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c r="BH122" s="22"/>
      <c r="BI122" s="22"/>
      <c r="BJ122" s="22"/>
      <c r="BK122" s="22"/>
      <c r="BL122" s="22"/>
      <c r="BM122" s="22"/>
      <c r="BN122" s="22"/>
      <c r="BO122" s="22"/>
      <c r="BP122" s="22"/>
      <c r="BQ122" s="22"/>
      <c r="BR122" s="22"/>
      <c r="BS122" s="22"/>
      <c r="BT122" s="22"/>
      <c r="BU122" s="22"/>
      <c r="BV122" s="22"/>
      <c r="BW122" s="22"/>
      <c r="BX122" s="22"/>
      <c r="BY122" s="22"/>
      <c r="BZ122" s="22"/>
      <c r="CA122" s="22"/>
      <c r="CB122" s="22"/>
      <c r="CC122" s="22"/>
      <c r="CD122" s="22"/>
      <c r="CE122" s="22"/>
      <c r="CF122" s="22"/>
      <c r="CG122" s="22"/>
      <c r="CH122" s="22"/>
      <c r="CI122" s="22"/>
      <c r="CJ122" s="22"/>
      <c r="CK122" s="22"/>
      <c r="CL122" s="22"/>
      <c r="CM122" s="22"/>
      <c r="CN122" s="22"/>
      <c r="CO122" s="22"/>
      <c r="CP122" s="22"/>
      <c r="CQ122" s="22"/>
      <c r="CR122" s="22"/>
      <c r="CS122" s="22"/>
      <c r="CT122" s="22"/>
      <c r="CU122" s="22"/>
      <c r="CV122" s="22"/>
      <c r="CW122" s="22"/>
      <c r="CX122" s="22"/>
      <c r="CY122" s="22"/>
      <c r="CZ122" s="22"/>
      <c r="DA122" s="22"/>
      <c r="DB122" s="22"/>
      <c r="DC122" s="22"/>
      <c r="DD122" s="22"/>
      <c r="DE122" s="22"/>
      <c r="DF122" s="22"/>
      <c r="DG122" s="22"/>
      <c r="DH122" s="22"/>
      <c r="DI122" s="22"/>
      <c r="DJ122" s="22"/>
      <c r="DK122" s="22"/>
      <c r="DL122" s="22"/>
      <c r="DM122" s="22"/>
      <c r="DN122" s="22"/>
      <c r="DO122" s="22"/>
      <c r="DP122" s="22"/>
      <c r="DQ122" s="22"/>
      <c r="DR122" s="22"/>
      <c r="DS122" s="22"/>
      <c r="DT122" s="22"/>
      <c r="DU122" s="22"/>
      <c r="DV122" s="22"/>
      <c r="DW122" s="22"/>
      <c r="DX122" s="22"/>
      <c r="DY122" s="22"/>
      <c r="DZ122" s="22"/>
      <c r="EA122" s="22"/>
      <c r="EB122" s="22"/>
      <c r="EC122" s="22"/>
      <c r="ED122" s="22"/>
      <c r="EE122" s="22"/>
      <c r="EF122" s="22"/>
      <c r="EG122" s="22"/>
      <c r="EH122" s="22"/>
      <c r="EI122" s="22"/>
      <c r="EJ122" s="22"/>
      <c r="EK122" s="22"/>
      <c r="EL122" s="22"/>
      <c r="EM122" s="22"/>
      <c r="EN122" s="22"/>
      <c r="EO122" s="22"/>
      <c r="EP122" s="22"/>
      <c r="EQ122" s="22"/>
      <c r="ER122" s="22"/>
      <c r="ES122" s="22"/>
      <c r="ET122" s="22"/>
      <c r="EU122" s="22"/>
      <c r="EV122" s="22"/>
      <c r="EW122" s="22"/>
      <c r="EX122" s="22"/>
      <c r="EY122" s="22"/>
      <c r="EZ122" s="22"/>
      <c r="FA122" s="22"/>
      <c r="FB122" s="22"/>
      <c r="FC122" s="22"/>
      <c r="FD122" s="22"/>
      <c r="FE122" s="22"/>
      <c r="FF122" s="22"/>
      <c r="FG122" s="22"/>
      <c r="FH122" s="22"/>
      <c r="FI122" s="22"/>
      <c r="FJ122" s="22"/>
      <c r="FK122" s="22"/>
      <c r="FL122" s="22"/>
      <c r="FM122" s="22"/>
      <c r="FN122" s="22"/>
      <c r="FO122" s="22"/>
      <c r="FP122" s="22"/>
      <c r="FQ122" s="22"/>
      <c r="FR122" s="22"/>
      <c r="FS122" s="22"/>
    </row>
    <row r="123" spans="1:175" x14ac:dyDescent="0.15">
      <c r="A123" s="21"/>
      <c r="B123" s="22"/>
      <c r="C123" s="21"/>
      <c r="D123" s="21"/>
      <c r="E123" s="22"/>
      <c r="F123" s="22"/>
      <c r="G123" s="22"/>
      <c r="H123" s="22"/>
      <c r="I123" s="22"/>
      <c r="J123" s="22"/>
      <c r="K123" s="22"/>
      <c r="L123" s="22"/>
      <c r="M123" s="22"/>
      <c r="N123" s="22"/>
      <c r="O123" s="22"/>
      <c r="P123" s="22"/>
      <c r="Q123" s="22"/>
      <c r="R123" s="22"/>
      <c r="S123" s="22"/>
      <c r="T123" s="23"/>
      <c r="U123" s="22"/>
      <c r="V123" s="22"/>
      <c r="W123" s="23"/>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c r="BH123" s="22"/>
      <c r="BI123" s="22"/>
      <c r="BJ123" s="22"/>
      <c r="BK123" s="22"/>
      <c r="BL123" s="22"/>
      <c r="BM123" s="22"/>
      <c r="BN123" s="22"/>
      <c r="BO123" s="22"/>
      <c r="BP123" s="22"/>
      <c r="BQ123" s="22"/>
      <c r="BR123" s="22"/>
      <c r="BS123" s="22"/>
      <c r="BT123" s="22"/>
      <c r="BU123" s="22"/>
      <c r="BV123" s="22"/>
      <c r="BW123" s="22"/>
      <c r="BX123" s="22"/>
      <c r="BY123" s="22"/>
      <c r="BZ123" s="22"/>
      <c r="CA123" s="22"/>
      <c r="CB123" s="22"/>
      <c r="CC123" s="22"/>
      <c r="CD123" s="22"/>
      <c r="CE123" s="22"/>
      <c r="CF123" s="22"/>
      <c r="CG123" s="22"/>
      <c r="CH123" s="22"/>
      <c r="CI123" s="22"/>
      <c r="CJ123" s="22"/>
      <c r="CK123" s="22"/>
      <c r="CL123" s="22"/>
      <c r="CM123" s="22"/>
      <c r="CN123" s="22"/>
      <c r="CO123" s="22"/>
      <c r="CP123" s="22"/>
      <c r="CQ123" s="22"/>
      <c r="CR123" s="22"/>
      <c r="CS123" s="22"/>
      <c r="CT123" s="22"/>
      <c r="CU123" s="22"/>
      <c r="CV123" s="22"/>
      <c r="CW123" s="22"/>
      <c r="CX123" s="22"/>
      <c r="CY123" s="22"/>
      <c r="CZ123" s="22"/>
      <c r="DA123" s="22"/>
      <c r="DB123" s="22"/>
      <c r="DC123" s="22"/>
      <c r="DD123" s="22"/>
      <c r="DE123" s="22"/>
      <c r="DF123" s="22"/>
      <c r="DG123" s="22"/>
      <c r="DH123" s="22"/>
      <c r="DI123" s="22"/>
      <c r="DJ123" s="22"/>
      <c r="DK123" s="22"/>
      <c r="DL123" s="22"/>
      <c r="DM123" s="22"/>
      <c r="DN123" s="22"/>
      <c r="DO123" s="22"/>
      <c r="DP123" s="22"/>
      <c r="DQ123" s="22"/>
      <c r="DR123" s="22"/>
      <c r="DS123" s="22"/>
      <c r="DT123" s="22"/>
      <c r="DU123" s="22"/>
      <c r="DV123" s="22"/>
      <c r="DW123" s="22"/>
      <c r="DX123" s="22"/>
      <c r="DY123" s="22"/>
      <c r="DZ123" s="22"/>
      <c r="EA123" s="22"/>
      <c r="EB123" s="22"/>
      <c r="EC123" s="22"/>
      <c r="ED123" s="22"/>
      <c r="EE123" s="22"/>
      <c r="EF123" s="22"/>
      <c r="EG123" s="22"/>
      <c r="EH123" s="22"/>
      <c r="EI123" s="22"/>
      <c r="EJ123" s="22"/>
      <c r="EK123" s="22"/>
      <c r="EL123" s="22"/>
      <c r="EM123" s="22"/>
      <c r="EN123" s="22"/>
      <c r="EO123" s="22"/>
      <c r="EP123" s="22"/>
      <c r="EQ123" s="22"/>
      <c r="ER123" s="22"/>
      <c r="ES123" s="22"/>
      <c r="ET123" s="22"/>
      <c r="EU123" s="22"/>
      <c r="EV123" s="22"/>
      <c r="EW123" s="22"/>
      <c r="EX123" s="22"/>
      <c r="EY123" s="22"/>
      <c r="EZ123" s="22"/>
      <c r="FA123" s="22"/>
      <c r="FB123" s="22"/>
      <c r="FC123" s="22"/>
      <c r="FD123" s="22"/>
      <c r="FE123" s="22"/>
      <c r="FF123" s="22"/>
      <c r="FG123" s="22"/>
      <c r="FH123" s="22"/>
      <c r="FI123" s="22"/>
      <c r="FJ123" s="22"/>
      <c r="FK123" s="22"/>
      <c r="FL123" s="22"/>
      <c r="FM123" s="22"/>
      <c r="FN123" s="22"/>
      <c r="FO123" s="22"/>
      <c r="FP123" s="22"/>
      <c r="FQ123" s="22"/>
      <c r="FR123" s="22"/>
      <c r="FS123" s="22"/>
    </row>
    <row r="124" spans="1:175" x14ac:dyDescent="0.15">
      <c r="A124" s="21"/>
      <c r="B124" s="22"/>
      <c r="C124" s="21"/>
      <c r="D124" s="21"/>
      <c r="E124" s="22"/>
      <c r="F124" s="22"/>
      <c r="G124" s="22"/>
      <c r="H124" s="22"/>
      <c r="I124" s="22"/>
      <c r="J124" s="22"/>
      <c r="K124" s="22"/>
      <c r="L124" s="22"/>
      <c r="M124" s="22"/>
      <c r="N124" s="22"/>
      <c r="O124" s="22"/>
      <c r="P124" s="22"/>
      <c r="Q124" s="22"/>
      <c r="R124" s="22"/>
      <c r="S124" s="22"/>
      <c r="T124" s="23"/>
      <c r="U124" s="22"/>
      <c r="V124" s="22"/>
      <c r="W124" s="23"/>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c r="BH124" s="22"/>
      <c r="BI124" s="22"/>
      <c r="BJ124" s="22"/>
      <c r="BK124" s="22"/>
      <c r="BL124" s="22"/>
      <c r="BM124" s="22"/>
      <c r="BN124" s="22"/>
      <c r="BO124" s="22"/>
      <c r="BP124" s="22"/>
      <c r="BQ124" s="22"/>
      <c r="BR124" s="22"/>
      <c r="BS124" s="22"/>
      <c r="BT124" s="22"/>
      <c r="BU124" s="22"/>
      <c r="BV124" s="22"/>
      <c r="BW124" s="22"/>
      <c r="BX124" s="22"/>
      <c r="BY124" s="22"/>
      <c r="BZ124" s="22"/>
      <c r="CA124" s="22"/>
      <c r="CB124" s="22"/>
      <c r="CC124" s="22"/>
      <c r="CD124" s="22"/>
      <c r="CE124" s="22"/>
      <c r="CF124" s="22"/>
      <c r="CG124" s="22"/>
      <c r="CH124" s="22"/>
      <c r="CI124" s="22"/>
      <c r="CJ124" s="22"/>
      <c r="CK124" s="22"/>
      <c r="CL124" s="22"/>
      <c r="CM124" s="22"/>
      <c r="CN124" s="22"/>
      <c r="CO124" s="22"/>
      <c r="CP124" s="22"/>
      <c r="CQ124" s="22"/>
      <c r="CR124" s="22"/>
      <c r="CS124" s="22"/>
      <c r="CT124" s="22"/>
      <c r="CU124" s="22"/>
      <c r="CV124" s="22"/>
      <c r="CW124" s="22"/>
      <c r="CX124" s="22"/>
      <c r="CY124" s="22"/>
      <c r="CZ124" s="22"/>
      <c r="DA124" s="22"/>
      <c r="DB124" s="22"/>
      <c r="DC124" s="22"/>
      <c r="DD124" s="22"/>
      <c r="DE124" s="22"/>
      <c r="DF124" s="22"/>
      <c r="DG124" s="22"/>
      <c r="DH124" s="22"/>
      <c r="DI124" s="22"/>
      <c r="DJ124" s="22"/>
      <c r="DK124" s="22"/>
      <c r="DL124" s="22"/>
      <c r="DM124" s="22"/>
      <c r="DN124" s="22"/>
      <c r="DO124" s="22"/>
      <c r="DP124" s="22"/>
      <c r="DQ124" s="22"/>
      <c r="DR124" s="22"/>
      <c r="DS124" s="22"/>
      <c r="DT124" s="22"/>
      <c r="DU124" s="22"/>
      <c r="DV124" s="22"/>
      <c r="DW124" s="22"/>
      <c r="DX124" s="22"/>
      <c r="DY124" s="22"/>
      <c r="DZ124" s="22"/>
      <c r="EA124" s="22"/>
      <c r="EB124" s="22"/>
      <c r="EC124" s="22"/>
      <c r="ED124" s="22"/>
      <c r="EE124" s="22"/>
      <c r="EF124" s="22"/>
      <c r="EG124" s="22"/>
      <c r="EH124" s="22"/>
      <c r="EI124" s="22"/>
      <c r="EJ124" s="22"/>
      <c r="EK124" s="22"/>
      <c r="EL124" s="22"/>
      <c r="EM124" s="22"/>
      <c r="EN124" s="22"/>
      <c r="EO124" s="22"/>
      <c r="EP124" s="22"/>
      <c r="EQ124" s="22"/>
      <c r="ER124" s="22"/>
      <c r="ES124" s="22"/>
      <c r="ET124" s="22"/>
      <c r="EU124" s="22"/>
      <c r="EV124" s="22"/>
      <c r="EW124" s="22"/>
      <c r="EX124" s="22"/>
      <c r="EY124" s="22"/>
      <c r="EZ124" s="22"/>
      <c r="FA124" s="22"/>
      <c r="FB124" s="22"/>
      <c r="FC124" s="22"/>
      <c r="FD124" s="22"/>
      <c r="FE124" s="22"/>
      <c r="FF124" s="22"/>
      <c r="FG124" s="22"/>
      <c r="FH124" s="22"/>
      <c r="FI124" s="22"/>
      <c r="FJ124" s="22"/>
      <c r="FK124" s="22"/>
      <c r="FL124" s="22"/>
      <c r="FM124" s="22"/>
      <c r="FN124" s="22"/>
      <c r="FO124" s="22"/>
      <c r="FP124" s="22"/>
      <c r="FQ124" s="22"/>
      <c r="FR124" s="22"/>
      <c r="FS124" s="22"/>
    </row>
    <row r="125" spans="1:175" x14ac:dyDescent="0.15">
      <c r="A125" s="21"/>
      <c r="B125" s="22"/>
      <c r="C125" s="21"/>
      <c r="D125" s="21"/>
      <c r="E125" s="22"/>
      <c r="F125" s="22"/>
      <c r="G125" s="22"/>
      <c r="H125" s="22"/>
      <c r="I125" s="22"/>
      <c r="J125" s="22"/>
      <c r="K125" s="22"/>
      <c r="L125" s="22"/>
      <c r="M125" s="22"/>
      <c r="N125" s="22"/>
      <c r="O125" s="22"/>
      <c r="P125" s="22"/>
      <c r="Q125" s="22"/>
      <c r="R125" s="22"/>
      <c r="S125" s="22"/>
      <c r="T125" s="23"/>
      <c r="U125" s="22"/>
      <c r="V125" s="22"/>
      <c r="W125" s="23"/>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2"/>
      <c r="BP125" s="22"/>
      <c r="BQ125" s="22"/>
      <c r="BR125" s="22"/>
      <c r="BS125" s="22"/>
      <c r="BT125" s="22"/>
      <c r="BU125" s="22"/>
      <c r="BV125" s="22"/>
      <c r="BW125" s="22"/>
      <c r="BX125" s="22"/>
      <c r="BY125" s="22"/>
      <c r="BZ125" s="22"/>
      <c r="CA125" s="22"/>
      <c r="CB125" s="22"/>
      <c r="CC125" s="22"/>
      <c r="CD125" s="22"/>
      <c r="CE125" s="22"/>
      <c r="CF125" s="22"/>
      <c r="CG125" s="22"/>
      <c r="CH125" s="22"/>
      <c r="CI125" s="22"/>
      <c r="CJ125" s="22"/>
      <c r="CK125" s="22"/>
      <c r="CL125" s="22"/>
      <c r="CM125" s="22"/>
      <c r="CN125" s="22"/>
      <c r="CO125" s="22"/>
      <c r="CP125" s="22"/>
      <c r="CQ125" s="22"/>
      <c r="CR125" s="22"/>
      <c r="CS125" s="22"/>
      <c r="CT125" s="22"/>
      <c r="CU125" s="22"/>
      <c r="CV125" s="22"/>
      <c r="CW125" s="22"/>
      <c r="CX125" s="22"/>
      <c r="CY125" s="22"/>
      <c r="CZ125" s="22"/>
      <c r="DA125" s="22"/>
      <c r="DB125" s="22"/>
      <c r="DC125" s="22"/>
      <c r="DD125" s="22"/>
      <c r="DE125" s="22"/>
      <c r="DF125" s="22"/>
      <c r="DG125" s="22"/>
      <c r="DH125" s="22"/>
      <c r="DI125" s="22"/>
      <c r="DJ125" s="22"/>
      <c r="DK125" s="22"/>
      <c r="DL125" s="22"/>
      <c r="DM125" s="22"/>
      <c r="DN125" s="22"/>
      <c r="DO125" s="22"/>
      <c r="DP125" s="22"/>
      <c r="DQ125" s="22"/>
      <c r="DR125" s="22"/>
      <c r="DS125" s="22"/>
      <c r="DT125" s="22"/>
      <c r="DU125" s="22"/>
      <c r="DV125" s="22"/>
      <c r="DW125" s="22"/>
      <c r="DX125" s="22"/>
      <c r="DY125" s="22"/>
      <c r="DZ125" s="22"/>
      <c r="EA125" s="22"/>
      <c r="EB125" s="22"/>
      <c r="EC125" s="22"/>
      <c r="ED125" s="22"/>
      <c r="EE125" s="22"/>
      <c r="EF125" s="22"/>
      <c r="EG125" s="22"/>
      <c r="EH125" s="22"/>
      <c r="EI125" s="22"/>
      <c r="EJ125" s="22"/>
      <c r="EK125" s="22"/>
      <c r="EL125" s="22"/>
      <c r="EM125" s="22"/>
      <c r="EN125" s="22"/>
      <c r="EO125" s="22"/>
      <c r="EP125" s="22"/>
      <c r="EQ125" s="22"/>
      <c r="ER125" s="22"/>
      <c r="ES125" s="22"/>
      <c r="ET125" s="22"/>
      <c r="EU125" s="22"/>
      <c r="EV125" s="22"/>
      <c r="EW125" s="22"/>
      <c r="EX125" s="22"/>
      <c r="EY125" s="22"/>
      <c r="EZ125" s="22"/>
      <c r="FA125" s="22"/>
      <c r="FB125" s="22"/>
      <c r="FC125" s="22"/>
      <c r="FD125" s="22"/>
      <c r="FE125" s="22"/>
      <c r="FF125" s="22"/>
      <c r="FG125" s="22"/>
      <c r="FH125" s="22"/>
      <c r="FI125" s="22"/>
      <c r="FJ125" s="22"/>
      <c r="FK125" s="22"/>
      <c r="FL125" s="22"/>
      <c r="FM125" s="22"/>
      <c r="FN125" s="22"/>
      <c r="FO125" s="22"/>
      <c r="FP125" s="22"/>
      <c r="FQ125" s="22"/>
      <c r="FR125" s="22"/>
      <c r="FS125" s="22"/>
    </row>
    <row r="126" spans="1:175" x14ac:dyDescent="0.15">
      <c r="A126" s="21"/>
      <c r="B126" s="22"/>
      <c r="C126" s="21"/>
      <c r="D126" s="21"/>
      <c r="E126" s="22"/>
      <c r="F126" s="22"/>
      <c r="G126" s="22"/>
      <c r="H126" s="22"/>
      <c r="I126" s="22"/>
      <c r="J126" s="22"/>
      <c r="K126" s="22"/>
      <c r="L126" s="22"/>
      <c r="M126" s="22"/>
      <c r="N126" s="22"/>
      <c r="O126" s="22"/>
      <c r="P126" s="22"/>
      <c r="Q126" s="22"/>
      <c r="R126" s="22"/>
      <c r="S126" s="22"/>
      <c r="T126" s="23"/>
      <c r="U126" s="22"/>
      <c r="V126" s="22"/>
      <c r="W126" s="23"/>
      <c r="X126" s="22"/>
      <c r="Y126" s="22"/>
      <c r="Z126" s="22"/>
      <c r="AA126" s="22"/>
      <c r="AB126" s="22"/>
      <c r="AC126" s="22"/>
      <c r="AD126" s="22"/>
      <c r="AE126" s="22"/>
      <c r="AF126" s="22"/>
      <c r="AG126" s="22"/>
      <c r="AH126" s="22"/>
      <c r="AI126" s="22"/>
      <c r="AJ126" s="22"/>
      <c r="AK126" s="22"/>
      <c r="AL126" s="22"/>
      <c r="AM126" s="22"/>
      <c r="AN126" s="22"/>
      <c r="AO126" s="22"/>
      <c r="AP126" s="22"/>
      <c r="AQ126" s="22"/>
      <c r="AR126" s="22"/>
      <c r="AS126" s="22"/>
      <c r="AT126" s="22"/>
      <c r="AU126" s="22"/>
      <c r="AV126" s="22"/>
      <c r="AW126" s="22"/>
      <c r="AX126" s="22"/>
      <c r="AY126" s="22"/>
      <c r="AZ126" s="22"/>
      <c r="BA126" s="22"/>
      <c r="BB126" s="22"/>
      <c r="BC126" s="22"/>
      <c r="BD126" s="22"/>
      <c r="BE126" s="22"/>
      <c r="BF126" s="22"/>
      <c r="BG126" s="22"/>
      <c r="BH126" s="22"/>
      <c r="BI126" s="22"/>
      <c r="BJ126" s="22"/>
      <c r="BK126" s="22"/>
      <c r="BL126" s="22"/>
      <c r="BM126" s="22"/>
      <c r="BN126" s="22"/>
      <c r="BO126" s="22"/>
      <c r="BP126" s="22"/>
      <c r="BQ126" s="22"/>
      <c r="BR126" s="22"/>
      <c r="BS126" s="22"/>
      <c r="BT126" s="22"/>
      <c r="BU126" s="22"/>
      <c r="BV126" s="22"/>
      <c r="BW126" s="22"/>
      <c r="BX126" s="22"/>
      <c r="BY126" s="22"/>
      <c r="BZ126" s="22"/>
      <c r="CA126" s="22"/>
      <c r="CB126" s="22"/>
      <c r="CC126" s="22"/>
      <c r="CD126" s="22"/>
      <c r="CE126" s="22"/>
      <c r="CF126" s="22"/>
      <c r="CG126" s="22"/>
      <c r="CH126" s="22"/>
      <c r="CI126" s="22"/>
      <c r="CJ126" s="22"/>
      <c r="CK126" s="22"/>
      <c r="CL126" s="22"/>
      <c r="CM126" s="22"/>
      <c r="CN126" s="22"/>
      <c r="CO126" s="22"/>
      <c r="CP126" s="22"/>
      <c r="CQ126" s="22"/>
      <c r="CR126" s="22"/>
      <c r="CS126" s="22"/>
      <c r="CT126" s="22"/>
      <c r="CU126" s="22"/>
      <c r="CV126" s="22"/>
      <c r="CW126" s="22"/>
      <c r="CX126" s="22"/>
      <c r="CY126" s="22"/>
      <c r="CZ126" s="22"/>
      <c r="DA126" s="22"/>
      <c r="DB126" s="22"/>
      <c r="DC126" s="22"/>
      <c r="DD126" s="22"/>
      <c r="DE126" s="22"/>
      <c r="DF126" s="22"/>
      <c r="DG126" s="22"/>
      <c r="DH126" s="22"/>
      <c r="DI126" s="22"/>
      <c r="DJ126" s="22"/>
      <c r="DK126" s="22"/>
      <c r="DL126" s="22"/>
      <c r="DM126" s="22"/>
      <c r="DN126" s="22"/>
      <c r="DO126" s="22"/>
      <c r="DP126" s="22"/>
      <c r="DQ126" s="22"/>
      <c r="DR126" s="22"/>
      <c r="DS126" s="22"/>
      <c r="DT126" s="22"/>
      <c r="DU126" s="22"/>
      <c r="DV126" s="22"/>
      <c r="DW126" s="22"/>
      <c r="DX126" s="22"/>
      <c r="DY126" s="22"/>
      <c r="DZ126" s="22"/>
      <c r="EA126" s="22"/>
      <c r="EB126" s="22"/>
      <c r="EC126" s="22"/>
      <c r="ED126" s="22"/>
      <c r="EE126" s="22"/>
      <c r="EF126" s="22"/>
      <c r="EG126" s="22"/>
      <c r="EH126" s="22"/>
      <c r="EI126" s="22"/>
      <c r="EJ126" s="22"/>
      <c r="EK126" s="22"/>
      <c r="EL126" s="22"/>
      <c r="EM126" s="22"/>
      <c r="EN126" s="22"/>
      <c r="EO126" s="22"/>
      <c r="EP126" s="22"/>
      <c r="EQ126" s="22"/>
      <c r="ER126" s="22"/>
      <c r="ES126" s="22"/>
      <c r="ET126" s="22"/>
      <c r="EU126" s="22"/>
      <c r="EV126" s="22"/>
      <c r="EW126" s="22"/>
      <c r="EX126" s="22"/>
      <c r="EY126" s="22"/>
      <c r="EZ126" s="22"/>
      <c r="FA126" s="22"/>
      <c r="FB126" s="22"/>
      <c r="FC126" s="22"/>
      <c r="FD126" s="22"/>
      <c r="FE126" s="22"/>
      <c r="FF126" s="22"/>
      <c r="FG126" s="22"/>
      <c r="FH126" s="22"/>
      <c r="FI126" s="22"/>
      <c r="FJ126" s="22"/>
      <c r="FK126" s="22"/>
      <c r="FL126" s="22"/>
      <c r="FM126" s="22"/>
      <c r="FN126" s="22"/>
      <c r="FO126" s="22"/>
      <c r="FP126" s="22"/>
      <c r="FQ126" s="22"/>
      <c r="FR126" s="22"/>
      <c r="FS126" s="22"/>
    </row>
    <row r="127" spans="1:175" x14ac:dyDescent="0.15">
      <c r="A127" s="21"/>
      <c r="B127" s="22"/>
      <c r="C127" s="21"/>
      <c r="D127" s="21"/>
      <c r="E127" s="22"/>
      <c r="F127" s="22"/>
      <c r="G127" s="22"/>
      <c r="H127" s="22"/>
      <c r="I127" s="22"/>
      <c r="J127" s="22"/>
      <c r="K127" s="22"/>
      <c r="L127" s="22"/>
      <c r="M127" s="22"/>
      <c r="N127" s="22"/>
      <c r="O127" s="22"/>
      <c r="P127" s="22"/>
      <c r="Q127" s="22"/>
      <c r="R127" s="22"/>
      <c r="S127" s="22"/>
      <c r="T127" s="23"/>
      <c r="U127" s="22"/>
      <c r="V127" s="22"/>
      <c r="W127" s="23"/>
      <c r="X127" s="22"/>
      <c r="Y127" s="22"/>
      <c r="Z127" s="22"/>
      <c r="AA127" s="22"/>
      <c r="AB127" s="22"/>
      <c r="AC127" s="22"/>
      <c r="AD127" s="22"/>
      <c r="AE127" s="22"/>
      <c r="AF127" s="22"/>
      <c r="AG127" s="22"/>
      <c r="AH127" s="22"/>
      <c r="AI127" s="22"/>
      <c r="AJ127" s="22"/>
      <c r="AK127" s="22"/>
      <c r="AL127" s="22"/>
      <c r="AM127" s="22"/>
      <c r="AN127" s="22"/>
      <c r="AO127" s="22"/>
      <c r="AP127" s="22"/>
      <c r="AQ127" s="22"/>
      <c r="AR127" s="22"/>
      <c r="AS127" s="22"/>
      <c r="AT127" s="22"/>
      <c r="AU127" s="22"/>
      <c r="AV127" s="22"/>
      <c r="AW127" s="22"/>
      <c r="AX127" s="22"/>
      <c r="AY127" s="22"/>
      <c r="AZ127" s="22"/>
      <c r="BA127" s="22"/>
      <c r="BB127" s="22"/>
      <c r="BC127" s="22"/>
      <c r="BD127" s="22"/>
      <c r="BE127" s="22"/>
      <c r="BF127" s="22"/>
      <c r="BG127" s="22"/>
      <c r="BH127" s="22"/>
      <c r="BI127" s="22"/>
      <c r="BJ127" s="22"/>
      <c r="BK127" s="22"/>
      <c r="BL127" s="22"/>
      <c r="BM127" s="22"/>
      <c r="BN127" s="22"/>
      <c r="BO127" s="22"/>
      <c r="BP127" s="22"/>
      <c r="BQ127" s="22"/>
      <c r="BR127" s="22"/>
      <c r="BS127" s="22"/>
      <c r="BT127" s="22"/>
      <c r="BU127" s="22"/>
      <c r="BV127" s="22"/>
      <c r="BW127" s="22"/>
      <c r="BX127" s="22"/>
      <c r="BY127" s="22"/>
      <c r="BZ127" s="22"/>
      <c r="CA127" s="22"/>
      <c r="CB127" s="22"/>
      <c r="CC127" s="22"/>
      <c r="CD127" s="22"/>
      <c r="CE127" s="22"/>
      <c r="CF127" s="22"/>
      <c r="CG127" s="22"/>
      <c r="CH127" s="22"/>
      <c r="CI127" s="22"/>
      <c r="CJ127" s="22"/>
      <c r="CK127" s="22"/>
      <c r="CL127" s="22"/>
      <c r="CM127" s="22"/>
      <c r="CN127" s="22"/>
      <c r="CO127" s="22"/>
      <c r="CP127" s="22"/>
      <c r="CQ127" s="22"/>
      <c r="CR127" s="22"/>
      <c r="CS127" s="22"/>
      <c r="CT127" s="22"/>
      <c r="CU127" s="22"/>
      <c r="CV127" s="22"/>
      <c r="CW127" s="22"/>
      <c r="CX127" s="22"/>
      <c r="CY127" s="22"/>
      <c r="CZ127" s="22"/>
      <c r="DA127" s="22"/>
      <c r="DB127" s="22"/>
      <c r="DC127" s="22"/>
      <c r="DD127" s="22"/>
      <c r="DE127" s="22"/>
      <c r="DF127" s="22"/>
      <c r="DG127" s="22"/>
      <c r="DH127" s="22"/>
      <c r="DI127" s="22"/>
      <c r="DJ127" s="22"/>
      <c r="DK127" s="22"/>
      <c r="DL127" s="22"/>
      <c r="DM127" s="22"/>
      <c r="DN127" s="22"/>
      <c r="DO127" s="22"/>
      <c r="DP127" s="22"/>
      <c r="DQ127" s="22"/>
      <c r="DR127" s="22"/>
      <c r="DS127" s="22"/>
      <c r="DT127" s="22"/>
      <c r="DU127" s="22"/>
      <c r="DV127" s="22"/>
      <c r="DW127" s="22"/>
      <c r="DX127" s="22"/>
      <c r="DY127" s="22"/>
      <c r="DZ127" s="22"/>
      <c r="EA127" s="22"/>
      <c r="EB127" s="22"/>
      <c r="EC127" s="22"/>
      <c r="ED127" s="22"/>
      <c r="EE127" s="22"/>
      <c r="EF127" s="22"/>
      <c r="EG127" s="22"/>
      <c r="EH127" s="22"/>
      <c r="EI127" s="22"/>
      <c r="EJ127" s="22"/>
      <c r="EK127" s="22"/>
      <c r="EL127" s="22"/>
      <c r="EM127" s="22"/>
      <c r="EN127" s="22"/>
      <c r="EO127" s="22"/>
      <c r="EP127" s="22"/>
      <c r="EQ127" s="22"/>
      <c r="ER127" s="22"/>
      <c r="ES127" s="22"/>
      <c r="ET127" s="22"/>
      <c r="EU127" s="22"/>
      <c r="EV127" s="22"/>
      <c r="EW127" s="22"/>
      <c r="EX127" s="22"/>
      <c r="EY127" s="22"/>
      <c r="EZ127" s="22"/>
      <c r="FA127" s="22"/>
      <c r="FB127" s="22"/>
      <c r="FC127" s="22"/>
      <c r="FD127" s="22"/>
      <c r="FE127" s="22"/>
      <c r="FF127" s="22"/>
      <c r="FG127" s="22"/>
      <c r="FH127" s="22"/>
      <c r="FI127" s="22"/>
      <c r="FJ127" s="22"/>
      <c r="FK127" s="22"/>
      <c r="FL127" s="22"/>
      <c r="FM127" s="22"/>
      <c r="FN127" s="22"/>
      <c r="FO127" s="22"/>
      <c r="FP127" s="22"/>
      <c r="FQ127" s="22"/>
      <c r="FR127" s="22"/>
      <c r="FS127" s="22"/>
    </row>
    <row r="128" spans="1:175" x14ac:dyDescent="0.15">
      <c r="A128" s="21"/>
      <c r="B128" s="22"/>
      <c r="C128" s="21"/>
      <c r="D128" s="21"/>
      <c r="E128" s="22"/>
      <c r="F128" s="22"/>
      <c r="G128" s="22"/>
      <c r="H128" s="22"/>
      <c r="I128" s="22"/>
      <c r="J128" s="22"/>
      <c r="K128" s="22"/>
      <c r="L128" s="22"/>
      <c r="M128" s="22"/>
      <c r="N128" s="22"/>
      <c r="O128" s="22"/>
      <c r="P128" s="22"/>
      <c r="Q128" s="22"/>
      <c r="R128" s="22"/>
      <c r="S128" s="22"/>
      <c r="T128" s="23"/>
      <c r="U128" s="22"/>
      <c r="V128" s="22"/>
      <c r="W128" s="23"/>
      <c r="X128" s="22"/>
      <c r="Y128" s="22"/>
      <c r="Z128" s="22"/>
      <c r="AA128" s="22"/>
      <c r="AB128" s="22"/>
      <c r="AC128" s="22"/>
      <c r="AD128" s="22"/>
      <c r="AE128" s="22"/>
      <c r="AF128" s="22"/>
      <c r="AG128" s="22"/>
      <c r="AH128" s="22"/>
      <c r="AI128" s="22"/>
      <c r="AJ128" s="22"/>
      <c r="AK128" s="22"/>
      <c r="AL128" s="22"/>
      <c r="AM128" s="22"/>
      <c r="AN128" s="22"/>
      <c r="AO128" s="22"/>
      <c r="AP128" s="22"/>
      <c r="AQ128" s="22"/>
      <c r="AR128" s="22"/>
      <c r="AS128" s="22"/>
      <c r="AT128" s="22"/>
      <c r="AU128" s="22"/>
      <c r="AV128" s="22"/>
      <c r="AW128" s="22"/>
      <c r="AX128" s="22"/>
      <c r="AY128" s="22"/>
      <c r="AZ128" s="22"/>
      <c r="BA128" s="22"/>
      <c r="BB128" s="22"/>
      <c r="BC128" s="22"/>
      <c r="BD128" s="22"/>
      <c r="BE128" s="22"/>
      <c r="BF128" s="22"/>
      <c r="BG128" s="22"/>
      <c r="BH128" s="22"/>
      <c r="BI128" s="22"/>
      <c r="BJ128" s="22"/>
      <c r="BK128" s="22"/>
      <c r="BL128" s="22"/>
      <c r="BM128" s="22"/>
      <c r="BN128" s="22"/>
      <c r="BO128" s="22"/>
      <c r="BP128" s="22"/>
      <c r="BQ128" s="22"/>
      <c r="BR128" s="22"/>
      <c r="BS128" s="22"/>
      <c r="BT128" s="22"/>
      <c r="BU128" s="22"/>
      <c r="BV128" s="22"/>
      <c r="BW128" s="22"/>
      <c r="BX128" s="22"/>
      <c r="BY128" s="22"/>
      <c r="BZ128" s="22"/>
      <c r="CA128" s="22"/>
      <c r="CB128" s="22"/>
      <c r="CC128" s="22"/>
      <c r="CD128" s="22"/>
      <c r="CE128" s="22"/>
      <c r="CF128" s="22"/>
      <c r="CG128" s="22"/>
      <c r="CH128" s="22"/>
      <c r="CI128" s="22"/>
      <c r="CJ128" s="22"/>
      <c r="CK128" s="22"/>
      <c r="CL128" s="22"/>
      <c r="CM128" s="22"/>
      <c r="CN128" s="22"/>
      <c r="CO128" s="22"/>
      <c r="CP128" s="22"/>
      <c r="CQ128" s="22"/>
      <c r="CR128" s="22"/>
      <c r="CS128" s="22"/>
      <c r="CT128" s="22"/>
      <c r="CU128" s="22"/>
      <c r="CV128" s="22"/>
      <c r="CW128" s="22"/>
      <c r="CX128" s="22"/>
      <c r="CY128" s="22"/>
      <c r="CZ128" s="22"/>
      <c r="DA128" s="22"/>
      <c r="DB128" s="22"/>
      <c r="DC128" s="22"/>
      <c r="DD128" s="22"/>
      <c r="DE128" s="22"/>
      <c r="DF128" s="22"/>
      <c r="DG128" s="22"/>
      <c r="DH128" s="22"/>
      <c r="DI128" s="22"/>
      <c r="DJ128" s="22"/>
      <c r="DK128" s="22"/>
      <c r="DL128" s="22"/>
      <c r="DM128" s="22"/>
      <c r="DN128" s="22"/>
      <c r="DO128" s="22"/>
      <c r="DP128" s="22"/>
      <c r="DQ128" s="22"/>
      <c r="DR128" s="22"/>
      <c r="DS128" s="22"/>
      <c r="DT128" s="22"/>
      <c r="DU128" s="22"/>
      <c r="DV128" s="22"/>
      <c r="DW128" s="22"/>
      <c r="DX128" s="22"/>
      <c r="DY128" s="22"/>
      <c r="DZ128" s="22"/>
      <c r="EA128" s="22"/>
      <c r="EB128" s="22"/>
      <c r="EC128" s="22"/>
      <c r="ED128" s="22"/>
      <c r="EE128" s="22"/>
      <c r="EF128" s="22"/>
      <c r="EG128" s="22"/>
      <c r="EH128" s="22"/>
      <c r="EI128" s="22"/>
      <c r="EJ128" s="22"/>
      <c r="EK128" s="22"/>
      <c r="EL128" s="22"/>
      <c r="EM128" s="22"/>
      <c r="EN128" s="22"/>
      <c r="EO128" s="22"/>
      <c r="EP128" s="22"/>
      <c r="EQ128" s="22"/>
      <c r="ER128" s="22"/>
      <c r="ES128" s="22"/>
      <c r="ET128" s="22"/>
      <c r="EU128" s="22"/>
      <c r="EV128" s="22"/>
      <c r="EW128" s="22"/>
      <c r="EX128" s="22"/>
      <c r="EY128" s="22"/>
      <c r="EZ128" s="22"/>
      <c r="FA128" s="22"/>
      <c r="FB128" s="22"/>
      <c r="FC128" s="22"/>
      <c r="FD128" s="22"/>
      <c r="FE128" s="22"/>
      <c r="FF128" s="22"/>
      <c r="FG128" s="22"/>
      <c r="FH128" s="22"/>
      <c r="FI128" s="22"/>
      <c r="FJ128" s="22"/>
      <c r="FK128" s="22"/>
      <c r="FL128" s="22"/>
      <c r="FM128" s="22"/>
      <c r="FN128" s="22"/>
      <c r="FO128" s="22"/>
      <c r="FP128" s="22"/>
      <c r="FQ128" s="22"/>
      <c r="FR128" s="22"/>
      <c r="FS128" s="22"/>
    </row>
    <row r="129" spans="1:175" x14ac:dyDescent="0.15">
      <c r="A129" s="21"/>
      <c r="B129" s="22"/>
      <c r="C129" s="21"/>
      <c r="D129" s="21"/>
      <c r="E129" s="22"/>
      <c r="F129" s="22"/>
      <c r="G129" s="22"/>
      <c r="H129" s="22"/>
      <c r="I129" s="22"/>
      <c r="J129" s="22"/>
      <c r="K129" s="22"/>
      <c r="L129" s="22"/>
      <c r="M129" s="22"/>
      <c r="N129" s="22"/>
      <c r="O129" s="22"/>
      <c r="P129" s="22"/>
      <c r="Q129" s="22"/>
      <c r="R129" s="22"/>
      <c r="S129" s="22"/>
      <c r="T129" s="23"/>
      <c r="U129" s="22"/>
      <c r="V129" s="22"/>
      <c r="W129" s="23"/>
      <c r="X129" s="22"/>
      <c r="Y129" s="22"/>
      <c r="Z129" s="22"/>
      <c r="AA129" s="22"/>
      <c r="AB129" s="22"/>
      <c r="AC129" s="22"/>
      <c r="AD129" s="22"/>
      <c r="AE129" s="22"/>
      <c r="AF129" s="22"/>
      <c r="AG129" s="22"/>
      <c r="AH129" s="22"/>
      <c r="AI129" s="22"/>
      <c r="AJ129" s="22"/>
      <c r="AK129" s="22"/>
      <c r="AL129" s="22"/>
      <c r="AM129" s="22"/>
      <c r="AN129" s="22"/>
      <c r="AO129" s="22"/>
      <c r="AP129" s="22"/>
      <c r="AQ129" s="22"/>
      <c r="AR129" s="22"/>
      <c r="AS129" s="22"/>
      <c r="AT129" s="22"/>
      <c r="AU129" s="22"/>
      <c r="AV129" s="22"/>
      <c r="AW129" s="22"/>
      <c r="AX129" s="22"/>
      <c r="AY129" s="22"/>
      <c r="AZ129" s="22"/>
      <c r="BA129" s="22"/>
      <c r="BB129" s="22"/>
      <c r="BC129" s="22"/>
      <c r="BD129" s="22"/>
      <c r="BE129" s="22"/>
      <c r="BF129" s="22"/>
      <c r="BG129" s="22"/>
      <c r="BH129" s="22"/>
      <c r="BI129" s="22"/>
      <c r="BJ129" s="22"/>
      <c r="BK129" s="22"/>
      <c r="BL129" s="22"/>
      <c r="BM129" s="22"/>
      <c r="BN129" s="22"/>
      <c r="BO129" s="22"/>
      <c r="BP129" s="22"/>
      <c r="BQ129" s="22"/>
      <c r="BR129" s="22"/>
      <c r="BS129" s="22"/>
      <c r="BT129" s="22"/>
      <c r="BU129" s="22"/>
      <c r="BV129" s="22"/>
      <c r="BW129" s="22"/>
      <c r="BX129" s="22"/>
      <c r="BY129" s="22"/>
      <c r="BZ129" s="22"/>
      <c r="CA129" s="22"/>
      <c r="CB129" s="22"/>
      <c r="CC129" s="22"/>
      <c r="CD129" s="22"/>
      <c r="CE129" s="22"/>
      <c r="CF129" s="22"/>
      <c r="CG129" s="22"/>
      <c r="CH129" s="22"/>
      <c r="CI129" s="22"/>
      <c r="CJ129" s="22"/>
      <c r="CK129" s="22"/>
      <c r="CL129" s="22"/>
      <c r="CM129" s="22"/>
      <c r="CN129" s="22"/>
      <c r="CO129" s="22"/>
      <c r="CP129" s="22"/>
      <c r="CQ129" s="22"/>
      <c r="CR129" s="22"/>
      <c r="CS129" s="22"/>
      <c r="CT129" s="22"/>
      <c r="CU129" s="22"/>
      <c r="CV129" s="22"/>
      <c r="CW129" s="22"/>
      <c r="CX129" s="22"/>
      <c r="CY129" s="22"/>
      <c r="CZ129" s="22"/>
      <c r="DA129" s="22"/>
      <c r="DB129" s="22"/>
      <c r="DC129" s="22"/>
      <c r="DD129" s="22"/>
      <c r="DE129" s="22"/>
      <c r="DF129" s="22"/>
      <c r="DG129" s="22"/>
      <c r="DH129" s="22"/>
      <c r="DI129" s="22"/>
      <c r="DJ129" s="22"/>
      <c r="DK129" s="22"/>
      <c r="DL129" s="22"/>
      <c r="DM129" s="22"/>
      <c r="DN129" s="22"/>
      <c r="DO129" s="22"/>
      <c r="DP129" s="22"/>
      <c r="DQ129" s="22"/>
      <c r="DR129" s="22"/>
      <c r="DS129" s="22"/>
      <c r="DT129" s="22"/>
      <c r="DU129" s="22"/>
      <c r="DV129" s="22"/>
      <c r="DW129" s="22"/>
      <c r="DX129" s="22"/>
      <c r="DY129" s="22"/>
      <c r="DZ129" s="22"/>
      <c r="EA129" s="22"/>
      <c r="EB129" s="22"/>
      <c r="EC129" s="22"/>
      <c r="ED129" s="22"/>
      <c r="EE129" s="22"/>
      <c r="EF129" s="22"/>
      <c r="EG129" s="22"/>
      <c r="EH129" s="22"/>
      <c r="EI129" s="22"/>
      <c r="EJ129" s="22"/>
      <c r="EK129" s="22"/>
      <c r="EL129" s="22"/>
      <c r="EM129" s="22"/>
      <c r="EN129" s="22"/>
      <c r="EO129" s="22"/>
      <c r="EP129" s="22"/>
      <c r="EQ129" s="22"/>
      <c r="ER129" s="22"/>
      <c r="ES129" s="22"/>
      <c r="ET129" s="22"/>
      <c r="EU129" s="22"/>
      <c r="EV129" s="22"/>
      <c r="EW129" s="22"/>
      <c r="EX129" s="22"/>
      <c r="EY129" s="22"/>
      <c r="EZ129" s="22"/>
      <c r="FA129" s="22"/>
      <c r="FB129" s="22"/>
      <c r="FC129" s="22"/>
      <c r="FD129" s="22"/>
      <c r="FE129" s="22"/>
      <c r="FF129" s="22"/>
      <c r="FG129" s="22"/>
      <c r="FH129" s="22"/>
      <c r="FI129" s="22"/>
      <c r="FJ129" s="22"/>
      <c r="FK129" s="22"/>
      <c r="FL129" s="22"/>
      <c r="FM129" s="22"/>
      <c r="FN129" s="22"/>
      <c r="FO129" s="22"/>
      <c r="FP129" s="22"/>
      <c r="FQ129" s="22"/>
      <c r="FR129" s="22"/>
      <c r="FS129" s="22"/>
    </row>
    <row r="130" spans="1:175" x14ac:dyDescent="0.15">
      <c r="A130" s="21"/>
      <c r="B130" s="22"/>
      <c r="C130" s="21"/>
      <c r="D130" s="21"/>
      <c r="E130" s="22"/>
      <c r="F130" s="22"/>
      <c r="G130" s="22"/>
      <c r="H130" s="22"/>
      <c r="I130" s="22"/>
      <c r="J130" s="22"/>
      <c r="K130" s="22"/>
      <c r="L130" s="22"/>
      <c r="M130" s="22"/>
      <c r="N130" s="22"/>
      <c r="O130" s="22"/>
      <c r="P130" s="22"/>
      <c r="Q130" s="22"/>
      <c r="R130" s="22"/>
      <c r="S130" s="22"/>
      <c r="T130" s="23"/>
      <c r="U130" s="22"/>
      <c r="V130" s="22"/>
      <c r="W130" s="23"/>
      <c r="X130" s="22"/>
      <c r="Y130" s="22"/>
      <c r="Z130" s="22"/>
      <c r="AA130" s="22"/>
      <c r="AB130" s="22"/>
      <c r="AC130" s="22"/>
      <c r="AD130" s="22"/>
      <c r="AE130" s="22"/>
      <c r="AF130" s="22"/>
      <c r="AG130" s="22"/>
      <c r="AH130" s="22"/>
      <c r="AI130" s="22"/>
      <c r="AJ130" s="22"/>
      <c r="AK130" s="22"/>
      <c r="AL130" s="22"/>
      <c r="AM130" s="22"/>
      <c r="AN130" s="22"/>
      <c r="AO130" s="22"/>
      <c r="AP130" s="22"/>
      <c r="AQ130" s="22"/>
      <c r="AR130" s="22"/>
      <c r="AS130" s="22"/>
      <c r="AT130" s="22"/>
      <c r="AU130" s="22"/>
      <c r="AV130" s="22"/>
      <c r="AW130" s="22"/>
      <c r="AX130" s="22"/>
      <c r="AY130" s="22"/>
      <c r="AZ130" s="22"/>
      <c r="BA130" s="22"/>
      <c r="BB130" s="22"/>
      <c r="BC130" s="22"/>
      <c r="BD130" s="22"/>
      <c r="BE130" s="22"/>
      <c r="BF130" s="22"/>
      <c r="BG130" s="22"/>
      <c r="BH130" s="22"/>
      <c r="BI130" s="22"/>
      <c r="BJ130" s="22"/>
      <c r="BK130" s="22"/>
      <c r="BL130" s="22"/>
      <c r="BM130" s="22"/>
      <c r="BN130" s="22"/>
      <c r="BO130" s="22"/>
      <c r="BP130" s="22"/>
      <c r="BQ130" s="22"/>
      <c r="BR130" s="22"/>
      <c r="BS130" s="22"/>
      <c r="BT130" s="22"/>
      <c r="BU130" s="22"/>
      <c r="BV130" s="22"/>
      <c r="BW130" s="22"/>
      <c r="BX130" s="22"/>
      <c r="BY130" s="22"/>
      <c r="BZ130" s="22"/>
      <c r="CA130" s="22"/>
      <c r="CB130" s="22"/>
      <c r="CC130" s="22"/>
      <c r="CD130" s="22"/>
      <c r="CE130" s="22"/>
      <c r="CF130" s="22"/>
      <c r="CG130" s="22"/>
      <c r="CH130" s="22"/>
      <c r="CI130" s="22"/>
      <c r="CJ130" s="22"/>
      <c r="CK130" s="22"/>
      <c r="CL130" s="22"/>
      <c r="CM130" s="22"/>
      <c r="CN130" s="22"/>
      <c r="CO130" s="22"/>
      <c r="CP130" s="22"/>
      <c r="CQ130" s="22"/>
      <c r="CR130" s="22"/>
      <c r="CS130" s="22"/>
      <c r="CT130" s="22"/>
      <c r="CU130" s="22"/>
      <c r="CV130" s="22"/>
      <c r="CW130" s="22"/>
      <c r="CX130" s="22"/>
      <c r="CY130" s="22"/>
      <c r="CZ130" s="22"/>
      <c r="DA130" s="22"/>
      <c r="DB130" s="22"/>
      <c r="DC130" s="22"/>
      <c r="DD130" s="22"/>
      <c r="DE130" s="22"/>
      <c r="DF130" s="22"/>
      <c r="DG130" s="22"/>
      <c r="DH130" s="22"/>
      <c r="DI130" s="22"/>
      <c r="DJ130" s="22"/>
      <c r="DK130" s="22"/>
      <c r="DL130" s="22"/>
      <c r="DM130" s="22"/>
      <c r="DN130" s="22"/>
      <c r="DO130" s="22"/>
      <c r="DP130" s="22"/>
      <c r="DQ130" s="22"/>
      <c r="DR130" s="22"/>
      <c r="DS130" s="22"/>
      <c r="DT130" s="22"/>
      <c r="DU130" s="22"/>
      <c r="DV130" s="22"/>
      <c r="DW130" s="22"/>
      <c r="DX130" s="22"/>
      <c r="DY130" s="22"/>
      <c r="DZ130" s="22"/>
      <c r="EA130" s="22"/>
      <c r="EB130" s="22"/>
      <c r="EC130" s="22"/>
      <c r="ED130" s="22"/>
      <c r="EE130" s="22"/>
      <c r="EF130" s="22"/>
      <c r="EG130" s="22"/>
      <c r="EH130" s="22"/>
      <c r="EI130" s="22"/>
      <c r="EJ130" s="22"/>
      <c r="EK130" s="22"/>
      <c r="EL130" s="22"/>
      <c r="EM130" s="22"/>
      <c r="EN130" s="22"/>
      <c r="EO130" s="22"/>
      <c r="EP130" s="22"/>
      <c r="EQ130" s="22"/>
      <c r="ER130" s="22"/>
      <c r="ES130" s="22"/>
      <c r="ET130" s="22"/>
      <c r="EU130" s="22"/>
      <c r="EV130" s="22"/>
      <c r="EW130" s="22"/>
      <c r="EX130" s="22"/>
      <c r="EY130" s="22"/>
      <c r="EZ130" s="22"/>
      <c r="FA130" s="22"/>
      <c r="FB130" s="22"/>
      <c r="FC130" s="22"/>
      <c r="FD130" s="22"/>
      <c r="FE130" s="22"/>
      <c r="FF130" s="22"/>
      <c r="FG130" s="22"/>
      <c r="FH130" s="22"/>
      <c r="FI130" s="22"/>
      <c r="FJ130" s="22"/>
      <c r="FK130" s="22"/>
      <c r="FL130" s="22"/>
      <c r="FM130" s="22"/>
      <c r="FN130" s="22"/>
      <c r="FO130" s="22"/>
      <c r="FP130" s="22"/>
      <c r="FQ130" s="22"/>
      <c r="FR130" s="22"/>
      <c r="FS130" s="22"/>
    </row>
    <row r="131" spans="1:175" x14ac:dyDescent="0.15">
      <c r="A131" s="21"/>
      <c r="B131" s="22"/>
      <c r="C131" s="21"/>
      <c r="D131" s="21"/>
      <c r="E131" s="22"/>
      <c r="F131" s="22"/>
      <c r="G131" s="22"/>
      <c r="H131" s="22"/>
      <c r="I131" s="22"/>
      <c r="J131" s="22"/>
      <c r="K131" s="22"/>
      <c r="L131" s="22"/>
      <c r="M131" s="22"/>
      <c r="N131" s="22"/>
      <c r="O131" s="22"/>
      <c r="P131" s="22"/>
      <c r="Q131" s="22"/>
      <c r="R131" s="22"/>
      <c r="S131" s="22"/>
      <c r="T131" s="23"/>
      <c r="U131" s="22"/>
      <c r="V131" s="22"/>
      <c r="W131" s="23"/>
      <c r="X131" s="22"/>
      <c r="Y131" s="22"/>
      <c r="Z131" s="22"/>
      <c r="AA131" s="22"/>
      <c r="AB131" s="22"/>
      <c r="AC131" s="22"/>
      <c r="AD131" s="22"/>
      <c r="AE131" s="22"/>
      <c r="AF131" s="22"/>
      <c r="AG131" s="22"/>
      <c r="AH131" s="22"/>
      <c r="AI131" s="22"/>
      <c r="AJ131" s="22"/>
      <c r="AK131" s="22"/>
      <c r="AL131" s="22"/>
      <c r="AM131" s="22"/>
      <c r="AN131" s="22"/>
      <c r="AO131" s="22"/>
      <c r="AP131" s="22"/>
      <c r="AQ131" s="22"/>
      <c r="AR131" s="22"/>
      <c r="AS131" s="22"/>
      <c r="AT131" s="22"/>
      <c r="AU131" s="22"/>
      <c r="AV131" s="22"/>
      <c r="AW131" s="22"/>
      <c r="AX131" s="22"/>
      <c r="AY131" s="22"/>
      <c r="AZ131" s="22"/>
      <c r="BA131" s="22"/>
      <c r="BB131" s="22"/>
      <c r="BC131" s="22"/>
      <c r="BD131" s="22"/>
      <c r="BE131" s="22"/>
      <c r="BF131" s="22"/>
      <c r="BG131" s="22"/>
      <c r="BH131" s="22"/>
      <c r="BI131" s="22"/>
      <c r="BJ131" s="22"/>
      <c r="BK131" s="22"/>
      <c r="BL131" s="22"/>
      <c r="BM131" s="22"/>
      <c r="BN131" s="22"/>
      <c r="BO131" s="22"/>
      <c r="BP131" s="22"/>
      <c r="BQ131" s="22"/>
      <c r="BR131" s="22"/>
      <c r="BS131" s="22"/>
      <c r="BT131" s="22"/>
      <c r="BU131" s="22"/>
      <c r="BV131" s="22"/>
      <c r="BW131" s="22"/>
      <c r="BX131" s="22"/>
      <c r="BY131" s="22"/>
      <c r="BZ131" s="22"/>
      <c r="CA131" s="22"/>
      <c r="CB131" s="22"/>
      <c r="CC131" s="22"/>
      <c r="CD131" s="22"/>
      <c r="CE131" s="22"/>
      <c r="CF131" s="22"/>
      <c r="CG131" s="22"/>
      <c r="CH131" s="22"/>
      <c r="CI131" s="22"/>
      <c r="CJ131" s="22"/>
      <c r="CK131" s="22"/>
      <c r="CL131" s="22"/>
      <c r="CM131" s="22"/>
      <c r="CN131" s="22"/>
      <c r="CO131" s="22"/>
      <c r="CP131" s="22"/>
      <c r="CQ131" s="22"/>
      <c r="CR131" s="22"/>
      <c r="CS131" s="22"/>
      <c r="CT131" s="22"/>
      <c r="CU131" s="22"/>
      <c r="CV131" s="22"/>
      <c r="CW131" s="22"/>
      <c r="CX131" s="22"/>
      <c r="CY131" s="22"/>
      <c r="CZ131" s="22"/>
      <c r="DA131" s="22"/>
      <c r="DB131" s="22"/>
      <c r="DC131" s="22"/>
      <c r="DD131" s="22"/>
      <c r="DE131" s="22"/>
      <c r="DF131" s="22"/>
      <c r="DG131" s="22"/>
      <c r="DH131" s="22"/>
      <c r="DI131" s="22"/>
      <c r="DJ131" s="22"/>
      <c r="DK131" s="22"/>
      <c r="DL131" s="22"/>
      <c r="DM131" s="22"/>
      <c r="DN131" s="22"/>
      <c r="DO131" s="22"/>
      <c r="DP131" s="22"/>
      <c r="DQ131" s="22"/>
      <c r="DR131" s="22"/>
      <c r="DS131" s="22"/>
      <c r="DT131" s="22"/>
      <c r="DU131" s="22"/>
      <c r="DV131" s="22"/>
      <c r="DW131" s="22"/>
      <c r="DX131" s="22"/>
      <c r="DY131" s="22"/>
      <c r="DZ131" s="22"/>
      <c r="EA131" s="22"/>
      <c r="EB131" s="22"/>
      <c r="EC131" s="22"/>
      <c r="ED131" s="22"/>
      <c r="EE131" s="22"/>
      <c r="EF131" s="22"/>
      <c r="EG131" s="22"/>
      <c r="EH131" s="22"/>
      <c r="EI131" s="22"/>
      <c r="EJ131" s="22"/>
      <c r="EK131" s="22"/>
      <c r="EL131" s="22"/>
      <c r="EM131" s="22"/>
      <c r="EN131" s="22"/>
      <c r="EO131" s="22"/>
      <c r="EP131" s="22"/>
      <c r="EQ131" s="22"/>
      <c r="ER131" s="22"/>
      <c r="ES131" s="22"/>
      <c r="ET131" s="22"/>
      <c r="EU131" s="22"/>
      <c r="EV131" s="22"/>
      <c r="EW131" s="22"/>
      <c r="EX131" s="22"/>
      <c r="EY131" s="22"/>
      <c r="EZ131" s="22"/>
      <c r="FA131" s="22"/>
      <c r="FB131" s="22"/>
      <c r="FC131" s="22"/>
      <c r="FD131" s="22"/>
      <c r="FE131" s="22"/>
      <c r="FF131" s="22"/>
      <c r="FG131" s="22"/>
      <c r="FH131" s="22"/>
      <c r="FI131" s="22"/>
      <c r="FJ131" s="22"/>
      <c r="FK131" s="22"/>
      <c r="FL131" s="22"/>
      <c r="FM131" s="22"/>
      <c r="FN131" s="22"/>
      <c r="FO131" s="22"/>
      <c r="FP131" s="22"/>
      <c r="FQ131" s="22"/>
      <c r="FR131" s="22"/>
      <c r="FS131" s="22"/>
    </row>
    <row r="132" spans="1:175" x14ac:dyDescent="0.15">
      <c r="A132" s="21"/>
      <c r="B132" s="22"/>
      <c r="C132" s="21"/>
      <c r="D132" s="21"/>
      <c r="E132" s="22"/>
      <c r="F132" s="22"/>
      <c r="G132" s="22"/>
      <c r="H132" s="22"/>
      <c r="I132" s="22"/>
      <c r="J132" s="22"/>
      <c r="K132" s="22"/>
      <c r="L132" s="22"/>
      <c r="M132" s="22"/>
      <c r="N132" s="22"/>
      <c r="O132" s="22"/>
      <c r="P132" s="22"/>
      <c r="Q132" s="22"/>
      <c r="R132" s="22"/>
      <c r="S132" s="22"/>
      <c r="T132" s="23"/>
      <c r="U132" s="22"/>
      <c r="V132" s="22"/>
      <c r="W132" s="23"/>
      <c r="X132" s="22"/>
      <c r="Y132" s="22"/>
      <c r="Z132" s="22"/>
      <c r="AA132" s="22"/>
      <c r="AB132" s="22"/>
      <c r="AC132" s="22"/>
      <c r="AD132" s="22"/>
      <c r="AE132" s="22"/>
      <c r="AF132" s="22"/>
      <c r="AG132" s="22"/>
      <c r="AH132" s="22"/>
      <c r="AI132" s="22"/>
      <c r="AJ132" s="22"/>
      <c r="AK132" s="22"/>
      <c r="AL132" s="22"/>
      <c r="AM132" s="22"/>
      <c r="AN132" s="22"/>
      <c r="AO132" s="22"/>
      <c r="AP132" s="22"/>
      <c r="AQ132" s="22"/>
      <c r="AR132" s="22"/>
      <c r="AS132" s="22"/>
      <c r="AT132" s="22"/>
      <c r="AU132" s="22"/>
      <c r="AV132" s="22"/>
      <c r="AW132" s="22"/>
      <c r="AX132" s="22"/>
      <c r="AY132" s="22"/>
      <c r="AZ132" s="22"/>
      <c r="BA132" s="22"/>
      <c r="BB132" s="22"/>
      <c r="BC132" s="22"/>
      <c r="BD132" s="22"/>
      <c r="BE132" s="22"/>
      <c r="BF132" s="22"/>
      <c r="BG132" s="22"/>
      <c r="BH132" s="22"/>
      <c r="BI132" s="22"/>
      <c r="BJ132" s="22"/>
      <c r="BK132" s="22"/>
      <c r="BL132" s="22"/>
      <c r="BM132" s="22"/>
      <c r="BN132" s="22"/>
      <c r="BO132" s="22"/>
      <c r="BP132" s="22"/>
      <c r="BQ132" s="22"/>
      <c r="BR132" s="22"/>
      <c r="BS132" s="22"/>
      <c r="BT132" s="22"/>
      <c r="BU132" s="22"/>
      <c r="BV132" s="22"/>
      <c r="BW132" s="22"/>
      <c r="BX132" s="22"/>
      <c r="BY132" s="22"/>
      <c r="BZ132" s="22"/>
      <c r="CA132" s="22"/>
      <c r="CB132" s="22"/>
      <c r="CC132" s="22"/>
      <c r="CD132" s="22"/>
      <c r="CE132" s="22"/>
      <c r="CF132" s="22"/>
      <c r="CG132" s="22"/>
      <c r="CH132" s="22"/>
      <c r="CI132" s="22"/>
      <c r="CJ132" s="22"/>
      <c r="CK132" s="22"/>
      <c r="CL132" s="22"/>
      <c r="CM132" s="22"/>
      <c r="CN132" s="22"/>
      <c r="CO132" s="22"/>
      <c r="CP132" s="22"/>
      <c r="CQ132" s="22"/>
      <c r="CR132" s="22"/>
      <c r="CS132" s="22"/>
      <c r="CT132" s="22"/>
      <c r="CU132" s="22"/>
      <c r="CV132" s="22"/>
      <c r="CW132" s="22"/>
      <c r="CX132" s="22"/>
      <c r="CY132" s="22"/>
      <c r="CZ132" s="22"/>
      <c r="DA132" s="22"/>
      <c r="DB132" s="22"/>
      <c r="DC132" s="22"/>
      <c r="DD132" s="22"/>
      <c r="DE132" s="22"/>
      <c r="DF132" s="22"/>
      <c r="DG132" s="22"/>
      <c r="DH132" s="22"/>
      <c r="DI132" s="22"/>
      <c r="DJ132" s="22"/>
      <c r="DK132" s="22"/>
      <c r="DL132" s="22"/>
      <c r="DM132" s="22"/>
      <c r="DN132" s="22"/>
      <c r="DO132" s="22"/>
      <c r="DP132" s="22"/>
      <c r="DQ132" s="22"/>
      <c r="DR132" s="22"/>
      <c r="DS132" s="22"/>
      <c r="DT132" s="22"/>
      <c r="DU132" s="22"/>
      <c r="DV132" s="22"/>
      <c r="DW132" s="22"/>
      <c r="DX132" s="22"/>
      <c r="DY132" s="22"/>
      <c r="DZ132" s="22"/>
      <c r="EA132" s="22"/>
      <c r="EB132" s="22"/>
      <c r="EC132" s="22"/>
      <c r="ED132" s="22"/>
      <c r="EE132" s="22"/>
      <c r="EF132" s="22"/>
      <c r="EG132" s="22"/>
      <c r="EH132" s="22"/>
      <c r="EI132" s="22"/>
      <c r="EJ132" s="22"/>
      <c r="EK132" s="22"/>
      <c r="EL132" s="22"/>
      <c r="EM132" s="22"/>
      <c r="EN132" s="22"/>
      <c r="EO132" s="22"/>
      <c r="EP132" s="22"/>
      <c r="EQ132" s="22"/>
      <c r="ER132" s="22"/>
      <c r="ES132" s="22"/>
      <c r="ET132" s="22"/>
      <c r="EU132" s="22"/>
      <c r="EV132" s="22"/>
      <c r="EW132" s="22"/>
      <c r="EX132" s="22"/>
      <c r="EY132" s="22"/>
      <c r="EZ132" s="22"/>
      <c r="FA132" s="22"/>
      <c r="FB132" s="22"/>
      <c r="FC132" s="22"/>
      <c r="FD132" s="22"/>
      <c r="FE132" s="22"/>
      <c r="FF132" s="22"/>
      <c r="FG132" s="22"/>
      <c r="FH132" s="22"/>
      <c r="FI132" s="22"/>
      <c r="FJ132" s="22"/>
      <c r="FK132" s="22"/>
      <c r="FL132" s="22"/>
      <c r="FM132" s="22"/>
      <c r="FN132" s="22"/>
      <c r="FO132" s="22"/>
      <c r="FP132" s="22"/>
      <c r="FQ132" s="22"/>
      <c r="FR132" s="22"/>
      <c r="FS132" s="22"/>
    </row>
    <row r="133" spans="1:175" x14ac:dyDescent="0.15">
      <c r="A133" s="21"/>
      <c r="B133" s="22"/>
      <c r="C133" s="21"/>
      <c r="D133" s="21"/>
      <c r="E133" s="22"/>
      <c r="F133" s="22"/>
      <c r="G133" s="22"/>
      <c r="H133" s="22"/>
      <c r="I133" s="22"/>
      <c r="J133" s="22"/>
      <c r="K133" s="22"/>
      <c r="L133" s="22"/>
      <c r="M133" s="22"/>
      <c r="N133" s="22"/>
      <c r="O133" s="22"/>
      <c r="P133" s="22"/>
      <c r="Q133" s="22"/>
      <c r="R133" s="22"/>
      <c r="S133" s="22"/>
      <c r="T133" s="23"/>
      <c r="U133" s="22"/>
      <c r="V133" s="22"/>
      <c r="W133" s="23"/>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2"/>
      <c r="BP133" s="22"/>
      <c r="BQ133" s="22"/>
      <c r="BR133" s="22"/>
      <c r="BS133" s="22"/>
      <c r="BT133" s="22"/>
      <c r="BU133" s="22"/>
      <c r="BV133" s="22"/>
      <c r="BW133" s="22"/>
      <c r="BX133" s="22"/>
      <c r="BY133" s="22"/>
      <c r="BZ133" s="22"/>
      <c r="CA133" s="22"/>
      <c r="CB133" s="22"/>
      <c r="CC133" s="22"/>
      <c r="CD133" s="22"/>
      <c r="CE133" s="22"/>
      <c r="CF133" s="22"/>
      <c r="CG133" s="22"/>
      <c r="CH133" s="22"/>
      <c r="CI133" s="22"/>
      <c r="CJ133" s="22"/>
      <c r="CK133" s="22"/>
      <c r="CL133" s="22"/>
      <c r="CM133" s="22"/>
      <c r="CN133" s="22"/>
      <c r="CO133" s="22"/>
      <c r="CP133" s="22"/>
      <c r="CQ133" s="22"/>
      <c r="CR133" s="22"/>
      <c r="CS133" s="22"/>
      <c r="CT133" s="22"/>
      <c r="CU133" s="22"/>
      <c r="CV133" s="22"/>
      <c r="CW133" s="22"/>
      <c r="CX133" s="22"/>
      <c r="CY133" s="22"/>
      <c r="CZ133" s="22"/>
      <c r="DA133" s="22"/>
      <c r="DB133" s="22"/>
      <c r="DC133" s="22"/>
      <c r="DD133" s="22"/>
      <c r="DE133" s="22"/>
      <c r="DF133" s="22"/>
      <c r="DG133" s="22"/>
      <c r="DH133" s="22"/>
      <c r="DI133" s="22"/>
      <c r="DJ133" s="22"/>
      <c r="DK133" s="22"/>
      <c r="DL133" s="22"/>
      <c r="DM133" s="22"/>
      <c r="DN133" s="22"/>
      <c r="DO133" s="22"/>
      <c r="DP133" s="22"/>
      <c r="DQ133" s="22"/>
      <c r="DR133" s="22"/>
      <c r="DS133" s="22"/>
      <c r="DT133" s="22"/>
      <c r="DU133" s="22"/>
      <c r="DV133" s="22"/>
      <c r="DW133" s="22"/>
      <c r="DX133" s="22"/>
      <c r="DY133" s="22"/>
      <c r="DZ133" s="22"/>
      <c r="EA133" s="22"/>
      <c r="EB133" s="22"/>
      <c r="EC133" s="22"/>
      <c r="ED133" s="22"/>
      <c r="EE133" s="22"/>
      <c r="EF133" s="22"/>
      <c r="EG133" s="22"/>
      <c r="EH133" s="22"/>
      <c r="EI133" s="22"/>
      <c r="EJ133" s="22"/>
      <c r="EK133" s="22"/>
      <c r="EL133" s="22"/>
      <c r="EM133" s="22"/>
      <c r="EN133" s="22"/>
      <c r="EO133" s="22"/>
      <c r="EP133" s="22"/>
      <c r="EQ133" s="22"/>
      <c r="ER133" s="22"/>
      <c r="ES133" s="22"/>
      <c r="ET133" s="22"/>
      <c r="EU133" s="22"/>
      <c r="EV133" s="22"/>
      <c r="EW133" s="22"/>
      <c r="EX133" s="22"/>
      <c r="EY133" s="22"/>
      <c r="EZ133" s="22"/>
      <c r="FA133" s="22"/>
      <c r="FB133" s="22"/>
      <c r="FC133" s="22"/>
      <c r="FD133" s="22"/>
      <c r="FE133" s="22"/>
      <c r="FF133" s="22"/>
      <c r="FG133" s="22"/>
      <c r="FH133" s="22"/>
      <c r="FI133" s="22"/>
      <c r="FJ133" s="22"/>
      <c r="FK133" s="22"/>
      <c r="FL133" s="22"/>
      <c r="FM133" s="22"/>
      <c r="FN133" s="22"/>
      <c r="FO133" s="22"/>
      <c r="FP133" s="22"/>
      <c r="FQ133" s="22"/>
      <c r="FR133" s="22"/>
      <c r="FS133" s="22"/>
    </row>
    <row r="134" spans="1:175" x14ac:dyDescent="0.15">
      <c r="A134" s="21"/>
      <c r="B134" s="22"/>
      <c r="C134" s="21"/>
      <c r="D134" s="21"/>
      <c r="E134" s="22"/>
      <c r="F134" s="22"/>
      <c r="G134" s="22"/>
      <c r="H134" s="22"/>
      <c r="I134" s="22"/>
      <c r="J134" s="22"/>
      <c r="K134" s="22"/>
      <c r="L134" s="22"/>
      <c r="M134" s="22"/>
      <c r="N134" s="22"/>
      <c r="O134" s="22"/>
      <c r="P134" s="22"/>
      <c r="Q134" s="22"/>
      <c r="R134" s="22"/>
      <c r="S134" s="22"/>
      <c r="T134" s="23"/>
      <c r="U134" s="22"/>
      <c r="V134" s="22"/>
      <c r="W134" s="23"/>
      <c r="X134" s="22"/>
      <c r="Y134" s="22"/>
      <c r="Z134" s="22"/>
      <c r="AA134" s="22"/>
      <c r="AB134" s="22"/>
      <c r="AC134" s="22"/>
      <c r="AD134" s="22"/>
      <c r="AE134" s="22"/>
      <c r="AF134" s="22"/>
      <c r="AG134" s="22"/>
      <c r="AH134" s="22"/>
      <c r="AI134" s="22"/>
      <c r="AJ134" s="22"/>
      <c r="AK134" s="22"/>
      <c r="AL134" s="22"/>
      <c r="AM134" s="22"/>
      <c r="AN134" s="22"/>
      <c r="AO134" s="22"/>
      <c r="AP134" s="22"/>
      <c r="AQ134" s="22"/>
      <c r="AR134" s="22"/>
      <c r="AS134" s="22"/>
      <c r="AT134" s="22"/>
      <c r="AU134" s="22"/>
      <c r="AV134" s="22"/>
      <c r="AW134" s="22"/>
      <c r="AX134" s="22"/>
      <c r="AY134" s="22"/>
      <c r="AZ134" s="22"/>
      <c r="BA134" s="22"/>
      <c r="BB134" s="22"/>
      <c r="BC134" s="22"/>
      <c r="BD134" s="22"/>
      <c r="BE134" s="22"/>
      <c r="BF134" s="22"/>
      <c r="BG134" s="22"/>
      <c r="BH134" s="22"/>
      <c r="BI134" s="22"/>
      <c r="BJ134" s="22"/>
      <c r="BK134" s="22"/>
      <c r="BL134" s="22"/>
      <c r="BM134" s="22"/>
      <c r="BN134" s="22"/>
      <c r="BO134" s="22"/>
      <c r="BP134" s="22"/>
      <c r="BQ134" s="22"/>
      <c r="BR134" s="22"/>
      <c r="BS134" s="22"/>
      <c r="BT134" s="22"/>
      <c r="BU134" s="22"/>
      <c r="BV134" s="22"/>
      <c r="BW134" s="22"/>
      <c r="BX134" s="22"/>
      <c r="BY134" s="22"/>
      <c r="BZ134" s="22"/>
      <c r="CA134" s="22"/>
      <c r="CB134" s="22"/>
      <c r="CC134" s="22"/>
      <c r="CD134" s="22"/>
      <c r="CE134" s="22"/>
      <c r="CF134" s="22"/>
      <c r="CG134" s="22"/>
      <c r="CH134" s="22"/>
      <c r="CI134" s="22"/>
      <c r="CJ134" s="22"/>
      <c r="CK134" s="22"/>
      <c r="CL134" s="22"/>
      <c r="CM134" s="22"/>
      <c r="CN134" s="22"/>
      <c r="CO134" s="22"/>
      <c r="CP134" s="22"/>
      <c r="CQ134" s="22"/>
      <c r="CR134" s="22"/>
      <c r="CS134" s="22"/>
      <c r="CT134" s="22"/>
      <c r="CU134" s="22"/>
      <c r="CV134" s="22"/>
      <c r="CW134" s="22"/>
      <c r="CX134" s="22"/>
      <c r="CY134" s="22"/>
      <c r="CZ134" s="22"/>
      <c r="DA134" s="22"/>
      <c r="DB134" s="22"/>
      <c r="DC134" s="22"/>
      <c r="DD134" s="22"/>
      <c r="DE134" s="22"/>
      <c r="DF134" s="22"/>
      <c r="DG134" s="22"/>
      <c r="DH134" s="22"/>
      <c r="DI134" s="22"/>
      <c r="DJ134" s="22"/>
      <c r="DK134" s="22"/>
      <c r="DL134" s="22"/>
      <c r="DM134" s="22"/>
      <c r="DN134" s="22"/>
      <c r="DO134" s="22"/>
      <c r="DP134" s="22"/>
      <c r="DQ134" s="22"/>
      <c r="DR134" s="22"/>
      <c r="DS134" s="22"/>
      <c r="DT134" s="22"/>
      <c r="DU134" s="22"/>
      <c r="DV134" s="22"/>
      <c r="DW134" s="22"/>
      <c r="DX134" s="22"/>
      <c r="DY134" s="22"/>
      <c r="DZ134" s="22"/>
      <c r="EA134" s="22"/>
      <c r="EB134" s="22"/>
      <c r="EC134" s="22"/>
      <c r="ED134" s="22"/>
      <c r="EE134" s="22"/>
      <c r="EF134" s="22"/>
      <c r="EG134" s="22"/>
      <c r="EH134" s="22"/>
      <c r="EI134" s="22"/>
      <c r="EJ134" s="22"/>
      <c r="EK134" s="22"/>
      <c r="EL134" s="22"/>
      <c r="EM134" s="22"/>
      <c r="EN134" s="22"/>
      <c r="EO134" s="22"/>
      <c r="EP134" s="22"/>
      <c r="EQ134" s="22"/>
      <c r="ER134" s="22"/>
      <c r="ES134" s="22"/>
      <c r="ET134" s="22"/>
      <c r="EU134" s="22"/>
      <c r="EV134" s="22"/>
      <c r="EW134" s="22"/>
      <c r="EX134" s="22"/>
      <c r="EY134" s="22"/>
      <c r="EZ134" s="22"/>
      <c r="FA134" s="22"/>
      <c r="FB134" s="22"/>
      <c r="FC134" s="22"/>
      <c r="FD134" s="22"/>
      <c r="FE134" s="22"/>
      <c r="FF134" s="22"/>
      <c r="FG134" s="22"/>
      <c r="FH134" s="22"/>
      <c r="FI134" s="22"/>
      <c r="FJ134" s="22"/>
      <c r="FK134" s="22"/>
      <c r="FL134" s="22"/>
      <c r="FM134" s="22"/>
      <c r="FN134" s="22"/>
      <c r="FO134" s="22"/>
      <c r="FP134" s="22"/>
      <c r="FQ134" s="22"/>
      <c r="FR134" s="22"/>
      <c r="FS134" s="22"/>
    </row>
    <row r="135" spans="1:175" x14ac:dyDescent="0.15">
      <c r="A135" s="21"/>
      <c r="B135" s="22"/>
      <c r="C135" s="21"/>
      <c r="D135" s="21"/>
      <c r="E135" s="22"/>
      <c r="F135" s="22"/>
      <c r="G135" s="22"/>
      <c r="H135" s="22"/>
      <c r="I135" s="22"/>
      <c r="J135" s="22"/>
      <c r="K135" s="22"/>
      <c r="L135" s="22"/>
      <c r="M135" s="22"/>
      <c r="N135" s="22"/>
      <c r="O135" s="22"/>
      <c r="P135" s="22"/>
      <c r="Q135" s="22"/>
      <c r="R135" s="22"/>
      <c r="S135" s="22"/>
      <c r="T135" s="23"/>
      <c r="U135" s="22"/>
      <c r="V135" s="22"/>
      <c r="W135" s="23"/>
      <c r="X135" s="22"/>
      <c r="Y135" s="22"/>
      <c r="Z135" s="22"/>
      <c r="AA135" s="22"/>
      <c r="AB135" s="22"/>
      <c r="AC135" s="22"/>
      <c r="AD135" s="22"/>
      <c r="AE135" s="22"/>
      <c r="AF135" s="22"/>
      <c r="AG135" s="22"/>
      <c r="AH135" s="22"/>
      <c r="AI135" s="22"/>
      <c r="AJ135" s="22"/>
      <c r="AK135" s="22"/>
      <c r="AL135" s="22"/>
      <c r="AM135" s="22"/>
      <c r="AN135" s="22"/>
      <c r="AO135" s="22"/>
      <c r="AP135" s="22"/>
      <c r="AQ135" s="22"/>
      <c r="AR135" s="22"/>
      <c r="AS135" s="22"/>
      <c r="AT135" s="22"/>
      <c r="AU135" s="22"/>
      <c r="AV135" s="22"/>
      <c r="AW135" s="22"/>
      <c r="AX135" s="22"/>
      <c r="AY135" s="22"/>
      <c r="AZ135" s="22"/>
      <c r="BA135" s="22"/>
      <c r="BB135" s="22"/>
      <c r="BC135" s="22"/>
      <c r="BD135" s="22"/>
      <c r="BE135" s="22"/>
      <c r="BF135" s="22"/>
      <c r="BG135" s="22"/>
      <c r="BH135" s="22"/>
      <c r="BI135" s="22"/>
      <c r="BJ135" s="22"/>
      <c r="BK135" s="22"/>
      <c r="BL135" s="22"/>
      <c r="BM135" s="22"/>
      <c r="BN135" s="22"/>
      <c r="BO135" s="22"/>
      <c r="BP135" s="22"/>
      <c r="BQ135" s="22"/>
      <c r="BR135" s="22"/>
      <c r="BS135" s="22"/>
      <c r="BT135" s="22"/>
      <c r="BU135" s="22"/>
      <c r="BV135" s="22"/>
      <c r="BW135" s="22"/>
      <c r="BX135" s="22"/>
      <c r="BY135" s="22"/>
      <c r="BZ135" s="22"/>
      <c r="CA135" s="22"/>
      <c r="CB135" s="22"/>
      <c r="CC135" s="22"/>
      <c r="CD135" s="22"/>
      <c r="CE135" s="22"/>
      <c r="CF135" s="22"/>
      <c r="CG135" s="22"/>
      <c r="CH135" s="22"/>
      <c r="CI135" s="22"/>
      <c r="CJ135" s="22"/>
      <c r="CK135" s="22"/>
      <c r="CL135" s="22"/>
      <c r="CM135" s="22"/>
      <c r="CN135" s="22"/>
      <c r="CO135" s="22"/>
      <c r="CP135" s="22"/>
      <c r="CQ135" s="22"/>
      <c r="CR135" s="22"/>
      <c r="CS135" s="22"/>
      <c r="CT135" s="22"/>
      <c r="CU135" s="22"/>
      <c r="CV135" s="22"/>
      <c r="CW135" s="22"/>
      <c r="CX135" s="22"/>
      <c r="CY135" s="22"/>
      <c r="CZ135" s="22"/>
      <c r="DA135" s="22"/>
      <c r="DB135" s="22"/>
      <c r="DC135" s="22"/>
      <c r="DD135" s="22"/>
      <c r="DE135" s="22"/>
      <c r="DF135" s="22"/>
      <c r="DG135" s="22"/>
      <c r="DH135" s="22"/>
      <c r="DI135" s="22"/>
      <c r="DJ135" s="22"/>
      <c r="DK135" s="22"/>
      <c r="DL135" s="22"/>
      <c r="DM135" s="22"/>
      <c r="DN135" s="22"/>
      <c r="DO135" s="22"/>
      <c r="DP135" s="22"/>
      <c r="DQ135" s="22"/>
      <c r="DR135" s="22"/>
      <c r="DS135" s="22"/>
      <c r="DT135" s="22"/>
      <c r="DU135" s="22"/>
      <c r="DV135" s="22"/>
      <c r="DW135" s="22"/>
      <c r="DX135" s="22"/>
      <c r="DY135" s="22"/>
      <c r="DZ135" s="22"/>
      <c r="EA135" s="22"/>
      <c r="EB135" s="22"/>
      <c r="EC135" s="22"/>
      <c r="ED135" s="22"/>
      <c r="EE135" s="22"/>
      <c r="EF135" s="22"/>
      <c r="EG135" s="22"/>
      <c r="EH135" s="22"/>
      <c r="EI135" s="22"/>
      <c r="EJ135" s="22"/>
      <c r="EK135" s="22"/>
      <c r="EL135" s="22"/>
      <c r="EM135" s="22"/>
      <c r="EN135" s="22"/>
      <c r="EO135" s="22"/>
      <c r="EP135" s="22"/>
      <c r="EQ135" s="22"/>
      <c r="ER135" s="22"/>
      <c r="ES135" s="22"/>
      <c r="ET135" s="22"/>
      <c r="EU135" s="22"/>
      <c r="EV135" s="22"/>
      <c r="EW135" s="22"/>
      <c r="EX135" s="22"/>
      <c r="EY135" s="22"/>
      <c r="EZ135" s="22"/>
      <c r="FA135" s="22"/>
      <c r="FB135" s="22"/>
      <c r="FC135" s="22"/>
      <c r="FD135" s="22"/>
      <c r="FE135" s="22"/>
      <c r="FF135" s="22"/>
      <c r="FG135" s="22"/>
      <c r="FH135" s="22"/>
      <c r="FI135" s="22"/>
      <c r="FJ135" s="22"/>
      <c r="FK135" s="22"/>
      <c r="FL135" s="22"/>
      <c r="FM135" s="22"/>
      <c r="FN135" s="22"/>
      <c r="FO135" s="22"/>
      <c r="FP135" s="22"/>
      <c r="FQ135" s="22"/>
      <c r="FR135" s="22"/>
      <c r="FS135" s="22"/>
    </row>
    <row r="136" spans="1:175" x14ac:dyDescent="0.15">
      <c r="A136" s="21"/>
      <c r="B136" s="22"/>
      <c r="C136" s="21"/>
      <c r="D136" s="21"/>
      <c r="E136" s="22"/>
      <c r="F136" s="22"/>
      <c r="G136" s="22"/>
      <c r="H136" s="22"/>
      <c r="I136" s="22"/>
      <c r="J136" s="22"/>
      <c r="K136" s="22"/>
      <c r="L136" s="22"/>
      <c r="M136" s="22"/>
      <c r="N136" s="22"/>
      <c r="O136" s="22"/>
      <c r="P136" s="22"/>
      <c r="Q136" s="22"/>
      <c r="R136" s="22"/>
      <c r="S136" s="22"/>
      <c r="T136" s="23"/>
      <c r="U136" s="22"/>
      <c r="V136" s="22"/>
      <c r="W136" s="23"/>
      <c r="X136" s="22"/>
      <c r="Y136" s="22"/>
      <c r="Z136" s="22"/>
      <c r="AA136" s="22"/>
      <c r="AB136" s="22"/>
      <c r="AC136" s="22"/>
      <c r="AD136" s="22"/>
      <c r="AE136" s="22"/>
      <c r="AF136" s="22"/>
      <c r="AG136" s="22"/>
      <c r="AH136" s="22"/>
      <c r="AI136" s="22"/>
      <c r="AJ136" s="22"/>
      <c r="AK136" s="22"/>
      <c r="AL136" s="22"/>
      <c r="AM136" s="22"/>
      <c r="AN136" s="22"/>
      <c r="AO136" s="22"/>
      <c r="AP136" s="22"/>
      <c r="AQ136" s="22"/>
      <c r="AR136" s="22"/>
      <c r="AS136" s="22"/>
      <c r="AT136" s="22"/>
      <c r="AU136" s="22"/>
      <c r="AV136" s="22"/>
      <c r="AW136" s="22"/>
      <c r="AX136" s="22"/>
      <c r="AY136" s="22"/>
      <c r="AZ136" s="22"/>
      <c r="BA136" s="22"/>
      <c r="BB136" s="22"/>
      <c r="BC136" s="22"/>
      <c r="BD136" s="22"/>
      <c r="BE136" s="22"/>
      <c r="BF136" s="22"/>
      <c r="BG136" s="22"/>
      <c r="BH136" s="22"/>
      <c r="BI136" s="22"/>
      <c r="BJ136" s="22"/>
      <c r="BK136" s="22"/>
      <c r="BL136" s="22"/>
      <c r="BM136" s="22"/>
      <c r="BN136" s="22"/>
      <c r="BO136" s="22"/>
      <c r="BP136" s="22"/>
      <c r="BQ136" s="22"/>
      <c r="BR136" s="22"/>
      <c r="BS136" s="22"/>
      <c r="BT136" s="22"/>
      <c r="BU136" s="22"/>
      <c r="BV136" s="22"/>
      <c r="BW136" s="22"/>
      <c r="BX136" s="22"/>
      <c r="BY136" s="22"/>
      <c r="BZ136" s="22"/>
      <c r="CA136" s="22"/>
      <c r="CB136" s="22"/>
      <c r="CC136" s="22"/>
      <c r="CD136" s="22"/>
      <c r="CE136" s="22"/>
      <c r="CF136" s="22"/>
      <c r="CG136" s="22"/>
      <c r="CH136" s="22"/>
      <c r="CI136" s="22"/>
      <c r="CJ136" s="22"/>
      <c r="CK136" s="22"/>
      <c r="CL136" s="22"/>
      <c r="CM136" s="22"/>
      <c r="CN136" s="22"/>
      <c r="CO136" s="22"/>
      <c r="CP136" s="22"/>
      <c r="CQ136" s="22"/>
      <c r="CR136" s="22"/>
      <c r="CS136" s="22"/>
      <c r="CT136" s="22"/>
      <c r="CU136" s="22"/>
      <c r="CV136" s="22"/>
      <c r="CW136" s="22"/>
      <c r="CX136" s="22"/>
      <c r="CY136" s="22"/>
      <c r="CZ136" s="22"/>
      <c r="DA136" s="22"/>
      <c r="DB136" s="22"/>
      <c r="DC136" s="22"/>
      <c r="DD136" s="22"/>
      <c r="DE136" s="22"/>
      <c r="DF136" s="22"/>
      <c r="DG136" s="22"/>
      <c r="DH136" s="22"/>
      <c r="DI136" s="22"/>
      <c r="DJ136" s="22"/>
      <c r="DK136" s="22"/>
      <c r="DL136" s="22"/>
      <c r="DM136" s="22"/>
      <c r="DN136" s="22"/>
      <c r="DO136" s="22"/>
      <c r="DP136" s="22"/>
      <c r="DQ136" s="22"/>
      <c r="DR136" s="22"/>
      <c r="DS136" s="22"/>
      <c r="DT136" s="22"/>
      <c r="DU136" s="22"/>
      <c r="DV136" s="22"/>
      <c r="DW136" s="22"/>
      <c r="DX136" s="22"/>
      <c r="DY136" s="22"/>
      <c r="DZ136" s="22"/>
      <c r="EA136" s="22"/>
      <c r="EB136" s="22"/>
      <c r="EC136" s="22"/>
      <c r="ED136" s="22"/>
      <c r="EE136" s="22"/>
      <c r="EF136" s="22"/>
      <c r="EG136" s="22"/>
      <c r="EH136" s="22"/>
      <c r="EI136" s="22"/>
      <c r="EJ136" s="22"/>
      <c r="EK136" s="22"/>
      <c r="EL136" s="22"/>
      <c r="EM136" s="22"/>
      <c r="EN136" s="22"/>
      <c r="EO136" s="22"/>
      <c r="EP136" s="22"/>
      <c r="EQ136" s="22"/>
      <c r="ER136" s="22"/>
      <c r="ES136" s="22"/>
      <c r="ET136" s="22"/>
      <c r="EU136" s="22"/>
      <c r="EV136" s="22"/>
      <c r="EW136" s="22"/>
      <c r="EX136" s="22"/>
      <c r="EY136" s="22"/>
      <c r="EZ136" s="22"/>
      <c r="FA136" s="22"/>
      <c r="FB136" s="22"/>
      <c r="FC136" s="22"/>
      <c r="FD136" s="22"/>
      <c r="FE136" s="22"/>
      <c r="FF136" s="22"/>
      <c r="FG136" s="22"/>
      <c r="FH136" s="22"/>
      <c r="FI136" s="22"/>
      <c r="FJ136" s="22"/>
      <c r="FK136" s="22"/>
      <c r="FL136" s="22"/>
      <c r="FM136" s="22"/>
      <c r="FN136" s="22"/>
      <c r="FO136" s="22"/>
      <c r="FP136" s="22"/>
      <c r="FQ136" s="22"/>
      <c r="FR136" s="22"/>
      <c r="FS136" s="22"/>
    </row>
    <row r="137" spans="1:175" x14ac:dyDescent="0.15">
      <c r="A137" s="21"/>
      <c r="B137" s="22"/>
      <c r="C137" s="21"/>
      <c r="D137" s="21"/>
      <c r="E137" s="22"/>
      <c r="F137" s="22"/>
      <c r="G137" s="22"/>
      <c r="H137" s="22"/>
      <c r="I137" s="22"/>
      <c r="J137" s="22"/>
      <c r="K137" s="22"/>
      <c r="L137" s="22"/>
      <c r="M137" s="22"/>
      <c r="N137" s="22"/>
      <c r="O137" s="22"/>
      <c r="P137" s="22"/>
      <c r="Q137" s="22"/>
      <c r="R137" s="22"/>
      <c r="S137" s="22"/>
      <c r="T137" s="23"/>
      <c r="U137" s="22"/>
      <c r="V137" s="22"/>
      <c r="W137" s="23"/>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2"/>
      <c r="BP137" s="22"/>
      <c r="BQ137" s="22"/>
      <c r="BR137" s="22"/>
      <c r="BS137" s="22"/>
      <c r="BT137" s="22"/>
      <c r="BU137" s="22"/>
      <c r="BV137" s="22"/>
      <c r="BW137" s="22"/>
      <c r="BX137" s="22"/>
      <c r="BY137" s="22"/>
      <c r="BZ137" s="22"/>
      <c r="CA137" s="22"/>
      <c r="CB137" s="22"/>
      <c r="CC137" s="22"/>
      <c r="CD137" s="22"/>
      <c r="CE137" s="22"/>
      <c r="CF137" s="22"/>
      <c r="CG137" s="22"/>
      <c r="CH137" s="22"/>
      <c r="CI137" s="22"/>
      <c r="CJ137" s="22"/>
      <c r="CK137" s="22"/>
      <c r="CL137" s="22"/>
      <c r="CM137" s="22"/>
      <c r="CN137" s="22"/>
      <c r="CO137" s="22"/>
      <c r="CP137" s="22"/>
      <c r="CQ137" s="22"/>
      <c r="CR137" s="22"/>
      <c r="CS137" s="22"/>
      <c r="CT137" s="22"/>
      <c r="CU137" s="22"/>
      <c r="CV137" s="22"/>
      <c r="CW137" s="22"/>
      <c r="CX137" s="22"/>
      <c r="CY137" s="22"/>
      <c r="CZ137" s="22"/>
      <c r="DA137" s="22"/>
      <c r="DB137" s="22"/>
      <c r="DC137" s="22"/>
      <c r="DD137" s="22"/>
      <c r="DE137" s="22"/>
      <c r="DF137" s="22"/>
      <c r="DG137" s="22"/>
      <c r="DH137" s="22"/>
      <c r="DI137" s="22"/>
      <c r="DJ137" s="22"/>
      <c r="DK137" s="22"/>
      <c r="DL137" s="22"/>
      <c r="DM137" s="22"/>
      <c r="DN137" s="22"/>
      <c r="DO137" s="22"/>
      <c r="DP137" s="22"/>
      <c r="DQ137" s="22"/>
      <c r="DR137" s="22"/>
      <c r="DS137" s="22"/>
      <c r="DT137" s="22"/>
      <c r="DU137" s="22"/>
      <c r="DV137" s="22"/>
      <c r="DW137" s="22"/>
      <c r="DX137" s="22"/>
      <c r="DY137" s="22"/>
      <c r="DZ137" s="22"/>
      <c r="EA137" s="22"/>
      <c r="EB137" s="22"/>
      <c r="EC137" s="22"/>
      <c r="ED137" s="22"/>
      <c r="EE137" s="22"/>
      <c r="EF137" s="22"/>
      <c r="EG137" s="22"/>
      <c r="EH137" s="22"/>
      <c r="EI137" s="22"/>
      <c r="EJ137" s="22"/>
      <c r="EK137" s="22"/>
      <c r="EL137" s="22"/>
      <c r="EM137" s="22"/>
      <c r="EN137" s="22"/>
      <c r="EO137" s="22"/>
      <c r="EP137" s="22"/>
      <c r="EQ137" s="22"/>
      <c r="ER137" s="22"/>
      <c r="ES137" s="22"/>
      <c r="ET137" s="22"/>
      <c r="EU137" s="22"/>
      <c r="EV137" s="22"/>
      <c r="EW137" s="22"/>
      <c r="EX137" s="22"/>
      <c r="EY137" s="22"/>
      <c r="EZ137" s="22"/>
      <c r="FA137" s="22"/>
      <c r="FB137" s="22"/>
      <c r="FC137" s="22"/>
      <c r="FD137" s="22"/>
      <c r="FE137" s="22"/>
      <c r="FF137" s="22"/>
      <c r="FG137" s="22"/>
      <c r="FH137" s="22"/>
      <c r="FI137" s="22"/>
      <c r="FJ137" s="22"/>
      <c r="FK137" s="22"/>
      <c r="FL137" s="22"/>
      <c r="FM137" s="22"/>
      <c r="FN137" s="22"/>
      <c r="FO137" s="22"/>
      <c r="FP137" s="22"/>
      <c r="FQ137" s="22"/>
      <c r="FR137" s="22"/>
      <c r="FS137" s="22"/>
    </row>
    <row r="138" spans="1:175" x14ac:dyDescent="0.15">
      <c r="A138" s="21"/>
      <c r="B138" s="22"/>
      <c r="C138" s="21"/>
      <c r="D138" s="21"/>
      <c r="E138" s="22"/>
      <c r="F138" s="22"/>
      <c r="G138" s="22"/>
      <c r="H138" s="22"/>
      <c r="I138" s="22"/>
      <c r="J138" s="22"/>
      <c r="K138" s="22"/>
      <c r="L138" s="22"/>
      <c r="M138" s="22"/>
      <c r="N138" s="22"/>
      <c r="O138" s="22"/>
      <c r="P138" s="22"/>
      <c r="Q138" s="22"/>
      <c r="R138" s="22"/>
      <c r="S138" s="22"/>
      <c r="T138" s="23"/>
      <c r="U138" s="22"/>
      <c r="V138" s="22"/>
      <c r="W138" s="23"/>
      <c r="X138" s="22"/>
      <c r="Y138" s="22"/>
      <c r="Z138" s="22"/>
      <c r="AA138" s="22"/>
      <c r="AB138" s="22"/>
      <c r="AC138" s="22"/>
      <c r="AD138" s="22"/>
      <c r="AE138" s="22"/>
      <c r="AF138" s="22"/>
      <c r="AG138" s="22"/>
      <c r="AH138" s="22"/>
      <c r="AI138" s="22"/>
      <c r="AJ138" s="22"/>
      <c r="AK138" s="22"/>
      <c r="AL138" s="22"/>
      <c r="AM138" s="22"/>
      <c r="AN138" s="22"/>
      <c r="AO138" s="22"/>
      <c r="AP138" s="22"/>
      <c r="AQ138" s="22"/>
      <c r="AR138" s="22"/>
      <c r="AS138" s="22"/>
      <c r="AT138" s="22"/>
      <c r="AU138" s="22"/>
      <c r="AV138" s="22"/>
      <c r="AW138" s="22"/>
      <c r="AX138" s="22"/>
      <c r="AY138" s="22"/>
      <c r="AZ138" s="22"/>
      <c r="BA138" s="22"/>
      <c r="BB138" s="22"/>
      <c r="BC138" s="22"/>
      <c r="BD138" s="22"/>
      <c r="BE138" s="22"/>
      <c r="BF138" s="22"/>
      <c r="BG138" s="22"/>
      <c r="BH138" s="22"/>
      <c r="BI138" s="22"/>
      <c r="BJ138" s="22"/>
      <c r="BK138" s="22"/>
      <c r="BL138" s="22"/>
      <c r="BM138" s="22"/>
      <c r="BN138" s="22"/>
      <c r="BO138" s="22"/>
      <c r="BP138" s="22"/>
      <c r="BQ138" s="22"/>
      <c r="BR138" s="22"/>
      <c r="BS138" s="22"/>
      <c r="BT138" s="22"/>
      <c r="BU138" s="22"/>
      <c r="BV138" s="22"/>
      <c r="BW138" s="22"/>
      <c r="BX138" s="22"/>
      <c r="BY138" s="22"/>
      <c r="BZ138" s="22"/>
      <c r="CA138" s="22"/>
      <c r="CB138" s="22"/>
      <c r="CC138" s="22"/>
      <c r="CD138" s="22"/>
      <c r="CE138" s="22"/>
      <c r="CF138" s="22"/>
      <c r="CG138" s="22"/>
      <c r="CH138" s="22"/>
      <c r="CI138" s="22"/>
      <c r="CJ138" s="22"/>
      <c r="CK138" s="22"/>
      <c r="CL138" s="22"/>
      <c r="CM138" s="22"/>
      <c r="CN138" s="22"/>
      <c r="CO138" s="22"/>
      <c r="CP138" s="22"/>
      <c r="CQ138" s="22"/>
      <c r="CR138" s="22"/>
      <c r="CS138" s="22"/>
      <c r="CT138" s="22"/>
      <c r="CU138" s="22"/>
      <c r="CV138" s="22"/>
      <c r="CW138" s="22"/>
      <c r="CX138" s="22"/>
      <c r="CY138" s="22"/>
      <c r="CZ138" s="22"/>
      <c r="DA138" s="22"/>
      <c r="DB138" s="22"/>
      <c r="DC138" s="22"/>
      <c r="DD138" s="22"/>
      <c r="DE138" s="22"/>
      <c r="DF138" s="22"/>
      <c r="DG138" s="22"/>
      <c r="DH138" s="22"/>
      <c r="DI138" s="22"/>
      <c r="DJ138" s="22"/>
      <c r="DK138" s="22"/>
      <c r="DL138" s="22"/>
      <c r="DM138" s="22"/>
      <c r="DN138" s="22"/>
      <c r="DO138" s="22"/>
      <c r="DP138" s="22"/>
      <c r="DQ138" s="22"/>
      <c r="DR138" s="22"/>
      <c r="DS138" s="22"/>
      <c r="DT138" s="22"/>
      <c r="DU138" s="22"/>
      <c r="DV138" s="22"/>
      <c r="DW138" s="22"/>
      <c r="DX138" s="22"/>
      <c r="DY138" s="22"/>
      <c r="DZ138" s="22"/>
      <c r="EA138" s="22"/>
      <c r="EB138" s="22"/>
      <c r="EC138" s="22"/>
      <c r="ED138" s="22"/>
      <c r="EE138" s="22"/>
      <c r="EF138" s="22"/>
      <c r="EG138" s="22"/>
      <c r="EH138" s="22"/>
      <c r="EI138" s="22"/>
      <c r="EJ138" s="22"/>
      <c r="EK138" s="22"/>
      <c r="EL138" s="22"/>
      <c r="EM138" s="22"/>
      <c r="EN138" s="22"/>
      <c r="EO138" s="22"/>
      <c r="EP138" s="22"/>
      <c r="EQ138" s="22"/>
      <c r="ER138" s="22"/>
      <c r="ES138" s="22"/>
      <c r="ET138" s="22"/>
      <c r="EU138" s="22"/>
      <c r="EV138" s="22"/>
      <c r="EW138" s="22"/>
      <c r="EX138" s="22"/>
      <c r="EY138" s="22"/>
      <c r="EZ138" s="22"/>
      <c r="FA138" s="22"/>
      <c r="FB138" s="22"/>
      <c r="FC138" s="22"/>
      <c r="FD138" s="22"/>
      <c r="FE138" s="22"/>
      <c r="FF138" s="22"/>
      <c r="FG138" s="22"/>
      <c r="FH138" s="22"/>
      <c r="FI138" s="22"/>
      <c r="FJ138" s="22"/>
      <c r="FK138" s="22"/>
      <c r="FL138" s="22"/>
      <c r="FM138" s="22"/>
      <c r="FN138" s="22"/>
      <c r="FO138" s="22"/>
      <c r="FP138" s="22"/>
      <c r="FQ138" s="22"/>
      <c r="FR138" s="22"/>
      <c r="FS138" s="22"/>
    </row>
    <row r="139" spans="1:175" x14ac:dyDescent="0.15">
      <c r="A139" s="21"/>
      <c r="B139" s="22"/>
      <c r="C139" s="21"/>
      <c r="D139" s="21"/>
      <c r="E139" s="22"/>
      <c r="F139" s="22"/>
      <c r="G139" s="22"/>
      <c r="H139" s="22"/>
      <c r="I139" s="22"/>
      <c r="J139" s="22"/>
      <c r="K139" s="22"/>
      <c r="L139" s="22"/>
      <c r="M139" s="22"/>
      <c r="N139" s="22"/>
      <c r="O139" s="22"/>
      <c r="P139" s="22"/>
      <c r="Q139" s="22"/>
      <c r="R139" s="22"/>
      <c r="S139" s="22"/>
      <c r="T139" s="23"/>
      <c r="U139" s="22"/>
      <c r="V139" s="22"/>
      <c r="W139" s="23"/>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2"/>
      <c r="BP139" s="22"/>
      <c r="BQ139" s="22"/>
      <c r="BR139" s="22"/>
      <c r="BS139" s="22"/>
      <c r="BT139" s="22"/>
      <c r="BU139" s="22"/>
      <c r="BV139" s="22"/>
      <c r="BW139" s="22"/>
      <c r="BX139" s="22"/>
      <c r="BY139" s="22"/>
      <c r="BZ139" s="22"/>
      <c r="CA139" s="22"/>
      <c r="CB139" s="22"/>
      <c r="CC139" s="22"/>
      <c r="CD139" s="22"/>
      <c r="CE139" s="22"/>
      <c r="CF139" s="22"/>
      <c r="CG139" s="22"/>
      <c r="CH139" s="22"/>
      <c r="CI139" s="22"/>
      <c r="CJ139" s="22"/>
      <c r="CK139" s="22"/>
      <c r="CL139" s="22"/>
      <c r="CM139" s="22"/>
      <c r="CN139" s="22"/>
      <c r="CO139" s="22"/>
      <c r="CP139" s="22"/>
      <c r="CQ139" s="22"/>
      <c r="CR139" s="22"/>
      <c r="CS139" s="22"/>
      <c r="CT139" s="22"/>
      <c r="CU139" s="22"/>
      <c r="CV139" s="22"/>
      <c r="CW139" s="22"/>
      <c r="CX139" s="22"/>
      <c r="CY139" s="22"/>
      <c r="CZ139" s="22"/>
      <c r="DA139" s="22"/>
      <c r="DB139" s="22"/>
      <c r="DC139" s="22"/>
      <c r="DD139" s="22"/>
      <c r="DE139" s="22"/>
      <c r="DF139" s="22"/>
      <c r="DG139" s="22"/>
      <c r="DH139" s="22"/>
      <c r="DI139" s="22"/>
      <c r="DJ139" s="22"/>
      <c r="DK139" s="22"/>
      <c r="DL139" s="22"/>
      <c r="DM139" s="22"/>
      <c r="DN139" s="22"/>
      <c r="DO139" s="22"/>
      <c r="DP139" s="22"/>
      <c r="DQ139" s="22"/>
      <c r="DR139" s="22"/>
      <c r="DS139" s="22"/>
      <c r="DT139" s="22"/>
      <c r="DU139" s="22"/>
      <c r="DV139" s="22"/>
      <c r="DW139" s="22"/>
      <c r="DX139" s="22"/>
      <c r="DY139" s="22"/>
      <c r="DZ139" s="22"/>
      <c r="EA139" s="22"/>
      <c r="EB139" s="22"/>
      <c r="EC139" s="22"/>
      <c r="ED139" s="22"/>
      <c r="EE139" s="22"/>
      <c r="EF139" s="22"/>
      <c r="EG139" s="22"/>
      <c r="EH139" s="22"/>
      <c r="EI139" s="22"/>
      <c r="EJ139" s="22"/>
      <c r="EK139" s="22"/>
      <c r="EL139" s="22"/>
      <c r="EM139" s="22"/>
      <c r="EN139" s="22"/>
      <c r="EO139" s="22"/>
      <c r="EP139" s="22"/>
      <c r="EQ139" s="22"/>
      <c r="ER139" s="22"/>
      <c r="ES139" s="22"/>
      <c r="ET139" s="22"/>
      <c r="EU139" s="22"/>
      <c r="EV139" s="22"/>
      <c r="EW139" s="22"/>
      <c r="EX139" s="22"/>
      <c r="EY139" s="22"/>
      <c r="EZ139" s="22"/>
      <c r="FA139" s="22"/>
      <c r="FB139" s="22"/>
      <c r="FC139" s="22"/>
      <c r="FD139" s="22"/>
      <c r="FE139" s="22"/>
      <c r="FF139" s="22"/>
      <c r="FG139" s="22"/>
      <c r="FH139" s="22"/>
      <c r="FI139" s="22"/>
      <c r="FJ139" s="22"/>
      <c r="FK139" s="22"/>
      <c r="FL139" s="22"/>
      <c r="FM139" s="22"/>
      <c r="FN139" s="22"/>
      <c r="FO139" s="22"/>
      <c r="FP139" s="22"/>
      <c r="FQ139" s="22"/>
      <c r="FR139" s="22"/>
      <c r="FS139" s="22"/>
    </row>
    <row r="140" spans="1:175" x14ac:dyDescent="0.15">
      <c r="A140" s="21"/>
      <c r="B140" s="22"/>
      <c r="C140" s="21"/>
      <c r="D140" s="21"/>
      <c r="E140" s="22"/>
      <c r="F140" s="22"/>
      <c r="G140" s="22"/>
      <c r="H140" s="22"/>
      <c r="I140" s="22"/>
      <c r="J140" s="22"/>
      <c r="K140" s="22"/>
      <c r="L140" s="22"/>
      <c r="M140" s="22"/>
      <c r="N140" s="22"/>
      <c r="O140" s="22"/>
      <c r="P140" s="22"/>
      <c r="Q140" s="22"/>
      <c r="R140" s="22"/>
      <c r="S140" s="22"/>
      <c r="T140" s="23"/>
      <c r="U140" s="22"/>
      <c r="V140" s="22"/>
      <c r="W140" s="23"/>
      <c r="X140" s="22"/>
      <c r="Y140" s="22"/>
      <c r="Z140" s="22"/>
      <c r="AA140" s="22"/>
      <c r="AB140" s="22"/>
      <c r="AC140" s="22"/>
      <c r="AD140" s="22"/>
      <c r="AE140" s="22"/>
      <c r="AF140" s="22"/>
      <c r="AG140" s="22"/>
      <c r="AH140" s="22"/>
      <c r="AI140" s="22"/>
      <c r="AJ140" s="22"/>
      <c r="AK140" s="22"/>
      <c r="AL140" s="22"/>
      <c r="AM140" s="22"/>
      <c r="AN140" s="22"/>
      <c r="AO140" s="22"/>
      <c r="AP140" s="22"/>
      <c r="AQ140" s="22"/>
      <c r="AR140" s="22"/>
      <c r="AS140" s="22"/>
      <c r="AT140" s="22"/>
      <c r="AU140" s="22"/>
      <c r="AV140" s="22"/>
      <c r="AW140" s="22"/>
      <c r="AX140" s="22"/>
      <c r="AY140" s="22"/>
      <c r="AZ140" s="22"/>
      <c r="BA140" s="22"/>
      <c r="BB140" s="22"/>
      <c r="BC140" s="22"/>
      <c r="BD140" s="22"/>
      <c r="BE140" s="22"/>
      <c r="BF140" s="22"/>
      <c r="BG140" s="22"/>
      <c r="BH140" s="22"/>
      <c r="BI140" s="22"/>
      <c r="BJ140" s="22"/>
      <c r="BK140" s="22"/>
      <c r="BL140" s="22"/>
      <c r="BM140" s="22"/>
      <c r="BN140" s="22"/>
      <c r="BO140" s="22"/>
      <c r="BP140" s="22"/>
      <c r="BQ140" s="22"/>
      <c r="BR140" s="22"/>
      <c r="BS140" s="22"/>
      <c r="BT140" s="22"/>
      <c r="BU140" s="22"/>
      <c r="BV140" s="22"/>
      <c r="BW140" s="22"/>
      <c r="BX140" s="22"/>
      <c r="BY140" s="22"/>
      <c r="BZ140" s="22"/>
      <c r="CA140" s="22"/>
      <c r="CB140" s="22"/>
      <c r="CC140" s="22"/>
      <c r="CD140" s="22"/>
      <c r="CE140" s="22"/>
      <c r="CF140" s="22"/>
      <c r="CG140" s="22"/>
      <c r="CH140" s="22"/>
      <c r="CI140" s="22"/>
      <c r="CJ140" s="22"/>
      <c r="CK140" s="22"/>
      <c r="CL140" s="22"/>
      <c r="CM140" s="22"/>
      <c r="CN140" s="22"/>
      <c r="CO140" s="22"/>
      <c r="CP140" s="22"/>
      <c r="CQ140" s="22"/>
      <c r="CR140" s="22"/>
      <c r="CS140" s="22"/>
      <c r="CT140" s="22"/>
      <c r="CU140" s="22"/>
      <c r="CV140" s="22"/>
      <c r="CW140" s="22"/>
      <c r="CX140" s="22"/>
      <c r="CY140" s="22"/>
      <c r="CZ140" s="22"/>
      <c r="DA140" s="22"/>
      <c r="DB140" s="22"/>
      <c r="DC140" s="22"/>
      <c r="DD140" s="22"/>
      <c r="DE140" s="22"/>
      <c r="DF140" s="22"/>
      <c r="DG140" s="22"/>
      <c r="DH140" s="22"/>
      <c r="DI140" s="22"/>
      <c r="DJ140" s="22"/>
      <c r="DK140" s="22"/>
      <c r="DL140" s="22"/>
      <c r="DM140" s="22"/>
      <c r="DN140" s="22"/>
      <c r="DO140" s="22"/>
      <c r="DP140" s="22"/>
      <c r="DQ140" s="22"/>
      <c r="DR140" s="22"/>
      <c r="DS140" s="22"/>
      <c r="DT140" s="22"/>
      <c r="DU140" s="22"/>
      <c r="DV140" s="22"/>
      <c r="DW140" s="22"/>
      <c r="DX140" s="22"/>
      <c r="DY140" s="22"/>
      <c r="DZ140" s="22"/>
      <c r="EA140" s="22"/>
      <c r="EB140" s="22"/>
      <c r="EC140" s="22"/>
      <c r="ED140" s="22"/>
      <c r="EE140" s="22"/>
      <c r="EF140" s="22"/>
      <c r="EG140" s="22"/>
      <c r="EH140" s="22"/>
      <c r="EI140" s="22"/>
      <c r="EJ140" s="22"/>
      <c r="EK140" s="22"/>
      <c r="EL140" s="22"/>
      <c r="EM140" s="22"/>
      <c r="EN140" s="22"/>
      <c r="EO140" s="22"/>
      <c r="EP140" s="22"/>
      <c r="EQ140" s="22"/>
      <c r="ER140" s="22"/>
      <c r="ES140" s="22"/>
      <c r="ET140" s="22"/>
      <c r="EU140" s="22"/>
      <c r="EV140" s="22"/>
      <c r="EW140" s="22"/>
      <c r="EX140" s="22"/>
      <c r="EY140" s="22"/>
      <c r="EZ140" s="22"/>
      <c r="FA140" s="22"/>
      <c r="FB140" s="22"/>
      <c r="FC140" s="22"/>
      <c r="FD140" s="22"/>
      <c r="FE140" s="22"/>
      <c r="FF140" s="22"/>
      <c r="FG140" s="22"/>
      <c r="FH140" s="22"/>
      <c r="FI140" s="22"/>
      <c r="FJ140" s="22"/>
      <c r="FK140" s="22"/>
      <c r="FL140" s="22"/>
      <c r="FM140" s="22"/>
      <c r="FN140" s="22"/>
      <c r="FO140" s="22"/>
      <c r="FP140" s="22"/>
      <c r="FQ140" s="22"/>
      <c r="FR140" s="22"/>
      <c r="FS140" s="22"/>
    </row>
    <row r="141" spans="1:175" x14ac:dyDescent="0.15">
      <c r="A141" s="21"/>
      <c r="B141" s="22"/>
      <c r="C141" s="21"/>
      <c r="D141" s="21"/>
      <c r="E141" s="22"/>
      <c r="F141" s="22"/>
      <c r="G141" s="22"/>
      <c r="H141" s="22"/>
      <c r="I141" s="22"/>
      <c r="J141" s="22"/>
      <c r="K141" s="22"/>
      <c r="L141" s="22"/>
      <c r="M141" s="22"/>
      <c r="N141" s="22"/>
      <c r="O141" s="22"/>
      <c r="P141" s="22"/>
      <c r="Q141" s="22"/>
      <c r="R141" s="22"/>
      <c r="S141" s="22"/>
      <c r="T141" s="23"/>
      <c r="U141" s="22"/>
      <c r="V141" s="22"/>
      <c r="W141" s="23"/>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c r="EU141" s="22"/>
      <c r="EV141" s="22"/>
      <c r="EW141" s="22"/>
      <c r="EX141" s="22"/>
      <c r="EY141" s="22"/>
      <c r="EZ141" s="22"/>
      <c r="FA141" s="22"/>
      <c r="FB141" s="22"/>
      <c r="FC141" s="22"/>
      <c r="FD141" s="22"/>
      <c r="FE141" s="22"/>
      <c r="FF141" s="22"/>
      <c r="FG141" s="22"/>
      <c r="FH141" s="22"/>
      <c r="FI141" s="22"/>
      <c r="FJ141" s="22"/>
      <c r="FK141" s="22"/>
      <c r="FL141" s="22"/>
      <c r="FM141" s="22"/>
      <c r="FN141" s="22"/>
      <c r="FO141" s="22"/>
      <c r="FP141" s="22"/>
      <c r="FQ141" s="22"/>
      <c r="FR141" s="22"/>
      <c r="FS141" s="22"/>
    </row>
    <row r="142" spans="1:175" x14ac:dyDescent="0.15">
      <c r="A142" s="21"/>
      <c r="B142" s="22"/>
      <c r="C142" s="21"/>
      <c r="D142" s="21"/>
      <c r="E142" s="22"/>
      <c r="F142" s="22"/>
      <c r="G142" s="22"/>
      <c r="H142" s="22"/>
      <c r="I142" s="22"/>
      <c r="J142" s="22"/>
      <c r="K142" s="22"/>
      <c r="L142" s="22"/>
      <c r="M142" s="22"/>
      <c r="N142" s="22"/>
      <c r="O142" s="22"/>
      <c r="P142" s="22"/>
      <c r="Q142" s="22"/>
      <c r="R142" s="22"/>
      <c r="S142" s="22"/>
      <c r="T142" s="23"/>
      <c r="U142" s="22"/>
      <c r="V142" s="22"/>
      <c r="W142" s="23"/>
      <c r="X142" s="22"/>
      <c r="Y142" s="22"/>
      <c r="Z142" s="22"/>
      <c r="AA142" s="22"/>
      <c r="AB142" s="22"/>
      <c r="AC142" s="22"/>
      <c r="AD142" s="22"/>
      <c r="AE142" s="22"/>
      <c r="AF142" s="22"/>
      <c r="AG142" s="22"/>
      <c r="AH142" s="22"/>
      <c r="AI142" s="22"/>
      <c r="AJ142" s="22"/>
      <c r="AK142" s="22"/>
      <c r="AL142" s="22"/>
      <c r="AM142" s="22"/>
      <c r="AN142" s="22"/>
      <c r="AO142" s="22"/>
      <c r="AP142" s="22"/>
      <c r="AQ142" s="22"/>
      <c r="AR142" s="22"/>
      <c r="AS142" s="22"/>
      <c r="AT142" s="22"/>
      <c r="AU142" s="22"/>
      <c r="AV142" s="22"/>
      <c r="AW142" s="22"/>
      <c r="AX142" s="22"/>
      <c r="AY142" s="22"/>
      <c r="AZ142" s="22"/>
      <c r="BA142" s="22"/>
      <c r="BB142" s="22"/>
      <c r="BC142" s="22"/>
      <c r="BD142" s="22"/>
      <c r="BE142" s="22"/>
      <c r="BF142" s="22"/>
      <c r="BG142" s="22"/>
      <c r="BH142" s="22"/>
      <c r="BI142" s="22"/>
      <c r="BJ142" s="22"/>
      <c r="BK142" s="22"/>
      <c r="BL142" s="22"/>
      <c r="BM142" s="22"/>
      <c r="BN142" s="22"/>
      <c r="BO142" s="22"/>
      <c r="BP142" s="22"/>
      <c r="BQ142" s="22"/>
      <c r="BR142" s="22"/>
      <c r="BS142" s="22"/>
      <c r="BT142" s="22"/>
      <c r="BU142" s="22"/>
      <c r="BV142" s="22"/>
      <c r="BW142" s="22"/>
      <c r="BX142" s="22"/>
      <c r="BY142" s="22"/>
      <c r="BZ142" s="22"/>
      <c r="CA142" s="22"/>
      <c r="CB142" s="22"/>
      <c r="CC142" s="22"/>
      <c r="CD142" s="22"/>
      <c r="CE142" s="22"/>
      <c r="CF142" s="22"/>
      <c r="CG142" s="22"/>
      <c r="CH142" s="22"/>
      <c r="CI142" s="22"/>
      <c r="CJ142" s="22"/>
      <c r="CK142" s="22"/>
      <c r="CL142" s="22"/>
      <c r="CM142" s="22"/>
      <c r="CN142" s="22"/>
      <c r="CO142" s="22"/>
      <c r="CP142" s="22"/>
      <c r="CQ142" s="22"/>
      <c r="CR142" s="22"/>
      <c r="CS142" s="22"/>
      <c r="CT142" s="22"/>
      <c r="CU142" s="22"/>
      <c r="CV142" s="22"/>
      <c r="CW142" s="22"/>
      <c r="CX142" s="22"/>
      <c r="CY142" s="22"/>
      <c r="CZ142" s="22"/>
      <c r="DA142" s="22"/>
      <c r="DB142" s="22"/>
      <c r="DC142" s="22"/>
      <c r="DD142" s="22"/>
      <c r="DE142" s="22"/>
      <c r="DF142" s="22"/>
      <c r="DG142" s="22"/>
      <c r="DH142" s="22"/>
      <c r="DI142" s="22"/>
      <c r="DJ142" s="22"/>
      <c r="DK142" s="22"/>
      <c r="DL142" s="22"/>
      <c r="DM142" s="22"/>
      <c r="DN142" s="22"/>
      <c r="DO142" s="22"/>
      <c r="DP142" s="22"/>
      <c r="DQ142" s="22"/>
      <c r="DR142" s="22"/>
      <c r="DS142" s="22"/>
      <c r="DT142" s="22"/>
      <c r="DU142" s="22"/>
      <c r="DV142" s="22"/>
      <c r="DW142" s="22"/>
      <c r="DX142" s="22"/>
      <c r="DY142" s="22"/>
      <c r="DZ142" s="22"/>
      <c r="EA142" s="22"/>
      <c r="EB142" s="22"/>
      <c r="EC142" s="22"/>
      <c r="ED142" s="22"/>
      <c r="EE142" s="22"/>
      <c r="EF142" s="22"/>
      <c r="EG142" s="22"/>
      <c r="EH142" s="22"/>
      <c r="EI142" s="22"/>
      <c r="EJ142" s="22"/>
      <c r="EK142" s="22"/>
      <c r="EL142" s="22"/>
      <c r="EM142" s="22"/>
      <c r="EN142" s="22"/>
      <c r="EO142" s="22"/>
      <c r="EP142" s="22"/>
      <c r="EQ142" s="22"/>
      <c r="ER142" s="22"/>
      <c r="ES142" s="22"/>
      <c r="ET142" s="22"/>
      <c r="EU142" s="22"/>
      <c r="EV142" s="22"/>
      <c r="EW142" s="22"/>
      <c r="EX142" s="22"/>
      <c r="EY142" s="22"/>
      <c r="EZ142" s="22"/>
      <c r="FA142" s="22"/>
      <c r="FB142" s="22"/>
      <c r="FC142" s="22"/>
      <c r="FD142" s="22"/>
      <c r="FE142" s="22"/>
      <c r="FF142" s="22"/>
      <c r="FG142" s="22"/>
      <c r="FH142" s="22"/>
      <c r="FI142" s="22"/>
      <c r="FJ142" s="22"/>
      <c r="FK142" s="22"/>
      <c r="FL142" s="22"/>
      <c r="FM142" s="22"/>
      <c r="FN142" s="22"/>
      <c r="FO142" s="22"/>
      <c r="FP142" s="22"/>
      <c r="FQ142" s="22"/>
      <c r="FR142" s="22"/>
      <c r="FS142" s="22"/>
    </row>
    <row r="143" spans="1:175" x14ac:dyDescent="0.15">
      <c r="A143" s="21"/>
      <c r="B143" s="22"/>
      <c r="C143" s="21"/>
      <c r="D143" s="21"/>
      <c r="E143" s="22"/>
      <c r="F143" s="22"/>
      <c r="G143" s="22"/>
      <c r="H143" s="22"/>
      <c r="I143" s="22"/>
      <c r="J143" s="22"/>
      <c r="K143" s="22"/>
      <c r="L143" s="22"/>
      <c r="M143" s="22"/>
      <c r="N143" s="22"/>
      <c r="O143" s="22"/>
      <c r="P143" s="22"/>
      <c r="Q143" s="22"/>
      <c r="R143" s="22"/>
      <c r="S143" s="22"/>
      <c r="T143" s="23"/>
      <c r="U143" s="22"/>
      <c r="V143" s="22"/>
      <c r="W143" s="23"/>
      <c r="X143" s="22"/>
      <c r="Y143" s="22"/>
      <c r="Z143" s="22"/>
      <c r="AA143" s="22"/>
      <c r="AB143" s="22"/>
      <c r="AC143" s="22"/>
      <c r="AD143" s="22"/>
      <c r="AE143" s="22"/>
      <c r="AF143" s="22"/>
      <c r="AG143" s="22"/>
      <c r="AH143" s="22"/>
      <c r="AI143" s="22"/>
      <c r="AJ143" s="22"/>
      <c r="AK143" s="22"/>
      <c r="AL143" s="22"/>
      <c r="AM143" s="22"/>
      <c r="AN143" s="22"/>
      <c r="AO143" s="22"/>
      <c r="AP143" s="22"/>
      <c r="AQ143" s="22"/>
      <c r="AR143" s="22"/>
      <c r="AS143" s="22"/>
      <c r="AT143" s="22"/>
      <c r="AU143" s="22"/>
      <c r="AV143" s="22"/>
      <c r="AW143" s="22"/>
      <c r="AX143" s="22"/>
      <c r="AY143" s="22"/>
      <c r="AZ143" s="22"/>
      <c r="BA143" s="22"/>
      <c r="BB143" s="22"/>
      <c r="BC143" s="22"/>
      <c r="BD143" s="22"/>
      <c r="BE143" s="22"/>
      <c r="BF143" s="22"/>
      <c r="BG143" s="22"/>
      <c r="BH143" s="22"/>
      <c r="BI143" s="22"/>
      <c r="BJ143" s="22"/>
      <c r="BK143" s="22"/>
      <c r="BL143" s="22"/>
      <c r="BM143" s="22"/>
      <c r="BN143" s="22"/>
      <c r="BO143" s="22"/>
      <c r="BP143" s="22"/>
      <c r="BQ143" s="22"/>
      <c r="BR143" s="22"/>
      <c r="BS143" s="22"/>
      <c r="BT143" s="22"/>
      <c r="BU143" s="22"/>
      <c r="BV143" s="22"/>
      <c r="BW143" s="22"/>
      <c r="BX143" s="22"/>
      <c r="BY143" s="22"/>
      <c r="BZ143" s="22"/>
      <c r="CA143" s="22"/>
      <c r="CB143" s="22"/>
      <c r="CC143" s="22"/>
      <c r="CD143" s="22"/>
      <c r="CE143" s="22"/>
      <c r="CF143" s="22"/>
      <c r="CG143" s="22"/>
      <c r="CH143" s="22"/>
      <c r="CI143" s="22"/>
      <c r="CJ143" s="22"/>
      <c r="CK143" s="22"/>
      <c r="CL143" s="22"/>
      <c r="CM143" s="22"/>
      <c r="CN143" s="22"/>
      <c r="CO143" s="22"/>
      <c r="CP143" s="22"/>
      <c r="CQ143" s="22"/>
      <c r="CR143" s="22"/>
      <c r="CS143" s="22"/>
      <c r="CT143" s="22"/>
      <c r="CU143" s="22"/>
      <c r="CV143" s="22"/>
      <c r="CW143" s="22"/>
      <c r="CX143" s="22"/>
      <c r="CY143" s="22"/>
      <c r="CZ143" s="22"/>
      <c r="DA143" s="22"/>
      <c r="DB143" s="22"/>
      <c r="DC143" s="22"/>
      <c r="DD143" s="22"/>
      <c r="DE143" s="22"/>
      <c r="DF143" s="22"/>
      <c r="DG143" s="22"/>
      <c r="DH143" s="22"/>
      <c r="DI143" s="22"/>
      <c r="DJ143" s="22"/>
      <c r="DK143" s="22"/>
      <c r="DL143" s="22"/>
      <c r="DM143" s="22"/>
      <c r="DN143" s="22"/>
      <c r="DO143" s="22"/>
      <c r="DP143" s="22"/>
      <c r="DQ143" s="22"/>
      <c r="DR143" s="22"/>
      <c r="DS143" s="22"/>
      <c r="DT143" s="22"/>
      <c r="DU143" s="22"/>
      <c r="DV143" s="22"/>
      <c r="DW143" s="22"/>
      <c r="DX143" s="22"/>
      <c r="DY143" s="22"/>
      <c r="DZ143" s="22"/>
      <c r="EA143" s="22"/>
      <c r="EB143" s="22"/>
      <c r="EC143" s="22"/>
      <c r="ED143" s="22"/>
      <c r="EE143" s="22"/>
      <c r="EF143" s="22"/>
      <c r="EG143" s="22"/>
      <c r="EH143" s="22"/>
      <c r="EI143" s="22"/>
      <c r="EJ143" s="22"/>
      <c r="EK143" s="22"/>
      <c r="EL143" s="22"/>
      <c r="EM143" s="22"/>
      <c r="EN143" s="22"/>
      <c r="EO143" s="22"/>
      <c r="EP143" s="22"/>
      <c r="EQ143" s="22"/>
      <c r="ER143" s="22"/>
      <c r="ES143" s="22"/>
      <c r="ET143" s="22"/>
      <c r="EU143" s="22"/>
      <c r="EV143" s="22"/>
      <c r="EW143" s="22"/>
      <c r="EX143" s="22"/>
      <c r="EY143" s="22"/>
      <c r="EZ143" s="22"/>
      <c r="FA143" s="22"/>
      <c r="FB143" s="22"/>
      <c r="FC143" s="22"/>
      <c r="FD143" s="22"/>
      <c r="FE143" s="22"/>
      <c r="FF143" s="22"/>
      <c r="FG143" s="22"/>
      <c r="FH143" s="22"/>
      <c r="FI143" s="22"/>
      <c r="FJ143" s="22"/>
      <c r="FK143" s="22"/>
      <c r="FL143" s="22"/>
      <c r="FM143" s="22"/>
      <c r="FN143" s="22"/>
      <c r="FO143" s="22"/>
      <c r="FP143" s="22"/>
      <c r="FQ143" s="22"/>
      <c r="FR143" s="22"/>
      <c r="FS143" s="22"/>
    </row>
    <row r="144" spans="1:175" x14ac:dyDescent="0.15">
      <c r="A144" s="21"/>
      <c r="B144" s="22"/>
      <c r="C144" s="21"/>
      <c r="D144" s="21"/>
      <c r="E144" s="22"/>
      <c r="F144" s="22"/>
      <c r="G144" s="22"/>
      <c r="H144" s="22"/>
      <c r="I144" s="22"/>
      <c r="J144" s="22"/>
      <c r="K144" s="22"/>
      <c r="L144" s="22"/>
      <c r="M144" s="22"/>
      <c r="N144" s="22"/>
      <c r="O144" s="22"/>
      <c r="P144" s="22"/>
      <c r="Q144" s="22"/>
      <c r="R144" s="22"/>
      <c r="S144" s="22"/>
      <c r="T144" s="23"/>
      <c r="U144" s="22"/>
      <c r="V144" s="22"/>
      <c r="W144" s="23"/>
      <c r="X144" s="22"/>
      <c r="Y144" s="22"/>
      <c r="Z144" s="22"/>
      <c r="AA144" s="22"/>
      <c r="AB144" s="22"/>
      <c r="AC144" s="22"/>
      <c r="AD144" s="22"/>
      <c r="AE144" s="22"/>
      <c r="AF144" s="22"/>
      <c r="AG144" s="22"/>
      <c r="AH144" s="22"/>
      <c r="AI144" s="22"/>
      <c r="AJ144" s="22"/>
      <c r="AK144" s="22"/>
      <c r="AL144" s="22"/>
      <c r="AM144" s="22"/>
      <c r="AN144" s="22"/>
      <c r="AO144" s="22"/>
      <c r="AP144" s="22"/>
      <c r="AQ144" s="22"/>
      <c r="AR144" s="22"/>
      <c r="AS144" s="22"/>
      <c r="AT144" s="22"/>
      <c r="AU144" s="22"/>
      <c r="AV144" s="22"/>
      <c r="AW144" s="22"/>
      <c r="AX144" s="22"/>
      <c r="AY144" s="22"/>
      <c r="AZ144" s="22"/>
      <c r="BA144" s="22"/>
      <c r="BB144" s="22"/>
      <c r="BC144" s="22"/>
      <c r="BD144" s="22"/>
      <c r="BE144" s="22"/>
      <c r="BF144" s="22"/>
      <c r="BG144" s="22"/>
      <c r="BH144" s="22"/>
      <c r="BI144" s="22"/>
      <c r="BJ144" s="22"/>
      <c r="BK144" s="22"/>
      <c r="BL144" s="22"/>
      <c r="BM144" s="22"/>
      <c r="BN144" s="22"/>
      <c r="BO144" s="22"/>
      <c r="BP144" s="22"/>
      <c r="BQ144" s="22"/>
      <c r="BR144" s="22"/>
      <c r="BS144" s="22"/>
      <c r="BT144" s="22"/>
      <c r="BU144" s="22"/>
      <c r="BV144" s="22"/>
      <c r="BW144" s="22"/>
      <c r="BX144" s="22"/>
      <c r="BY144" s="22"/>
      <c r="BZ144" s="22"/>
      <c r="CA144" s="22"/>
      <c r="CB144" s="22"/>
      <c r="CC144" s="22"/>
      <c r="CD144" s="22"/>
      <c r="CE144" s="22"/>
      <c r="CF144" s="22"/>
      <c r="CG144" s="22"/>
      <c r="CH144" s="22"/>
      <c r="CI144" s="22"/>
      <c r="CJ144" s="22"/>
      <c r="CK144" s="22"/>
      <c r="CL144" s="22"/>
      <c r="CM144" s="22"/>
      <c r="CN144" s="22"/>
      <c r="CO144" s="22"/>
      <c r="CP144" s="22"/>
      <c r="CQ144" s="22"/>
      <c r="CR144" s="22"/>
      <c r="CS144" s="22"/>
      <c r="CT144" s="22"/>
      <c r="CU144" s="22"/>
      <c r="CV144" s="22"/>
      <c r="CW144" s="22"/>
      <c r="CX144" s="22"/>
      <c r="CY144" s="22"/>
      <c r="CZ144" s="22"/>
      <c r="DA144" s="22"/>
      <c r="DB144" s="22"/>
      <c r="DC144" s="22"/>
      <c r="DD144" s="22"/>
      <c r="DE144" s="22"/>
      <c r="DF144" s="22"/>
      <c r="DG144" s="22"/>
      <c r="DH144" s="22"/>
      <c r="DI144" s="22"/>
      <c r="DJ144" s="22"/>
      <c r="DK144" s="22"/>
      <c r="DL144" s="22"/>
      <c r="DM144" s="22"/>
      <c r="DN144" s="22"/>
      <c r="DO144" s="22"/>
      <c r="DP144" s="22"/>
      <c r="DQ144" s="22"/>
      <c r="DR144" s="22"/>
      <c r="DS144" s="22"/>
      <c r="DT144" s="22"/>
      <c r="DU144" s="22"/>
      <c r="DV144" s="22"/>
      <c r="DW144" s="22"/>
      <c r="DX144" s="22"/>
      <c r="DY144" s="22"/>
      <c r="DZ144" s="22"/>
      <c r="EA144" s="22"/>
      <c r="EB144" s="22"/>
      <c r="EC144" s="22"/>
      <c r="ED144" s="22"/>
      <c r="EE144" s="22"/>
      <c r="EF144" s="22"/>
      <c r="EG144" s="22"/>
      <c r="EH144" s="22"/>
      <c r="EI144" s="22"/>
      <c r="EJ144" s="22"/>
      <c r="EK144" s="22"/>
      <c r="EL144" s="22"/>
      <c r="EM144" s="22"/>
      <c r="EN144" s="22"/>
      <c r="EO144" s="22"/>
      <c r="EP144" s="22"/>
      <c r="EQ144" s="22"/>
      <c r="ER144" s="22"/>
      <c r="ES144" s="22"/>
      <c r="ET144" s="22"/>
      <c r="EU144" s="22"/>
      <c r="EV144" s="22"/>
      <c r="EW144" s="22"/>
      <c r="EX144" s="22"/>
      <c r="EY144" s="22"/>
      <c r="EZ144" s="22"/>
      <c r="FA144" s="22"/>
      <c r="FB144" s="22"/>
      <c r="FC144" s="22"/>
      <c r="FD144" s="22"/>
      <c r="FE144" s="22"/>
      <c r="FF144" s="22"/>
      <c r="FG144" s="22"/>
      <c r="FH144" s="22"/>
      <c r="FI144" s="22"/>
      <c r="FJ144" s="22"/>
      <c r="FK144" s="22"/>
      <c r="FL144" s="22"/>
      <c r="FM144" s="22"/>
      <c r="FN144" s="22"/>
      <c r="FO144" s="22"/>
      <c r="FP144" s="22"/>
      <c r="FQ144" s="22"/>
      <c r="FR144" s="22"/>
      <c r="FS144" s="22"/>
    </row>
    <row r="145" spans="1:175" x14ac:dyDescent="0.15">
      <c r="A145" s="21"/>
      <c r="B145" s="22"/>
      <c r="C145" s="21"/>
      <c r="D145" s="21"/>
      <c r="E145" s="22"/>
      <c r="F145" s="22"/>
      <c r="G145" s="22"/>
      <c r="H145" s="22"/>
      <c r="I145" s="22"/>
      <c r="J145" s="22"/>
      <c r="K145" s="22"/>
      <c r="L145" s="22"/>
      <c r="M145" s="22"/>
      <c r="N145" s="22"/>
      <c r="O145" s="22"/>
      <c r="P145" s="22"/>
      <c r="Q145" s="22"/>
      <c r="R145" s="22"/>
      <c r="S145" s="22"/>
      <c r="T145" s="23"/>
      <c r="U145" s="22"/>
      <c r="V145" s="22"/>
      <c r="W145" s="23"/>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c r="EU145" s="22"/>
      <c r="EV145" s="22"/>
      <c r="EW145" s="22"/>
      <c r="EX145" s="22"/>
      <c r="EY145" s="22"/>
      <c r="EZ145" s="22"/>
      <c r="FA145" s="22"/>
      <c r="FB145" s="22"/>
      <c r="FC145" s="22"/>
      <c r="FD145" s="22"/>
      <c r="FE145" s="22"/>
      <c r="FF145" s="22"/>
      <c r="FG145" s="22"/>
      <c r="FH145" s="22"/>
      <c r="FI145" s="22"/>
      <c r="FJ145" s="22"/>
      <c r="FK145" s="22"/>
      <c r="FL145" s="22"/>
      <c r="FM145" s="22"/>
      <c r="FN145" s="22"/>
      <c r="FO145" s="22"/>
      <c r="FP145" s="22"/>
      <c r="FQ145" s="22"/>
      <c r="FR145" s="22"/>
      <c r="FS145" s="22"/>
    </row>
    <row r="146" spans="1:175" x14ac:dyDescent="0.15">
      <c r="A146" s="21"/>
      <c r="B146" s="22"/>
      <c r="C146" s="21"/>
      <c r="D146" s="21"/>
      <c r="E146" s="22"/>
      <c r="F146" s="22"/>
      <c r="G146" s="22"/>
      <c r="H146" s="22"/>
      <c r="I146" s="22"/>
      <c r="J146" s="22"/>
      <c r="K146" s="22"/>
      <c r="L146" s="22"/>
      <c r="M146" s="22"/>
      <c r="N146" s="22"/>
      <c r="O146" s="22"/>
      <c r="P146" s="22"/>
      <c r="Q146" s="22"/>
      <c r="R146" s="22"/>
      <c r="S146" s="22"/>
      <c r="T146" s="23"/>
      <c r="U146" s="22"/>
      <c r="V146" s="22"/>
      <c r="W146" s="23"/>
      <c r="X146" s="22"/>
      <c r="Y146" s="22"/>
      <c r="Z146" s="22"/>
      <c r="AA146" s="22"/>
      <c r="AB146" s="22"/>
      <c r="AC146" s="22"/>
      <c r="AD146" s="22"/>
      <c r="AE146" s="22"/>
      <c r="AF146" s="22"/>
      <c r="AG146" s="22"/>
      <c r="AH146" s="22"/>
      <c r="AI146" s="22"/>
      <c r="AJ146" s="22"/>
      <c r="AK146" s="22"/>
      <c r="AL146" s="22"/>
      <c r="AM146" s="22"/>
      <c r="AN146" s="22"/>
      <c r="AO146" s="22"/>
      <c r="AP146" s="22"/>
      <c r="AQ146" s="22"/>
      <c r="AR146" s="22"/>
      <c r="AS146" s="22"/>
      <c r="AT146" s="22"/>
      <c r="AU146" s="22"/>
      <c r="AV146" s="22"/>
      <c r="AW146" s="22"/>
      <c r="AX146" s="22"/>
      <c r="AY146" s="22"/>
      <c r="AZ146" s="22"/>
      <c r="BA146" s="22"/>
      <c r="BB146" s="22"/>
      <c r="BC146" s="22"/>
      <c r="BD146" s="22"/>
      <c r="BE146" s="22"/>
      <c r="BF146" s="22"/>
      <c r="BG146" s="22"/>
      <c r="BH146" s="22"/>
      <c r="BI146" s="22"/>
      <c r="BJ146" s="22"/>
      <c r="BK146" s="22"/>
      <c r="BL146" s="22"/>
      <c r="BM146" s="22"/>
      <c r="BN146" s="22"/>
      <c r="BO146" s="22"/>
      <c r="BP146" s="22"/>
      <c r="BQ146" s="22"/>
      <c r="BR146" s="22"/>
      <c r="BS146" s="22"/>
      <c r="BT146" s="22"/>
      <c r="BU146" s="22"/>
      <c r="BV146" s="22"/>
      <c r="BW146" s="22"/>
      <c r="BX146" s="22"/>
      <c r="BY146" s="22"/>
      <c r="BZ146" s="22"/>
      <c r="CA146" s="22"/>
      <c r="CB146" s="22"/>
      <c r="CC146" s="22"/>
      <c r="CD146" s="22"/>
      <c r="CE146" s="22"/>
      <c r="CF146" s="22"/>
      <c r="CG146" s="22"/>
      <c r="CH146" s="22"/>
      <c r="CI146" s="22"/>
      <c r="CJ146" s="22"/>
      <c r="CK146" s="22"/>
      <c r="CL146" s="22"/>
      <c r="CM146" s="22"/>
      <c r="CN146" s="22"/>
      <c r="CO146" s="22"/>
      <c r="CP146" s="22"/>
      <c r="CQ146" s="22"/>
      <c r="CR146" s="22"/>
      <c r="CS146" s="22"/>
      <c r="CT146" s="22"/>
      <c r="CU146" s="22"/>
      <c r="CV146" s="22"/>
      <c r="CW146" s="22"/>
      <c r="CX146" s="22"/>
      <c r="CY146" s="22"/>
      <c r="CZ146" s="22"/>
      <c r="DA146" s="22"/>
      <c r="DB146" s="22"/>
      <c r="DC146" s="22"/>
      <c r="DD146" s="22"/>
      <c r="DE146" s="22"/>
      <c r="DF146" s="22"/>
      <c r="DG146" s="22"/>
      <c r="DH146" s="22"/>
      <c r="DI146" s="22"/>
      <c r="DJ146" s="22"/>
      <c r="DK146" s="22"/>
      <c r="DL146" s="22"/>
      <c r="DM146" s="22"/>
      <c r="DN146" s="22"/>
      <c r="DO146" s="22"/>
      <c r="DP146" s="22"/>
      <c r="DQ146" s="22"/>
      <c r="DR146" s="22"/>
      <c r="DS146" s="22"/>
      <c r="DT146" s="22"/>
      <c r="DU146" s="22"/>
      <c r="DV146" s="22"/>
      <c r="DW146" s="22"/>
      <c r="DX146" s="22"/>
      <c r="DY146" s="22"/>
      <c r="DZ146" s="22"/>
      <c r="EA146" s="22"/>
      <c r="EB146" s="22"/>
      <c r="EC146" s="22"/>
      <c r="ED146" s="22"/>
      <c r="EE146" s="22"/>
      <c r="EF146" s="22"/>
      <c r="EG146" s="22"/>
      <c r="EH146" s="22"/>
      <c r="EI146" s="22"/>
      <c r="EJ146" s="22"/>
      <c r="EK146" s="22"/>
      <c r="EL146" s="22"/>
      <c r="EM146" s="22"/>
      <c r="EN146" s="22"/>
      <c r="EO146" s="22"/>
      <c r="EP146" s="22"/>
      <c r="EQ146" s="22"/>
      <c r="ER146" s="22"/>
      <c r="ES146" s="22"/>
      <c r="ET146" s="22"/>
      <c r="EU146" s="22"/>
      <c r="EV146" s="22"/>
      <c r="EW146" s="22"/>
      <c r="EX146" s="22"/>
      <c r="EY146" s="22"/>
      <c r="EZ146" s="22"/>
      <c r="FA146" s="22"/>
      <c r="FB146" s="22"/>
      <c r="FC146" s="22"/>
      <c r="FD146" s="22"/>
      <c r="FE146" s="22"/>
      <c r="FF146" s="22"/>
      <c r="FG146" s="22"/>
      <c r="FH146" s="22"/>
      <c r="FI146" s="22"/>
      <c r="FJ146" s="22"/>
      <c r="FK146" s="22"/>
      <c r="FL146" s="22"/>
      <c r="FM146" s="22"/>
      <c r="FN146" s="22"/>
      <c r="FO146" s="22"/>
      <c r="FP146" s="22"/>
      <c r="FQ146" s="22"/>
      <c r="FR146" s="22"/>
      <c r="FS146" s="22"/>
    </row>
    <row r="147" spans="1:175" x14ac:dyDescent="0.15">
      <c r="A147" s="21"/>
      <c r="B147" s="22"/>
      <c r="C147" s="21"/>
      <c r="D147" s="21"/>
      <c r="E147" s="22"/>
      <c r="F147" s="22"/>
      <c r="G147" s="22"/>
      <c r="H147" s="22"/>
      <c r="I147" s="22"/>
      <c r="J147" s="22"/>
      <c r="K147" s="22"/>
      <c r="L147" s="22"/>
      <c r="M147" s="22"/>
      <c r="N147" s="22"/>
      <c r="O147" s="22"/>
      <c r="P147" s="22"/>
      <c r="Q147" s="22"/>
      <c r="R147" s="22"/>
      <c r="S147" s="22"/>
      <c r="T147" s="23"/>
      <c r="U147" s="22"/>
      <c r="V147" s="22"/>
      <c r="W147" s="23"/>
      <c r="X147" s="22"/>
      <c r="Y147" s="22"/>
      <c r="Z147" s="22"/>
      <c r="AA147" s="22"/>
      <c r="AB147" s="22"/>
      <c r="AC147" s="22"/>
      <c r="AD147" s="22"/>
      <c r="AE147" s="22"/>
      <c r="AF147" s="22"/>
      <c r="AG147" s="22"/>
      <c r="AH147" s="22"/>
      <c r="AI147" s="22"/>
      <c r="AJ147" s="22"/>
      <c r="AK147" s="22"/>
      <c r="AL147" s="22"/>
      <c r="AM147" s="22"/>
      <c r="AN147" s="22"/>
      <c r="AO147" s="22"/>
      <c r="AP147" s="22"/>
      <c r="AQ147" s="22"/>
      <c r="AR147" s="22"/>
      <c r="AS147" s="22"/>
      <c r="AT147" s="22"/>
      <c r="AU147" s="22"/>
      <c r="AV147" s="22"/>
      <c r="AW147" s="22"/>
      <c r="AX147" s="22"/>
      <c r="AY147" s="22"/>
      <c r="AZ147" s="22"/>
      <c r="BA147" s="22"/>
      <c r="BB147" s="22"/>
      <c r="BC147" s="22"/>
      <c r="BD147" s="22"/>
      <c r="BE147" s="22"/>
      <c r="BF147" s="22"/>
      <c r="BG147" s="22"/>
      <c r="BH147" s="22"/>
      <c r="BI147" s="22"/>
      <c r="BJ147" s="22"/>
      <c r="BK147" s="22"/>
      <c r="BL147" s="22"/>
      <c r="BM147" s="22"/>
      <c r="BN147" s="22"/>
      <c r="BO147" s="22"/>
      <c r="BP147" s="22"/>
      <c r="BQ147" s="22"/>
      <c r="BR147" s="22"/>
      <c r="BS147" s="22"/>
      <c r="BT147" s="22"/>
      <c r="BU147" s="22"/>
      <c r="BV147" s="22"/>
      <c r="BW147" s="22"/>
      <c r="BX147" s="22"/>
      <c r="BY147" s="22"/>
      <c r="BZ147" s="22"/>
      <c r="CA147" s="22"/>
      <c r="CB147" s="22"/>
      <c r="CC147" s="22"/>
      <c r="CD147" s="22"/>
      <c r="CE147" s="22"/>
      <c r="CF147" s="22"/>
      <c r="CG147" s="22"/>
      <c r="CH147" s="22"/>
      <c r="CI147" s="22"/>
      <c r="CJ147" s="22"/>
      <c r="CK147" s="22"/>
      <c r="CL147" s="22"/>
      <c r="CM147" s="22"/>
      <c r="CN147" s="22"/>
      <c r="CO147" s="22"/>
      <c r="CP147" s="22"/>
      <c r="CQ147" s="22"/>
      <c r="CR147" s="22"/>
      <c r="CS147" s="22"/>
      <c r="CT147" s="22"/>
      <c r="CU147" s="22"/>
      <c r="CV147" s="22"/>
      <c r="CW147" s="22"/>
      <c r="CX147" s="22"/>
      <c r="CY147" s="22"/>
      <c r="CZ147" s="22"/>
      <c r="DA147" s="22"/>
      <c r="DB147" s="22"/>
      <c r="DC147" s="22"/>
      <c r="DD147" s="22"/>
      <c r="DE147" s="22"/>
      <c r="DF147" s="22"/>
      <c r="DG147" s="22"/>
      <c r="DH147" s="22"/>
      <c r="DI147" s="22"/>
      <c r="DJ147" s="22"/>
      <c r="DK147" s="22"/>
      <c r="DL147" s="22"/>
      <c r="DM147" s="22"/>
      <c r="DN147" s="22"/>
      <c r="DO147" s="22"/>
      <c r="DP147" s="22"/>
      <c r="DQ147" s="22"/>
      <c r="DR147" s="22"/>
      <c r="DS147" s="22"/>
      <c r="DT147" s="22"/>
      <c r="DU147" s="22"/>
      <c r="DV147" s="22"/>
      <c r="DW147" s="22"/>
      <c r="DX147" s="22"/>
      <c r="DY147" s="22"/>
      <c r="DZ147" s="22"/>
      <c r="EA147" s="22"/>
      <c r="EB147" s="22"/>
      <c r="EC147" s="22"/>
      <c r="ED147" s="22"/>
      <c r="EE147" s="22"/>
      <c r="EF147" s="22"/>
      <c r="EG147" s="22"/>
      <c r="EH147" s="22"/>
      <c r="EI147" s="22"/>
      <c r="EJ147" s="22"/>
      <c r="EK147" s="22"/>
      <c r="EL147" s="22"/>
      <c r="EM147" s="22"/>
      <c r="EN147" s="22"/>
      <c r="EO147" s="22"/>
      <c r="EP147" s="22"/>
      <c r="EQ147" s="22"/>
      <c r="ER147" s="22"/>
      <c r="ES147" s="22"/>
      <c r="ET147" s="22"/>
      <c r="EU147" s="22"/>
      <c r="EV147" s="22"/>
      <c r="EW147" s="22"/>
      <c r="EX147" s="22"/>
      <c r="EY147" s="22"/>
      <c r="EZ147" s="22"/>
      <c r="FA147" s="22"/>
      <c r="FB147" s="22"/>
      <c r="FC147" s="22"/>
      <c r="FD147" s="22"/>
      <c r="FE147" s="22"/>
      <c r="FF147" s="22"/>
      <c r="FG147" s="22"/>
      <c r="FH147" s="22"/>
      <c r="FI147" s="22"/>
      <c r="FJ147" s="22"/>
      <c r="FK147" s="22"/>
      <c r="FL147" s="22"/>
      <c r="FM147" s="22"/>
      <c r="FN147" s="22"/>
      <c r="FO147" s="22"/>
      <c r="FP147" s="22"/>
      <c r="FQ147" s="22"/>
      <c r="FR147" s="22"/>
      <c r="FS147" s="22"/>
    </row>
    <row r="148" spans="1:175" x14ac:dyDescent="0.15">
      <c r="A148" s="21"/>
      <c r="B148" s="22"/>
      <c r="C148" s="21"/>
      <c r="D148" s="21"/>
      <c r="E148" s="22"/>
      <c r="F148" s="22"/>
      <c r="G148" s="22"/>
      <c r="H148" s="22"/>
      <c r="I148" s="22"/>
      <c r="J148" s="22"/>
      <c r="K148" s="22"/>
      <c r="L148" s="22"/>
      <c r="M148" s="22"/>
      <c r="N148" s="22"/>
      <c r="O148" s="22"/>
      <c r="P148" s="22"/>
      <c r="Q148" s="22"/>
      <c r="R148" s="22"/>
      <c r="S148" s="22"/>
      <c r="T148" s="23"/>
      <c r="U148" s="22"/>
      <c r="V148" s="22"/>
      <c r="W148" s="23"/>
      <c r="X148" s="22"/>
      <c r="Y148" s="22"/>
      <c r="Z148" s="22"/>
      <c r="AA148" s="22"/>
      <c r="AB148" s="22"/>
      <c r="AC148" s="22"/>
      <c r="AD148" s="22"/>
      <c r="AE148" s="22"/>
      <c r="AF148" s="22"/>
      <c r="AG148" s="22"/>
      <c r="AH148" s="22"/>
      <c r="AI148" s="22"/>
      <c r="AJ148" s="22"/>
      <c r="AK148" s="22"/>
      <c r="AL148" s="22"/>
      <c r="AM148" s="22"/>
      <c r="AN148" s="22"/>
      <c r="AO148" s="22"/>
      <c r="AP148" s="22"/>
      <c r="AQ148" s="22"/>
      <c r="AR148" s="22"/>
      <c r="AS148" s="22"/>
      <c r="AT148" s="22"/>
      <c r="AU148" s="22"/>
      <c r="AV148" s="22"/>
      <c r="AW148" s="22"/>
      <c r="AX148" s="22"/>
      <c r="AY148" s="22"/>
      <c r="AZ148" s="22"/>
      <c r="BA148" s="22"/>
      <c r="BB148" s="22"/>
      <c r="BC148" s="22"/>
      <c r="BD148" s="22"/>
      <c r="BE148" s="22"/>
      <c r="BF148" s="22"/>
      <c r="BG148" s="22"/>
      <c r="BH148" s="22"/>
      <c r="BI148" s="22"/>
      <c r="BJ148" s="22"/>
      <c r="BK148" s="22"/>
      <c r="BL148" s="22"/>
      <c r="BM148" s="22"/>
      <c r="BN148" s="22"/>
      <c r="BO148" s="22"/>
      <c r="BP148" s="22"/>
      <c r="BQ148" s="22"/>
      <c r="BR148" s="22"/>
      <c r="BS148" s="22"/>
      <c r="BT148" s="22"/>
      <c r="BU148" s="22"/>
      <c r="BV148" s="22"/>
      <c r="BW148" s="22"/>
      <c r="BX148" s="22"/>
      <c r="BY148" s="22"/>
      <c r="BZ148" s="22"/>
      <c r="CA148" s="22"/>
      <c r="CB148" s="22"/>
      <c r="CC148" s="22"/>
      <c r="CD148" s="22"/>
      <c r="CE148" s="22"/>
      <c r="CF148" s="22"/>
      <c r="CG148" s="22"/>
      <c r="CH148" s="22"/>
      <c r="CI148" s="22"/>
      <c r="CJ148" s="22"/>
      <c r="CK148" s="22"/>
      <c r="CL148" s="22"/>
      <c r="CM148" s="22"/>
      <c r="CN148" s="22"/>
      <c r="CO148" s="22"/>
      <c r="CP148" s="22"/>
      <c r="CQ148" s="22"/>
      <c r="CR148" s="22"/>
      <c r="CS148" s="22"/>
      <c r="CT148" s="22"/>
      <c r="CU148" s="22"/>
      <c r="CV148" s="22"/>
      <c r="CW148" s="22"/>
      <c r="CX148" s="22"/>
      <c r="CY148" s="22"/>
      <c r="CZ148" s="22"/>
      <c r="DA148" s="22"/>
      <c r="DB148" s="22"/>
      <c r="DC148" s="22"/>
      <c r="DD148" s="22"/>
      <c r="DE148" s="22"/>
      <c r="DF148" s="22"/>
      <c r="DG148" s="22"/>
      <c r="DH148" s="22"/>
      <c r="DI148" s="22"/>
      <c r="DJ148" s="22"/>
      <c r="DK148" s="22"/>
      <c r="DL148" s="22"/>
      <c r="DM148" s="22"/>
      <c r="DN148" s="22"/>
      <c r="DO148" s="22"/>
      <c r="DP148" s="22"/>
      <c r="DQ148" s="22"/>
      <c r="DR148" s="22"/>
      <c r="DS148" s="22"/>
      <c r="DT148" s="22"/>
      <c r="DU148" s="22"/>
      <c r="DV148" s="22"/>
      <c r="DW148" s="22"/>
      <c r="DX148" s="22"/>
      <c r="DY148" s="22"/>
      <c r="DZ148" s="22"/>
      <c r="EA148" s="22"/>
      <c r="EB148" s="22"/>
      <c r="EC148" s="22"/>
      <c r="ED148" s="22"/>
      <c r="EE148" s="22"/>
      <c r="EF148" s="22"/>
      <c r="EG148" s="22"/>
      <c r="EH148" s="22"/>
      <c r="EI148" s="22"/>
      <c r="EJ148" s="22"/>
      <c r="EK148" s="22"/>
      <c r="EL148" s="22"/>
      <c r="EM148" s="22"/>
      <c r="EN148" s="22"/>
      <c r="EO148" s="22"/>
      <c r="EP148" s="22"/>
      <c r="EQ148" s="22"/>
      <c r="ER148" s="22"/>
      <c r="ES148" s="22"/>
      <c r="ET148" s="22"/>
      <c r="EU148" s="22"/>
      <c r="EV148" s="22"/>
      <c r="EW148" s="22"/>
      <c r="EX148" s="22"/>
      <c r="EY148" s="22"/>
      <c r="EZ148" s="22"/>
      <c r="FA148" s="22"/>
      <c r="FB148" s="22"/>
      <c r="FC148" s="22"/>
      <c r="FD148" s="22"/>
      <c r="FE148" s="22"/>
      <c r="FF148" s="22"/>
      <c r="FG148" s="22"/>
      <c r="FH148" s="22"/>
      <c r="FI148" s="22"/>
      <c r="FJ148" s="22"/>
      <c r="FK148" s="22"/>
      <c r="FL148" s="22"/>
      <c r="FM148" s="22"/>
      <c r="FN148" s="22"/>
      <c r="FO148" s="22"/>
      <c r="FP148" s="22"/>
      <c r="FQ148" s="22"/>
      <c r="FR148" s="22"/>
      <c r="FS148" s="22"/>
    </row>
    <row r="149" spans="1:175" x14ac:dyDescent="0.15">
      <c r="A149" s="21"/>
      <c r="B149" s="22"/>
      <c r="C149" s="21"/>
      <c r="D149" s="21"/>
      <c r="E149" s="22"/>
      <c r="F149" s="22"/>
      <c r="G149" s="22"/>
      <c r="H149" s="22"/>
      <c r="I149" s="22"/>
      <c r="J149" s="22"/>
      <c r="K149" s="22"/>
      <c r="L149" s="22"/>
      <c r="M149" s="22"/>
      <c r="N149" s="22"/>
      <c r="O149" s="22"/>
      <c r="P149" s="22"/>
      <c r="Q149" s="22"/>
      <c r="R149" s="22"/>
      <c r="S149" s="22"/>
      <c r="T149" s="23"/>
      <c r="U149" s="22"/>
      <c r="V149" s="22"/>
      <c r="W149" s="23"/>
      <c r="X149" s="22"/>
      <c r="Y149" s="22"/>
      <c r="Z149" s="22"/>
      <c r="AA149" s="22"/>
      <c r="AB149" s="22"/>
      <c r="AC149" s="22"/>
      <c r="AD149" s="22"/>
      <c r="AE149" s="22"/>
      <c r="AF149" s="22"/>
      <c r="AG149" s="22"/>
      <c r="AH149" s="22"/>
      <c r="AI149" s="22"/>
      <c r="AJ149" s="22"/>
      <c r="AK149" s="22"/>
      <c r="AL149" s="22"/>
      <c r="AM149" s="22"/>
      <c r="AN149" s="22"/>
      <c r="AO149" s="22"/>
      <c r="AP149" s="22"/>
      <c r="AQ149" s="22"/>
      <c r="AR149" s="22"/>
      <c r="AS149" s="22"/>
      <c r="AT149" s="22"/>
      <c r="AU149" s="22"/>
      <c r="AV149" s="22"/>
      <c r="AW149" s="22"/>
      <c r="AX149" s="22"/>
      <c r="AY149" s="22"/>
      <c r="AZ149" s="22"/>
      <c r="BA149" s="22"/>
      <c r="BB149" s="22"/>
      <c r="BC149" s="22"/>
      <c r="BD149" s="22"/>
      <c r="BE149" s="22"/>
      <c r="BF149" s="22"/>
      <c r="BG149" s="22"/>
      <c r="BH149" s="22"/>
      <c r="BI149" s="22"/>
      <c r="BJ149" s="22"/>
      <c r="BK149" s="22"/>
      <c r="BL149" s="22"/>
      <c r="BM149" s="22"/>
      <c r="BN149" s="22"/>
      <c r="BO149" s="22"/>
      <c r="BP149" s="22"/>
      <c r="BQ149" s="22"/>
      <c r="BR149" s="22"/>
      <c r="BS149" s="22"/>
      <c r="BT149" s="22"/>
      <c r="BU149" s="22"/>
      <c r="BV149" s="22"/>
      <c r="BW149" s="22"/>
      <c r="BX149" s="22"/>
      <c r="BY149" s="22"/>
      <c r="BZ149" s="22"/>
      <c r="CA149" s="22"/>
      <c r="CB149" s="22"/>
      <c r="CC149" s="22"/>
      <c r="CD149" s="22"/>
      <c r="CE149" s="22"/>
      <c r="CF149" s="22"/>
      <c r="CG149" s="22"/>
      <c r="CH149" s="22"/>
      <c r="CI149" s="22"/>
      <c r="CJ149" s="22"/>
      <c r="CK149" s="22"/>
      <c r="CL149" s="22"/>
      <c r="CM149" s="22"/>
      <c r="CN149" s="22"/>
      <c r="CO149" s="22"/>
      <c r="CP149" s="22"/>
      <c r="CQ149" s="22"/>
      <c r="CR149" s="22"/>
      <c r="CS149" s="22"/>
      <c r="CT149" s="22"/>
      <c r="CU149" s="22"/>
      <c r="CV149" s="22"/>
      <c r="CW149" s="22"/>
      <c r="CX149" s="22"/>
      <c r="CY149" s="22"/>
      <c r="CZ149" s="22"/>
      <c r="DA149" s="22"/>
      <c r="DB149" s="22"/>
      <c r="DC149" s="22"/>
      <c r="DD149" s="22"/>
      <c r="DE149" s="22"/>
      <c r="DF149" s="22"/>
      <c r="DG149" s="22"/>
      <c r="DH149" s="22"/>
      <c r="DI149" s="22"/>
      <c r="DJ149" s="22"/>
      <c r="DK149" s="22"/>
      <c r="DL149" s="22"/>
      <c r="DM149" s="22"/>
      <c r="DN149" s="22"/>
      <c r="DO149" s="22"/>
      <c r="DP149" s="22"/>
      <c r="DQ149" s="22"/>
      <c r="DR149" s="22"/>
      <c r="DS149" s="22"/>
      <c r="DT149" s="22"/>
      <c r="DU149" s="22"/>
      <c r="DV149" s="22"/>
      <c r="DW149" s="22"/>
      <c r="DX149" s="22"/>
      <c r="DY149" s="22"/>
      <c r="DZ149" s="22"/>
      <c r="EA149" s="22"/>
      <c r="EB149" s="22"/>
      <c r="EC149" s="22"/>
      <c r="ED149" s="22"/>
      <c r="EE149" s="22"/>
      <c r="EF149" s="22"/>
      <c r="EG149" s="22"/>
      <c r="EH149" s="22"/>
      <c r="EI149" s="22"/>
      <c r="EJ149" s="22"/>
      <c r="EK149" s="22"/>
      <c r="EL149" s="22"/>
      <c r="EM149" s="22"/>
      <c r="EN149" s="22"/>
      <c r="EO149" s="22"/>
      <c r="EP149" s="22"/>
      <c r="EQ149" s="22"/>
      <c r="ER149" s="22"/>
      <c r="ES149" s="22"/>
      <c r="ET149" s="22"/>
      <c r="EU149" s="22"/>
      <c r="EV149" s="22"/>
      <c r="EW149" s="22"/>
      <c r="EX149" s="22"/>
      <c r="EY149" s="22"/>
      <c r="EZ149" s="22"/>
      <c r="FA149" s="22"/>
      <c r="FB149" s="22"/>
      <c r="FC149" s="22"/>
      <c r="FD149" s="22"/>
      <c r="FE149" s="22"/>
      <c r="FF149" s="22"/>
      <c r="FG149" s="22"/>
      <c r="FH149" s="22"/>
      <c r="FI149" s="22"/>
      <c r="FJ149" s="22"/>
      <c r="FK149" s="22"/>
      <c r="FL149" s="22"/>
      <c r="FM149" s="22"/>
      <c r="FN149" s="22"/>
      <c r="FO149" s="22"/>
      <c r="FP149" s="22"/>
      <c r="FQ149" s="22"/>
      <c r="FR149" s="22"/>
      <c r="FS149" s="22"/>
    </row>
    <row r="150" spans="1:175" x14ac:dyDescent="0.15">
      <c r="A150" s="21"/>
      <c r="B150" s="22"/>
      <c r="C150" s="21"/>
      <c r="D150" s="21"/>
      <c r="E150" s="22"/>
      <c r="F150" s="22"/>
      <c r="G150" s="22"/>
      <c r="H150" s="22"/>
      <c r="I150" s="22"/>
      <c r="J150" s="22"/>
      <c r="K150" s="22"/>
      <c r="L150" s="22"/>
      <c r="M150" s="22"/>
      <c r="N150" s="22"/>
      <c r="O150" s="22"/>
      <c r="P150" s="22"/>
      <c r="Q150" s="22"/>
      <c r="R150" s="22"/>
      <c r="S150" s="22"/>
      <c r="T150" s="23"/>
      <c r="U150" s="22"/>
      <c r="V150" s="22"/>
      <c r="W150" s="23"/>
      <c r="X150" s="22"/>
      <c r="Y150" s="22"/>
      <c r="Z150" s="22"/>
      <c r="AA150" s="22"/>
      <c r="AB150" s="22"/>
      <c r="AC150" s="22"/>
      <c r="AD150" s="22"/>
      <c r="AE150" s="22"/>
      <c r="AF150" s="22"/>
      <c r="AG150" s="22"/>
      <c r="AH150" s="22"/>
      <c r="AI150" s="22"/>
      <c r="AJ150" s="22"/>
      <c r="AK150" s="22"/>
      <c r="AL150" s="22"/>
      <c r="AM150" s="22"/>
      <c r="AN150" s="22"/>
      <c r="AO150" s="22"/>
      <c r="AP150" s="22"/>
      <c r="AQ150" s="22"/>
      <c r="AR150" s="22"/>
      <c r="AS150" s="22"/>
      <c r="AT150" s="22"/>
      <c r="AU150" s="22"/>
      <c r="AV150" s="22"/>
      <c r="AW150" s="22"/>
      <c r="AX150" s="22"/>
      <c r="AY150" s="22"/>
      <c r="AZ150" s="22"/>
      <c r="BA150" s="22"/>
      <c r="BB150" s="22"/>
      <c r="BC150" s="22"/>
      <c r="BD150" s="22"/>
      <c r="BE150" s="22"/>
      <c r="BF150" s="22"/>
      <c r="BG150" s="22"/>
      <c r="BH150" s="22"/>
      <c r="BI150" s="22"/>
      <c r="BJ150" s="22"/>
      <c r="BK150" s="22"/>
      <c r="BL150" s="22"/>
      <c r="BM150" s="22"/>
      <c r="BN150" s="22"/>
      <c r="BO150" s="22"/>
      <c r="BP150" s="22"/>
      <c r="BQ150" s="22"/>
      <c r="BR150" s="22"/>
      <c r="BS150" s="22"/>
      <c r="BT150" s="22"/>
      <c r="BU150" s="22"/>
      <c r="BV150" s="22"/>
      <c r="BW150" s="22"/>
      <c r="BX150" s="22"/>
      <c r="BY150" s="22"/>
      <c r="BZ150" s="22"/>
      <c r="CA150" s="22"/>
      <c r="CB150" s="22"/>
      <c r="CC150" s="22"/>
      <c r="CD150" s="22"/>
      <c r="CE150" s="22"/>
      <c r="CF150" s="22"/>
      <c r="CG150" s="22"/>
      <c r="CH150" s="22"/>
      <c r="CI150" s="22"/>
      <c r="CJ150" s="22"/>
      <c r="CK150" s="22"/>
      <c r="CL150" s="22"/>
      <c r="CM150" s="22"/>
      <c r="CN150" s="22"/>
      <c r="CO150" s="22"/>
      <c r="CP150" s="22"/>
      <c r="CQ150" s="22"/>
      <c r="CR150" s="22"/>
      <c r="CS150" s="22"/>
      <c r="CT150" s="22"/>
      <c r="CU150" s="22"/>
      <c r="CV150" s="22"/>
      <c r="CW150" s="22"/>
      <c r="CX150" s="22"/>
      <c r="CY150" s="22"/>
      <c r="CZ150" s="22"/>
      <c r="DA150" s="22"/>
      <c r="DB150" s="22"/>
      <c r="DC150" s="22"/>
      <c r="DD150" s="22"/>
      <c r="DE150" s="22"/>
      <c r="DF150" s="22"/>
      <c r="DG150" s="22"/>
      <c r="DH150" s="22"/>
      <c r="DI150" s="22"/>
      <c r="DJ150" s="22"/>
      <c r="DK150" s="22"/>
      <c r="DL150" s="22"/>
      <c r="DM150" s="22"/>
      <c r="DN150" s="22"/>
      <c r="DO150" s="22"/>
      <c r="DP150" s="22"/>
      <c r="DQ150" s="22"/>
      <c r="DR150" s="22"/>
      <c r="DS150" s="22"/>
      <c r="DT150" s="22"/>
      <c r="DU150" s="22"/>
      <c r="DV150" s="22"/>
      <c r="DW150" s="22"/>
      <c r="DX150" s="22"/>
      <c r="DY150" s="22"/>
      <c r="DZ150" s="22"/>
      <c r="EA150" s="22"/>
      <c r="EB150" s="22"/>
      <c r="EC150" s="22"/>
      <c r="ED150" s="22"/>
      <c r="EE150" s="22"/>
      <c r="EF150" s="22"/>
      <c r="EG150" s="22"/>
      <c r="EH150" s="22"/>
      <c r="EI150" s="22"/>
      <c r="EJ150" s="22"/>
      <c r="EK150" s="22"/>
      <c r="EL150" s="22"/>
      <c r="EM150" s="22"/>
      <c r="EN150" s="22"/>
      <c r="EO150" s="22"/>
      <c r="EP150" s="22"/>
      <c r="EQ150" s="22"/>
      <c r="ER150" s="22"/>
      <c r="ES150" s="22"/>
      <c r="ET150" s="22"/>
      <c r="EU150" s="22"/>
      <c r="EV150" s="22"/>
      <c r="EW150" s="22"/>
      <c r="EX150" s="22"/>
      <c r="EY150" s="22"/>
      <c r="EZ150" s="22"/>
      <c r="FA150" s="22"/>
      <c r="FB150" s="22"/>
      <c r="FC150" s="22"/>
      <c r="FD150" s="22"/>
      <c r="FE150" s="22"/>
      <c r="FF150" s="22"/>
      <c r="FG150" s="22"/>
      <c r="FH150" s="22"/>
      <c r="FI150" s="22"/>
      <c r="FJ150" s="22"/>
      <c r="FK150" s="22"/>
      <c r="FL150" s="22"/>
      <c r="FM150" s="22"/>
      <c r="FN150" s="22"/>
      <c r="FO150" s="22"/>
      <c r="FP150" s="22"/>
      <c r="FQ150" s="22"/>
      <c r="FR150" s="22"/>
      <c r="FS150" s="22"/>
    </row>
    <row r="151" spans="1:175" x14ac:dyDescent="0.15">
      <c r="A151" s="21"/>
      <c r="B151" s="22"/>
      <c r="C151" s="21"/>
      <c r="D151" s="21"/>
      <c r="E151" s="22"/>
      <c r="F151" s="22"/>
      <c r="G151" s="22"/>
      <c r="H151" s="22"/>
      <c r="I151" s="22"/>
      <c r="J151" s="22"/>
      <c r="K151" s="22"/>
      <c r="L151" s="22"/>
      <c r="M151" s="22"/>
      <c r="N151" s="22"/>
      <c r="O151" s="22"/>
      <c r="P151" s="22"/>
      <c r="Q151" s="22"/>
      <c r="R151" s="22"/>
      <c r="S151" s="22"/>
      <c r="T151" s="23"/>
      <c r="U151" s="22"/>
      <c r="V151" s="22"/>
      <c r="W151" s="23"/>
      <c r="X151" s="22"/>
      <c r="Y151" s="22"/>
      <c r="Z151" s="22"/>
      <c r="AA151" s="22"/>
      <c r="AB151" s="22"/>
      <c r="AC151" s="22"/>
      <c r="AD151" s="22"/>
      <c r="AE151" s="22"/>
      <c r="AF151" s="22"/>
      <c r="AG151" s="22"/>
      <c r="AH151" s="22"/>
      <c r="AI151" s="22"/>
      <c r="AJ151" s="22"/>
      <c r="AK151" s="22"/>
      <c r="AL151" s="22"/>
      <c r="AM151" s="22"/>
      <c r="AN151" s="22"/>
      <c r="AO151" s="22"/>
      <c r="AP151" s="22"/>
      <c r="AQ151" s="22"/>
      <c r="AR151" s="22"/>
      <c r="AS151" s="22"/>
      <c r="AT151" s="22"/>
      <c r="AU151" s="22"/>
      <c r="AV151" s="22"/>
      <c r="AW151" s="22"/>
      <c r="AX151" s="22"/>
      <c r="AY151" s="22"/>
      <c r="AZ151" s="22"/>
      <c r="BA151" s="22"/>
      <c r="BB151" s="22"/>
      <c r="BC151" s="22"/>
      <c r="BD151" s="22"/>
      <c r="BE151" s="22"/>
      <c r="BF151" s="22"/>
      <c r="BG151" s="22"/>
      <c r="BH151" s="22"/>
      <c r="BI151" s="22"/>
      <c r="BJ151" s="22"/>
      <c r="BK151" s="22"/>
      <c r="BL151" s="22"/>
      <c r="BM151" s="22"/>
      <c r="BN151" s="22"/>
      <c r="BO151" s="22"/>
      <c r="BP151" s="22"/>
      <c r="BQ151" s="22"/>
      <c r="BR151" s="22"/>
      <c r="BS151" s="22"/>
      <c r="BT151" s="22"/>
      <c r="BU151" s="22"/>
      <c r="BV151" s="22"/>
      <c r="BW151" s="22"/>
      <c r="BX151" s="22"/>
      <c r="BY151" s="22"/>
      <c r="BZ151" s="22"/>
      <c r="CA151" s="22"/>
      <c r="CB151" s="22"/>
      <c r="CC151" s="22"/>
      <c r="CD151" s="22"/>
      <c r="CE151" s="22"/>
      <c r="CF151" s="22"/>
      <c r="CG151" s="22"/>
      <c r="CH151" s="22"/>
      <c r="CI151" s="22"/>
      <c r="CJ151" s="22"/>
      <c r="CK151" s="22"/>
      <c r="CL151" s="22"/>
      <c r="CM151" s="22"/>
      <c r="CN151" s="22"/>
      <c r="CO151" s="22"/>
      <c r="CP151" s="22"/>
      <c r="CQ151" s="22"/>
      <c r="CR151" s="22"/>
      <c r="CS151" s="22"/>
      <c r="CT151" s="22"/>
      <c r="CU151" s="22"/>
      <c r="CV151" s="22"/>
      <c r="CW151" s="22"/>
      <c r="CX151" s="22"/>
      <c r="CY151" s="22"/>
      <c r="CZ151" s="22"/>
      <c r="DA151" s="22"/>
      <c r="DB151" s="22"/>
      <c r="DC151" s="22"/>
      <c r="DD151" s="22"/>
      <c r="DE151" s="22"/>
      <c r="DF151" s="22"/>
      <c r="DG151" s="22"/>
      <c r="DH151" s="22"/>
      <c r="DI151" s="22"/>
      <c r="DJ151" s="22"/>
      <c r="DK151" s="22"/>
      <c r="DL151" s="22"/>
      <c r="DM151" s="22"/>
      <c r="DN151" s="22"/>
      <c r="DO151" s="22"/>
      <c r="DP151" s="22"/>
      <c r="DQ151" s="22"/>
      <c r="DR151" s="22"/>
      <c r="DS151" s="22"/>
      <c r="DT151" s="22"/>
      <c r="DU151" s="22"/>
      <c r="DV151" s="22"/>
      <c r="DW151" s="22"/>
      <c r="DX151" s="22"/>
      <c r="DY151" s="22"/>
      <c r="DZ151" s="22"/>
      <c r="EA151" s="22"/>
      <c r="EB151" s="22"/>
      <c r="EC151" s="22"/>
      <c r="ED151" s="22"/>
      <c r="EE151" s="22"/>
      <c r="EF151" s="22"/>
      <c r="EG151" s="22"/>
      <c r="EH151" s="22"/>
      <c r="EI151" s="22"/>
      <c r="EJ151" s="22"/>
      <c r="EK151" s="22"/>
      <c r="EL151" s="22"/>
      <c r="EM151" s="22"/>
      <c r="EN151" s="22"/>
      <c r="EO151" s="22"/>
      <c r="EP151" s="22"/>
      <c r="EQ151" s="22"/>
      <c r="ER151" s="22"/>
      <c r="ES151" s="22"/>
      <c r="ET151" s="22"/>
      <c r="EU151" s="22"/>
      <c r="EV151" s="22"/>
      <c r="EW151" s="22"/>
      <c r="EX151" s="22"/>
      <c r="EY151" s="22"/>
      <c r="EZ151" s="22"/>
      <c r="FA151" s="22"/>
      <c r="FB151" s="22"/>
      <c r="FC151" s="22"/>
      <c r="FD151" s="22"/>
      <c r="FE151" s="22"/>
      <c r="FF151" s="22"/>
      <c r="FG151" s="22"/>
      <c r="FH151" s="22"/>
      <c r="FI151" s="22"/>
      <c r="FJ151" s="22"/>
      <c r="FK151" s="22"/>
      <c r="FL151" s="22"/>
      <c r="FM151" s="22"/>
      <c r="FN151" s="22"/>
      <c r="FO151" s="22"/>
      <c r="FP151" s="22"/>
      <c r="FQ151" s="22"/>
      <c r="FR151" s="22"/>
      <c r="FS151" s="22"/>
    </row>
    <row r="152" spans="1:175" x14ac:dyDescent="0.15">
      <c r="A152" s="21"/>
      <c r="B152" s="22"/>
      <c r="C152" s="21"/>
      <c r="D152" s="21"/>
      <c r="E152" s="22"/>
      <c r="F152" s="22"/>
      <c r="G152" s="22"/>
      <c r="H152" s="22"/>
      <c r="I152" s="22"/>
      <c r="J152" s="22"/>
      <c r="K152" s="22"/>
      <c r="L152" s="22"/>
      <c r="M152" s="22"/>
      <c r="N152" s="22"/>
      <c r="O152" s="22"/>
      <c r="P152" s="22"/>
      <c r="Q152" s="22"/>
      <c r="R152" s="22"/>
      <c r="S152" s="22"/>
      <c r="T152" s="23"/>
      <c r="U152" s="22"/>
      <c r="V152" s="22"/>
      <c r="W152" s="22"/>
      <c r="X152" s="22"/>
      <c r="Y152" s="22"/>
      <c r="Z152" s="22"/>
      <c r="AA152" s="22"/>
      <c r="AB152" s="22"/>
      <c r="AC152" s="22"/>
      <c r="AD152" s="22"/>
      <c r="AE152" s="22"/>
      <c r="AF152" s="22"/>
      <c r="AG152" s="22"/>
      <c r="AH152" s="22"/>
      <c r="AI152" s="22"/>
      <c r="AJ152" s="22"/>
      <c r="AK152" s="22"/>
      <c r="AL152" s="22"/>
      <c r="AM152" s="22"/>
      <c r="AN152" s="22"/>
      <c r="AO152" s="22"/>
      <c r="AP152" s="22"/>
      <c r="AQ152" s="22"/>
      <c r="AR152" s="22"/>
      <c r="AS152" s="22"/>
      <c r="AT152" s="22"/>
      <c r="AU152" s="22"/>
      <c r="AV152" s="22"/>
      <c r="AW152" s="22"/>
      <c r="AX152" s="22"/>
      <c r="AY152" s="22"/>
      <c r="AZ152" s="22"/>
      <c r="BA152" s="22"/>
      <c r="BB152" s="22"/>
      <c r="BC152" s="22"/>
      <c r="BD152" s="22"/>
      <c r="BE152" s="22"/>
      <c r="BF152" s="22"/>
      <c r="BG152" s="22"/>
      <c r="BH152" s="22"/>
      <c r="BI152" s="22"/>
      <c r="BJ152" s="22"/>
      <c r="BK152" s="22"/>
      <c r="BL152" s="22"/>
      <c r="BM152" s="22"/>
      <c r="BN152" s="22"/>
      <c r="BO152" s="22"/>
      <c r="BP152" s="22"/>
      <c r="BQ152" s="22"/>
      <c r="BR152" s="22"/>
      <c r="BS152" s="22"/>
      <c r="BT152" s="22"/>
      <c r="BU152" s="22"/>
      <c r="BV152" s="22"/>
      <c r="BW152" s="22"/>
      <c r="BX152" s="22"/>
      <c r="BY152" s="22"/>
      <c r="BZ152" s="22"/>
      <c r="CA152" s="22"/>
      <c r="CB152" s="22"/>
      <c r="CC152" s="22"/>
      <c r="CD152" s="22"/>
      <c r="CE152" s="22"/>
      <c r="CF152" s="22"/>
      <c r="CG152" s="22"/>
      <c r="CH152" s="22"/>
      <c r="CI152" s="22"/>
      <c r="CJ152" s="22"/>
      <c r="CK152" s="22"/>
      <c r="CL152" s="22"/>
      <c r="CM152" s="22"/>
      <c r="CN152" s="22"/>
      <c r="CO152" s="22"/>
      <c r="CP152" s="22"/>
      <c r="CQ152" s="22"/>
      <c r="CR152" s="22"/>
      <c r="CS152" s="22"/>
      <c r="CT152" s="22"/>
      <c r="CU152" s="22"/>
      <c r="CV152" s="22"/>
      <c r="CW152" s="22"/>
      <c r="CX152" s="22"/>
      <c r="CY152" s="22"/>
      <c r="CZ152" s="22"/>
      <c r="DA152" s="22"/>
      <c r="DB152" s="22"/>
      <c r="DC152" s="22"/>
      <c r="DD152" s="22"/>
      <c r="DE152" s="22"/>
      <c r="DF152" s="22"/>
      <c r="DG152" s="22"/>
      <c r="DH152" s="22"/>
      <c r="DI152" s="22"/>
      <c r="DJ152" s="22"/>
      <c r="DK152" s="22"/>
      <c r="DL152" s="22"/>
      <c r="DM152" s="22"/>
      <c r="DN152" s="22"/>
      <c r="DO152" s="22"/>
      <c r="DP152" s="22"/>
      <c r="DQ152" s="22"/>
      <c r="DR152" s="22"/>
      <c r="DS152" s="22"/>
      <c r="DT152" s="22"/>
      <c r="DU152" s="22"/>
      <c r="DV152" s="22"/>
      <c r="DW152" s="22"/>
      <c r="DX152" s="22"/>
      <c r="DY152" s="22"/>
      <c r="DZ152" s="22"/>
      <c r="EA152" s="22"/>
      <c r="EB152" s="22"/>
      <c r="EC152" s="22"/>
      <c r="ED152" s="22"/>
      <c r="EE152" s="22"/>
      <c r="EF152" s="22"/>
      <c r="EG152" s="22"/>
      <c r="EH152" s="22"/>
      <c r="EI152" s="22"/>
      <c r="EJ152" s="22"/>
      <c r="EK152" s="22"/>
      <c r="EL152" s="22"/>
      <c r="EM152" s="22"/>
      <c r="EN152" s="22"/>
      <c r="EO152" s="22"/>
      <c r="EP152" s="22"/>
      <c r="EQ152" s="22"/>
      <c r="ER152" s="22"/>
      <c r="ES152" s="22"/>
      <c r="ET152" s="22"/>
      <c r="EU152" s="22"/>
      <c r="EV152" s="22"/>
      <c r="EW152" s="22"/>
      <c r="EX152" s="22"/>
      <c r="EY152" s="22"/>
      <c r="EZ152" s="22"/>
      <c r="FA152" s="22"/>
      <c r="FB152" s="22"/>
      <c r="FC152" s="22"/>
      <c r="FD152" s="22"/>
      <c r="FE152" s="22"/>
      <c r="FF152" s="22"/>
      <c r="FG152" s="22"/>
      <c r="FH152" s="22"/>
      <c r="FI152" s="22"/>
      <c r="FJ152" s="22"/>
      <c r="FK152" s="22"/>
      <c r="FL152" s="22"/>
      <c r="FM152" s="22"/>
      <c r="FN152" s="22"/>
      <c r="FO152" s="22"/>
      <c r="FP152" s="22"/>
      <c r="FQ152" s="22"/>
      <c r="FR152" s="22"/>
      <c r="FS152" s="22"/>
    </row>
    <row r="153" spans="1:175" x14ac:dyDescent="0.15">
      <c r="A153" s="21"/>
      <c r="B153" s="22"/>
      <c r="C153" s="21"/>
      <c r="D153" s="21"/>
      <c r="E153" s="22"/>
      <c r="F153" s="22"/>
      <c r="G153" s="22"/>
      <c r="H153" s="22"/>
      <c r="I153" s="22"/>
      <c r="J153" s="22"/>
      <c r="K153" s="22"/>
      <c r="L153" s="22"/>
      <c r="M153" s="22"/>
      <c r="N153" s="22"/>
      <c r="O153" s="22"/>
      <c r="P153" s="22"/>
      <c r="Q153" s="22"/>
      <c r="R153" s="22"/>
      <c r="S153" s="22"/>
      <c r="T153" s="23"/>
      <c r="U153" s="22"/>
      <c r="V153" s="22"/>
      <c r="W153" s="23"/>
      <c r="X153" s="22"/>
      <c r="Y153" s="22"/>
      <c r="Z153" s="22"/>
      <c r="AA153" s="22"/>
      <c r="AB153" s="22"/>
      <c r="AC153" s="22"/>
      <c r="AD153" s="22"/>
      <c r="AE153" s="22"/>
      <c r="AF153" s="22"/>
      <c r="AG153" s="22"/>
      <c r="AH153" s="22"/>
      <c r="AI153" s="22"/>
      <c r="AJ153" s="22"/>
      <c r="AK153" s="22"/>
      <c r="AL153" s="22"/>
      <c r="AM153" s="22"/>
      <c r="AN153" s="22"/>
      <c r="AO153" s="22"/>
      <c r="AP153" s="22"/>
      <c r="AQ153" s="22"/>
      <c r="AR153" s="22"/>
      <c r="AS153" s="22"/>
      <c r="AT153" s="22"/>
      <c r="AU153" s="22"/>
      <c r="AV153" s="22"/>
      <c r="AW153" s="22"/>
      <c r="AX153" s="22"/>
      <c r="AY153" s="22"/>
      <c r="AZ153" s="22"/>
      <c r="BA153" s="22"/>
      <c r="BB153" s="22"/>
      <c r="BC153" s="22"/>
      <c r="BD153" s="22"/>
      <c r="BE153" s="22"/>
      <c r="BF153" s="22"/>
      <c r="BG153" s="22"/>
      <c r="BH153" s="22"/>
      <c r="BI153" s="22"/>
      <c r="BJ153" s="22"/>
      <c r="BK153" s="22"/>
      <c r="BL153" s="22"/>
      <c r="BM153" s="22"/>
      <c r="BN153" s="22"/>
      <c r="BO153" s="22"/>
      <c r="BP153" s="22"/>
      <c r="BQ153" s="22"/>
      <c r="BR153" s="22"/>
      <c r="BS153" s="22"/>
      <c r="BT153" s="22"/>
      <c r="BU153" s="22"/>
      <c r="BV153" s="22"/>
      <c r="BW153" s="22"/>
      <c r="BX153" s="22"/>
      <c r="BY153" s="22"/>
      <c r="BZ153" s="22"/>
      <c r="CA153" s="22"/>
      <c r="CB153" s="22"/>
      <c r="CC153" s="22"/>
      <c r="CD153" s="22"/>
      <c r="CE153" s="22"/>
      <c r="CF153" s="22"/>
      <c r="CG153" s="22"/>
      <c r="CH153" s="22"/>
      <c r="CI153" s="22"/>
      <c r="CJ153" s="22"/>
      <c r="CK153" s="22"/>
      <c r="CL153" s="22"/>
      <c r="CM153" s="22"/>
      <c r="CN153" s="22"/>
      <c r="CO153" s="22"/>
      <c r="CP153" s="22"/>
      <c r="CQ153" s="22"/>
      <c r="CR153" s="22"/>
      <c r="CS153" s="22"/>
      <c r="CT153" s="22"/>
      <c r="CU153" s="22"/>
      <c r="CV153" s="22"/>
      <c r="CW153" s="22"/>
      <c r="CX153" s="22"/>
      <c r="CY153" s="22"/>
      <c r="CZ153" s="22"/>
      <c r="DA153" s="22"/>
      <c r="DB153" s="22"/>
      <c r="DC153" s="22"/>
      <c r="DD153" s="22"/>
      <c r="DE153" s="22"/>
      <c r="DF153" s="22"/>
      <c r="DG153" s="22"/>
      <c r="DH153" s="22"/>
      <c r="DI153" s="22"/>
      <c r="DJ153" s="22"/>
      <c r="DK153" s="22"/>
      <c r="DL153" s="22"/>
      <c r="DM153" s="22"/>
      <c r="DN153" s="22"/>
      <c r="DO153" s="22"/>
      <c r="DP153" s="22"/>
      <c r="DQ153" s="22"/>
      <c r="DR153" s="22"/>
      <c r="DS153" s="22"/>
      <c r="DT153" s="22"/>
      <c r="DU153" s="22"/>
      <c r="DV153" s="22"/>
      <c r="DW153" s="22"/>
      <c r="DX153" s="22"/>
      <c r="DY153" s="22"/>
      <c r="DZ153" s="22"/>
      <c r="EA153" s="22"/>
      <c r="EB153" s="22"/>
      <c r="EC153" s="22"/>
      <c r="ED153" s="22"/>
      <c r="EE153" s="22"/>
      <c r="EF153" s="22"/>
      <c r="EG153" s="22"/>
      <c r="EH153" s="22"/>
      <c r="EI153" s="22"/>
      <c r="EJ153" s="22"/>
      <c r="EK153" s="22"/>
      <c r="EL153" s="22"/>
      <c r="EM153" s="22"/>
      <c r="EN153" s="22"/>
      <c r="EO153" s="22"/>
      <c r="EP153" s="22"/>
      <c r="EQ153" s="22"/>
      <c r="ER153" s="22"/>
      <c r="ES153" s="22"/>
      <c r="ET153" s="22"/>
      <c r="EU153" s="22"/>
      <c r="EV153" s="22"/>
      <c r="EW153" s="22"/>
      <c r="EX153" s="22"/>
      <c r="EY153" s="22"/>
      <c r="EZ153" s="22"/>
      <c r="FA153" s="22"/>
      <c r="FB153" s="22"/>
      <c r="FC153" s="22"/>
      <c r="FD153" s="22"/>
      <c r="FE153" s="22"/>
      <c r="FF153" s="22"/>
      <c r="FG153" s="22"/>
      <c r="FH153" s="22"/>
      <c r="FI153" s="22"/>
      <c r="FJ153" s="22"/>
      <c r="FK153" s="22"/>
      <c r="FL153" s="22"/>
      <c r="FM153" s="22"/>
      <c r="FN153" s="22"/>
      <c r="FO153" s="22"/>
      <c r="FP153" s="22"/>
      <c r="FQ153" s="22"/>
      <c r="FR153" s="22"/>
      <c r="FS153" s="22"/>
    </row>
    <row r="154" spans="1:175" x14ac:dyDescent="0.15">
      <c r="A154" s="21"/>
      <c r="B154" s="22"/>
      <c r="C154" s="21"/>
      <c r="D154" s="21"/>
      <c r="E154" s="22"/>
      <c r="F154" s="22"/>
      <c r="G154" s="22"/>
      <c r="H154" s="22"/>
      <c r="I154" s="22"/>
      <c r="J154" s="22"/>
      <c r="K154" s="22"/>
      <c r="L154" s="22"/>
      <c r="M154" s="22"/>
      <c r="N154" s="22"/>
      <c r="O154" s="22"/>
      <c r="P154" s="22"/>
      <c r="Q154" s="22"/>
      <c r="R154" s="22"/>
      <c r="S154" s="22"/>
      <c r="T154" s="23"/>
      <c r="U154" s="22"/>
      <c r="V154" s="22"/>
      <c r="W154" s="23"/>
      <c r="X154" s="22"/>
      <c r="Y154" s="22"/>
      <c r="Z154" s="22"/>
      <c r="AA154" s="22"/>
      <c r="AB154" s="22"/>
      <c r="AC154" s="22"/>
      <c r="AD154" s="22"/>
      <c r="AE154" s="22"/>
      <c r="AF154" s="22"/>
      <c r="AG154" s="22"/>
      <c r="AH154" s="22"/>
      <c r="AI154" s="22"/>
      <c r="AJ154" s="22"/>
      <c r="AK154" s="22"/>
      <c r="AL154" s="22"/>
      <c r="AM154" s="22"/>
      <c r="AN154" s="22"/>
      <c r="AO154" s="22"/>
      <c r="AP154" s="22"/>
      <c r="AQ154" s="22"/>
      <c r="AR154" s="22"/>
      <c r="AS154" s="22"/>
      <c r="AT154" s="22"/>
      <c r="AU154" s="22"/>
      <c r="AV154" s="22"/>
      <c r="AW154" s="22"/>
      <c r="AX154" s="22"/>
      <c r="AY154" s="22"/>
      <c r="AZ154" s="22"/>
      <c r="BA154" s="22"/>
      <c r="BB154" s="22"/>
      <c r="BC154" s="22"/>
      <c r="BD154" s="22"/>
      <c r="BE154" s="22"/>
      <c r="BF154" s="22"/>
      <c r="BG154" s="22"/>
      <c r="BH154" s="22"/>
      <c r="BI154" s="22"/>
      <c r="BJ154" s="22"/>
      <c r="BK154" s="22"/>
      <c r="BL154" s="22"/>
      <c r="BM154" s="22"/>
      <c r="BN154" s="22"/>
      <c r="BO154" s="22"/>
      <c r="BP154" s="22"/>
      <c r="BQ154" s="22"/>
      <c r="BR154" s="22"/>
      <c r="BS154" s="22"/>
      <c r="BT154" s="22"/>
      <c r="BU154" s="22"/>
      <c r="BV154" s="22"/>
      <c r="BW154" s="22"/>
      <c r="BX154" s="22"/>
      <c r="BY154" s="22"/>
      <c r="BZ154" s="22"/>
      <c r="CA154" s="22"/>
      <c r="CB154" s="22"/>
      <c r="CC154" s="22"/>
      <c r="CD154" s="22"/>
      <c r="CE154" s="22"/>
      <c r="CF154" s="22"/>
      <c r="CG154" s="22"/>
      <c r="CH154" s="22"/>
      <c r="CI154" s="22"/>
      <c r="CJ154" s="22"/>
      <c r="CK154" s="22"/>
      <c r="CL154" s="22"/>
      <c r="CM154" s="22"/>
      <c r="CN154" s="22"/>
      <c r="CO154" s="22"/>
      <c r="CP154" s="22"/>
      <c r="CQ154" s="22"/>
      <c r="CR154" s="22"/>
      <c r="CS154" s="22"/>
      <c r="CT154" s="22"/>
      <c r="CU154" s="22"/>
      <c r="CV154" s="22"/>
      <c r="CW154" s="22"/>
      <c r="CX154" s="22"/>
      <c r="CY154" s="22"/>
      <c r="CZ154" s="22"/>
      <c r="DA154" s="22"/>
      <c r="DB154" s="22"/>
      <c r="DC154" s="22"/>
      <c r="DD154" s="22"/>
      <c r="DE154" s="22"/>
      <c r="DF154" s="22"/>
      <c r="DG154" s="22"/>
      <c r="DH154" s="22"/>
      <c r="DI154" s="22"/>
      <c r="DJ154" s="22"/>
      <c r="DK154" s="22"/>
      <c r="DL154" s="22"/>
      <c r="DM154" s="22"/>
      <c r="DN154" s="22"/>
      <c r="DO154" s="22"/>
      <c r="DP154" s="22"/>
      <c r="DQ154" s="22"/>
      <c r="DR154" s="22"/>
      <c r="DS154" s="22"/>
      <c r="DT154" s="22"/>
      <c r="DU154" s="22"/>
      <c r="DV154" s="22"/>
      <c r="DW154" s="22"/>
      <c r="DX154" s="22"/>
      <c r="DY154" s="22"/>
      <c r="DZ154" s="22"/>
      <c r="EA154" s="22"/>
      <c r="EB154" s="22"/>
      <c r="EC154" s="22"/>
      <c r="ED154" s="22"/>
      <c r="EE154" s="22"/>
      <c r="EF154" s="22"/>
      <c r="EG154" s="22"/>
      <c r="EH154" s="22"/>
      <c r="EI154" s="22"/>
      <c r="EJ154" s="22"/>
      <c r="EK154" s="22"/>
      <c r="EL154" s="22"/>
      <c r="EM154" s="22"/>
      <c r="EN154" s="22"/>
      <c r="EO154" s="22"/>
      <c r="EP154" s="22"/>
      <c r="EQ154" s="22"/>
      <c r="ER154" s="22"/>
      <c r="ES154" s="22"/>
      <c r="ET154" s="22"/>
      <c r="EU154" s="22"/>
      <c r="EV154" s="22"/>
      <c r="EW154" s="22"/>
      <c r="EX154" s="22"/>
      <c r="EY154" s="22"/>
      <c r="EZ154" s="22"/>
      <c r="FA154" s="22"/>
      <c r="FB154" s="22"/>
      <c r="FC154" s="22"/>
      <c r="FD154" s="22"/>
      <c r="FE154" s="22"/>
      <c r="FF154" s="22"/>
      <c r="FG154" s="22"/>
      <c r="FH154" s="22"/>
      <c r="FI154" s="22"/>
      <c r="FJ154" s="22"/>
      <c r="FK154" s="22"/>
      <c r="FL154" s="22"/>
      <c r="FM154" s="22"/>
      <c r="FN154" s="22"/>
      <c r="FO154" s="22"/>
      <c r="FP154" s="22"/>
      <c r="FQ154" s="22"/>
      <c r="FR154" s="22"/>
      <c r="FS154" s="22"/>
    </row>
    <row r="155" spans="1:175" x14ac:dyDescent="0.15">
      <c r="A155" s="21"/>
      <c r="B155" s="22"/>
      <c r="C155" s="21"/>
      <c r="D155" s="21"/>
      <c r="E155" s="22"/>
      <c r="F155" s="22"/>
      <c r="G155" s="22"/>
      <c r="H155" s="22"/>
      <c r="I155" s="22"/>
      <c r="J155" s="22"/>
      <c r="K155" s="22"/>
      <c r="L155" s="22"/>
      <c r="M155" s="22"/>
      <c r="N155" s="22"/>
      <c r="O155" s="22"/>
      <c r="P155" s="22"/>
      <c r="Q155" s="22"/>
      <c r="R155" s="22"/>
      <c r="S155" s="22"/>
      <c r="T155" s="23"/>
      <c r="U155" s="22"/>
      <c r="V155" s="22"/>
      <c r="W155" s="23"/>
      <c r="X155" s="22"/>
      <c r="Y155" s="22"/>
      <c r="Z155" s="22"/>
      <c r="AA155" s="22"/>
      <c r="AB155" s="22"/>
      <c r="AC155" s="22"/>
      <c r="AD155" s="22"/>
      <c r="AE155" s="22"/>
      <c r="AF155" s="22"/>
      <c r="AG155" s="22"/>
      <c r="AH155" s="22"/>
      <c r="AI155" s="22"/>
      <c r="AJ155" s="22"/>
      <c r="AK155" s="22"/>
      <c r="AL155" s="22"/>
      <c r="AM155" s="22"/>
      <c r="AN155" s="22"/>
      <c r="AO155" s="22"/>
      <c r="AP155" s="22"/>
      <c r="AQ155" s="22"/>
      <c r="AR155" s="22"/>
      <c r="AS155" s="22"/>
      <c r="AT155" s="22"/>
      <c r="AU155" s="22"/>
      <c r="AV155" s="22"/>
      <c r="AW155" s="22"/>
      <c r="AX155" s="22"/>
      <c r="AY155" s="22"/>
      <c r="AZ155" s="22"/>
      <c r="BA155" s="22"/>
      <c r="BB155" s="22"/>
      <c r="BC155" s="22"/>
      <c r="BD155" s="22"/>
      <c r="BE155" s="22"/>
      <c r="BF155" s="22"/>
      <c r="BG155" s="22"/>
      <c r="BH155" s="22"/>
      <c r="BI155" s="22"/>
      <c r="BJ155" s="22"/>
      <c r="BK155" s="22"/>
      <c r="BL155" s="22"/>
      <c r="BM155" s="22"/>
      <c r="BN155" s="22"/>
      <c r="BO155" s="22"/>
      <c r="BP155" s="22"/>
      <c r="BQ155" s="22"/>
      <c r="BR155" s="22"/>
      <c r="BS155" s="22"/>
      <c r="BT155" s="22"/>
      <c r="BU155" s="22"/>
      <c r="BV155" s="22"/>
      <c r="BW155" s="22"/>
      <c r="BX155" s="22"/>
      <c r="BY155" s="22"/>
      <c r="BZ155" s="22"/>
      <c r="CA155" s="22"/>
      <c r="CB155" s="22"/>
      <c r="CC155" s="22"/>
      <c r="CD155" s="22"/>
      <c r="CE155" s="22"/>
      <c r="CF155" s="22"/>
      <c r="CG155" s="22"/>
      <c r="CH155" s="22"/>
      <c r="CI155" s="22"/>
      <c r="CJ155" s="22"/>
      <c r="CK155" s="22"/>
      <c r="CL155" s="22"/>
      <c r="CM155" s="22"/>
      <c r="CN155" s="22"/>
      <c r="CO155" s="22"/>
      <c r="CP155" s="22"/>
      <c r="CQ155" s="22"/>
      <c r="CR155" s="22"/>
      <c r="CS155" s="22"/>
      <c r="CT155" s="22"/>
      <c r="CU155" s="22"/>
      <c r="CV155" s="22"/>
      <c r="CW155" s="22"/>
      <c r="CX155" s="22"/>
      <c r="CY155" s="22"/>
      <c r="CZ155" s="22"/>
      <c r="DA155" s="22"/>
      <c r="DB155" s="22"/>
      <c r="DC155" s="22"/>
      <c r="DD155" s="22"/>
      <c r="DE155" s="22"/>
      <c r="DF155" s="22"/>
      <c r="DG155" s="22"/>
      <c r="DH155" s="22"/>
      <c r="DI155" s="22"/>
      <c r="DJ155" s="22"/>
      <c r="DK155" s="22"/>
      <c r="DL155" s="22"/>
      <c r="DM155" s="22"/>
      <c r="DN155" s="22"/>
      <c r="DO155" s="22"/>
      <c r="DP155" s="22"/>
      <c r="DQ155" s="22"/>
      <c r="DR155" s="22"/>
      <c r="DS155" s="22"/>
      <c r="DT155" s="22"/>
      <c r="DU155" s="22"/>
      <c r="DV155" s="22"/>
      <c r="DW155" s="22"/>
      <c r="DX155" s="22"/>
      <c r="DY155" s="22"/>
      <c r="DZ155" s="22"/>
      <c r="EA155" s="22"/>
      <c r="EB155" s="22"/>
      <c r="EC155" s="22"/>
      <c r="ED155" s="22"/>
      <c r="EE155" s="22"/>
      <c r="EF155" s="22"/>
      <c r="EG155" s="22"/>
      <c r="EH155" s="22"/>
      <c r="EI155" s="22"/>
      <c r="EJ155" s="22"/>
      <c r="EK155" s="22"/>
      <c r="EL155" s="22"/>
      <c r="EM155" s="22"/>
      <c r="EN155" s="22"/>
      <c r="EO155" s="22"/>
      <c r="EP155" s="22"/>
      <c r="EQ155" s="22"/>
      <c r="ER155" s="22"/>
      <c r="ES155" s="22"/>
      <c r="ET155" s="22"/>
      <c r="EU155" s="22"/>
      <c r="EV155" s="22"/>
      <c r="EW155" s="22"/>
      <c r="EX155" s="22"/>
      <c r="EY155" s="22"/>
      <c r="EZ155" s="22"/>
      <c r="FA155" s="22"/>
      <c r="FB155" s="22"/>
      <c r="FC155" s="22"/>
      <c r="FD155" s="22"/>
      <c r="FE155" s="22"/>
      <c r="FF155" s="22"/>
      <c r="FG155" s="22"/>
      <c r="FH155" s="22"/>
      <c r="FI155" s="22"/>
      <c r="FJ155" s="22"/>
      <c r="FK155" s="22"/>
      <c r="FL155" s="22"/>
      <c r="FM155" s="22"/>
      <c r="FN155" s="22"/>
      <c r="FO155" s="22"/>
      <c r="FP155" s="22"/>
      <c r="FQ155" s="22"/>
      <c r="FR155" s="22"/>
      <c r="FS155" s="22"/>
    </row>
    <row r="156" spans="1:175" x14ac:dyDescent="0.15">
      <c r="A156" s="21"/>
      <c r="B156" s="22"/>
      <c r="C156" s="21"/>
      <c r="D156" s="21"/>
      <c r="E156" s="22"/>
      <c r="F156" s="22"/>
      <c r="G156" s="22"/>
      <c r="H156" s="22"/>
      <c r="I156" s="22"/>
      <c r="J156" s="22"/>
      <c r="K156" s="22"/>
      <c r="L156" s="22"/>
      <c r="M156" s="22"/>
      <c r="N156" s="22"/>
      <c r="O156" s="22"/>
      <c r="P156" s="22"/>
      <c r="Q156" s="22"/>
      <c r="R156" s="22"/>
      <c r="S156" s="22"/>
      <c r="T156" s="23"/>
      <c r="U156" s="22"/>
      <c r="V156" s="22"/>
      <c r="W156" s="23"/>
      <c r="X156" s="22"/>
      <c r="Y156" s="22"/>
      <c r="Z156" s="22"/>
      <c r="AA156" s="22"/>
      <c r="AB156" s="22"/>
      <c r="AC156" s="22"/>
      <c r="AD156" s="22"/>
      <c r="AE156" s="22"/>
      <c r="AF156" s="22"/>
      <c r="AG156" s="22"/>
      <c r="AH156" s="22"/>
      <c r="AI156" s="22"/>
      <c r="AJ156" s="22"/>
      <c r="AK156" s="22"/>
      <c r="AL156" s="22"/>
      <c r="AM156" s="22"/>
      <c r="AN156" s="22"/>
      <c r="AO156" s="22"/>
      <c r="AP156" s="22"/>
      <c r="AQ156" s="22"/>
      <c r="AR156" s="22"/>
      <c r="AS156" s="22"/>
      <c r="AT156" s="22"/>
      <c r="AU156" s="22"/>
      <c r="AV156" s="22"/>
      <c r="AW156" s="22"/>
      <c r="AX156" s="22"/>
      <c r="AY156" s="22"/>
      <c r="AZ156" s="22"/>
      <c r="BA156" s="22"/>
      <c r="BB156" s="22"/>
      <c r="BC156" s="22"/>
      <c r="BD156" s="22"/>
      <c r="BE156" s="22"/>
      <c r="BF156" s="22"/>
      <c r="BG156" s="22"/>
      <c r="BH156" s="22"/>
      <c r="BI156" s="22"/>
      <c r="BJ156" s="22"/>
      <c r="BK156" s="22"/>
      <c r="BL156" s="22"/>
      <c r="BM156" s="22"/>
      <c r="BN156" s="22"/>
      <c r="BO156" s="22"/>
      <c r="BP156" s="22"/>
      <c r="BQ156" s="22"/>
      <c r="BR156" s="22"/>
      <c r="BS156" s="22"/>
      <c r="BT156" s="22"/>
      <c r="BU156" s="22"/>
      <c r="BV156" s="22"/>
      <c r="BW156" s="22"/>
      <c r="BX156" s="22"/>
      <c r="BY156" s="22"/>
      <c r="BZ156" s="22"/>
      <c r="CA156" s="22"/>
      <c r="CB156" s="22"/>
      <c r="CC156" s="22"/>
      <c r="CD156" s="22"/>
      <c r="CE156" s="22"/>
      <c r="CF156" s="22"/>
      <c r="CG156" s="22"/>
      <c r="CH156" s="22"/>
      <c r="CI156" s="22"/>
      <c r="CJ156" s="22"/>
      <c r="CK156" s="22"/>
      <c r="CL156" s="22"/>
      <c r="CM156" s="22"/>
      <c r="CN156" s="22"/>
      <c r="CO156" s="22"/>
      <c r="CP156" s="22"/>
      <c r="CQ156" s="22"/>
      <c r="CR156" s="22"/>
      <c r="CS156" s="22"/>
      <c r="CT156" s="22"/>
      <c r="CU156" s="22"/>
      <c r="CV156" s="22"/>
      <c r="CW156" s="22"/>
      <c r="CX156" s="22"/>
      <c r="CY156" s="22"/>
      <c r="CZ156" s="22"/>
      <c r="DA156" s="22"/>
      <c r="DB156" s="22"/>
      <c r="DC156" s="22"/>
      <c r="DD156" s="22"/>
      <c r="DE156" s="22"/>
      <c r="DF156" s="22"/>
      <c r="DG156" s="22"/>
      <c r="DH156" s="22"/>
      <c r="DI156" s="22"/>
      <c r="DJ156" s="22"/>
      <c r="DK156" s="22"/>
      <c r="DL156" s="22"/>
      <c r="DM156" s="22"/>
      <c r="DN156" s="22"/>
      <c r="DO156" s="22"/>
      <c r="DP156" s="22"/>
      <c r="DQ156" s="22"/>
      <c r="DR156" s="22"/>
      <c r="DS156" s="22"/>
      <c r="DT156" s="22"/>
      <c r="DU156" s="22"/>
      <c r="DV156" s="22"/>
      <c r="DW156" s="22"/>
      <c r="DX156" s="22"/>
      <c r="DY156" s="22"/>
      <c r="DZ156" s="22"/>
      <c r="EA156" s="22"/>
      <c r="EB156" s="22"/>
      <c r="EC156" s="22"/>
      <c r="ED156" s="22"/>
      <c r="EE156" s="22"/>
      <c r="EF156" s="22"/>
      <c r="EG156" s="22"/>
      <c r="EH156" s="22"/>
      <c r="EI156" s="22"/>
      <c r="EJ156" s="22"/>
      <c r="EK156" s="22"/>
      <c r="EL156" s="22"/>
      <c r="EM156" s="22"/>
      <c r="EN156" s="22"/>
      <c r="EO156" s="22"/>
      <c r="EP156" s="22"/>
      <c r="EQ156" s="22"/>
      <c r="ER156" s="22"/>
      <c r="ES156" s="22"/>
      <c r="ET156" s="22"/>
      <c r="EU156" s="22"/>
      <c r="EV156" s="22"/>
      <c r="EW156" s="22"/>
      <c r="EX156" s="22"/>
      <c r="EY156" s="22"/>
      <c r="EZ156" s="22"/>
      <c r="FA156" s="22"/>
      <c r="FB156" s="22"/>
      <c r="FC156" s="22"/>
      <c r="FD156" s="22"/>
      <c r="FE156" s="22"/>
      <c r="FF156" s="22"/>
      <c r="FG156" s="22"/>
      <c r="FH156" s="22"/>
      <c r="FI156" s="22"/>
      <c r="FJ156" s="22"/>
      <c r="FK156" s="22"/>
      <c r="FL156" s="22"/>
      <c r="FM156" s="22"/>
      <c r="FN156" s="22"/>
      <c r="FO156" s="22"/>
      <c r="FP156" s="22"/>
      <c r="FQ156" s="22"/>
      <c r="FR156" s="22"/>
      <c r="FS156" s="22"/>
    </row>
    <row r="157" spans="1:175" x14ac:dyDescent="0.15">
      <c r="A157" s="21"/>
      <c r="B157" s="22"/>
      <c r="C157" s="21"/>
      <c r="D157" s="21"/>
      <c r="E157" s="22"/>
      <c r="F157" s="22"/>
      <c r="G157" s="22"/>
      <c r="H157" s="22"/>
      <c r="I157" s="22"/>
      <c r="J157" s="22"/>
      <c r="K157" s="22"/>
      <c r="L157" s="22"/>
      <c r="M157" s="22"/>
      <c r="N157" s="22"/>
      <c r="O157" s="22"/>
      <c r="P157" s="22"/>
      <c r="Q157" s="22"/>
      <c r="R157" s="22"/>
      <c r="S157" s="22"/>
      <c r="T157" s="23"/>
      <c r="U157" s="22"/>
      <c r="V157" s="22"/>
      <c r="W157" s="23"/>
      <c r="X157" s="22"/>
      <c r="Y157" s="22"/>
      <c r="Z157" s="22"/>
      <c r="AA157" s="22"/>
      <c r="AB157" s="22"/>
      <c r="AC157" s="22"/>
      <c r="AD157" s="22"/>
      <c r="AE157" s="22"/>
      <c r="AF157" s="22"/>
      <c r="AG157" s="22"/>
      <c r="AH157" s="22"/>
      <c r="AI157" s="22"/>
      <c r="AJ157" s="22"/>
      <c r="AK157" s="22"/>
      <c r="AL157" s="22"/>
      <c r="AM157" s="22"/>
      <c r="AN157" s="22"/>
      <c r="AO157" s="22"/>
      <c r="AP157" s="22"/>
      <c r="AQ157" s="22"/>
      <c r="AR157" s="22"/>
      <c r="AS157" s="22"/>
      <c r="AT157" s="22"/>
      <c r="AU157" s="22"/>
      <c r="AV157" s="22"/>
      <c r="AW157" s="22"/>
      <c r="AX157" s="22"/>
      <c r="AY157" s="22"/>
      <c r="AZ157" s="22"/>
      <c r="BA157" s="22"/>
      <c r="BB157" s="22"/>
      <c r="BC157" s="22"/>
      <c r="BD157" s="22"/>
      <c r="BE157" s="22"/>
      <c r="BF157" s="22"/>
      <c r="BG157" s="22"/>
      <c r="BH157" s="22"/>
      <c r="BI157" s="22"/>
      <c r="BJ157" s="22"/>
      <c r="BK157" s="22"/>
      <c r="BL157" s="22"/>
      <c r="BM157" s="22"/>
      <c r="BN157" s="22"/>
      <c r="BO157" s="22"/>
      <c r="BP157" s="22"/>
      <c r="BQ157" s="22"/>
      <c r="BR157" s="22"/>
      <c r="BS157" s="22"/>
      <c r="BT157" s="22"/>
      <c r="BU157" s="22"/>
      <c r="BV157" s="22"/>
      <c r="BW157" s="22"/>
      <c r="BX157" s="22"/>
      <c r="BY157" s="22"/>
      <c r="BZ157" s="22"/>
      <c r="CA157" s="22"/>
      <c r="CB157" s="22"/>
      <c r="CC157" s="22"/>
      <c r="CD157" s="22"/>
      <c r="CE157" s="22"/>
      <c r="CF157" s="22"/>
      <c r="CG157" s="22"/>
      <c r="CH157" s="22"/>
      <c r="CI157" s="22"/>
      <c r="CJ157" s="22"/>
      <c r="CK157" s="22"/>
      <c r="CL157" s="22"/>
      <c r="CM157" s="22"/>
      <c r="CN157" s="22"/>
      <c r="CO157" s="22"/>
      <c r="CP157" s="22"/>
      <c r="CQ157" s="22"/>
      <c r="CR157" s="22"/>
      <c r="CS157" s="22"/>
      <c r="CT157" s="22"/>
      <c r="CU157" s="22"/>
      <c r="CV157" s="22"/>
      <c r="CW157" s="22"/>
      <c r="CX157" s="22"/>
      <c r="CY157" s="22"/>
      <c r="CZ157" s="22"/>
      <c r="DA157" s="22"/>
      <c r="DB157" s="22"/>
      <c r="DC157" s="22"/>
      <c r="DD157" s="22"/>
      <c r="DE157" s="22"/>
      <c r="DF157" s="22"/>
      <c r="DG157" s="22"/>
      <c r="DH157" s="22"/>
      <c r="DI157" s="22"/>
      <c r="DJ157" s="22"/>
      <c r="DK157" s="22"/>
      <c r="DL157" s="22"/>
      <c r="DM157" s="22"/>
      <c r="DN157" s="22"/>
      <c r="DO157" s="22"/>
      <c r="DP157" s="22"/>
      <c r="DQ157" s="22"/>
      <c r="DR157" s="22"/>
      <c r="DS157" s="22"/>
      <c r="DT157" s="22"/>
      <c r="DU157" s="22"/>
      <c r="DV157" s="22"/>
      <c r="DW157" s="22"/>
      <c r="DX157" s="22"/>
      <c r="DY157" s="22"/>
      <c r="DZ157" s="22"/>
      <c r="EA157" s="22"/>
      <c r="EB157" s="22"/>
      <c r="EC157" s="22"/>
      <c r="ED157" s="22"/>
      <c r="EE157" s="22"/>
      <c r="EF157" s="22"/>
      <c r="EG157" s="22"/>
      <c r="EH157" s="22"/>
      <c r="EI157" s="22"/>
      <c r="EJ157" s="22"/>
      <c r="EK157" s="22"/>
      <c r="EL157" s="22"/>
      <c r="EM157" s="22"/>
      <c r="EN157" s="22"/>
      <c r="EO157" s="22"/>
      <c r="EP157" s="22"/>
      <c r="EQ157" s="22"/>
      <c r="ER157" s="22"/>
      <c r="ES157" s="22"/>
      <c r="ET157" s="22"/>
      <c r="EU157" s="22"/>
      <c r="EV157" s="22"/>
      <c r="EW157" s="22"/>
      <c r="EX157" s="22"/>
      <c r="EY157" s="22"/>
      <c r="EZ157" s="22"/>
      <c r="FA157" s="22"/>
      <c r="FB157" s="22"/>
      <c r="FC157" s="22"/>
      <c r="FD157" s="22"/>
      <c r="FE157" s="22"/>
      <c r="FF157" s="22"/>
      <c r="FG157" s="22"/>
      <c r="FH157" s="22"/>
      <c r="FI157" s="22"/>
      <c r="FJ157" s="22"/>
      <c r="FK157" s="22"/>
      <c r="FL157" s="22"/>
      <c r="FM157" s="22"/>
      <c r="FN157" s="22"/>
      <c r="FO157" s="22"/>
      <c r="FP157" s="22"/>
      <c r="FQ157" s="22"/>
      <c r="FR157" s="22"/>
      <c r="FS157" s="22"/>
    </row>
    <row r="158" spans="1:175" x14ac:dyDescent="0.15">
      <c r="A158" s="21"/>
      <c r="B158" s="22"/>
      <c r="C158" s="21"/>
      <c r="D158" s="22"/>
      <c r="E158" s="22"/>
      <c r="F158" s="22"/>
      <c r="G158" s="22"/>
      <c r="H158" s="22"/>
      <c r="I158" s="22"/>
      <c r="J158" s="22"/>
      <c r="K158" s="22"/>
      <c r="L158" s="22"/>
      <c r="M158" s="22"/>
      <c r="N158" s="22"/>
      <c r="O158" s="22"/>
      <c r="P158" s="22"/>
      <c r="Q158" s="22"/>
      <c r="R158" s="22"/>
      <c r="S158" s="22"/>
      <c r="T158" s="23"/>
      <c r="U158" s="22"/>
      <c r="V158" s="22"/>
      <c r="W158" s="23"/>
      <c r="X158" s="22"/>
      <c r="Y158" s="22"/>
      <c r="Z158" s="22"/>
      <c r="AA158" s="22"/>
      <c r="AB158" s="22"/>
      <c r="AC158" s="22"/>
      <c r="AD158" s="22"/>
      <c r="AE158" s="22"/>
      <c r="AF158" s="22"/>
      <c r="AG158" s="22"/>
      <c r="AH158" s="22"/>
      <c r="AI158" s="22"/>
      <c r="AJ158" s="22"/>
      <c r="AK158" s="22"/>
      <c r="AL158" s="22"/>
      <c r="AM158" s="22"/>
      <c r="AN158" s="22"/>
      <c r="AO158" s="22"/>
      <c r="AP158" s="22"/>
      <c r="AQ158" s="22"/>
      <c r="AR158" s="22"/>
      <c r="AS158" s="22"/>
      <c r="AT158" s="22"/>
      <c r="AU158" s="22"/>
      <c r="AV158" s="22"/>
      <c r="AW158" s="22"/>
      <c r="AX158" s="22"/>
      <c r="AY158" s="22"/>
      <c r="AZ158" s="22"/>
      <c r="BA158" s="22"/>
      <c r="BB158" s="22"/>
      <c r="BC158" s="22"/>
      <c r="BD158" s="22"/>
      <c r="BE158" s="22"/>
      <c r="BF158" s="22"/>
      <c r="BG158" s="22"/>
      <c r="BH158" s="22"/>
      <c r="BI158" s="22"/>
      <c r="BJ158" s="22"/>
      <c r="BK158" s="22"/>
      <c r="BL158" s="22"/>
      <c r="BM158" s="22"/>
      <c r="BN158" s="22"/>
      <c r="BO158" s="22"/>
      <c r="BP158" s="22"/>
      <c r="BQ158" s="22"/>
      <c r="BR158" s="22"/>
      <c r="BS158" s="22"/>
      <c r="BT158" s="22"/>
      <c r="BU158" s="22"/>
      <c r="BV158" s="22"/>
      <c r="BW158" s="22"/>
      <c r="BX158" s="22"/>
      <c r="BY158" s="22"/>
      <c r="BZ158" s="22"/>
      <c r="CA158" s="22"/>
      <c r="CB158" s="22"/>
      <c r="CC158" s="22"/>
      <c r="CD158" s="22"/>
      <c r="CE158" s="22"/>
      <c r="CF158" s="22"/>
      <c r="CG158" s="22"/>
      <c r="CH158" s="22"/>
      <c r="CI158" s="22"/>
      <c r="CJ158" s="22"/>
      <c r="CK158" s="22"/>
      <c r="CL158" s="22"/>
      <c r="CM158" s="22"/>
      <c r="CN158" s="22"/>
      <c r="CO158" s="22"/>
      <c r="CP158" s="22"/>
      <c r="CQ158" s="22"/>
      <c r="CR158" s="22"/>
      <c r="CS158" s="22"/>
      <c r="CT158" s="22"/>
      <c r="CU158" s="22"/>
      <c r="CV158" s="22"/>
      <c r="CW158" s="22"/>
      <c r="CX158" s="22"/>
      <c r="CY158" s="22"/>
      <c r="CZ158" s="22"/>
      <c r="DA158" s="22"/>
      <c r="DB158" s="22"/>
      <c r="DC158" s="22"/>
      <c r="DD158" s="22"/>
      <c r="DE158" s="22"/>
      <c r="DF158" s="22"/>
      <c r="DG158" s="22"/>
      <c r="DH158" s="22"/>
      <c r="DI158" s="22"/>
      <c r="DJ158" s="22"/>
      <c r="DK158" s="22"/>
      <c r="DL158" s="22"/>
      <c r="DM158" s="22"/>
      <c r="DN158" s="22"/>
      <c r="DO158" s="22"/>
      <c r="DP158" s="22"/>
      <c r="DQ158" s="22"/>
      <c r="DR158" s="22"/>
      <c r="DS158" s="22"/>
      <c r="DT158" s="22"/>
      <c r="DU158" s="22"/>
      <c r="DV158" s="22"/>
      <c r="DW158" s="22"/>
      <c r="DX158" s="22"/>
      <c r="DY158" s="22"/>
      <c r="DZ158" s="22"/>
      <c r="EA158" s="22"/>
      <c r="EB158" s="22"/>
      <c r="EC158" s="22"/>
      <c r="ED158" s="22"/>
      <c r="EE158" s="22"/>
      <c r="EF158" s="22"/>
      <c r="EG158" s="22"/>
      <c r="EH158" s="22"/>
      <c r="EI158" s="22"/>
      <c r="EJ158" s="22"/>
      <c r="EK158" s="22"/>
      <c r="EL158" s="22"/>
      <c r="EM158" s="22"/>
      <c r="EN158" s="22"/>
      <c r="EO158" s="22"/>
      <c r="EP158" s="22"/>
      <c r="EQ158" s="22"/>
      <c r="ER158" s="22"/>
      <c r="ES158" s="22"/>
      <c r="ET158" s="22"/>
      <c r="EU158" s="22"/>
      <c r="EV158" s="22"/>
      <c r="EW158" s="22"/>
      <c r="EX158" s="22"/>
      <c r="EY158" s="22"/>
      <c r="EZ158" s="22"/>
      <c r="FA158" s="22"/>
      <c r="FB158" s="22"/>
      <c r="FC158" s="22"/>
      <c r="FD158" s="22"/>
      <c r="FE158" s="22"/>
      <c r="FF158" s="22"/>
      <c r="FG158" s="22"/>
      <c r="FH158" s="22"/>
      <c r="FI158" s="22"/>
      <c r="FJ158" s="22"/>
      <c r="FK158" s="22"/>
      <c r="FL158" s="22"/>
      <c r="FM158" s="22"/>
      <c r="FN158" s="22"/>
      <c r="FO158" s="22"/>
      <c r="FP158" s="22"/>
      <c r="FQ158" s="22"/>
      <c r="FR158" s="22"/>
      <c r="FS158" s="22"/>
    </row>
    <row r="159" spans="1:175" x14ac:dyDescent="0.15">
      <c r="A159" s="21"/>
      <c r="B159" s="22"/>
      <c r="C159" s="21"/>
      <c r="D159" s="21"/>
      <c r="E159" s="22"/>
      <c r="F159" s="22"/>
      <c r="G159" s="22"/>
      <c r="H159" s="22"/>
      <c r="I159" s="22"/>
      <c r="J159" s="22"/>
      <c r="K159" s="22"/>
      <c r="L159" s="22"/>
      <c r="M159" s="22"/>
      <c r="N159" s="22"/>
      <c r="O159" s="22"/>
      <c r="P159" s="22"/>
      <c r="Q159" s="22"/>
      <c r="R159" s="22"/>
      <c r="S159" s="22"/>
      <c r="T159" s="23"/>
      <c r="U159" s="22"/>
      <c r="V159" s="22"/>
      <c r="W159" s="23"/>
      <c r="X159" s="22"/>
      <c r="Y159" s="22"/>
      <c r="Z159" s="22"/>
      <c r="AA159" s="22"/>
      <c r="AB159" s="22"/>
      <c r="AC159" s="22"/>
      <c r="AD159" s="22"/>
      <c r="AE159" s="22"/>
      <c r="AF159" s="22"/>
      <c r="AG159" s="22"/>
      <c r="AH159" s="22"/>
      <c r="AI159" s="22"/>
      <c r="AJ159" s="22"/>
      <c r="AK159" s="22"/>
      <c r="AL159" s="22"/>
      <c r="AM159" s="22"/>
      <c r="AN159" s="22"/>
      <c r="AO159" s="22"/>
      <c r="AP159" s="22"/>
      <c r="AQ159" s="22"/>
      <c r="AR159" s="22"/>
      <c r="AS159" s="22"/>
      <c r="AT159" s="22"/>
      <c r="AU159" s="22"/>
      <c r="AV159" s="22"/>
      <c r="AW159" s="22"/>
      <c r="AX159" s="22"/>
      <c r="AY159" s="22"/>
      <c r="AZ159" s="22"/>
      <c r="BA159" s="22"/>
      <c r="BB159" s="22"/>
      <c r="BC159" s="22"/>
      <c r="BD159" s="22"/>
      <c r="BE159" s="22"/>
      <c r="BF159" s="22"/>
      <c r="BG159" s="22"/>
      <c r="BH159" s="22"/>
      <c r="BI159" s="22"/>
      <c r="BJ159" s="22"/>
      <c r="BK159" s="22"/>
      <c r="BL159" s="22"/>
      <c r="BM159" s="22"/>
      <c r="BN159" s="22"/>
      <c r="BO159" s="22"/>
      <c r="BP159" s="22"/>
      <c r="BQ159" s="22"/>
      <c r="BR159" s="22"/>
      <c r="BS159" s="22"/>
      <c r="BT159" s="22"/>
      <c r="BU159" s="22"/>
      <c r="BV159" s="22"/>
      <c r="BW159" s="22"/>
      <c r="BX159" s="22"/>
      <c r="BY159" s="22"/>
      <c r="BZ159" s="22"/>
      <c r="CA159" s="22"/>
      <c r="CB159" s="22"/>
      <c r="CC159" s="22"/>
      <c r="CD159" s="22"/>
      <c r="CE159" s="22"/>
      <c r="CF159" s="22"/>
      <c r="CG159" s="22"/>
      <c r="CH159" s="22"/>
      <c r="CI159" s="22"/>
      <c r="CJ159" s="22"/>
      <c r="CK159" s="22"/>
      <c r="CL159" s="22"/>
      <c r="CM159" s="22"/>
      <c r="CN159" s="22"/>
      <c r="CO159" s="22"/>
      <c r="CP159" s="22"/>
      <c r="CQ159" s="22"/>
      <c r="CR159" s="22"/>
      <c r="CS159" s="22"/>
      <c r="CT159" s="22"/>
      <c r="CU159" s="22"/>
      <c r="CV159" s="22"/>
      <c r="CW159" s="22"/>
      <c r="CX159" s="22"/>
      <c r="CY159" s="22"/>
      <c r="CZ159" s="22"/>
      <c r="DA159" s="22"/>
      <c r="DB159" s="22"/>
      <c r="DC159" s="22"/>
      <c r="DD159" s="22"/>
      <c r="DE159" s="22"/>
      <c r="DF159" s="22"/>
      <c r="DG159" s="22"/>
      <c r="DH159" s="22"/>
      <c r="DI159" s="22"/>
      <c r="DJ159" s="22"/>
      <c r="DK159" s="22"/>
      <c r="DL159" s="22"/>
      <c r="DM159" s="22"/>
      <c r="DN159" s="22"/>
      <c r="DO159" s="22"/>
      <c r="DP159" s="22"/>
      <c r="DQ159" s="22"/>
      <c r="DR159" s="22"/>
      <c r="DS159" s="22"/>
      <c r="DT159" s="22"/>
      <c r="DU159" s="22"/>
      <c r="DV159" s="22"/>
      <c r="DW159" s="22"/>
      <c r="DX159" s="22"/>
      <c r="DY159" s="22"/>
      <c r="DZ159" s="22"/>
      <c r="EA159" s="22"/>
      <c r="EB159" s="22"/>
      <c r="EC159" s="22"/>
      <c r="ED159" s="22"/>
      <c r="EE159" s="22"/>
      <c r="EF159" s="22"/>
      <c r="EG159" s="22"/>
      <c r="EH159" s="22"/>
      <c r="EI159" s="22"/>
      <c r="EJ159" s="22"/>
      <c r="EK159" s="22"/>
      <c r="EL159" s="22"/>
      <c r="EM159" s="22"/>
      <c r="EN159" s="22"/>
      <c r="EO159" s="22"/>
      <c r="EP159" s="22"/>
      <c r="EQ159" s="22"/>
      <c r="ER159" s="22"/>
      <c r="ES159" s="22"/>
      <c r="ET159" s="22"/>
      <c r="EU159" s="22"/>
      <c r="EV159" s="22"/>
      <c r="EW159" s="22"/>
      <c r="EX159" s="22"/>
      <c r="EY159" s="22"/>
      <c r="EZ159" s="22"/>
      <c r="FA159" s="22"/>
      <c r="FB159" s="22"/>
      <c r="FC159" s="22"/>
      <c r="FD159" s="22"/>
      <c r="FE159" s="22"/>
      <c r="FF159" s="22"/>
      <c r="FG159" s="22"/>
      <c r="FH159" s="22"/>
      <c r="FI159" s="22"/>
      <c r="FJ159" s="22"/>
      <c r="FK159" s="22"/>
      <c r="FL159" s="22"/>
      <c r="FM159" s="22"/>
      <c r="FN159" s="22"/>
      <c r="FO159" s="22"/>
      <c r="FP159" s="22"/>
      <c r="FQ159" s="22"/>
      <c r="FR159" s="22"/>
      <c r="FS159" s="22"/>
    </row>
    <row r="160" spans="1:175" x14ac:dyDescent="0.15">
      <c r="A160" s="21"/>
      <c r="B160" s="22"/>
      <c r="C160" s="21"/>
      <c r="D160" s="21"/>
      <c r="E160" s="22"/>
      <c r="F160" s="22"/>
      <c r="G160" s="22"/>
      <c r="H160" s="22"/>
      <c r="I160" s="22"/>
      <c r="J160" s="22"/>
      <c r="K160" s="22"/>
      <c r="L160" s="22"/>
      <c r="M160" s="22"/>
      <c r="N160" s="22"/>
      <c r="O160" s="22"/>
      <c r="P160" s="22"/>
      <c r="Q160" s="22"/>
      <c r="R160" s="22"/>
      <c r="S160" s="22"/>
      <c r="T160" s="23"/>
      <c r="U160" s="22"/>
      <c r="V160" s="22"/>
      <c r="W160" s="23"/>
      <c r="X160" s="22"/>
      <c r="Y160" s="22"/>
      <c r="Z160" s="22"/>
      <c r="AA160" s="22"/>
      <c r="AB160" s="22"/>
      <c r="AC160" s="22"/>
      <c r="AD160" s="22"/>
      <c r="AE160" s="22"/>
      <c r="AF160" s="22"/>
      <c r="AG160" s="22"/>
      <c r="AH160" s="22"/>
      <c r="AI160" s="22"/>
      <c r="AJ160" s="22"/>
      <c r="AK160" s="22"/>
      <c r="AL160" s="22"/>
      <c r="AM160" s="22"/>
      <c r="AN160" s="22"/>
      <c r="AO160" s="22"/>
      <c r="AP160" s="22"/>
      <c r="AQ160" s="22"/>
      <c r="AR160" s="22"/>
      <c r="AS160" s="22"/>
      <c r="AT160" s="22"/>
      <c r="AU160" s="22"/>
      <c r="AV160" s="22"/>
      <c r="AW160" s="22"/>
      <c r="AX160" s="22"/>
      <c r="AY160" s="22"/>
      <c r="AZ160" s="22"/>
      <c r="BA160" s="22"/>
      <c r="BB160" s="22"/>
      <c r="BC160" s="22"/>
      <c r="BD160" s="22"/>
      <c r="BE160" s="22"/>
      <c r="BF160" s="22"/>
      <c r="BG160" s="22"/>
      <c r="BH160" s="22"/>
      <c r="BI160" s="22"/>
      <c r="BJ160" s="22"/>
      <c r="BK160" s="22"/>
      <c r="BL160" s="22"/>
      <c r="BM160" s="22"/>
      <c r="BN160" s="22"/>
      <c r="BO160" s="22"/>
      <c r="BP160" s="22"/>
      <c r="BQ160" s="22"/>
      <c r="BR160" s="22"/>
      <c r="BS160" s="22"/>
      <c r="BT160" s="22"/>
      <c r="BU160" s="22"/>
      <c r="BV160" s="22"/>
      <c r="BW160" s="22"/>
      <c r="BX160" s="22"/>
      <c r="BY160" s="22"/>
      <c r="BZ160" s="22"/>
      <c r="CA160" s="22"/>
      <c r="CB160" s="22"/>
      <c r="CC160" s="22"/>
      <c r="CD160" s="22"/>
      <c r="CE160" s="22"/>
      <c r="CF160" s="22"/>
      <c r="CG160" s="22"/>
      <c r="CH160" s="22"/>
      <c r="CI160" s="22"/>
      <c r="CJ160" s="22"/>
      <c r="CK160" s="22"/>
      <c r="CL160" s="22"/>
      <c r="CM160" s="22"/>
      <c r="CN160" s="22"/>
      <c r="CO160" s="22"/>
      <c r="CP160" s="22"/>
      <c r="CQ160" s="22"/>
      <c r="CR160" s="22"/>
      <c r="CS160" s="22"/>
      <c r="CT160" s="22"/>
      <c r="CU160" s="22"/>
      <c r="CV160" s="22"/>
      <c r="CW160" s="22"/>
      <c r="CX160" s="22"/>
      <c r="CY160" s="22"/>
      <c r="CZ160" s="22"/>
      <c r="DA160" s="22"/>
      <c r="DB160" s="22"/>
      <c r="DC160" s="22"/>
      <c r="DD160" s="22"/>
      <c r="DE160" s="22"/>
      <c r="DF160" s="22"/>
      <c r="DG160" s="22"/>
      <c r="DH160" s="22"/>
      <c r="DI160" s="22"/>
      <c r="DJ160" s="22"/>
      <c r="DK160" s="22"/>
      <c r="DL160" s="22"/>
      <c r="DM160" s="22"/>
      <c r="DN160" s="22"/>
      <c r="DO160" s="22"/>
      <c r="DP160" s="22"/>
      <c r="DQ160" s="22"/>
      <c r="DR160" s="22"/>
      <c r="DS160" s="22"/>
      <c r="DT160" s="22"/>
      <c r="DU160" s="22"/>
      <c r="DV160" s="22"/>
      <c r="DW160" s="22"/>
      <c r="DX160" s="22"/>
      <c r="DY160" s="22"/>
      <c r="DZ160" s="22"/>
      <c r="EA160" s="22"/>
      <c r="EB160" s="22"/>
      <c r="EC160" s="22"/>
      <c r="ED160" s="22"/>
      <c r="EE160" s="22"/>
      <c r="EF160" s="22"/>
      <c r="EG160" s="22"/>
      <c r="EH160" s="22"/>
      <c r="EI160" s="22"/>
      <c r="EJ160" s="22"/>
      <c r="EK160" s="22"/>
      <c r="EL160" s="22"/>
      <c r="EM160" s="22"/>
      <c r="EN160" s="22"/>
      <c r="EO160" s="22"/>
      <c r="EP160" s="22"/>
      <c r="EQ160" s="22"/>
      <c r="ER160" s="22"/>
      <c r="ES160" s="22"/>
      <c r="ET160" s="22"/>
      <c r="EU160" s="22"/>
      <c r="EV160" s="22"/>
      <c r="EW160" s="22"/>
      <c r="EX160" s="22"/>
      <c r="EY160" s="22"/>
      <c r="EZ160" s="22"/>
      <c r="FA160" s="22"/>
      <c r="FB160" s="22"/>
      <c r="FC160" s="22"/>
      <c r="FD160" s="22"/>
      <c r="FE160" s="22"/>
      <c r="FF160" s="22"/>
      <c r="FG160" s="22"/>
      <c r="FH160" s="22"/>
      <c r="FI160" s="22"/>
      <c r="FJ160" s="22"/>
      <c r="FK160" s="22"/>
      <c r="FL160" s="22"/>
      <c r="FM160" s="22"/>
      <c r="FN160" s="22"/>
      <c r="FO160" s="22"/>
      <c r="FP160" s="22"/>
      <c r="FQ160" s="22"/>
      <c r="FR160" s="22"/>
      <c r="FS160" s="22"/>
    </row>
    <row r="161" spans="1:175" x14ac:dyDescent="0.15">
      <c r="A161" s="21"/>
      <c r="B161" s="22"/>
      <c r="C161" s="21"/>
      <c r="D161" s="22"/>
      <c r="E161" s="22"/>
      <c r="F161" s="22"/>
      <c r="G161" s="22"/>
      <c r="H161" s="22"/>
      <c r="I161" s="22"/>
      <c r="J161" s="22"/>
      <c r="K161" s="22"/>
      <c r="L161" s="22"/>
      <c r="M161" s="22"/>
      <c r="N161" s="22"/>
      <c r="O161" s="22"/>
      <c r="P161" s="22"/>
      <c r="Q161" s="22"/>
      <c r="R161" s="22"/>
      <c r="S161" s="22"/>
      <c r="T161" s="23"/>
      <c r="U161" s="22"/>
      <c r="V161" s="22"/>
      <c r="W161" s="23"/>
      <c r="X161" s="22"/>
      <c r="Y161" s="22"/>
      <c r="Z161" s="22"/>
      <c r="AA161" s="22"/>
      <c r="AB161" s="22"/>
      <c r="AC161" s="22"/>
      <c r="AD161" s="22"/>
      <c r="AE161" s="22"/>
      <c r="AF161" s="22"/>
      <c r="AG161" s="22"/>
      <c r="AH161" s="22"/>
      <c r="AI161" s="22"/>
      <c r="AJ161" s="22"/>
      <c r="AK161" s="22"/>
      <c r="AL161" s="22"/>
      <c r="AM161" s="22"/>
      <c r="AN161" s="22"/>
      <c r="AO161" s="22"/>
      <c r="AP161" s="22"/>
      <c r="AQ161" s="22"/>
      <c r="AR161" s="22"/>
      <c r="AS161" s="22"/>
      <c r="AT161" s="22"/>
      <c r="AU161" s="22"/>
      <c r="AV161" s="22"/>
      <c r="AW161" s="22"/>
      <c r="AX161" s="22"/>
      <c r="AY161" s="22"/>
      <c r="AZ161" s="22"/>
      <c r="BA161" s="22"/>
      <c r="BB161" s="22"/>
      <c r="BC161" s="22"/>
      <c r="BD161" s="22"/>
      <c r="BE161" s="22"/>
      <c r="BF161" s="22"/>
      <c r="BG161" s="22"/>
      <c r="BH161" s="22"/>
      <c r="BI161" s="22"/>
      <c r="BJ161" s="22"/>
      <c r="BK161" s="22"/>
      <c r="BL161" s="22"/>
      <c r="BM161" s="22"/>
      <c r="BN161" s="22"/>
      <c r="BO161" s="22"/>
      <c r="BP161" s="22"/>
      <c r="BQ161" s="22"/>
      <c r="BR161" s="22"/>
      <c r="BS161" s="22"/>
      <c r="BT161" s="22"/>
      <c r="BU161" s="22"/>
      <c r="BV161" s="22"/>
      <c r="BW161" s="22"/>
      <c r="BX161" s="22"/>
      <c r="BY161" s="22"/>
      <c r="BZ161" s="22"/>
      <c r="CA161" s="22"/>
      <c r="CB161" s="22"/>
      <c r="CC161" s="22"/>
      <c r="CD161" s="22"/>
      <c r="CE161" s="22"/>
      <c r="CF161" s="22"/>
      <c r="CG161" s="22"/>
      <c r="CH161" s="22"/>
      <c r="CI161" s="22"/>
      <c r="CJ161" s="22"/>
      <c r="CK161" s="22"/>
      <c r="CL161" s="22"/>
      <c r="CM161" s="22"/>
      <c r="CN161" s="22"/>
      <c r="CO161" s="22"/>
      <c r="CP161" s="22"/>
      <c r="CQ161" s="22"/>
      <c r="CR161" s="22"/>
      <c r="CS161" s="22"/>
      <c r="CT161" s="22"/>
      <c r="CU161" s="22"/>
      <c r="CV161" s="22"/>
      <c r="CW161" s="22"/>
      <c r="CX161" s="22"/>
      <c r="CY161" s="22"/>
      <c r="CZ161" s="22"/>
      <c r="DA161" s="22"/>
      <c r="DB161" s="22"/>
      <c r="DC161" s="22"/>
      <c r="DD161" s="22"/>
      <c r="DE161" s="22"/>
      <c r="DF161" s="22"/>
      <c r="DG161" s="22"/>
      <c r="DH161" s="22"/>
      <c r="DI161" s="22"/>
      <c r="DJ161" s="22"/>
      <c r="DK161" s="22"/>
      <c r="DL161" s="22"/>
      <c r="DM161" s="22"/>
      <c r="DN161" s="22"/>
      <c r="DO161" s="22"/>
      <c r="DP161" s="22"/>
      <c r="DQ161" s="22"/>
      <c r="DR161" s="22"/>
      <c r="DS161" s="22"/>
      <c r="DT161" s="22"/>
      <c r="DU161" s="22"/>
      <c r="DV161" s="22"/>
      <c r="DW161" s="22"/>
      <c r="DX161" s="22"/>
      <c r="DY161" s="22"/>
      <c r="DZ161" s="22"/>
      <c r="EA161" s="22"/>
      <c r="EB161" s="22"/>
      <c r="EC161" s="22"/>
      <c r="ED161" s="22"/>
      <c r="EE161" s="22"/>
      <c r="EF161" s="22"/>
      <c r="EG161" s="22"/>
      <c r="EH161" s="22"/>
      <c r="EI161" s="22"/>
      <c r="EJ161" s="22"/>
      <c r="EK161" s="22"/>
      <c r="EL161" s="22"/>
      <c r="EM161" s="22"/>
      <c r="EN161" s="22"/>
      <c r="EO161" s="22"/>
      <c r="EP161" s="22"/>
      <c r="EQ161" s="22"/>
      <c r="ER161" s="22"/>
      <c r="ES161" s="22"/>
      <c r="ET161" s="22"/>
      <c r="EU161" s="22"/>
      <c r="EV161" s="22"/>
      <c r="EW161" s="22"/>
      <c r="EX161" s="22"/>
      <c r="EY161" s="22"/>
      <c r="EZ161" s="22"/>
      <c r="FA161" s="22"/>
      <c r="FB161" s="22"/>
      <c r="FC161" s="22"/>
      <c r="FD161" s="22"/>
      <c r="FE161" s="22"/>
      <c r="FF161" s="22"/>
      <c r="FG161" s="22"/>
      <c r="FH161" s="22"/>
      <c r="FI161" s="22"/>
      <c r="FJ161" s="22"/>
      <c r="FK161" s="22"/>
      <c r="FL161" s="22"/>
      <c r="FM161" s="22"/>
      <c r="FN161" s="22"/>
      <c r="FO161" s="22"/>
      <c r="FP161" s="22"/>
      <c r="FQ161" s="22"/>
      <c r="FR161" s="22"/>
      <c r="FS161" s="22"/>
    </row>
    <row r="162" spans="1:175" x14ac:dyDescent="0.15">
      <c r="A162" s="21"/>
      <c r="B162" s="22"/>
      <c r="C162" s="21"/>
      <c r="D162" s="21"/>
      <c r="E162" s="22"/>
      <c r="F162" s="22"/>
      <c r="G162" s="22"/>
      <c r="H162" s="22"/>
      <c r="I162" s="22"/>
      <c r="J162" s="22"/>
      <c r="K162" s="22"/>
      <c r="L162" s="22"/>
      <c r="M162" s="22"/>
      <c r="N162" s="22"/>
      <c r="O162" s="22"/>
      <c r="P162" s="22"/>
      <c r="Q162" s="22"/>
      <c r="R162" s="22"/>
      <c r="S162" s="22"/>
      <c r="T162" s="23"/>
      <c r="U162" s="22"/>
      <c r="V162" s="22"/>
      <c r="W162" s="23"/>
      <c r="X162" s="22"/>
      <c r="Y162" s="22"/>
      <c r="Z162" s="22"/>
      <c r="AA162" s="22"/>
      <c r="AB162" s="22"/>
      <c r="AC162" s="22"/>
      <c r="AD162" s="22"/>
      <c r="AE162" s="22"/>
      <c r="AF162" s="22"/>
      <c r="AG162" s="22"/>
      <c r="AH162" s="22"/>
      <c r="AI162" s="22"/>
      <c r="AJ162" s="22"/>
      <c r="AK162" s="22"/>
      <c r="AL162" s="22"/>
      <c r="AM162" s="22"/>
      <c r="AN162" s="22"/>
      <c r="AO162" s="22"/>
      <c r="AP162" s="22"/>
      <c r="AQ162" s="22"/>
      <c r="AR162" s="22"/>
      <c r="AS162" s="22"/>
      <c r="AT162" s="22"/>
      <c r="AU162" s="22"/>
      <c r="AV162" s="22"/>
      <c r="AW162" s="22"/>
      <c r="AX162" s="22"/>
      <c r="AY162" s="22"/>
      <c r="AZ162" s="22"/>
      <c r="BA162" s="22"/>
      <c r="BB162" s="22"/>
      <c r="BC162" s="22"/>
      <c r="BD162" s="22"/>
      <c r="BE162" s="22"/>
      <c r="BF162" s="22"/>
      <c r="BG162" s="22"/>
      <c r="BH162" s="22"/>
      <c r="BI162" s="22"/>
      <c r="BJ162" s="22"/>
      <c r="BK162" s="22"/>
      <c r="BL162" s="22"/>
      <c r="BM162" s="22"/>
      <c r="BN162" s="22"/>
      <c r="BO162" s="22"/>
      <c r="BP162" s="22"/>
      <c r="BQ162" s="22"/>
      <c r="BR162" s="22"/>
      <c r="BS162" s="22"/>
      <c r="BT162" s="22"/>
      <c r="BU162" s="22"/>
      <c r="BV162" s="22"/>
      <c r="BW162" s="22"/>
      <c r="BX162" s="22"/>
      <c r="BY162" s="22"/>
      <c r="BZ162" s="22"/>
      <c r="CA162" s="22"/>
      <c r="CB162" s="22"/>
      <c r="CC162" s="22"/>
      <c r="CD162" s="22"/>
      <c r="CE162" s="22"/>
      <c r="CF162" s="22"/>
      <c r="CG162" s="22"/>
      <c r="CH162" s="22"/>
      <c r="CI162" s="22"/>
      <c r="CJ162" s="22"/>
      <c r="CK162" s="22"/>
      <c r="CL162" s="22"/>
      <c r="CM162" s="22"/>
      <c r="CN162" s="22"/>
      <c r="CO162" s="22"/>
      <c r="CP162" s="22"/>
      <c r="CQ162" s="22"/>
      <c r="CR162" s="22"/>
      <c r="CS162" s="22"/>
      <c r="CT162" s="22"/>
      <c r="CU162" s="22"/>
      <c r="CV162" s="22"/>
      <c r="CW162" s="22"/>
      <c r="CX162" s="22"/>
      <c r="CY162" s="22"/>
      <c r="CZ162" s="22"/>
      <c r="DA162" s="22"/>
      <c r="DB162" s="22"/>
      <c r="DC162" s="22"/>
      <c r="DD162" s="22"/>
      <c r="DE162" s="22"/>
      <c r="DF162" s="22"/>
      <c r="DG162" s="22"/>
      <c r="DH162" s="22"/>
      <c r="DI162" s="22"/>
      <c r="DJ162" s="22"/>
      <c r="DK162" s="22"/>
      <c r="DL162" s="22"/>
      <c r="DM162" s="22"/>
      <c r="DN162" s="22"/>
      <c r="DO162" s="22"/>
      <c r="DP162" s="22"/>
      <c r="DQ162" s="22"/>
      <c r="DR162" s="22"/>
      <c r="DS162" s="22"/>
      <c r="DT162" s="22"/>
      <c r="DU162" s="22"/>
      <c r="DV162" s="22"/>
      <c r="DW162" s="22"/>
      <c r="DX162" s="22"/>
      <c r="DY162" s="22"/>
      <c r="DZ162" s="22"/>
      <c r="EA162" s="22"/>
      <c r="EB162" s="22"/>
      <c r="EC162" s="22"/>
      <c r="ED162" s="22"/>
      <c r="EE162" s="22"/>
      <c r="EF162" s="22"/>
      <c r="EG162" s="22"/>
      <c r="EH162" s="22"/>
      <c r="EI162" s="22"/>
      <c r="EJ162" s="22"/>
      <c r="EK162" s="22"/>
      <c r="EL162" s="22"/>
      <c r="EM162" s="22"/>
      <c r="EN162" s="22"/>
      <c r="EO162" s="22"/>
      <c r="EP162" s="22"/>
      <c r="EQ162" s="22"/>
      <c r="ER162" s="22"/>
      <c r="ES162" s="22"/>
      <c r="ET162" s="22"/>
      <c r="EU162" s="22"/>
      <c r="EV162" s="22"/>
      <c r="EW162" s="22"/>
      <c r="EX162" s="22"/>
      <c r="EY162" s="22"/>
      <c r="EZ162" s="22"/>
      <c r="FA162" s="22"/>
      <c r="FB162" s="22"/>
      <c r="FC162" s="22"/>
      <c r="FD162" s="22"/>
      <c r="FE162" s="22"/>
      <c r="FF162" s="22"/>
      <c r="FG162" s="22"/>
      <c r="FH162" s="22"/>
      <c r="FI162" s="22"/>
      <c r="FJ162" s="22"/>
      <c r="FK162" s="22"/>
      <c r="FL162" s="22"/>
      <c r="FM162" s="22"/>
      <c r="FN162" s="22"/>
      <c r="FO162" s="22"/>
      <c r="FP162" s="22"/>
      <c r="FQ162" s="22"/>
      <c r="FR162" s="22"/>
      <c r="FS162" s="22"/>
    </row>
    <row r="163" spans="1:175" x14ac:dyDescent="0.15">
      <c r="A163" s="21"/>
      <c r="B163" s="22"/>
      <c r="C163" s="21"/>
      <c r="D163" s="21"/>
      <c r="E163" s="22"/>
      <c r="F163" s="22"/>
      <c r="G163" s="22"/>
      <c r="H163" s="22"/>
      <c r="I163" s="22"/>
      <c r="J163" s="22"/>
      <c r="K163" s="22"/>
      <c r="L163" s="22"/>
      <c r="M163" s="22"/>
      <c r="N163" s="22"/>
      <c r="O163" s="22"/>
      <c r="P163" s="22"/>
      <c r="Q163" s="22"/>
      <c r="R163" s="22"/>
      <c r="S163" s="22"/>
      <c r="T163" s="23"/>
      <c r="U163" s="22"/>
      <c r="V163" s="22"/>
      <c r="W163" s="23"/>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2"/>
      <c r="BH163" s="22"/>
      <c r="BI163" s="22"/>
      <c r="BJ163" s="22"/>
      <c r="BK163" s="22"/>
      <c r="BL163" s="22"/>
      <c r="BM163" s="22"/>
      <c r="BN163" s="22"/>
      <c r="BO163" s="22"/>
      <c r="BP163" s="22"/>
      <c r="BQ163" s="22"/>
      <c r="BR163" s="22"/>
      <c r="BS163" s="22"/>
      <c r="BT163" s="22"/>
      <c r="BU163" s="22"/>
      <c r="BV163" s="22"/>
      <c r="BW163" s="22"/>
      <c r="BX163" s="22"/>
      <c r="BY163" s="22"/>
      <c r="BZ163" s="22"/>
      <c r="CA163" s="22"/>
      <c r="CB163" s="22"/>
      <c r="CC163" s="22"/>
      <c r="CD163" s="22"/>
      <c r="CE163" s="22"/>
      <c r="CF163" s="22"/>
      <c r="CG163" s="22"/>
      <c r="CH163" s="22"/>
      <c r="CI163" s="22"/>
      <c r="CJ163" s="22"/>
      <c r="CK163" s="22"/>
      <c r="CL163" s="22"/>
      <c r="CM163" s="22"/>
      <c r="CN163" s="22"/>
      <c r="CO163" s="22"/>
      <c r="CP163" s="22"/>
      <c r="CQ163" s="22"/>
      <c r="CR163" s="22"/>
      <c r="CS163" s="22"/>
      <c r="CT163" s="22"/>
      <c r="CU163" s="22"/>
      <c r="CV163" s="22"/>
      <c r="CW163" s="22"/>
      <c r="CX163" s="22"/>
      <c r="CY163" s="22"/>
      <c r="CZ163" s="22"/>
      <c r="DA163" s="22"/>
      <c r="DB163" s="22"/>
      <c r="DC163" s="22"/>
      <c r="DD163" s="22"/>
      <c r="DE163" s="22"/>
      <c r="DF163" s="22"/>
      <c r="DG163" s="22"/>
      <c r="DH163" s="22"/>
      <c r="DI163" s="22"/>
      <c r="DJ163" s="22"/>
      <c r="DK163" s="22"/>
      <c r="DL163" s="22"/>
      <c r="DM163" s="22"/>
      <c r="DN163" s="22"/>
      <c r="DO163" s="22"/>
      <c r="DP163" s="22"/>
      <c r="DQ163" s="22"/>
      <c r="DR163" s="22"/>
      <c r="DS163" s="22"/>
      <c r="DT163" s="22"/>
      <c r="DU163" s="22"/>
      <c r="DV163" s="22"/>
      <c r="DW163" s="22"/>
      <c r="DX163" s="22"/>
      <c r="DY163" s="22"/>
      <c r="DZ163" s="22"/>
      <c r="EA163" s="22"/>
      <c r="EB163" s="22"/>
      <c r="EC163" s="22"/>
      <c r="ED163" s="22"/>
      <c r="EE163" s="22"/>
      <c r="EF163" s="22"/>
      <c r="EG163" s="22"/>
      <c r="EH163" s="22"/>
      <c r="EI163" s="22"/>
      <c r="EJ163" s="22"/>
      <c r="EK163" s="22"/>
      <c r="EL163" s="22"/>
      <c r="EM163" s="22"/>
      <c r="EN163" s="22"/>
      <c r="EO163" s="22"/>
      <c r="EP163" s="22"/>
      <c r="EQ163" s="22"/>
      <c r="ER163" s="22"/>
      <c r="ES163" s="22"/>
      <c r="ET163" s="22"/>
      <c r="EU163" s="22"/>
      <c r="EV163" s="22"/>
      <c r="EW163" s="22"/>
      <c r="EX163" s="22"/>
      <c r="EY163" s="22"/>
      <c r="EZ163" s="22"/>
      <c r="FA163" s="22"/>
      <c r="FB163" s="22"/>
      <c r="FC163" s="22"/>
      <c r="FD163" s="22"/>
      <c r="FE163" s="22"/>
      <c r="FF163" s="22"/>
      <c r="FG163" s="22"/>
      <c r="FH163" s="22"/>
      <c r="FI163" s="22"/>
      <c r="FJ163" s="22"/>
      <c r="FK163" s="22"/>
      <c r="FL163" s="22"/>
      <c r="FM163" s="22"/>
      <c r="FN163" s="22"/>
      <c r="FO163" s="22"/>
      <c r="FP163" s="22"/>
      <c r="FQ163" s="22"/>
      <c r="FR163" s="22"/>
      <c r="FS163" s="22"/>
    </row>
    <row r="164" spans="1:175" x14ac:dyDescent="0.15">
      <c r="A164" s="21"/>
      <c r="B164" s="22"/>
      <c r="C164" s="21"/>
      <c r="D164" s="21"/>
      <c r="E164" s="22"/>
      <c r="F164" s="22"/>
      <c r="G164" s="22"/>
      <c r="H164" s="22"/>
      <c r="I164" s="22"/>
      <c r="J164" s="22"/>
      <c r="K164" s="22"/>
      <c r="L164" s="22"/>
      <c r="M164" s="22"/>
      <c r="N164" s="22"/>
      <c r="O164" s="22"/>
      <c r="P164" s="22"/>
      <c r="Q164" s="22"/>
      <c r="R164" s="22"/>
      <c r="S164" s="22"/>
      <c r="T164" s="23"/>
      <c r="U164" s="22"/>
      <c r="V164" s="22"/>
      <c r="W164" s="23"/>
      <c r="X164" s="22"/>
      <c r="Y164" s="22"/>
      <c r="Z164" s="22"/>
      <c r="AA164" s="22"/>
      <c r="AB164" s="22"/>
      <c r="AC164" s="22"/>
      <c r="AD164" s="22"/>
      <c r="AE164" s="22"/>
      <c r="AF164" s="22"/>
      <c r="AG164" s="22"/>
      <c r="AH164" s="22"/>
      <c r="AI164" s="22"/>
      <c r="AJ164" s="22"/>
      <c r="AK164" s="22"/>
      <c r="AL164" s="22"/>
      <c r="AM164" s="22"/>
      <c r="AN164" s="22"/>
      <c r="AO164" s="22"/>
      <c r="AP164" s="22"/>
      <c r="AQ164" s="22"/>
      <c r="AR164" s="22"/>
      <c r="AS164" s="22"/>
      <c r="AT164" s="22"/>
      <c r="AU164" s="22"/>
      <c r="AV164" s="22"/>
      <c r="AW164" s="22"/>
      <c r="AX164" s="22"/>
      <c r="AY164" s="22"/>
      <c r="AZ164" s="22"/>
      <c r="BA164" s="22"/>
      <c r="BB164" s="22"/>
      <c r="BC164" s="22"/>
      <c r="BD164" s="22"/>
      <c r="BE164" s="22"/>
      <c r="BF164" s="22"/>
      <c r="BG164" s="22"/>
      <c r="BH164" s="22"/>
      <c r="BI164" s="22"/>
      <c r="BJ164" s="22"/>
      <c r="BK164" s="22"/>
      <c r="BL164" s="22"/>
      <c r="BM164" s="22"/>
      <c r="BN164" s="22"/>
      <c r="BO164" s="22"/>
      <c r="BP164" s="22"/>
      <c r="BQ164" s="22"/>
      <c r="BR164" s="22"/>
      <c r="BS164" s="22"/>
      <c r="BT164" s="22"/>
      <c r="BU164" s="22"/>
      <c r="BV164" s="22"/>
      <c r="BW164" s="22"/>
      <c r="BX164" s="22"/>
      <c r="BY164" s="22"/>
      <c r="BZ164" s="22"/>
      <c r="CA164" s="22"/>
      <c r="CB164" s="22"/>
      <c r="CC164" s="22"/>
      <c r="CD164" s="22"/>
      <c r="CE164" s="22"/>
      <c r="CF164" s="22"/>
      <c r="CG164" s="22"/>
      <c r="CH164" s="22"/>
      <c r="CI164" s="22"/>
      <c r="CJ164" s="22"/>
      <c r="CK164" s="22"/>
      <c r="CL164" s="22"/>
      <c r="CM164" s="22"/>
      <c r="CN164" s="22"/>
      <c r="CO164" s="22"/>
      <c r="CP164" s="22"/>
      <c r="CQ164" s="22"/>
      <c r="CR164" s="22"/>
      <c r="CS164" s="22"/>
      <c r="CT164" s="22"/>
      <c r="CU164" s="22"/>
      <c r="CV164" s="22"/>
      <c r="CW164" s="22"/>
      <c r="CX164" s="22"/>
      <c r="CY164" s="22"/>
      <c r="CZ164" s="22"/>
      <c r="DA164" s="22"/>
      <c r="DB164" s="22"/>
      <c r="DC164" s="22"/>
      <c r="DD164" s="22"/>
      <c r="DE164" s="22"/>
      <c r="DF164" s="22"/>
      <c r="DG164" s="22"/>
      <c r="DH164" s="22"/>
      <c r="DI164" s="22"/>
      <c r="DJ164" s="22"/>
      <c r="DK164" s="22"/>
      <c r="DL164" s="22"/>
      <c r="DM164" s="22"/>
      <c r="DN164" s="22"/>
      <c r="DO164" s="22"/>
      <c r="DP164" s="22"/>
      <c r="DQ164" s="22"/>
      <c r="DR164" s="22"/>
      <c r="DS164" s="22"/>
      <c r="DT164" s="22"/>
      <c r="DU164" s="22"/>
      <c r="DV164" s="22"/>
      <c r="DW164" s="22"/>
      <c r="DX164" s="22"/>
      <c r="DY164" s="22"/>
      <c r="DZ164" s="22"/>
      <c r="EA164" s="22"/>
      <c r="EB164" s="22"/>
      <c r="EC164" s="22"/>
      <c r="ED164" s="22"/>
      <c r="EE164" s="22"/>
      <c r="EF164" s="22"/>
      <c r="EG164" s="22"/>
      <c r="EH164" s="22"/>
      <c r="EI164" s="22"/>
      <c r="EJ164" s="22"/>
      <c r="EK164" s="22"/>
      <c r="EL164" s="22"/>
      <c r="EM164" s="22"/>
      <c r="EN164" s="22"/>
      <c r="EO164" s="22"/>
      <c r="EP164" s="22"/>
      <c r="EQ164" s="22"/>
      <c r="ER164" s="22"/>
      <c r="ES164" s="22"/>
      <c r="ET164" s="22"/>
      <c r="EU164" s="22"/>
      <c r="EV164" s="22"/>
      <c r="EW164" s="22"/>
      <c r="EX164" s="22"/>
      <c r="EY164" s="22"/>
      <c r="EZ164" s="22"/>
      <c r="FA164" s="22"/>
      <c r="FB164" s="22"/>
      <c r="FC164" s="22"/>
      <c r="FD164" s="22"/>
      <c r="FE164" s="22"/>
      <c r="FF164" s="22"/>
      <c r="FG164" s="22"/>
      <c r="FH164" s="22"/>
      <c r="FI164" s="22"/>
      <c r="FJ164" s="22"/>
      <c r="FK164" s="22"/>
      <c r="FL164" s="22"/>
      <c r="FM164" s="22"/>
      <c r="FN164" s="22"/>
      <c r="FO164" s="22"/>
      <c r="FP164" s="22"/>
      <c r="FQ164" s="22"/>
      <c r="FR164" s="22"/>
      <c r="FS164" s="22"/>
    </row>
    <row r="165" spans="1:175" x14ac:dyDescent="0.15">
      <c r="A165" s="21"/>
      <c r="B165" s="22"/>
      <c r="C165" s="21"/>
      <c r="D165" s="21"/>
      <c r="E165" s="22"/>
      <c r="F165" s="22"/>
      <c r="G165" s="22"/>
      <c r="H165" s="22"/>
      <c r="I165" s="22"/>
      <c r="J165" s="22"/>
      <c r="K165" s="22"/>
      <c r="L165" s="22"/>
      <c r="M165" s="22"/>
      <c r="N165" s="22"/>
      <c r="O165" s="22"/>
      <c r="P165" s="22"/>
      <c r="Q165" s="22"/>
      <c r="R165" s="22"/>
      <c r="S165" s="22"/>
      <c r="T165" s="23"/>
      <c r="U165" s="22"/>
      <c r="V165" s="22"/>
      <c r="W165" s="23"/>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c r="BH165" s="22"/>
      <c r="BI165" s="22"/>
      <c r="BJ165" s="22"/>
      <c r="BK165" s="22"/>
      <c r="BL165" s="22"/>
      <c r="BM165" s="22"/>
      <c r="BN165" s="22"/>
      <c r="BO165" s="22"/>
      <c r="BP165" s="22"/>
      <c r="BQ165" s="22"/>
      <c r="BR165" s="22"/>
      <c r="BS165" s="22"/>
      <c r="BT165" s="22"/>
      <c r="BU165" s="22"/>
      <c r="BV165" s="22"/>
      <c r="BW165" s="22"/>
      <c r="BX165" s="22"/>
      <c r="BY165" s="22"/>
      <c r="BZ165" s="22"/>
      <c r="CA165" s="22"/>
      <c r="CB165" s="22"/>
      <c r="CC165" s="22"/>
      <c r="CD165" s="22"/>
      <c r="CE165" s="22"/>
      <c r="CF165" s="22"/>
      <c r="CG165" s="22"/>
      <c r="CH165" s="22"/>
      <c r="CI165" s="22"/>
      <c r="CJ165" s="22"/>
      <c r="CK165" s="22"/>
      <c r="CL165" s="22"/>
      <c r="CM165" s="22"/>
      <c r="CN165" s="22"/>
      <c r="CO165" s="22"/>
      <c r="CP165" s="22"/>
      <c r="CQ165" s="22"/>
      <c r="CR165" s="22"/>
      <c r="CS165" s="22"/>
      <c r="CT165" s="22"/>
      <c r="CU165" s="22"/>
      <c r="CV165" s="22"/>
      <c r="CW165" s="22"/>
      <c r="CX165" s="22"/>
      <c r="CY165" s="22"/>
      <c r="CZ165" s="22"/>
      <c r="DA165" s="22"/>
      <c r="DB165" s="22"/>
      <c r="DC165" s="22"/>
      <c r="DD165" s="22"/>
      <c r="DE165" s="22"/>
      <c r="DF165" s="22"/>
      <c r="DG165" s="22"/>
      <c r="DH165" s="22"/>
      <c r="DI165" s="22"/>
      <c r="DJ165" s="22"/>
      <c r="DK165" s="22"/>
      <c r="DL165" s="22"/>
      <c r="DM165" s="22"/>
      <c r="DN165" s="22"/>
      <c r="DO165" s="22"/>
      <c r="DP165" s="22"/>
      <c r="DQ165" s="22"/>
      <c r="DR165" s="22"/>
      <c r="DS165" s="22"/>
      <c r="DT165" s="22"/>
      <c r="DU165" s="22"/>
      <c r="DV165" s="22"/>
      <c r="DW165" s="22"/>
      <c r="DX165" s="22"/>
      <c r="DY165" s="22"/>
      <c r="DZ165" s="22"/>
      <c r="EA165" s="22"/>
      <c r="EB165" s="22"/>
      <c r="EC165" s="22"/>
      <c r="ED165" s="22"/>
      <c r="EE165" s="22"/>
      <c r="EF165" s="22"/>
      <c r="EG165" s="22"/>
      <c r="EH165" s="22"/>
      <c r="EI165" s="22"/>
      <c r="EJ165" s="22"/>
      <c r="EK165" s="22"/>
      <c r="EL165" s="22"/>
      <c r="EM165" s="22"/>
      <c r="EN165" s="22"/>
      <c r="EO165" s="22"/>
      <c r="EP165" s="22"/>
      <c r="EQ165" s="22"/>
      <c r="ER165" s="22"/>
      <c r="ES165" s="22"/>
      <c r="ET165" s="22"/>
      <c r="EU165" s="22"/>
      <c r="EV165" s="22"/>
      <c r="EW165" s="22"/>
      <c r="EX165" s="22"/>
      <c r="EY165" s="22"/>
      <c r="EZ165" s="22"/>
      <c r="FA165" s="22"/>
      <c r="FB165" s="22"/>
      <c r="FC165" s="22"/>
      <c r="FD165" s="22"/>
      <c r="FE165" s="22"/>
      <c r="FF165" s="22"/>
      <c r="FG165" s="22"/>
      <c r="FH165" s="22"/>
      <c r="FI165" s="22"/>
      <c r="FJ165" s="22"/>
      <c r="FK165" s="22"/>
      <c r="FL165" s="22"/>
      <c r="FM165" s="22"/>
      <c r="FN165" s="22"/>
      <c r="FO165" s="22"/>
      <c r="FP165" s="22"/>
      <c r="FQ165" s="22"/>
      <c r="FR165" s="22"/>
      <c r="FS165" s="22"/>
    </row>
    <row r="166" spans="1:175" x14ac:dyDescent="0.15">
      <c r="A166" s="21"/>
      <c r="B166" s="22"/>
      <c r="C166" s="21"/>
      <c r="D166" s="21"/>
      <c r="E166" s="22"/>
      <c r="F166" s="22"/>
      <c r="G166" s="22"/>
      <c r="H166" s="22"/>
      <c r="I166" s="22"/>
      <c r="J166" s="22"/>
      <c r="K166" s="22"/>
      <c r="L166" s="22"/>
      <c r="M166" s="22"/>
      <c r="N166" s="22"/>
      <c r="O166" s="22"/>
      <c r="P166" s="22"/>
      <c r="Q166" s="22"/>
      <c r="R166" s="22"/>
      <c r="S166" s="22"/>
      <c r="T166" s="23"/>
      <c r="U166" s="22"/>
      <c r="V166" s="22"/>
      <c r="W166" s="23"/>
      <c r="X166" s="22"/>
      <c r="Y166" s="22"/>
      <c r="Z166" s="22"/>
      <c r="AA166" s="22"/>
      <c r="AB166" s="22"/>
      <c r="AC166" s="22"/>
      <c r="AD166" s="22"/>
      <c r="AE166" s="22"/>
      <c r="AF166" s="22"/>
      <c r="AG166" s="22"/>
      <c r="AH166" s="22"/>
      <c r="AI166" s="22"/>
      <c r="AJ166" s="22"/>
      <c r="AK166" s="22"/>
      <c r="AL166" s="22"/>
      <c r="AM166" s="22"/>
      <c r="AN166" s="22"/>
      <c r="AO166" s="22"/>
      <c r="AP166" s="22"/>
      <c r="AQ166" s="22"/>
      <c r="AR166" s="22"/>
      <c r="AS166" s="22"/>
      <c r="AT166" s="22"/>
      <c r="AU166" s="22"/>
      <c r="AV166" s="22"/>
      <c r="AW166" s="22"/>
      <c r="AX166" s="22"/>
      <c r="AY166" s="22"/>
      <c r="AZ166" s="22"/>
      <c r="BA166" s="22"/>
      <c r="BB166" s="22"/>
      <c r="BC166" s="22"/>
      <c r="BD166" s="22"/>
      <c r="BE166" s="22"/>
      <c r="BF166" s="22"/>
      <c r="BG166" s="22"/>
      <c r="BH166" s="22"/>
      <c r="BI166" s="22"/>
      <c r="BJ166" s="22"/>
      <c r="BK166" s="22"/>
      <c r="BL166" s="22"/>
      <c r="BM166" s="22"/>
      <c r="BN166" s="22"/>
      <c r="BO166" s="22"/>
      <c r="BP166" s="22"/>
      <c r="BQ166" s="22"/>
      <c r="BR166" s="22"/>
      <c r="BS166" s="22"/>
      <c r="BT166" s="22"/>
      <c r="BU166" s="22"/>
      <c r="BV166" s="22"/>
      <c r="BW166" s="22"/>
      <c r="BX166" s="22"/>
      <c r="BY166" s="22"/>
      <c r="BZ166" s="22"/>
      <c r="CA166" s="22"/>
      <c r="CB166" s="22"/>
      <c r="CC166" s="22"/>
      <c r="CD166" s="22"/>
      <c r="CE166" s="22"/>
      <c r="CF166" s="22"/>
      <c r="CG166" s="22"/>
      <c r="CH166" s="22"/>
      <c r="CI166" s="22"/>
      <c r="CJ166" s="22"/>
      <c r="CK166" s="22"/>
      <c r="CL166" s="22"/>
      <c r="CM166" s="22"/>
      <c r="CN166" s="22"/>
      <c r="CO166" s="22"/>
      <c r="CP166" s="22"/>
      <c r="CQ166" s="22"/>
      <c r="CR166" s="22"/>
      <c r="CS166" s="22"/>
      <c r="CT166" s="22"/>
      <c r="CU166" s="22"/>
      <c r="CV166" s="22"/>
      <c r="CW166" s="22"/>
      <c r="CX166" s="22"/>
      <c r="CY166" s="22"/>
      <c r="CZ166" s="22"/>
      <c r="DA166" s="22"/>
      <c r="DB166" s="22"/>
      <c r="DC166" s="22"/>
      <c r="DD166" s="22"/>
      <c r="DE166" s="22"/>
      <c r="DF166" s="22"/>
      <c r="DG166" s="22"/>
      <c r="DH166" s="22"/>
      <c r="DI166" s="22"/>
      <c r="DJ166" s="22"/>
      <c r="DK166" s="22"/>
      <c r="DL166" s="22"/>
      <c r="DM166" s="22"/>
      <c r="DN166" s="22"/>
      <c r="DO166" s="22"/>
      <c r="DP166" s="22"/>
      <c r="DQ166" s="22"/>
      <c r="DR166" s="22"/>
      <c r="DS166" s="22"/>
      <c r="DT166" s="22"/>
      <c r="DU166" s="22"/>
      <c r="DV166" s="22"/>
      <c r="DW166" s="22"/>
      <c r="DX166" s="22"/>
      <c r="DY166" s="22"/>
      <c r="DZ166" s="22"/>
      <c r="EA166" s="22"/>
      <c r="EB166" s="22"/>
      <c r="EC166" s="22"/>
      <c r="ED166" s="22"/>
      <c r="EE166" s="22"/>
      <c r="EF166" s="22"/>
      <c r="EG166" s="22"/>
      <c r="EH166" s="22"/>
      <c r="EI166" s="22"/>
      <c r="EJ166" s="22"/>
      <c r="EK166" s="22"/>
      <c r="EL166" s="22"/>
      <c r="EM166" s="22"/>
      <c r="EN166" s="22"/>
      <c r="EO166" s="22"/>
      <c r="EP166" s="22"/>
      <c r="EQ166" s="22"/>
      <c r="ER166" s="22"/>
      <c r="ES166" s="22"/>
      <c r="ET166" s="22"/>
      <c r="EU166" s="22"/>
      <c r="EV166" s="22"/>
      <c r="EW166" s="22"/>
      <c r="EX166" s="22"/>
      <c r="EY166" s="22"/>
      <c r="EZ166" s="22"/>
      <c r="FA166" s="22"/>
      <c r="FB166" s="22"/>
      <c r="FC166" s="22"/>
      <c r="FD166" s="22"/>
      <c r="FE166" s="22"/>
      <c r="FF166" s="22"/>
      <c r="FG166" s="22"/>
      <c r="FH166" s="22"/>
      <c r="FI166" s="22"/>
      <c r="FJ166" s="22"/>
      <c r="FK166" s="22"/>
      <c r="FL166" s="22"/>
      <c r="FM166" s="22"/>
      <c r="FN166" s="22"/>
      <c r="FO166" s="22"/>
      <c r="FP166" s="22"/>
      <c r="FQ166" s="22"/>
      <c r="FR166" s="22"/>
      <c r="FS166" s="22"/>
    </row>
    <row r="167" spans="1:175" x14ac:dyDescent="0.15">
      <c r="A167" s="21"/>
      <c r="B167" s="22"/>
      <c r="C167" s="21"/>
      <c r="D167" s="22"/>
      <c r="E167" s="22"/>
      <c r="F167" s="22"/>
      <c r="G167" s="22"/>
      <c r="H167" s="22"/>
      <c r="I167" s="22"/>
      <c r="J167" s="22"/>
      <c r="K167" s="22"/>
      <c r="L167" s="22"/>
      <c r="M167" s="22"/>
      <c r="N167" s="22"/>
      <c r="O167" s="22"/>
      <c r="P167" s="22"/>
      <c r="Q167" s="22"/>
      <c r="R167" s="22"/>
      <c r="S167" s="22"/>
      <c r="T167" s="23"/>
      <c r="U167" s="22"/>
      <c r="V167" s="22"/>
      <c r="W167" s="23"/>
      <c r="X167" s="22"/>
      <c r="Y167" s="22"/>
      <c r="Z167" s="22"/>
      <c r="AA167" s="22"/>
      <c r="AB167" s="22"/>
      <c r="AC167" s="22"/>
      <c r="AD167" s="22"/>
      <c r="AE167" s="22"/>
      <c r="AF167" s="22"/>
      <c r="AG167" s="22"/>
      <c r="AH167" s="22"/>
      <c r="AI167" s="22"/>
      <c r="AJ167" s="22"/>
      <c r="AK167" s="22"/>
      <c r="AL167" s="22"/>
      <c r="AM167" s="22"/>
      <c r="AN167" s="22"/>
      <c r="AO167" s="22"/>
      <c r="AP167" s="22"/>
      <c r="AQ167" s="22"/>
      <c r="AR167" s="22"/>
      <c r="AS167" s="22"/>
      <c r="AT167" s="22"/>
      <c r="AU167" s="22"/>
      <c r="AV167" s="22"/>
      <c r="AW167" s="22"/>
      <c r="AX167" s="22"/>
      <c r="AY167" s="22"/>
      <c r="AZ167" s="22"/>
      <c r="BA167" s="22"/>
      <c r="BB167" s="22"/>
      <c r="BC167" s="22"/>
      <c r="BD167" s="22"/>
      <c r="BE167" s="22"/>
      <c r="BF167" s="22"/>
      <c r="BG167" s="22"/>
      <c r="BH167" s="22"/>
      <c r="BI167" s="22"/>
      <c r="BJ167" s="22"/>
      <c r="BK167" s="22"/>
      <c r="BL167" s="22"/>
      <c r="BM167" s="22"/>
      <c r="BN167" s="22"/>
      <c r="BO167" s="22"/>
      <c r="BP167" s="22"/>
      <c r="BQ167" s="22"/>
      <c r="BR167" s="22"/>
      <c r="BS167" s="22"/>
      <c r="BT167" s="22"/>
      <c r="BU167" s="22"/>
      <c r="BV167" s="22"/>
      <c r="BW167" s="22"/>
      <c r="BX167" s="22"/>
      <c r="BY167" s="22"/>
      <c r="BZ167" s="22"/>
      <c r="CA167" s="22"/>
      <c r="CB167" s="22"/>
      <c r="CC167" s="22"/>
      <c r="CD167" s="22"/>
      <c r="CE167" s="22"/>
      <c r="CF167" s="22"/>
      <c r="CG167" s="22"/>
      <c r="CH167" s="22"/>
      <c r="CI167" s="22"/>
      <c r="CJ167" s="22"/>
      <c r="CK167" s="22"/>
      <c r="CL167" s="22"/>
      <c r="CM167" s="22"/>
      <c r="CN167" s="22"/>
      <c r="CO167" s="22"/>
      <c r="CP167" s="22"/>
      <c r="CQ167" s="22"/>
      <c r="CR167" s="22"/>
      <c r="CS167" s="22"/>
      <c r="CT167" s="22"/>
      <c r="CU167" s="22"/>
      <c r="CV167" s="22"/>
      <c r="CW167" s="22"/>
      <c r="CX167" s="22"/>
      <c r="CY167" s="22"/>
      <c r="CZ167" s="22"/>
      <c r="DA167" s="22"/>
      <c r="DB167" s="22"/>
      <c r="DC167" s="22"/>
      <c r="DD167" s="22"/>
      <c r="DE167" s="22"/>
      <c r="DF167" s="22"/>
      <c r="DG167" s="22"/>
      <c r="DH167" s="22"/>
      <c r="DI167" s="22"/>
      <c r="DJ167" s="22"/>
      <c r="DK167" s="22"/>
      <c r="DL167" s="22"/>
      <c r="DM167" s="22"/>
      <c r="DN167" s="22"/>
      <c r="DO167" s="22"/>
      <c r="DP167" s="22"/>
      <c r="DQ167" s="22"/>
      <c r="DR167" s="22"/>
      <c r="DS167" s="22"/>
      <c r="DT167" s="22"/>
      <c r="DU167" s="22"/>
      <c r="DV167" s="22"/>
      <c r="DW167" s="22"/>
      <c r="DX167" s="22"/>
      <c r="DY167" s="22"/>
      <c r="DZ167" s="22"/>
      <c r="EA167" s="22"/>
      <c r="EB167" s="22"/>
      <c r="EC167" s="22"/>
      <c r="ED167" s="22"/>
      <c r="EE167" s="22"/>
      <c r="EF167" s="22"/>
      <c r="EG167" s="22"/>
      <c r="EH167" s="22"/>
      <c r="EI167" s="22"/>
      <c r="EJ167" s="22"/>
      <c r="EK167" s="22"/>
      <c r="EL167" s="22"/>
      <c r="EM167" s="22"/>
      <c r="EN167" s="22"/>
      <c r="EO167" s="22"/>
      <c r="EP167" s="22"/>
      <c r="EQ167" s="22"/>
      <c r="ER167" s="22"/>
      <c r="ES167" s="22"/>
      <c r="ET167" s="22"/>
      <c r="EU167" s="22"/>
      <c r="EV167" s="22"/>
      <c r="EW167" s="22"/>
      <c r="EX167" s="22"/>
      <c r="EY167" s="22"/>
      <c r="EZ167" s="22"/>
      <c r="FA167" s="22"/>
      <c r="FB167" s="22"/>
      <c r="FC167" s="22"/>
      <c r="FD167" s="22"/>
      <c r="FE167" s="22"/>
      <c r="FF167" s="22"/>
      <c r="FG167" s="22"/>
      <c r="FH167" s="22"/>
      <c r="FI167" s="22"/>
      <c r="FJ167" s="22"/>
      <c r="FK167" s="22"/>
      <c r="FL167" s="22"/>
      <c r="FM167" s="22"/>
      <c r="FN167" s="22"/>
      <c r="FO167" s="22"/>
      <c r="FP167" s="22"/>
      <c r="FQ167" s="22"/>
      <c r="FR167" s="22"/>
      <c r="FS167" s="22"/>
    </row>
    <row r="168" spans="1:175" x14ac:dyDescent="0.15">
      <c r="A168" s="21"/>
      <c r="B168" s="22"/>
      <c r="C168" s="21"/>
      <c r="D168" s="21"/>
      <c r="E168" s="22"/>
      <c r="F168" s="22"/>
      <c r="G168" s="22"/>
      <c r="H168" s="22"/>
      <c r="I168" s="22"/>
      <c r="J168" s="22"/>
      <c r="K168" s="22"/>
      <c r="L168" s="22"/>
      <c r="M168" s="22"/>
      <c r="N168" s="22"/>
      <c r="O168" s="22"/>
      <c r="P168" s="22"/>
      <c r="Q168" s="22"/>
      <c r="R168" s="22"/>
      <c r="S168" s="22"/>
      <c r="T168" s="23"/>
      <c r="U168" s="22"/>
      <c r="V168" s="22"/>
      <c r="W168" s="23"/>
      <c r="X168" s="22"/>
      <c r="Y168" s="22"/>
      <c r="Z168" s="22"/>
      <c r="AA168" s="22"/>
      <c r="AB168" s="22"/>
      <c r="AC168" s="22"/>
      <c r="AD168" s="22"/>
      <c r="AE168" s="22"/>
      <c r="AF168" s="22"/>
      <c r="AG168" s="22"/>
      <c r="AH168" s="22"/>
      <c r="AI168" s="22"/>
      <c r="AJ168" s="22"/>
      <c r="AK168" s="22"/>
      <c r="AL168" s="22"/>
      <c r="AM168" s="22"/>
      <c r="AN168" s="22"/>
      <c r="AO168" s="22"/>
      <c r="AP168" s="22"/>
      <c r="AQ168" s="22"/>
      <c r="AR168" s="22"/>
      <c r="AS168" s="22"/>
      <c r="AT168" s="22"/>
      <c r="AU168" s="22"/>
      <c r="AV168" s="22"/>
      <c r="AW168" s="22"/>
      <c r="AX168" s="22"/>
      <c r="AY168" s="22"/>
      <c r="AZ168" s="22"/>
      <c r="BA168" s="22"/>
      <c r="BB168" s="22"/>
      <c r="BC168" s="22"/>
      <c r="BD168" s="22"/>
      <c r="BE168" s="22"/>
      <c r="BF168" s="22"/>
      <c r="BG168" s="22"/>
      <c r="BH168" s="22"/>
      <c r="BI168" s="22"/>
      <c r="BJ168" s="22"/>
      <c r="BK168" s="22"/>
      <c r="BL168" s="22"/>
      <c r="BM168" s="22"/>
      <c r="BN168" s="22"/>
      <c r="BO168" s="22"/>
      <c r="BP168" s="22"/>
      <c r="BQ168" s="22"/>
      <c r="BR168" s="22"/>
      <c r="BS168" s="22"/>
      <c r="BT168" s="22"/>
      <c r="BU168" s="22"/>
      <c r="BV168" s="22"/>
      <c r="BW168" s="22"/>
      <c r="BX168" s="22"/>
      <c r="BY168" s="22"/>
      <c r="BZ168" s="22"/>
      <c r="CA168" s="22"/>
      <c r="CB168" s="22"/>
      <c r="CC168" s="22"/>
      <c r="CD168" s="22"/>
      <c r="CE168" s="22"/>
      <c r="CF168" s="22"/>
      <c r="CG168" s="22"/>
      <c r="CH168" s="22"/>
      <c r="CI168" s="22"/>
      <c r="CJ168" s="22"/>
      <c r="CK168" s="22"/>
      <c r="CL168" s="22"/>
      <c r="CM168" s="22"/>
      <c r="CN168" s="22"/>
      <c r="CO168" s="22"/>
      <c r="CP168" s="22"/>
      <c r="CQ168" s="22"/>
      <c r="CR168" s="22"/>
      <c r="CS168" s="22"/>
      <c r="CT168" s="22"/>
      <c r="CU168" s="22"/>
      <c r="CV168" s="22"/>
      <c r="CW168" s="22"/>
      <c r="CX168" s="22"/>
      <c r="CY168" s="22"/>
      <c r="CZ168" s="22"/>
      <c r="DA168" s="22"/>
      <c r="DB168" s="22"/>
      <c r="DC168" s="22"/>
      <c r="DD168" s="22"/>
      <c r="DE168" s="22"/>
      <c r="DF168" s="22"/>
      <c r="DG168" s="22"/>
      <c r="DH168" s="22"/>
      <c r="DI168" s="22"/>
      <c r="DJ168" s="22"/>
      <c r="DK168" s="22"/>
      <c r="DL168" s="22"/>
      <c r="DM168" s="22"/>
      <c r="DN168" s="22"/>
      <c r="DO168" s="22"/>
      <c r="DP168" s="22"/>
      <c r="DQ168" s="22"/>
      <c r="DR168" s="22"/>
      <c r="DS168" s="22"/>
      <c r="DT168" s="22"/>
      <c r="DU168" s="22"/>
      <c r="DV168" s="22"/>
      <c r="DW168" s="22"/>
      <c r="DX168" s="22"/>
      <c r="DY168" s="22"/>
      <c r="DZ168" s="22"/>
      <c r="EA168" s="22"/>
      <c r="EB168" s="22"/>
      <c r="EC168" s="22"/>
      <c r="ED168" s="22"/>
      <c r="EE168" s="22"/>
      <c r="EF168" s="22"/>
      <c r="EG168" s="22"/>
      <c r="EH168" s="22"/>
      <c r="EI168" s="22"/>
      <c r="EJ168" s="22"/>
      <c r="EK168" s="22"/>
      <c r="EL168" s="22"/>
      <c r="EM168" s="22"/>
      <c r="EN168" s="22"/>
      <c r="EO168" s="22"/>
      <c r="EP168" s="22"/>
      <c r="EQ168" s="22"/>
      <c r="ER168" s="22"/>
      <c r="ES168" s="22"/>
      <c r="ET168" s="22"/>
      <c r="EU168" s="22"/>
      <c r="EV168" s="22"/>
      <c r="EW168" s="22"/>
      <c r="EX168" s="22"/>
      <c r="EY168" s="22"/>
      <c r="EZ168" s="22"/>
      <c r="FA168" s="22"/>
      <c r="FB168" s="22"/>
      <c r="FC168" s="22"/>
      <c r="FD168" s="22"/>
      <c r="FE168" s="22"/>
      <c r="FF168" s="22"/>
      <c r="FG168" s="22"/>
      <c r="FH168" s="22"/>
      <c r="FI168" s="22"/>
      <c r="FJ168" s="22"/>
      <c r="FK168" s="22"/>
      <c r="FL168" s="22"/>
      <c r="FM168" s="22"/>
      <c r="FN168" s="22"/>
      <c r="FO168" s="22"/>
      <c r="FP168" s="22"/>
      <c r="FQ168" s="22"/>
      <c r="FR168" s="22"/>
      <c r="FS168" s="22"/>
    </row>
    <row r="169" spans="1:175" x14ac:dyDescent="0.15">
      <c r="A169" s="21"/>
      <c r="B169" s="22"/>
      <c r="C169" s="21"/>
      <c r="D169" s="21"/>
      <c r="E169" s="22"/>
      <c r="F169" s="22"/>
      <c r="G169" s="22"/>
      <c r="H169" s="22"/>
      <c r="I169" s="22"/>
      <c r="J169" s="22"/>
      <c r="K169" s="22"/>
      <c r="L169" s="22"/>
      <c r="M169" s="22"/>
      <c r="N169" s="22"/>
      <c r="O169" s="22"/>
      <c r="P169" s="22"/>
      <c r="Q169" s="22"/>
      <c r="R169" s="22"/>
      <c r="S169" s="22"/>
      <c r="T169" s="23"/>
      <c r="U169" s="22"/>
      <c r="V169" s="22"/>
      <c r="W169" s="23"/>
      <c r="X169" s="22"/>
      <c r="Y169" s="22"/>
      <c r="Z169" s="22"/>
      <c r="AA169" s="22"/>
      <c r="AB169" s="22"/>
      <c r="AC169" s="22"/>
      <c r="AD169" s="22"/>
      <c r="AE169" s="22"/>
      <c r="AF169" s="22"/>
      <c r="AG169" s="22"/>
      <c r="AH169" s="22"/>
      <c r="AI169" s="22"/>
      <c r="AJ169" s="22"/>
      <c r="AK169" s="22"/>
      <c r="AL169" s="22"/>
      <c r="AM169" s="22"/>
      <c r="AN169" s="22"/>
      <c r="AO169" s="22"/>
      <c r="AP169" s="22"/>
      <c r="AQ169" s="22"/>
      <c r="AR169" s="22"/>
      <c r="AS169" s="22"/>
      <c r="AT169" s="22"/>
      <c r="AU169" s="22"/>
      <c r="AV169" s="22"/>
      <c r="AW169" s="22"/>
      <c r="AX169" s="22"/>
      <c r="AY169" s="22"/>
      <c r="AZ169" s="22"/>
      <c r="BA169" s="22"/>
      <c r="BB169" s="22"/>
      <c r="BC169" s="22"/>
      <c r="BD169" s="22"/>
      <c r="BE169" s="22"/>
      <c r="BF169" s="22"/>
      <c r="BG169" s="22"/>
      <c r="BH169" s="22"/>
      <c r="BI169" s="22"/>
      <c r="BJ169" s="22"/>
      <c r="BK169" s="22"/>
      <c r="BL169" s="22"/>
      <c r="BM169" s="22"/>
      <c r="BN169" s="22"/>
      <c r="BO169" s="22"/>
      <c r="BP169" s="22"/>
      <c r="BQ169" s="22"/>
      <c r="BR169" s="22"/>
      <c r="BS169" s="22"/>
      <c r="BT169" s="22"/>
      <c r="BU169" s="22"/>
      <c r="BV169" s="22"/>
      <c r="BW169" s="22"/>
      <c r="BX169" s="22"/>
      <c r="BY169" s="22"/>
      <c r="BZ169" s="22"/>
      <c r="CA169" s="22"/>
      <c r="CB169" s="22"/>
      <c r="CC169" s="22"/>
      <c r="CD169" s="22"/>
      <c r="CE169" s="22"/>
      <c r="CF169" s="22"/>
      <c r="CG169" s="22"/>
      <c r="CH169" s="22"/>
      <c r="CI169" s="22"/>
      <c r="CJ169" s="22"/>
      <c r="CK169" s="22"/>
      <c r="CL169" s="22"/>
      <c r="CM169" s="22"/>
      <c r="CN169" s="22"/>
      <c r="CO169" s="22"/>
      <c r="CP169" s="22"/>
      <c r="CQ169" s="22"/>
      <c r="CR169" s="22"/>
      <c r="CS169" s="22"/>
      <c r="CT169" s="22"/>
      <c r="CU169" s="22"/>
      <c r="CV169" s="22"/>
      <c r="CW169" s="22"/>
      <c r="CX169" s="22"/>
      <c r="CY169" s="22"/>
      <c r="CZ169" s="22"/>
      <c r="DA169" s="22"/>
      <c r="DB169" s="22"/>
      <c r="DC169" s="22"/>
      <c r="DD169" s="22"/>
      <c r="DE169" s="22"/>
      <c r="DF169" s="22"/>
      <c r="DG169" s="22"/>
      <c r="DH169" s="22"/>
      <c r="DI169" s="22"/>
      <c r="DJ169" s="22"/>
      <c r="DK169" s="22"/>
      <c r="DL169" s="22"/>
      <c r="DM169" s="22"/>
      <c r="DN169" s="22"/>
      <c r="DO169" s="22"/>
      <c r="DP169" s="22"/>
      <c r="DQ169" s="22"/>
      <c r="DR169" s="22"/>
      <c r="DS169" s="22"/>
      <c r="DT169" s="22"/>
      <c r="DU169" s="22"/>
      <c r="DV169" s="22"/>
      <c r="DW169" s="22"/>
      <c r="DX169" s="22"/>
      <c r="DY169" s="22"/>
      <c r="DZ169" s="22"/>
      <c r="EA169" s="22"/>
      <c r="EB169" s="22"/>
      <c r="EC169" s="22"/>
      <c r="ED169" s="22"/>
      <c r="EE169" s="22"/>
      <c r="EF169" s="22"/>
      <c r="EG169" s="22"/>
      <c r="EH169" s="22"/>
      <c r="EI169" s="22"/>
      <c r="EJ169" s="22"/>
      <c r="EK169" s="22"/>
      <c r="EL169" s="22"/>
      <c r="EM169" s="22"/>
      <c r="EN169" s="22"/>
      <c r="EO169" s="22"/>
      <c r="EP169" s="22"/>
      <c r="EQ169" s="22"/>
      <c r="ER169" s="22"/>
      <c r="ES169" s="22"/>
      <c r="ET169" s="22"/>
      <c r="EU169" s="22"/>
      <c r="EV169" s="22"/>
      <c r="EW169" s="22"/>
      <c r="EX169" s="22"/>
      <c r="EY169" s="22"/>
      <c r="EZ169" s="22"/>
      <c r="FA169" s="22"/>
      <c r="FB169" s="22"/>
      <c r="FC169" s="22"/>
      <c r="FD169" s="22"/>
      <c r="FE169" s="22"/>
      <c r="FF169" s="22"/>
      <c r="FG169" s="22"/>
      <c r="FH169" s="22"/>
      <c r="FI169" s="22"/>
      <c r="FJ169" s="22"/>
      <c r="FK169" s="22"/>
      <c r="FL169" s="22"/>
      <c r="FM169" s="22"/>
      <c r="FN169" s="22"/>
      <c r="FO169" s="22"/>
      <c r="FP169" s="22"/>
      <c r="FQ169" s="22"/>
      <c r="FR169" s="22"/>
      <c r="FS169" s="22"/>
    </row>
    <row r="170" spans="1:175" x14ac:dyDescent="0.15">
      <c r="A170" s="21"/>
      <c r="B170" s="22"/>
      <c r="C170" s="21"/>
      <c r="D170" s="21"/>
      <c r="E170" s="22"/>
      <c r="F170" s="22"/>
      <c r="G170" s="22"/>
      <c r="H170" s="22"/>
      <c r="I170" s="22"/>
      <c r="J170" s="22"/>
      <c r="K170" s="22"/>
      <c r="L170" s="22"/>
      <c r="M170" s="22"/>
      <c r="N170" s="22"/>
      <c r="O170" s="22"/>
      <c r="P170" s="22"/>
      <c r="Q170" s="22"/>
      <c r="R170" s="22"/>
      <c r="S170" s="22"/>
      <c r="T170" s="23"/>
      <c r="U170" s="22"/>
      <c r="V170" s="22"/>
      <c r="W170" s="23"/>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2"/>
      <c r="BP170" s="22"/>
      <c r="BQ170" s="22"/>
      <c r="BR170" s="22"/>
      <c r="BS170" s="22"/>
      <c r="BT170" s="22"/>
      <c r="BU170" s="22"/>
      <c r="BV170" s="22"/>
      <c r="BW170" s="22"/>
      <c r="BX170" s="22"/>
      <c r="BY170" s="22"/>
      <c r="BZ170" s="22"/>
      <c r="CA170" s="22"/>
      <c r="CB170" s="22"/>
      <c r="CC170" s="22"/>
      <c r="CD170" s="22"/>
      <c r="CE170" s="22"/>
      <c r="CF170" s="22"/>
      <c r="CG170" s="22"/>
      <c r="CH170" s="22"/>
      <c r="CI170" s="22"/>
      <c r="CJ170" s="22"/>
      <c r="CK170" s="22"/>
      <c r="CL170" s="22"/>
      <c r="CM170" s="22"/>
      <c r="CN170" s="22"/>
      <c r="CO170" s="22"/>
      <c r="CP170" s="22"/>
      <c r="CQ170" s="22"/>
      <c r="CR170" s="22"/>
      <c r="CS170" s="22"/>
      <c r="CT170" s="22"/>
      <c r="CU170" s="22"/>
      <c r="CV170" s="22"/>
      <c r="CW170" s="22"/>
      <c r="CX170" s="22"/>
      <c r="CY170" s="22"/>
      <c r="CZ170" s="22"/>
      <c r="DA170" s="22"/>
      <c r="DB170" s="22"/>
      <c r="DC170" s="22"/>
      <c r="DD170" s="22"/>
      <c r="DE170" s="22"/>
      <c r="DF170" s="22"/>
      <c r="DG170" s="22"/>
      <c r="DH170" s="22"/>
      <c r="DI170" s="22"/>
      <c r="DJ170" s="22"/>
      <c r="DK170" s="22"/>
      <c r="DL170" s="22"/>
      <c r="DM170" s="22"/>
      <c r="DN170" s="22"/>
      <c r="DO170" s="22"/>
      <c r="DP170" s="22"/>
      <c r="DQ170" s="22"/>
      <c r="DR170" s="22"/>
      <c r="DS170" s="22"/>
      <c r="DT170" s="22"/>
      <c r="DU170" s="22"/>
      <c r="DV170" s="22"/>
      <c r="DW170" s="22"/>
      <c r="DX170" s="22"/>
      <c r="DY170" s="22"/>
      <c r="DZ170" s="22"/>
      <c r="EA170" s="22"/>
      <c r="EB170" s="22"/>
      <c r="EC170" s="22"/>
      <c r="ED170" s="22"/>
      <c r="EE170" s="22"/>
      <c r="EF170" s="22"/>
      <c r="EG170" s="22"/>
      <c r="EH170" s="22"/>
      <c r="EI170" s="22"/>
      <c r="EJ170" s="22"/>
      <c r="EK170" s="22"/>
      <c r="EL170" s="22"/>
      <c r="EM170" s="22"/>
      <c r="EN170" s="22"/>
      <c r="EO170" s="22"/>
      <c r="EP170" s="22"/>
      <c r="EQ170" s="22"/>
      <c r="ER170" s="22"/>
      <c r="ES170" s="22"/>
      <c r="ET170" s="22"/>
      <c r="EU170" s="22"/>
      <c r="EV170" s="22"/>
      <c r="EW170" s="22"/>
      <c r="EX170" s="22"/>
      <c r="EY170" s="22"/>
      <c r="EZ170" s="22"/>
      <c r="FA170" s="22"/>
      <c r="FB170" s="22"/>
      <c r="FC170" s="22"/>
      <c r="FD170" s="22"/>
      <c r="FE170" s="22"/>
      <c r="FF170" s="22"/>
      <c r="FG170" s="22"/>
      <c r="FH170" s="22"/>
      <c r="FI170" s="22"/>
      <c r="FJ170" s="22"/>
      <c r="FK170" s="22"/>
      <c r="FL170" s="22"/>
      <c r="FM170" s="22"/>
      <c r="FN170" s="22"/>
      <c r="FO170" s="22"/>
      <c r="FP170" s="22"/>
      <c r="FQ170" s="22"/>
      <c r="FR170" s="22"/>
      <c r="FS170" s="22"/>
    </row>
    <row r="171" spans="1:175" x14ac:dyDescent="0.15">
      <c r="A171" s="21"/>
      <c r="B171" s="22"/>
      <c r="C171" s="21"/>
      <c r="D171" s="21"/>
      <c r="E171" s="22"/>
      <c r="F171" s="22"/>
      <c r="G171" s="22"/>
      <c r="H171" s="22"/>
      <c r="I171" s="22"/>
      <c r="J171" s="22"/>
      <c r="K171" s="22"/>
      <c r="L171" s="22"/>
      <c r="M171" s="22"/>
      <c r="N171" s="22"/>
      <c r="O171" s="22"/>
      <c r="P171" s="22"/>
      <c r="Q171" s="22"/>
      <c r="R171" s="22"/>
      <c r="S171" s="22"/>
      <c r="T171" s="23"/>
      <c r="U171" s="22"/>
      <c r="V171" s="22"/>
      <c r="W171" s="23"/>
      <c r="X171" s="22"/>
      <c r="Y171" s="22"/>
      <c r="Z171" s="22"/>
      <c r="AA171" s="22"/>
      <c r="AB171" s="22"/>
      <c r="AC171" s="22"/>
      <c r="AD171" s="22"/>
      <c r="AE171" s="22"/>
      <c r="AF171" s="22"/>
      <c r="AG171" s="22"/>
      <c r="AH171" s="22"/>
      <c r="AI171" s="22"/>
      <c r="AJ171" s="22"/>
      <c r="AK171" s="22"/>
      <c r="AL171" s="22"/>
      <c r="AM171" s="22"/>
      <c r="AN171" s="22"/>
      <c r="AO171" s="22"/>
      <c r="AP171" s="22"/>
      <c r="AQ171" s="22"/>
      <c r="AR171" s="22"/>
      <c r="AS171" s="22"/>
      <c r="AT171" s="22"/>
      <c r="AU171" s="22"/>
      <c r="AV171" s="22"/>
      <c r="AW171" s="22"/>
      <c r="AX171" s="22"/>
      <c r="AY171" s="22"/>
      <c r="AZ171" s="22"/>
      <c r="BA171" s="22"/>
      <c r="BB171" s="22"/>
      <c r="BC171" s="22"/>
      <c r="BD171" s="22"/>
      <c r="BE171" s="22"/>
      <c r="BF171" s="22"/>
      <c r="BG171" s="22"/>
      <c r="BH171" s="22"/>
      <c r="BI171" s="22"/>
      <c r="BJ171" s="22"/>
      <c r="BK171" s="22"/>
      <c r="BL171" s="22"/>
      <c r="BM171" s="22"/>
      <c r="BN171" s="22"/>
      <c r="BO171" s="22"/>
      <c r="BP171" s="22"/>
      <c r="BQ171" s="22"/>
      <c r="BR171" s="22"/>
      <c r="BS171" s="22"/>
      <c r="BT171" s="22"/>
      <c r="BU171" s="22"/>
      <c r="BV171" s="22"/>
      <c r="BW171" s="22"/>
      <c r="BX171" s="22"/>
      <c r="BY171" s="22"/>
      <c r="BZ171" s="22"/>
      <c r="CA171" s="22"/>
      <c r="CB171" s="22"/>
      <c r="CC171" s="22"/>
      <c r="CD171" s="22"/>
      <c r="CE171" s="22"/>
      <c r="CF171" s="22"/>
      <c r="CG171" s="22"/>
      <c r="CH171" s="22"/>
      <c r="CI171" s="22"/>
      <c r="CJ171" s="22"/>
      <c r="CK171" s="22"/>
      <c r="CL171" s="22"/>
      <c r="CM171" s="22"/>
      <c r="CN171" s="22"/>
      <c r="CO171" s="22"/>
      <c r="CP171" s="22"/>
      <c r="CQ171" s="22"/>
      <c r="CR171" s="22"/>
      <c r="CS171" s="22"/>
      <c r="CT171" s="22"/>
      <c r="CU171" s="22"/>
      <c r="CV171" s="22"/>
      <c r="CW171" s="22"/>
      <c r="CX171" s="22"/>
      <c r="CY171" s="22"/>
      <c r="CZ171" s="22"/>
      <c r="DA171" s="22"/>
      <c r="DB171" s="22"/>
      <c r="DC171" s="22"/>
      <c r="DD171" s="22"/>
      <c r="DE171" s="22"/>
      <c r="DF171" s="22"/>
      <c r="DG171" s="22"/>
      <c r="DH171" s="22"/>
      <c r="DI171" s="22"/>
      <c r="DJ171" s="22"/>
      <c r="DK171" s="22"/>
      <c r="DL171" s="22"/>
      <c r="DM171" s="22"/>
      <c r="DN171" s="22"/>
      <c r="DO171" s="22"/>
      <c r="DP171" s="22"/>
      <c r="DQ171" s="22"/>
      <c r="DR171" s="22"/>
      <c r="DS171" s="22"/>
      <c r="DT171" s="22"/>
      <c r="DU171" s="22"/>
      <c r="DV171" s="22"/>
      <c r="DW171" s="22"/>
      <c r="DX171" s="22"/>
      <c r="DY171" s="22"/>
      <c r="DZ171" s="22"/>
      <c r="EA171" s="22"/>
      <c r="EB171" s="22"/>
      <c r="EC171" s="22"/>
      <c r="ED171" s="22"/>
      <c r="EE171" s="22"/>
      <c r="EF171" s="22"/>
      <c r="EG171" s="22"/>
      <c r="EH171" s="22"/>
      <c r="EI171" s="22"/>
      <c r="EJ171" s="22"/>
      <c r="EK171" s="22"/>
      <c r="EL171" s="22"/>
      <c r="EM171" s="22"/>
      <c r="EN171" s="22"/>
      <c r="EO171" s="22"/>
      <c r="EP171" s="22"/>
      <c r="EQ171" s="22"/>
      <c r="ER171" s="22"/>
      <c r="ES171" s="22"/>
      <c r="ET171" s="22"/>
      <c r="EU171" s="22"/>
      <c r="EV171" s="22"/>
      <c r="EW171" s="22"/>
      <c r="EX171" s="22"/>
      <c r="EY171" s="22"/>
      <c r="EZ171" s="22"/>
      <c r="FA171" s="22"/>
      <c r="FB171" s="22"/>
      <c r="FC171" s="22"/>
      <c r="FD171" s="22"/>
      <c r="FE171" s="22"/>
      <c r="FF171" s="22"/>
      <c r="FG171" s="22"/>
      <c r="FH171" s="22"/>
      <c r="FI171" s="22"/>
      <c r="FJ171" s="22"/>
      <c r="FK171" s="22"/>
      <c r="FL171" s="22"/>
      <c r="FM171" s="22"/>
      <c r="FN171" s="22"/>
      <c r="FO171" s="22"/>
      <c r="FP171" s="22"/>
      <c r="FQ171" s="22"/>
      <c r="FR171" s="22"/>
      <c r="FS171" s="22"/>
    </row>
    <row r="172" spans="1:175" x14ac:dyDescent="0.15">
      <c r="A172" s="21"/>
      <c r="B172" s="22"/>
      <c r="C172" s="21"/>
      <c r="D172" s="21"/>
      <c r="E172" s="22"/>
      <c r="F172" s="22"/>
      <c r="G172" s="22"/>
      <c r="H172" s="22"/>
      <c r="I172" s="22"/>
      <c r="J172" s="22"/>
      <c r="K172" s="22"/>
      <c r="L172" s="22"/>
      <c r="M172" s="22"/>
      <c r="N172" s="22"/>
      <c r="O172" s="22"/>
      <c r="P172" s="22"/>
      <c r="Q172" s="22"/>
      <c r="R172" s="22"/>
      <c r="S172" s="22"/>
      <c r="T172" s="23"/>
      <c r="U172" s="22"/>
      <c r="V172" s="22"/>
      <c r="W172" s="23"/>
      <c r="X172" s="22"/>
      <c r="Y172" s="22"/>
      <c r="Z172" s="22"/>
      <c r="AA172" s="22"/>
      <c r="AB172" s="22"/>
      <c r="AC172" s="22"/>
      <c r="AD172" s="22"/>
      <c r="AE172" s="22"/>
      <c r="AF172" s="22"/>
      <c r="AG172" s="22"/>
      <c r="AH172" s="22"/>
      <c r="AI172" s="22"/>
      <c r="AJ172" s="22"/>
      <c r="AK172" s="22"/>
      <c r="AL172" s="22"/>
      <c r="AM172" s="22"/>
      <c r="AN172" s="22"/>
      <c r="AO172" s="22"/>
      <c r="AP172" s="22"/>
      <c r="AQ172" s="22"/>
      <c r="AR172" s="22"/>
      <c r="AS172" s="22"/>
      <c r="AT172" s="22"/>
      <c r="AU172" s="22"/>
      <c r="AV172" s="22"/>
      <c r="AW172" s="22"/>
      <c r="AX172" s="22"/>
      <c r="AY172" s="22"/>
      <c r="AZ172" s="22"/>
      <c r="BA172" s="22"/>
      <c r="BB172" s="22"/>
      <c r="BC172" s="22"/>
      <c r="BD172" s="22"/>
      <c r="BE172" s="22"/>
      <c r="BF172" s="22"/>
      <c r="BG172" s="22"/>
      <c r="BH172" s="22"/>
      <c r="BI172" s="22"/>
      <c r="BJ172" s="22"/>
      <c r="BK172" s="22"/>
      <c r="BL172" s="22"/>
      <c r="BM172" s="22"/>
      <c r="BN172" s="22"/>
      <c r="BO172" s="22"/>
      <c r="BP172" s="22"/>
      <c r="BQ172" s="22"/>
      <c r="BR172" s="22"/>
      <c r="BS172" s="22"/>
      <c r="BT172" s="22"/>
      <c r="BU172" s="22"/>
      <c r="BV172" s="22"/>
      <c r="BW172" s="22"/>
      <c r="BX172" s="22"/>
      <c r="BY172" s="22"/>
      <c r="BZ172" s="22"/>
      <c r="CA172" s="22"/>
      <c r="CB172" s="22"/>
      <c r="CC172" s="22"/>
      <c r="CD172" s="22"/>
      <c r="CE172" s="22"/>
      <c r="CF172" s="22"/>
      <c r="CG172" s="22"/>
      <c r="CH172" s="22"/>
      <c r="CI172" s="22"/>
      <c r="CJ172" s="22"/>
      <c r="CK172" s="22"/>
      <c r="CL172" s="22"/>
      <c r="CM172" s="22"/>
      <c r="CN172" s="22"/>
      <c r="CO172" s="22"/>
      <c r="CP172" s="22"/>
      <c r="CQ172" s="22"/>
      <c r="CR172" s="22"/>
      <c r="CS172" s="22"/>
      <c r="CT172" s="22"/>
      <c r="CU172" s="22"/>
      <c r="CV172" s="22"/>
      <c r="CW172" s="22"/>
      <c r="CX172" s="22"/>
      <c r="CY172" s="22"/>
      <c r="CZ172" s="22"/>
      <c r="DA172" s="22"/>
      <c r="DB172" s="22"/>
      <c r="DC172" s="22"/>
      <c r="DD172" s="22"/>
      <c r="DE172" s="22"/>
      <c r="DF172" s="22"/>
      <c r="DG172" s="22"/>
      <c r="DH172" s="22"/>
      <c r="DI172" s="22"/>
      <c r="DJ172" s="22"/>
      <c r="DK172" s="22"/>
      <c r="DL172" s="22"/>
      <c r="DM172" s="22"/>
      <c r="DN172" s="22"/>
      <c r="DO172" s="22"/>
      <c r="DP172" s="22"/>
      <c r="DQ172" s="22"/>
      <c r="DR172" s="22"/>
      <c r="DS172" s="22"/>
      <c r="DT172" s="22"/>
      <c r="DU172" s="22"/>
      <c r="DV172" s="22"/>
      <c r="DW172" s="22"/>
      <c r="DX172" s="22"/>
      <c r="DY172" s="22"/>
      <c r="DZ172" s="22"/>
      <c r="EA172" s="22"/>
      <c r="EB172" s="22"/>
      <c r="EC172" s="22"/>
      <c r="ED172" s="22"/>
      <c r="EE172" s="22"/>
      <c r="EF172" s="22"/>
      <c r="EG172" s="22"/>
      <c r="EH172" s="22"/>
      <c r="EI172" s="22"/>
      <c r="EJ172" s="22"/>
      <c r="EK172" s="22"/>
      <c r="EL172" s="22"/>
      <c r="EM172" s="22"/>
      <c r="EN172" s="22"/>
      <c r="EO172" s="22"/>
      <c r="EP172" s="22"/>
      <c r="EQ172" s="22"/>
      <c r="ER172" s="22"/>
      <c r="ES172" s="22"/>
      <c r="ET172" s="22"/>
      <c r="EU172" s="22"/>
      <c r="EV172" s="22"/>
      <c r="EW172" s="22"/>
      <c r="EX172" s="22"/>
      <c r="EY172" s="22"/>
      <c r="EZ172" s="22"/>
      <c r="FA172" s="22"/>
      <c r="FB172" s="22"/>
      <c r="FC172" s="22"/>
      <c r="FD172" s="22"/>
      <c r="FE172" s="22"/>
      <c r="FF172" s="22"/>
      <c r="FG172" s="22"/>
      <c r="FH172" s="22"/>
      <c r="FI172" s="22"/>
      <c r="FJ172" s="22"/>
      <c r="FK172" s="22"/>
      <c r="FL172" s="22"/>
      <c r="FM172" s="22"/>
      <c r="FN172" s="22"/>
      <c r="FO172" s="22"/>
      <c r="FP172" s="22"/>
      <c r="FQ172" s="22"/>
      <c r="FR172" s="22"/>
      <c r="FS172" s="22"/>
    </row>
    <row r="173" spans="1:175" x14ac:dyDescent="0.15">
      <c r="A173" s="21"/>
      <c r="B173" s="22"/>
      <c r="C173" s="21"/>
      <c r="D173" s="21"/>
      <c r="E173" s="22"/>
      <c r="F173" s="22"/>
      <c r="G173" s="22"/>
      <c r="H173" s="22"/>
      <c r="I173" s="22"/>
      <c r="J173" s="22"/>
      <c r="K173" s="22"/>
      <c r="L173" s="22"/>
      <c r="M173" s="22"/>
      <c r="N173" s="22"/>
      <c r="O173" s="22"/>
      <c r="P173" s="22"/>
      <c r="Q173" s="22"/>
      <c r="R173" s="22"/>
      <c r="S173" s="22"/>
      <c r="T173" s="23"/>
      <c r="U173" s="22"/>
      <c r="V173" s="22"/>
      <c r="W173" s="23"/>
      <c r="X173" s="22"/>
      <c r="Y173" s="22"/>
      <c r="Z173" s="22"/>
      <c r="AA173" s="22"/>
      <c r="AB173" s="22"/>
      <c r="AC173" s="22"/>
      <c r="AD173" s="22"/>
      <c r="AE173" s="22"/>
      <c r="AF173" s="22"/>
      <c r="AG173" s="22"/>
      <c r="AH173" s="22"/>
      <c r="AI173" s="22"/>
      <c r="AJ173" s="22"/>
      <c r="AK173" s="22"/>
      <c r="AL173" s="22"/>
      <c r="AM173" s="22"/>
      <c r="AN173" s="22"/>
      <c r="AO173" s="22"/>
      <c r="AP173" s="22"/>
      <c r="AQ173" s="22"/>
      <c r="AR173" s="22"/>
      <c r="AS173" s="22"/>
      <c r="AT173" s="22"/>
      <c r="AU173" s="22"/>
      <c r="AV173" s="22"/>
      <c r="AW173" s="22"/>
      <c r="AX173" s="22"/>
      <c r="AY173" s="22"/>
      <c r="AZ173" s="22"/>
      <c r="BA173" s="22"/>
      <c r="BB173" s="22"/>
      <c r="BC173" s="22"/>
      <c r="BD173" s="22"/>
      <c r="BE173" s="22"/>
      <c r="BF173" s="22"/>
      <c r="BG173" s="22"/>
      <c r="BH173" s="22"/>
      <c r="BI173" s="22"/>
      <c r="BJ173" s="22"/>
      <c r="BK173" s="22"/>
      <c r="BL173" s="22"/>
      <c r="BM173" s="22"/>
      <c r="BN173" s="22"/>
      <c r="BO173" s="22"/>
      <c r="BP173" s="22"/>
      <c r="BQ173" s="22"/>
      <c r="BR173" s="22"/>
      <c r="BS173" s="22"/>
      <c r="BT173" s="22"/>
      <c r="BU173" s="22"/>
      <c r="BV173" s="22"/>
      <c r="BW173" s="22"/>
      <c r="BX173" s="22"/>
      <c r="BY173" s="22"/>
      <c r="BZ173" s="22"/>
      <c r="CA173" s="22"/>
      <c r="CB173" s="22"/>
      <c r="CC173" s="22"/>
      <c r="CD173" s="22"/>
      <c r="CE173" s="22"/>
      <c r="CF173" s="22"/>
      <c r="CG173" s="22"/>
      <c r="CH173" s="22"/>
      <c r="CI173" s="22"/>
      <c r="CJ173" s="22"/>
      <c r="CK173" s="22"/>
      <c r="CL173" s="22"/>
      <c r="CM173" s="22"/>
      <c r="CN173" s="22"/>
      <c r="CO173" s="22"/>
      <c r="CP173" s="22"/>
      <c r="CQ173" s="22"/>
      <c r="CR173" s="22"/>
      <c r="CS173" s="22"/>
      <c r="CT173" s="22"/>
      <c r="CU173" s="22"/>
      <c r="CV173" s="22"/>
      <c r="CW173" s="22"/>
      <c r="CX173" s="22"/>
      <c r="CY173" s="22"/>
      <c r="CZ173" s="22"/>
      <c r="DA173" s="22"/>
      <c r="DB173" s="22"/>
      <c r="DC173" s="22"/>
      <c r="DD173" s="22"/>
      <c r="DE173" s="22"/>
      <c r="DF173" s="22"/>
      <c r="DG173" s="22"/>
      <c r="DH173" s="22"/>
      <c r="DI173" s="22"/>
      <c r="DJ173" s="22"/>
      <c r="DK173" s="22"/>
      <c r="DL173" s="22"/>
      <c r="DM173" s="22"/>
      <c r="DN173" s="22"/>
      <c r="DO173" s="22"/>
      <c r="DP173" s="22"/>
      <c r="DQ173" s="22"/>
      <c r="DR173" s="22"/>
      <c r="DS173" s="22"/>
      <c r="DT173" s="22"/>
      <c r="DU173" s="22"/>
      <c r="DV173" s="22"/>
      <c r="DW173" s="22"/>
      <c r="DX173" s="22"/>
      <c r="DY173" s="22"/>
      <c r="DZ173" s="22"/>
      <c r="EA173" s="22"/>
      <c r="EB173" s="22"/>
      <c r="EC173" s="22"/>
      <c r="ED173" s="22"/>
      <c r="EE173" s="22"/>
      <c r="EF173" s="22"/>
      <c r="EG173" s="22"/>
      <c r="EH173" s="22"/>
      <c r="EI173" s="22"/>
      <c r="EJ173" s="22"/>
      <c r="EK173" s="22"/>
      <c r="EL173" s="22"/>
      <c r="EM173" s="22"/>
      <c r="EN173" s="22"/>
      <c r="EO173" s="22"/>
      <c r="EP173" s="22"/>
      <c r="EQ173" s="22"/>
      <c r="ER173" s="22"/>
      <c r="ES173" s="22"/>
      <c r="ET173" s="22"/>
      <c r="EU173" s="22"/>
      <c r="EV173" s="22"/>
      <c r="EW173" s="22"/>
      <c r="EX173" s="22"/>
      <c r="EY173" s="22"/>
      <c r="EZ173" s="22"/>
      <c r="FA173" s="22"/>
      <c r="FB173" s="22"/>
      <c r="FC173" s="22"/>
      <c r="FD173" s="22"/>
      <c r="FE173" s="22"/>
      <c r="FF173" s="22"/>
      <c r="FG173" s="22"/>
      <c r="FH173" s="22"/>
      <c r="FI173" s="22"/>
      <c r="FJ173" s="22"/>
      <c r="FK173" s="22"/>
      <c r="FL173" s="22"/>
      <c r="FM173" s="22"/>
      <c r="FN173" s="22"/>
      <c r="FO173" s="22"/>
      <c r="FP173" s="22"/>
      <c r="FQ173" s="22"/>
      <c r="FR173" s="22"/>
      <c r="FS173" s="22"/>
    </row>
    <row r="174" spans="1:175" x14ac:dyDescent="0.15">
      <c r="A174" s="21"/>
      <c r="B174" s="22"/>
      <c r="C174" s="21"/>
      <c r="D174" s="21"/>
      <c r="E174" s="22"/>
      <c r="F174" s="22"/>
      <c r="G174" s="22"/>
      <c r="H174" s="22"/>
      <c r="I174" s="22"/>
      <c r="J174" s="22"/>
      <c r="K174" s="22"/>
      <c r="L174" s="22"/>
      <c r="M174" s="22"/>
      <c r="N174" s="22"/>
      <c r="O174" s="22"/>
      <c r="P174" s="22"/>
      <c r="Q174" s="22"/>
      <c r="R174" s="22"/>
      <c r="S174" s="22"/>
      <c r="T174" s="23"/>
      <c r="U174" s="22"/>
      <c r="V174" s="22"/>
      <c r="W174" s="23"/>
      <c r="X174" s="22"/>
      <c r="Y174" s="22"/>
      <c r="Z174" s="22"/>
      <c r="AA174" s="22"/>
      <c r="AB174" s="22"/>
      <c r="AC174" s="22"/>
      <c r="AD174" s="22"/>
      <c r="AE174" s="22"/>
      <c r="AF174" s="22"/>
      <c r="AG174" s="22"/>
      <c r="AH174" s="22"/>
      <c r="AI174" s="22"/>
      <c r="AJ174" s="22"/>
      <c r="AK174" s="22"/>
      <c r="AL174" s="22"/>
      <c r="AM174" s="22"/>
      <c r="AN174" s="22"/>
      <c r="AO174" s="22"/>
      <c r="AP174" s="22"/>
      <c r="AQ174" s="22"/>
      <c r="AR174" s="22"/>
      <c r="AS174" s="22"/>
      <c r="AT174" s="22"/>
      <c r="AU174" s="22"/>
      <c r="AV174" s="22"/>
      <c r="AW174" s="22"/>
      <c r="AX174" s="22"/>
      <c r="AY174" s="22"/>
      <c r="AZ174" s="22"/>
      <c r="BA174" s="22"/>
      <c r="BB174" s="22"/>
      <c r="BC174" s="22"/>
      <c r="BD174" s="22"/>
      <c r="BE174" s="22"/>
      <c r="BF174" s="22"/>
      <c r="BG174" s="22"/>
      <c r="BH174" s="22"/>
      <c r="BI174" s="22"/>
      <c r="BJ174" s="22"/>
      <c r="BK174" s="22"/>
      <c r="BL174" s="22"/>
      <c r="BM174" s="22"/>
      <c r="BN174" s="22"/>
      <c r="BO174" s="22"/>
      <c r="BP174" s="22"/>
      <c r="BQ174" s="22"/>
      <c r="BR174" s="22"/>
      <c r="BS174" s="22"/>
      <c r="BT174" s="22"/>
      <c r="BU174" s="22"/>
      <c r="BV174" s="22"/>
      <c r="BW174" s="22"/>
      <c r="BX174" s="22"/>
      <c r="BY174" s="22"/>
      <c r="BZ174" s="22"/>
      <c r="CA174" s="22"/>
      <c r="CB174" s="22"/>
      <c r="CC174" s="22"/>
      <c r="CD174" s="22"/>
      <c r="CE174" s="22"/>
      <c r="CF174" s="22"/>
      <c r="CG174" s="22"/>
      <c r="CH174" s="22"/>
      <c r="CI174" s="22"/>
      <c r="CJ174" s="22"/>
      <c r="CK174" s="22"/>
      <c r="CL174" s="22"/>
      <c r="CM174" s="22"/>
      <c r="CN174" s="22"/>
      <c r="CO174" s="22"/>
      <c r="CP174" s="22"/>
      <c r="CQ174" s="22"/>
      <c r="CR174" s="22"/>
      <c r="CS174" s="22"/>
      <c r="CT174" s="22"/>
      <c r="CU174" s="22"/>
      <c r="CV174" s="22"/>
      <c r="CW174" s="22"/>
      <c r="CX174" s="22"/>
      <c r="CY174" s="22"/>
      <c r="CZ174" s="22"/>
      <c r="DA174" s="22"/>
      <c r="DB174" s="22"/>
      <c r="DC174" s="22"/>
      <c r="DD174" s="22"/>
      <c r="DE174" s="22"/>
      <c r="DF174" s="22"/>
      <c r="DG174" s="22"/>
      <c r="DH174" s="22"/>
      <c r="DI174" s="22"/>
      <c r="DJ174" s="22"/>
      <c r="DK174" s="22"/>
      <c r="DL174" s="22"/>
      <c r="DM174" s="22"/>
      <c r="DN174" s="22"/>
      <c r="DO174" s="22"/>
      <c r="DP174" s="22"/>
      <c r="DQ174" s="22"/>
      <c r="DR174" s="22"/>
      <c r="DS174" s="22"/>
      <c r="DT174" s="22"/>
      <c r="DU174" s="22"/>
      <c r="DV174" s="22"/>
      <c r="DW174" s="22"/>
      <c r="DX174" s="22"/>
      <c r="DY174" s="22"/>
      <c r="DZ174" s="22"/>
      <c r="EA174" s="22"/>
      <c r="EB174" s="22"/>
      <c r="EC174" s="22"/>
      <c r="ED174" s="22"/>
      <c r="EE174" s="22"/>
      <c r="EF174" s="22"/>
      <c r="EG174" s="22"/>
      <c r="EH174" s="22"/>
      <c r="EI174" s="22"/>
      <c r="EJ174" s="22"/>
      <c r="EK174" s="22"/>
      <c r="EL174" s="22"/>
      <c r="EM174" s="22"/>
      <c r="EN174" s="22"/>
      <c r="EO174" s="22"/>
      <c r="EP174" s="22"/>
      <c r="EQ174" s="22"/>
      <c r="ER174" s="22"/>
      <c r="ES174" s="22"/>
      <c r="ET174" s="22"/>
      <c r="EU174" s="22"/>
      <c r="EV174" s="22"/>
      <c r="EW174" s="22"/>
      <c r="EX174" s="22"/>
      <c r="EY174" s="22"/>
      <c r="EZ174" s="22"/>
      <c r="FA174" s="22"/>
      <c r="FB174" s="22"/>
      <c r="FC174" s="22"/>
      <c r="FD174" s="22"/>
      <c r="FE174" s="22"/>
      <c r="FF174" s="22"/>
      <c r="FG174" s="22"/>
      <c r="FH174" s="22"/>
      <c r="FI174" s="22"/>
      <c r="FJ174" s="22"/>
      <c r="FK174" s="22"/>
      <c r="FL174" s="22"/>
      <c r="FM174" s="22"/>
      <c r="FN174" s="22"/>
      <c r="FO174" s="22"/>
      <c r="FP174" s="22"/>
      <c r="FQ174" s="22"/>
      <c r="FR174" s="22"/>
      <c r="FS174" s="22"/>
    </row>
    <row r="175" spans="1:175" x14ac:dyDescent="0.15">
      <c r="A175" s="21"/>
      <c r="B175" s="22"/>
      <c r="C175" s="21"/>
      <c r="D175" s="21"/>
      <c r="E175" s="22"/>
      <c r="F175" s="22"/>
      <c r="G175" s="22"/>
      <c r="H175" s="22"/>
      <c r="I175" s="22"/>
      <c r="J175" s="22"/>
      <c r="K175" s="22"/>
      <c r="L175" s="22"/>
      <c r="M175" s="22"/>
      <c r="N175" s="22"/>
      <c r="O175" s="22"/>
      <c r="P175" s="22"/>
      <c r="Q175" s="22"/>
      <c r="R175" s="22"/>
      <c r="S175" s="22"/>
      <c r="T175" s="23"/>
      <c r="U175" s="22"/>
      <c r="V175" s="22"/>
      <c r="W175" s="23"/>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c r="EU175" s="22"/>
      <c r="EV175" s="22"/>
      <c r="EW175" s="22"/>
      <c r="EX175" s="22"/>
      <c r="EY175" s="22"/>
      <c r="EZ175" s="22"/>
      <c r="FA175" s="22"/>
      <c r="FB175" s="22"/>
      <c r="FC175" s="22"/>
      <c r="FD175" s="22"/>
      <c r="FE175" s="22"/>
      <c r="FF175" s="22"/>
      <c r="FG175" s="22"/>
      <c r="FH175" s="22"/>
      <c r="FI175" s="22"/>
      <c r="FJ175" s="22"/>
      <c r="FK175" s="22"/>
      <c r="FL175" s="22"/>
      <c r="FM175" s="22"/>
      <c r="FN175" s="22"/>
      <c r="FO175" s="22"/>
      <c r="FP175" s="22"/>
      <c r="FQ175" s="22"/>
      <c r="FR175" s="22"/>
      <c r="FS175" s="22"/>
    </row>
    <row r="176" spans="1:175" x14ac:dyDescent="0.15">
      <c r="A176" s="21"/>
      <c r="B176" s="22"/>
      <c r="C176" s="21"/>
      <c r="D176" s="21"/>
      <c r="E176" s="22"/>
      <c r="F176" s="22"/>
      <c r="G176" s="22"/>
      <c r="H176" s="22"/>
      <c r="I176" s="22"/>
      <c r="J176" s="22"/>
      <c r="K176" s="22"/>
      <c r="L176" s="22"/>
      <c r="M176" s="22"/>
      <c r="N176" s="22"/>
      <c r="O176" s="22"/>
      <c r="P176" s="22"/>
      <c r="Q176" s="22"/>
      <c r="R176" s="22"/>
      <c r="S176" s="22"/>
      <c r="T176" s="23"/>
      <c r="U176" s="22"/>
      <c r="V176" s="22"/>
      <c r="W176" s="23"/>
      <c r="X176" s="22"/>
      <c r="Y176" s="22"/>
      <c r="Z176" s="22"/>
      <c r="AA176" s="22"/>
      <c r="AB176" s="22"/>
      <c r="AC176" s="22"/>
      <c r="AD176" s="22"/>
      <c r="AE176" s="22"/>
      <c r="AF176" s="22"/>
      <c r="AG176" s="22"/>
      <c r="AH176" s="22"/>
      <c r="AI176" s="22"/>
      <c r="AJ176" s="22"/>
      <c r="AK176" s="22"/>
      <c r="AL176" s="22"/>
      <c r="AM176" s="22"/>
      <c r="AN176" s="22"/>
      <c r="AO176" s="22"/>
      <c r="AP176" s="22"/>
      <c r="AQ176" s="22"/>
      <c r="AR176" s="22"/>
      <c r="AS176" s="22"/>
      <c r="AT176" s="22"/>
      <c r="AU176" s="22"/>
      <c r="AV176" s="22"/>
      <c r="AW176" s="22"/>
      <c r="AX176" s="22"/>
      <c r="AY176" s="22"/>
      <c r="AZ176" s="22"/>
      <c r="BA176" s="22"/>
      <c r="BB176" s="22"/>
      <c r="BC176" s="22"/>
      <c r="BD176" s="22"/>
      <c r="BE176" s="22"/>
      <c r="BF176" s="22"/>
      <c r="BG176" s="22"/>
      <c r="BH176" s="22"/>
      <c r="BI176" s="22"/>
      <c r="BJ176" s="22"/>
      <c r="BK176" s="22"/>
      <c r="BL176" s="22"/>
      <c r="BM176" s="22"/>
      <c r="BN176" s="22"/>
      <c r="BO176" s="22"/>
      <c r="BP176" s="22"/>
      <c r="BQ176" s="22"/>
      <c r="BR176" s="22"/>
      <c r="BS176" s="22"/>
      <c r="BT176" s="22"/>
      <c r="BU176" s="22"/>
      <c r="BV176" s="22"/>
      <c r="BW176" s="22"/>
      <c r="BX176" s="22"/>
      <c r="BY176" s="22"/>
      <c r="BZ176" s="22"/>
      <c r="CA176" s="22"/>
      <c r="CB176" s="22"/>
      <c r="CC176" s="22"/>
      <c r="CD176" s="22"/>
      <c r="CE176" s="22"/>
      <c r="CF176" s="22"/>
      <c r="CG176" s="22"/>
      <c r="CH176" s="22"/>
      <c r="CI176" s="22"/>
      <c r="CJ176" s="22"/>
      <c r="CK176" s="22"/>
      <c r="CL176" s="22"/>
      <c r="CM176" s="22"/>
      <c r="CN176" s="22"/>
      <c r="CO176" s="22"/>
      <c r="CP176" s="22"/>
      <c r="CQ176" s="22"/>
      <c r="CR176" s="22"/>
      <c r="CS176" s="22"/>
      <c r="CT176" s="22"/>
      <c r="CU176" s="22"/>
      <c r="CV176" s="22"/>
      <c r="CW176" s="22"/>
      <c r="CX176" s="22"/>
      <c r="CY176" s="22"/>
      <c r="CZ176" s="22"/>
      <c r="DA176" s="22"/>
      <c r="DB176" s="22"/>
      <c r="DC176" s="22"/>
      <c r="DD176" s="22"/>
      <c r="DE176" s="22"/>
      <c r="DF176" s="22"/>
      <c r="DG176" s="22"/>
      <c r="DH176" s="22"/>
      <c r="DI176" s="22"/>
      <c r="DJ176" s="22"/>
      <c r="DK176" s="22"/>
      <c r="DL176" s="22"/>
      <c r="DM176" s="22"/>
      <c r="DN176" s="22"/>
      <c r="DO176" s="22"/>
      <c r="DP176" s="22"/>
      <c r="DQ176" s="22"/>
      <c r="DR176" s="22"/>
      <c r="DS176" s="22"/>
      <c r="DT176" s="22"/>
      <c r="DU176" s="22"/>
      <c r="DV176" s="22"/>
      <c r="DW176" s="22"/>
      <c r="DX176" s="22"/>
      <c r="DY176" s="22"/>
      <c r="DZ176" s="22"/>
      <c r="EA176" s="22"/>
      <c r="EB176" s="22"/>
      <c r="EC176" s="22"/>
      <c r="ED176" s="22"/>
      <c r="EE176" s="22"/>
      <c r="EF176" s="22"/>
      <c r="EG176" s="22"/>
      <c r="EH176" s="22"/>
      <c r="EI176" s="22"/>
      <c r="EJ176" s="22"/>
      <c r="EK176" s="22"/>
      <c r="EL176" s="22"/>
      <c r="EM176" s="22"/>
      <c r="EN176" s="22"/>
      <c r="EO176" s="22"/>
      <c r="EP176" s="22"/>
      <c r="EQ176" s="22"/>
      <c r="ER176" s="22"/>
      <c r="ES176" s="22"/>
      <c r="ET176" s="22"/>
      <c r="EU176" s="22"/>
      <c r="EV176" s="22"/>
      <c r="EW176" s="22"/>
      <c r="EX176" s="22"/>
      <c r="EY176" s="22"/>
      <c r="EZ176" s="22"/>
      <c r="FA176" s="22"/>
      <c r="FB176" s="22"/>
      <c r="FC176" s="22"/>
      <c r="FD176" s="22"/>
      <c r="FE176" s="22"/>
      <c r="FF176" s="22"/>
      <c r="FG176" s="22"/>
      <c r="FH176" s="22"/>
      <c r="FI176" s="22"/>
      <c r="FJ176" s="22"/>
      <c r="FK176" s="22"/>
      <c r="FL176" s="22"/>
      <c r="FM176" s="22"/>
      <c r="FN176" s="22"/>
      <c r="FO176" s="22"/>
      <c r="FP176" s="22"/>
      <c r="FQ176" s="22"/>
      <c r="FR176" s="22"/>
      <c r="FS176" s="22"/>
    </row>
    <row r="177" spans="1:175" x14ac:dyDescent="0.15">
      <c r="A177" s="21"/>
      <c r="B177" s="22"/>
      <c r="C177" s="21"/>
      <c r="D177" s="21"/>
      <c r="E177" s="22"/>
      <c r="F177" s="22"/>
      <c r="G177" s="22"/>
      <c r="H177" s="22"/>
      <c r="I177" s="22"/>
      <c r="J177" s="22"/>
      <c r="K177" s="22"/>
      <c r="L177" s="22"/>
      <c r="M177" s="22"/>
      <c r="N177" s="22"/>
      <c r="O177" s="22"/>
      <c r="P177" s="22"/>
      <c r="Q177" s="22"/>
      <c r="R177" s="22"/>
      <c r="S177" s="22"/>
      <c r="T177" s="23"/>
      <c r="U177" s="22"/>
      <c r="V177" s="22"/>
      <c r="W177" s="23"/>
      <c r="X177" s="22"/>
      <c r="Y177" s="22"/>
      <c r="Z177" s="22"/>
      <c r="AA177" s="22"/>
      <c r="AB177" s="22"/>
      <c r="AC177" s="22"/>
      <c r="AD177" s="22"/>
      <c r="AE177" s="22"/>
      <c r="AF177" s="22"/>
      <c r="AG177" s="22"/>
      <c r="AH177" s="22"/>
      <c r="AI177" s="22"/>
      <c r="AJ177" s="22"/>
      <c r="AK177" s="22"/>
      <c r="AL177" s="22"/>
      <c r="AM177" s="22"/>
      <c r="AN177" s="22"/>
      <c r="AO177" s="22"/>
      <c r="AP177" s="22"/>
      <c r="AQ177" s="22"/>
      <c r="AR177" s="22"/>
      <c r="AS177" s="22"/>
      <c r="AT177" s="22"/>
      <c r="AU177" s="22"/>
      <c r="AV177" s="22"/>
      <c r="AW177" s="22"/>
      <c r="AX177" s="22"/>
      <c r="AY177" s="22"/>
      <c r="AZ177" s="22"/>
      <c r="BA177" s="22"/>
      <c r="BB177" s="22"/>
      <c r="BC177" s="22"/>
      <c r="BD177" s="22"/>
      <c r="BE177" s="22"/>
      <c r="BF177" s="22"/>
      <c r="BG177" s="22"/>
      <c r="BH177" s="22"/>
      <c r="BI177" s="22"/>
      <c r="BJ177" s="22"/>
      <c r="BK177" s="22"/>
      <c r="BL177" s="22"/>
      <c r="BM177" s="22"/>
      <c r="BN177" s="22"/>
      <c r="BO177" s="22"/>
      <c r="BP177" s="22"/>
      <c r="BQ177" s="22"/>
      <c r="BR177" s="22"/>
      <c r="BS177" s="22"/>
      <c r="BT177" s="22"/>
      <c r="BU177" s="22"/>
      <c r="BV177" s="22"/>
      <c r="BW177" s="22"/>
      <c r="BX177" s="22"/>
      <c r="BY177" s="22"/>
      <c r="BZ177" s="22"/>
      <c r="CA177" s="22"/>
      <c r="CB177" s="22"/>
      <c r="CC177" s="22"/>
      <c r="CD177" s="22"/>
      <c r="CE177" s="22"/>
      <c r="CF177" s="22"/>
      <c r="CG177" s="22"/>
      <c r="CH177" s="22"/>
      <c r="CI177" s="22"/>
      <c r="CJ177" s="22"/>
      <c r="CK177" s="22"/>
      <c r="CL177" s="22"/>
      <c r="CM177" s="22"/>
      <c r="CN177" s="22"/>
      <c r="CO177" s="22"/>
      <c r="CP177" s="22"/>
      <c r="CQ177" s="22"/>
      <c r="CR177" s="22"/>
      <c r="CS177" s="22"/>
      <c r="CT177" s="22"/>
      <c r="CU177" s="22"/>
      <c r="CV177" s="22"/>
      <c r="CW177" s="22"/>
      <c r="CX177" s="22"/>
      <c r="CY177" s="22"/>
      <c r="CZ177" s="22"/>
      <c r="DA177" s="22"/>
      <c r="DB177" s="22"/>
      <c r="DC177" s="22"/>
      <c r="DD177" s="22"/>
      <c r="DE177" s="22"/>
      <c r="DF177" s="22"/>
      <c r="DG177" s="22"/>
      <c r="DH177" s="22"/>
      <c r="DI177" s="22"/>
      <c r="DJ177" s="22"/>
      <c r="DK177" s="22"/>
      <c r="DL177" s="22"/>
      <c r="DM177" s="22"/>
      <c r="DN177" s="22"/>
      <c r="DO177" s="22"/>
      <c r="DP177" s="22"/>
      <c r="DQ177" s="22"/>
      <c r="DR177" s="22"/>
      <c r="DS177" s="22"/>
      <c r="DT177" s="22"/>
      <c r="DU177" s="22"/>
      <c r="DV177" s="22"/>
      <c r="DW177" s="22"/>
      <c r="DX177" s="22"/>
      <c r="DY177" s="22"/>
      <c r="DZ177" s="22"/>
      <c r="EA177" s="22"/>
      <c r="EB177" s="22"/>
      <c r="EC177" s="22"/>
      <c r="ED177" s="22"/>
      <c r="EE177" s="22"/>
      <c r="EF177" s="22"/>
      <c r="EG177" s="22"/>
      <c r="EH177" s="22"/>
      <c r="EI177" s="22"/>
      <c r="EJ177" s="22"/>
      <c r="EK177" s="22"/>
      <c r="EL177" s="22"/>
      <c r="EM177" s="22"/>
      <c r="EN177" s="22"/>
      <c r="EO177" s="22"/>
      <c r="EP177" s="22"/>
      <c r="EQ177" s="22"/>
      <c r="ER177" s="22"/>
      <c r="ES177" s="22"/>
      <c r="ET177" s="22"/>
      <c r="EU177" s="22"/>
      <c r="EV177" s="22"/>
      <c r="EW177" s="22"/>
      <c r="EX177" s="22"/>
      <c r="EY177" s="22"/>
      <c r="EZ177" s="22"/>
      <c r="FA177" s="22"/>
      <c r="FB177" s="22"/>
      <c r="FC177" s="22"/>
      <c r="FD177" s="22"/>
      <c r="FE177" s="22"/>
      <c r="FF177" s="22"/>
      <c r="FG177" s="22"/>
      <c r="FH177" s="22"/>
      <c r="FI177" s="22"/>
      <c r="FJ177" s="22"/>
      <c r="FK177" s="22"/>
      <c r="FL177" s="22"/>
      <c r="FM177" s="22"/>
      <c r="FN177" s="22"/>
      <c r="FO177" s="22"/>
      <c r="FP177" s="22"/>
      <c r="FQ177" s="22"/>
      <c r="FR177" s="22"/>
      <c r="FS177" s="22"/>
    </row>
    <row r="178" spans="1:175" x14ac:dyDescent="0.15">
      <c r="A178" s="21"/>
      <c r="B178" s="22"/>
      <c r="C178" s="21"/>
      <c r="D178" s="21"/>
      <c r="E178" s="22"/>
      <c r="F178" s="22"/>
      <c r="G178" s="22"/>
      <c r="H178" s="22"/>
      <c r="I178" s="22"/>
      <c r="J178" s="22"/>
      <c r="K178" s="22"/>
      <c r="L178" s="22"/>
      <c r="M178" s="22"/>
      <c r="N178" s="22"/>
      <c r="O178" s="22"/>
      <c r="P178" s="22"/>
      <c r="Q178" s="22"/>
      <c r="R178" s="22"/>
      <c r="S178" s="22"/>
      <c r="T178" s="23"/>
      <c r="U178" s="22"/>
      <c r="V178" s="22"/>
      <c r="W178" s="22"/>
      <c r="X178" s="22"/>
      <c r="Y178" s="22"/>
      <c r="Z178" s="22"/>
      <c r="AA178" s="22"/>
      <c r="AB178" s="22"/>
      <c r="AC178" s="22"/>
      <c r="AD178" s="22"/>
      <c r="AE178" s="22"/>
      <c r="AF178" s="22"/>
      <c r="AG178" s="22"/>
      <c r="AH178" s="22"/>
      <c r="AI178" s="22"/>
      <c r="AJ178" s="22"/>
      <c r="AK178" s="22"/>
      <c r="AL178" s="22"/>
      <c r="AM178" s="22"/>
      <c r="AN178" s="22"/>
      <c r="AO178" s="22"/>
      <c r="AP178" s="22"/>
      <c r="AQ178" s="22"/>
      <c r="AR178" s="22"/>
      <c r="AS178" s="22"/>
      <c r="AT178" s="22"/>
      <c r="AU178" s="22"/>
      <c r="AV178" s="22"/>
      <c r="AW178" s="22"/>
      <c r="AX178" s="22"/>
      <c r="AY178" s="22"/>
      <c r="AZ178" s="22"/>
      <c r="BA178" s="22"/>
      <c r="BB178" s="22"/>
      <c r="BC178" s="22"/>
      <c r="BD178" s="22"/>
      <c r="BE178" s="22"/>
      <c r="BF178" s="22"/>
      <c r="BG178" s="22"/>
      <c r="BH178" s="22"/>
      <c r="BI178" s="22"/>
      <c r="BJ178" s="22"/>
      <c r="BK178" s="22"/>
      <c r="BL178" s="22"/>
      <c r="BM178" s="22"/>
      <c r="BN178" s="22"/>
      <c r="BO178" s="22"/>
      <c r="BP178" s="22"/>
      <c r="BQ178" s="22"/>
      <c r="BR178" s="22"/>
      <c r="BS178" s="22"/>
      <c r="BT178" s="22"/>
      <c r="BU178" s="22"/>
      <c r="BV178" s="22"/>
      <c r="BW178" s="22"/>
      <c r="BX178" s="22"/>
      <c r="BY178" s="22"/>
      <c r="BZ178" s="22"/>
      <c r="CA178" s="22"/>
      <c r="CB178" s="22"/>
      <c r="CC178" s="22"/>
      <c r="CD178" s="22"/>
      <c r="CE178" s="22"/>
      <c r="CF178" s="22"/>
      <c r="CG178" s="22"/>
      <c r="CH178" s="22"/>
      <c r="CI178" s="22"/>
      <c r="CJ178" s="22"/>
      <c r="CK178" s="22"/>
      <c r="CL178" s="22"/>
      <c r="CM178" s="22"/>
      <c r="CN178" s="22"/>
      <c r="CO178" s="22"/>
      <c r="CP178" s="22"/>
      <c r="CQ178" s="22"/>
      <c r="CR178" s="22"/>
      <c r="CS178" s="22"/>
      <c r="CT178" s="22"/>
      <c r="CU178" s="22"/>
      <c r="CV178" s="22"/>
      <c r="CW178" s="22"/>
      <c r="CX178" s="22"/>
      <c r="CY178" s="22"/>
      <c r="CZ178" s="22"/>
      <c r="DA178" s="22"/>
      <c r="DB178" s="22"/>
      <c r="DC178" s="22"/>
      <c r="DD178" s="22"/>
      <c r="DE178" s="22"/>
      <c r="DF178" s="22"/>
      <c r="DG178" s="22"/>
      <c r="DH178" s="22"/>
      <c r="DI178" s="22"/>
      <c r="DJ178" s="22"/>
      <c r="DK178" s="22"/>
      <c r="DL178" s="22"/>
      <c r="DM178" s="22"/>
      <c r="DN178" s="22"/>
      <c r="DO178" s="22"/>
      <c r="DP178" s="22"/>
      <c r="DQ178" s="22"/>
      <c r="DR178" s="22"/>
      <c r="DS178" s="22"/>
      <c r="DT178" s="22"/>
      <c r="DU178" s="22"/>
      <c r="DV178" s="22"/>
      <c r="DW178" s="22"/>
      <c r="DX178" s="22"/>
      <c r="DY178" s="22"/>
      <c r="DZ178" s="22"/>
      <c r="EA178" s="22"/>
      <c r="EB178" s="22"/>
      <c r="EC178" s="22"/>
      <c r="ED178" s="22"/>
      <c r="EE178" s="22"/>
      <c r="EF178" s="22"/>
      <c r="EG178" s="22"/>
      <c r="EH178" s="22"/>
      <c r="EI178" s="22"/>
      <c r="EJ178" s="22"/>
      <c r="EK178" s="22"/>
      <c r="EL178" s="22"/>
      <c r="EM178" s="22"/>
      <c r="EN178" s="22"/>
      <c r="EO178" s="22"/>
      <c r="EP178" s="22"/>
      <c r="EQ178" s="22"/>
      <c r="ER178" s="22"/>
      <c r="ES178" s="22"/>
      <c r="ET178" s="22"/>
      <c r="EU178" s="22"/>
      <c r="EV178" s="22"/>
      <c r="EW178" s="22"/>
      <c r="EX178" s="22"/>
      <c r="EY178" s="22"/>
      <c r="EZ178" s="22"/>
      <c r="FA178" s="22"/>
      <c r="FB178" s="22"/>
      <c r="FC178" s="22"/>
      <c r="FD178" s="22"/>
      <c r="FE178" s="22"/>
      <c r="FF178" s="22"/>
      <c r="FG178" s="22"/>
      <c r="FH178" s="22"/>
      <c r="FI178" s="22"/>
      <c r="FJ178" s="22"/>
      <c r="FK178" s="22"/>
      <c r="FL178" s="22"/>
      <c r="FM178" s="22"/>
      <c r="FN178" s="22"/>
      <c r="FO178" s="22"/>
      <c r="FP178" s="22"/>
      <c r="FQ178" s="22"/>
      <c r="FR178" s="22"/>
      <c r="FS178" s="22"/>
    </row>
    <row r="179" spans="1:175" x14ac:dyDescent="0.15">
      <c r="A179" s="21"/>
      <c r="B179" s="22"/>
      <c r="C179" s="21"/>
      <c r="D179" s="21"/>
      <c r="E179" s="22"/>
      <c r="F179" s="22"/>
      <c r="G179" s="22"/>
      <c r="H179" s="22"/>
      <c r="I179" s="22"/>
      <c r="J179" s="22"/>
      <c r="K179" s="22"/>
      <c r="L179" s="22"/>
      <c r="M179" s="22"/>
      <c r="N179" s="22"/>
      <c r="O179" s="22"/>
      <c r="P179" s="22"/>
      <c r="Q179" s="22"/>
      <c r="R179" s="22"/>
      <c r="S179" s="22"/>
      <c r="T179" s="23"/>
      <c r="U179" s="22"/>
      <c r="V179" s="22"/>
      <c r="W179" s="23"/>
      <c r="X179" s="22"/>
      <c r="Y179" s="22"/>
      <c r="Z179" s="22"/>
      <c r="AA179" s="22"/>
      <c r="AB179" s="22"/>
      <c r="AC179" s="22"/>
      <c r="AD179" s="22"/>
      <c r="AE179" s="22"/>
      <c r="AF179" s="22"/>
      <c r="AG179" s="22"/>
      <c r="AH179" s="22"/>
      <c r="AI179" s="22"/>
      <c r="AJ179" s="22"/>
      <c r="AK179" s="22"/>
      <c r="AL179" s="22"/>
      <c r="AM179" s="22"/>
      <c r="AN179" s="22"/>
      <c r="AO179" s="22"/>
      <c r="AP179" s="22"/>
      <c r="AQ179" s="22"/>
      <c r="AR179" s="22"/>
      <c r="AS179" s="22"/>
      <c r="AT179" s="22"/>
      <c r="AU179" s="22"/>
      <c r="AV179" s="22"/>
      <c r="AW179" s="22"/>
      <c r="AX179" s="22"/>
      <c r="AY179" s="22"/>
      <c r="AZ179" s="22"/>
      <c r="BA179" s="22"/>
      <c r="BB179" s="22"/>
      <c r="BC179" s="22"/>
      <c r="BD179" s="22"/>
      <c r="BE179" s="22"/>
      <c r="BF179" s="22"/>
      <c r="BG179" s="22"/>
      <c r="BH179" s="22"/>
      <c r="BI179" s="22"/>
      <c r="BJ179" s="22"/>
      <c r="BK179" s="22"/>
      <c r="BL179" s="22"/>
      <c r="BM179" s="22"/>
      <c r="BN179" s="22"/>
      <c r="BO179" s="22"/>
      <c r="BP179" s="22"/>
      <c r="BQ179" s="22"/>
      <c r="BR179" s="22"/>
      <c r="BS179" s="22"/>
      <c r="BT179" s="22"/>
      <c r="BU179" s="22"/>
      <c r="BV179" s="22"/>
      <c r="BW179" s="22"/>
      <c r="BX179" s="22"/>
      <c r="BY179" s="22"/>
      <c r="BZ179" s="22"/>
      <c r="CA179" s="22"/>
      <c r="CB179" s="22"/>
      <c r="CC179" s="22"/>
      <c r="CD179" s="22"/>
      <c r="CE179" s="22"/>
      <c r="CF179" s="22"/>
      <c r="CG179" s="22"/>
      <c r="CH179" s="22"/>
      <c r="CI179" s="22"/>
      <c r="CJ179" s="22"/>
      <c r="CK179" s="22"/>
      <c r="CL179" s="22"/>
      <c r="CM179" s="22"/>
      <c r="CN179" s="22"/>
      <c r="CO179" s="22"/>
      <c r="CP179" s="22"/>
      <c r="CQ179" s="22"/>
      <c r="CR179" s="22"/>
      <c r="CS179" s="22"/>
      <c r="CT179" s="22"/>
      <c r="CU179" s="22"/>
      <c r="CV179" s="22"/>
      <c r="CW179" s="22"/>
      <c r="CX179" s="22"/>
      <c r="CY179" s="22"/>
      <c r="CZ179" s="22"/>
      <c r="DA179" s="22"/>
      <c r="DB179" s="22"/>
      <c r="DC179" s="22"/>
      <c r="DD179" s="22"/>
      <c r="DE179" s="22"/>
      <c r="DF179" s="22"/>
      <c r="DG179" s="22"/>
      <c r="DH179" s="22"/>
      <c r="DI179" s="22"/>
      <c r="DJ179" s="22"/>
      <c r="DK179" s="22"/>
      <c r="DL179" s="22"/>
      <c r="DM179" s="22"/>
      <c r="DN179" s="22"/>
      <c r="DO179" s="22"/>
      <c r="DP179" s="22"/>
      <c r="DQ179" s="22"/>
      <c r="DR179" s="22"/>
      <c r="DS179" s="22"/>
      <c r="DT179" s="22"/>
      <c r="DU179" s="22"/>
      <c r="DV179" s="22"/>
      <c r="DW179" s="22"/>
      <c r="DX179" s="22"/>
      <c r="DY179" s="22"/>
      <c r="DZ179" s="22"/>
      <c r="EA179" s="22"/>
      <c r="EB179" s="22"/>
      <c r="EC179" s="22"/>
      <c r="ED179" s="22"/>
      <c r="EE179" s="22"/>
      <c r="EF179" s="22"/>
      <c r="EG179" s="22"/>
      <c r="EH179" s="22"/>
      <c r="EI179" s="22"/>
      <c r="EJ179" s="22"/>
      <c r="EK179" s="22"/>
      <c r="EL179" s="22"/>
      <c r="EM179" s="22"/>
      <c r="EN179" s="22"/>
      <c r="EO179" s="22"/>
      <c r="EP179" s="22"/>
      <c r="EQ179" s="22"/>
      <c r="ER179" s="22"/>
      <c r="ES179" s="22"/>
      <c r="ET179" s="22"/>
      <c r="EU179" s="22"/>
      <c r="EV179" s="22"/>
      <c r="EW179" s="22"/>
      <c r="EX179" s="22"/>
      <c r="EY179" s="22"/>
      <c r="EZ179" s="22"/>
      <c r="FA179" s="22"/>
      <c r="FB179" s="22"/>
      <c r="FC179" s="22"/>
      <c r="FD179" s="22"/>
      <c r="FE179" s="22"/>
      <c r="FF179" s="22"/>
      <c r="FG179" s="22"/>
      <c r="FH179" s="22"/>
      <c r="FI179" s="22"/>
      <c r="FJ179" s="22"/>
      <c r="FK179" s="22"/>
      <c r="FL179" s="22"/>
      <c r="FM179" s="22"/>
      <c r="FN179" s="22"/>
      <c r="FO179" s="22"/>
      <c r="FP179" s="22"/>
      <c r="FQ179" s="22"/>
      <c r="FR179" s="22"/>
      <c r="FS179" s="22"/>
    </row>
    <row r="180" spans="1:175" x14ac:dyDescent="0.15">
      <c r="A180" s="21"/>
      <c r="B180" s="22"/>
      <c r="C180" s="21"/>
      <c r="D180" s="21"/>
      <c r="E180" s="22"/>
      <c r="F180" s="22"/>
      <c r="G180" s="22"/>
      <c r="H180" s="22"/>
      <c r="I180" s="22"/>
      <c r="J180" s="22"/>
      <c r="K180" s="22"/>
      <c r="L180" s="22"/>
      <c r="M180" s="22"/>
      <c r="N180" s="22"/>
      <c r="O180" s="22"/>
      <c r="P180" s="22"/>
      <c r="Q180" s="22"/>
      <c r="R180" s="22"/>
      <c r="S180" s="22"/>
      <c r="T180" s="23"/>
      <c r="U180" s="22"/>
      <c r="V180" s="22"/>
      <c r="W180" s="23"/>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c r="EU180" s="22"/>
      <c r="EV180" s="22"/>
      <c r="EW180" s="22"/>
      <c r="EX180" s="22"/>
      <c r="EY180" s="22"/>
      <c r="EZ180" s="22"/>
      <c r="FA180" s="22"/>
      <c r="FB180" s="22"/>
      <c r="FC180" s="22"/>
      <c r="FD180" s="22"/>
      <c r="FE180" s="22"/>
      <c r="FF180" s="22"/>
      <c r="FG180" s="22"/>
      <c r="FH180" s="22"/>
      <c r="FI180" s="22"/>
      <c r="FJ180" s="22"/>
      <c r="FK180" s="22"/>
      <c r="FL180" s="22"/>
      <c r="FM180" s="22"/>
      <c r="FN180" s="22"/>
      <c r="FO180" s="22"/>
      <c r="FP180" s="22"/>
      <c r="FQ180" s="22"/>
      <c r="FR180" s="22"/>
      <c r="FS180" s="22"/>
    </row>
    <row r="181" spans="1:175" x14ac:dyDescent="0.15">
      <c r="A181" s="21"/>
      <c r="B181" s="22"/>
      <c r="C181" s="21"/>
      <c r="D181" s="21"/>
      <c r="E181" s="22"/>
      <c r="F181" s="22"/>
      <c r="G181" s="22"/>
      <c r="H181" s="22"/>
      <c r="I181" s="22"/>
      <c r="J181" s="22"/>
      <c r="K181" s="22"/>
      <c r="L181" s="22"/>
      <c r="M181" s="22"/>
      <c r="N181" s="22"/>
      <c r="O181" s="22"/>
      <c r="P181" s="22"/>
      <c r="Q181" s="22"/>
      <c r="R181" s="22"/>
      <c r="S181" s="22"/>
      <c r="T181" s="23"/>
      <c r="U181" s="22"/>
      <c r="V181" s="22"/>
      <c r="W181" s="23"/>
      <c r="X181" s="22"/>
      <c r="Y181" s="22"/>
      <c r="Z181" s="22"/>
      <c r="AA181" s="22"/>
      <c r="AB181" s="22"/>
      <c r="AC181" s="22"/>
      <c r="AD181" s="22"/>
      <c r="AE181" s="22"/>
      <c r="AF181" s="22"/>
      <c r="AG181" s="22"/>
      <c r="AH181" s="22"/>
      <c r="AI181" s="22"/>
      <c r="AJ181" s="22"/>
      <c r="AK181" s="22"/>
      <c r="AL181" s="22"/>
      <c r="AM181" s="22"/>
      <c r="AN181" s="22"/>
      <c r="AO181" s="22"/>
      <c r="AP181" s="22"/>
      <c r="AQ181" s="22"/>
      <c r="AR181" s="22"/>
      <c r="AS181" s="22"/>
      <c r="AT181" s="22"/>
      <c r="AU181" s="22"/>
      <c r="AV181" s="22"/>
      <c r="AW181" s="22"/>
      <c r="AX181" s="22"/>
      <c r="AY181" s="22"/>
      <c r="AZ181" s="22"/>
      <c r="BA181" s="22"/>
      <c r="BB181" s="22"/>
      <c r="BC181" s="22"/>
      <c r="BD181" s="22"/>
      <c r="BE181" s="22"/>
      <c r="BF181" s="22"/>
      <c r="BG181" s="22"/>
      <c r="BH181" s="22"/>
      <c r="BI181" s="22"/>
      <c r="BJ181" s="22"/>
      <c r="BK181" s="22"/>
      <c r="BL181" s="22"/>
      <c r="BM181" s="22"/>
      <c r="BN181" s="22"/>
      <c r="BO181" s="22"/>
      <c r="BP181" s="22"/>
      <c r="BQ181" s="22"/>
      <c r="BR181" s="22"/>
      <c r="BS181" s="22"/>
      <c r="BT181" s="22"/>
      <c r="BU181" s="22"/>
      <c r="BV181" s="22"/>
      <c r="BW181" s="22"/>
      <c r="BX181" s="22"/>
      <c r="BY181" s="22"/>
      <c r="BZ181" s="22"/>
      <c r="CA181" s="22"/>
      <c r="CB181" s="22"/>
      <c r="CC181" s="22"/>
      <c r="CD181" s="22"/>
      <c r="CE181" s="22"/>
      <c r="CF181" s="22"/>
      <c r="CG181" s="22"/>
      <c r="CH181" s="22"/>
      <c r="CI181" s="22"/>
      <c r="CJ181" s="22"/>
      <c r="CK181" s="22"/>
      <c r="CL181" s="22"/>
      <c r="CM181" s="22"/>
      <c r="CN181" s="22"/>
      <c r="CO181" s="22"/>
      <c r="CP181" s="22"/>
      <c r="CQ181" s="22"/>
      <c r="CR181" s="22"/>
      <c r="CS181" s="22"/>
      <c r="CT181" s="22"/>
      <c r="CU181" s="22"/>
      <c r="CV181" s="22"/>
      <c r="CW181" s="22"/>
      <c r="CX181" s="22"/>
      <c r="CY181" s="22"/>
      <c r="CZ181" s="22"/>
      <c r="DA181" s="22"/>
      <c r="DB181" s="22"/>
      <c r="DC181" s="22"/>
      <c r="DD181" s="22"/>
      <c r="DE181" s="22"/>
      <c r="DF181" s="22"/>
      <c r="DG181" s="22"/>
      <c r="DH181" s="22"/>
      <c r="DI181" s="22"/>
      <c r="DJ181" s="22"/>
      <c r="DK181" s="22"/>
      <c r="DL181" s="22"/>
      <c r="DM181" s="22"/>
      <c r="DN181" s="22"/>
      <c r="DO181" s="22"/>
      <c r="DP181" s="22"/>
      <c r="DQ181" s="22"/>
      <c r="DR181" s="22"/>
      <c r="DS181" s="22"/>
      <c r="DT181" s="22"/>
      <c r="DU181" s="22"/>
      <c r="DV181" s="22"/>
      <c r="DW181" s="22"/>
      <c r="DX181" s="22"/>
      <c r="DY181" s="22"/>
      <c r="DZ181" s="22"/>
      <c r="EA181" s="22"/>
      <c r="EB181" s="22"/>
      <c r="EC181" s="22"/>
      <c r="ED181" s="22"/>
      <c r="EE181" s="22"/>
      <c r="EF181" s="22"/>
      <c r="EG181" s="22"/>
      <c r="EH181" s="22"/>
      <c r="EI181" s="22"/>
      <c r="EJ181" s="22"/>
      <c r="EK181" s="22"/>
      <c r="EL181" s="22"/>
      <c r="EM181" s="22"/>
      <c r="EN181" s="22"/>
      <c r="EO181" s="22"/>
      <c r="EP181" s="22"/>
      <c r="EQ181" s="22"/>
      <c r="ER181" s="22"/>
      <c r="ES181" s="22"/>
      <c r="ET181" s="22"/>
      <c r="EU181" s="22"/>
      <c r="EV181" s="22"/>
      <c r="EW181" s="22"/>
      <c r="EX181" s="22"/>
      <c r="EY181" s="22"/>
      <c r="EZ181" s="22"/>
      <c r="FA181" s="22"/>
      <c r="FB181" s="22"/>
      <c r="FC181" s="22"/>
      <c r="FD181" s="22"/>
      <c r="FE181" s="22"/>
      <c r="FF181" s="22"/>
      <c r="FG181" s="22"/>
      <c r="FH181" s="22"/>
      <c r="FI181" s="22"/>
      <c r="FJ181" s="22"/>
      <c r="FK181" s="22"/>
      <c r="FL181" s="22"/>
      <c r="FM181" s="22"/>
      <c r="FN181" s="22"/>
      <c r="FO181" s="22"/>
      <c r="FP181" s="22"/>
      <c r="FQ181" s="22"/>
      <c r="FR181" s="22"/>
      <c r="FS181" s="22"/>
    </row>
    <row r="182" spans="1:175" x14ac:dyDescent="0.15">
      <c r="A182" s="21"/>
      <c r="B182" s="22"/>
      <c r="C182" s="21"/>
      <c r="D182" s="21"/>
      <c r="E182" s="22"/>
      <c r="F182" s="22"/>
      <c r="G182" s="22"/>
      <c r="H182" s="22"/>
      <c r="I182" s="22"/>
      <c r="J182" s="22"/>
      <c r="K182" s="22"/>
      <c r="L182" s="22"/>
      <c r="M182" s="22"/>
      <c r="N182" s="22"/>
      <c r="O182" s="22"/>
      <c r="P182" s="22"/>
      <c r="Q182" s="22"/>
      <c r="R182" s="22"/>
      <c r="S182" s="22"/>
      <c r="T182" s="23"/>
      <c r="U182" s="22"/>
      <c r="V182" s="22"/>
      <c r="W182" s="23"/>
      <c r="X182" s="22"/>
      <c r="Y182" s="22"/>
      <c r="Z182" s="22"/>
      <c r="AA182" s="22"/>
      <c r="AB182" s="22"/>
      <c r="AC182" s="22"/>
      <c r="AD182" s="22"/>
      <c r="AE182" s="22"/>
      <c r="AF182" s="22"/>
      <c r="AG182" s="22"/>
      <c r="AH182" s="22"/>
      <c r="AI182" s="22"/>
      <c r="AJ182" s="22"/>
      <c r="AK182" s="22"/>
      <c r="AL182" s="22"/>
      <c r="AM182" s="22"/>
      <c r="AN182" s="22"/>
      <c r="AO182" s="22"/>
      <c r="AP182" s="22"/>
      <c r="AQ182" s="22"/>
      <c r="AR182" s="22"/>
      <c r="AS182" s="22"/>
      <c r="AT182" s="22"/>
      <c r="AU182" s="22"/>
      <c r="AV182" s="22"/>
      <c r="AW182" s="22"/>
      <c r="AX182" s="22"/>
      <c r="AY182" s="22"/>
      <c r="AZ182" s="22"/>
      <c r="BA182" s="22"/>
      <c r="BB182" s="22"/>
      <c r="BC182" s="22"/>
      <c r="BD182" s="22"/>
      <c r="BE182" s="22"/>
      <c r="BF182" s="22"/>
      <c r="BG182" s="22"/>
      <c r="BH182" s="22"/>
      <c r="BI182" s="22"/>
      <c r="BJ182" s="22"/>
      <c r="BK182" s="22"/>
      <c r="BL182" s="22"/>
      <c r="BM182" s="22"/>
      <c r="BN182" s="22"/>
      <c r="BO182" s="22"/>
      <c r="BP182" s="22"/>
      <c r="BQ182" s="22"/>
      <c r="BR182" s="22"/>
      <c r="BS182" s="22"/>
      <c r="BT182" s="22"/>
      <c r="BU182" s="22"/>
      <c r="BV182" s="22"/>
      <c r="BW182" s="22"/>
      <c r="BX182" s="22"/>
      <c r="BY182" s="22"/>
      <c r="BZ182" s="22"/>
      <c r="CA182" s="22"/>
      <c r="CB182" s="22"/>
      <c r="CC182" s="22"/>
      <c r="CD182" s="22"/>
      <c r="CE182" s="22"/>
      <c r="CF182" s="22"/>
      <c r="CG182" s="22"/>
      <c r="CH182" s="22"/>
      <c r="CI182" s="22"/>
      <c r="CJ182" s="22"/>
      <c r="CK182" s="22"/>
      <c r="CL182" s="22"/>
      <c r="CM182" s="22"/>
      <c r="CN182" s="22"/>
      <c r="CO182" s="22"/>
      <c r="CP182" s="22"/>
      <c r="CQ182" s="22"/>
      <c r="CR182" s="22"/>
      <c r="CS182" s="22"/>
      <c r="CT182" s="22"/>
      <c r="CU182" s="22"/>
      <c r="CV182" s="22"/>
      <c r="CW182" s="22"/>
      <c r="CX182" s="22"/>
      <c r="CY182" s="22"/>
      <c r="CZ182" s="22"/>
      <c r="DA182" s="22"/>
      <c r="DB182" s="22"/>
      <c r="DC182" s="22"/>
      <c r="DD182" s="22"/>
      <c r="DE182" s="22"/>
      <c r="DF182" s="22"/>
      <c r="DG182" s="22"/>
      <c r="DH182" s="22"/>
      <c r="DI182" s="22"/>
      <c r="DJ182" s="22"/>
      <c r="DK182" s="22"/>
      <c r="DL182" s="22"/>
      <c r="DM182" s="22"/>
      <c r="DN182" s="22"/>
      <c r="DO182" s="22"/>
      <c r="DP182" s="22"/>
      <c r="DQ182" s="22"/>
      <c r="DR182" s="22"/>
      <c r="DS182" s="22"/>
      <c r="DT182" s="22"/>
      <c r="DU182" s="22"/>
      <c r="DV182" s="22"/>
      <c r="DW182" s="22"/>
      <c r="DX182" s="22"/>
      <c r="DY182" s="22"/>
      <c r="DZ182" s="22"/>
      <c r="EA182" s="22"/>
      <c r="EB182" s="22"/>
      <c r="EC182" s="22"/>
      <c r="ED182" s="22"/>
      <c r="EE182" s="22"/>
      <c r="EF182" s="22"/>
      <c r="EG182" s="22"/>
      <c r="EH182" s="22"/>
      <c r="EI182" s="22"/>
      <c r="EJ182" s="22"/>
      <c r="EK182" s="22"/>
      <c r="EL182" s="22"/>
      <c r="EM182" s="22"/>
      <c r="EN182" s="22"/>
      <c r="EO182" s="22"/>
      <c r="EP182" s="22"/>
      <c r="EQ182" s="22"/>
      <c r="ER182" s="22"/>
      <c r="ES182" s="22"/>
      <c r="ET182" s="22"/>
      <c r="EU182" s="22"/>
      <c r="EV182" s="22"/>
      <c r="EW182" s="22"/>
      <c r="EX182" s="22"/>
      <c r="EY182" s="22"/>
      <c r="EZ182" s="22"/>
      <c r="FA182" s="22"/>
      <c r="FB182" s="22"/>
      <c r="FC182" s="22"/>
      <c r="FD182" s="22"/>
      <c r="FE182" s="22"/>
      <c r="FF182" s="22"/>
      <c r="FG182" s="22"/>
      <c r="FH182" s="22"/>
      <c r="FI182" s="22"/>
      <c r="FJ182" s="22"/>
      <c r="FK182" s="22"/>
      <c r="FL182" s="22"/>
      <c r="FM182" s="22"/>
      <c r="FN182" s="22"/>
      <c r="FO182" s="22"/>
      <c r="FP182" s="22"/>
      <c r="FQ182" s="22"/>
      <c r="FR182" s="22"/>
      <c r="FS182" s="22"/>
    </row>
    <row r="183" spans="1:175" x14ac:dyDescent="0.15">
      <c r="A183" s="21"/>
      <c r="B183" s="22"/>
      <c r="C183" s="21"/>
      <c r="D183" s="22"/>
      <c r="E183" s="22"/>
      <c r="F183" s="22"/>
      <c r="G183" s="22"/>
      <c r="H183" s="22"/>
      <c r="I183" s="22"/>
      <c r="J183" s="22"/>
      <c r="K183" s="22"/>
      <c r="L183" s="22"/>
      <c r="M183" s="22"/>
      <c r="N183" s="22"/>
      <c r="O183" s="22"/>
      <c r="P183" s="22"/>
      <c r="Q183" s="22"/>
      <c r="R183" s="22"/>
      <c r="S183" s="22"/>
      <c r="T183" s="23"/>
      <c r="U183" s="22"/>
      <c r="V183" s="22"/>
      <c r="W183" s="23"/>
      <c r="X183" s="22"/>
      <c r="Y183" s="22"/>
      <c r="Z183" s="22"/>
      <c r="AA183" s="22"/>
      <c r="AB183" s="22"/>
      <c r="AC183" s="22"/>
      <c r="AD183" s="22"/>
      <c r="AE183" s="22"/>
      <c r="AF183" s="22"/>
      <c r="AG183" s="22"/>
      <c r="AH183" s="22"/>
      <c r="AI183" s="22"/>
      <c r="AJ183" s="22"/>
      <c r="AK183" s="22"/>
      <c r="AL183" s="22"/>
      <c r="AM183" s="22"/>
      <c r="AN183" s="22"/>
      <c r="AO183" s="22"/>
      <c r="AP183" s="22"/>
      <c r="AQ183" s="22"/>
      <c r="AR183" s="22"/>
      <c r="AS183" s="22"/>
      <c r="AT183" s="22"/>
      <c r="AU183" s="22"/>
      <c r="AV183" s="22"/>
      <c r="AW183" s="22"/>
      <c r="AX183" s="22"/>
      <c r="AY183" s="22"/>
      <c r="AZ183" s="22"/>
      <c r="BA183" s="22"/>
      <c r="BB183" s="22"/>
      <c r="BC183" s="22"/>
      <c r="BD183" s="22"/>
      <c r="BE183" s="22"/>
      <c r="BF183" s="22"/>
      <c r="BG183" s="22"/>
      <c r="BH183" s="22"/>
      <c r="BI183" s="22"/>
      <c r="BJ183" s="22"/>
      <c r="BK183" s="22"/>
      <c r="BL183" s="22"/>
      <c r="BM183" s="22"/>
      <c r="BN183" s="22"/>
      <c r="BO183" s="22"/>
      <c r="BP183" s="22"/>
      <c r="BQ183" s="22"/>
      <c r="BR183" s="22"/>
      <c r="BS183" s="22"/>
      <c r="BT183" s="22"/>
      <c r="BU183" s="22"/>
      <c r="BV183" s="22"/>
      <c r="BW183" s="22"/>
      <c r="BX183" s="22"/>
      <c r="BY183" s="22"/>
      <c r="BZ183" s="22"/>
      <c r="CA183" s="22"/>
      <c r="CB183" s="22"/>
      <c r="CC183" s="22"/>
      <c r="CD183" s="22"/>
      <c r="CE183" s="22"/>
      <c r="CF183" s="22"/>
      <c r="CG183" s="22"/>
      <c r="CH183" s="22"/>
      <c r="CI183" s="22"/>
      <c r="CJ183" s="22"/>
      <c r="CK183" s="22"/>
      <c r="CL183" s="22"/>
      <c r="CM183" s="22"/>
      <c r="CN183" s="22"/>
      <c r="CO183" s="22"/>
      <c r="CP183" s="22"/>
      <c r="CQ183" s="22"/>
      <c r="CR183" s="22"/>
      <c r="CS183" s="22"/>
      <c r="CT183" s="22"/>
      <c r="CU183" s="22"/>
      <c r="CV183" s="22"/>
      <c r="CW183" s="22"/>
      <c r="CX183" s="22"/>
      <c r="CY183" s="22"/>
      <c r="CZ183" s="22"/>
      <c r="DA183" s="22"/>
      <c r="DB183" s="22"/>
      <c r="DC183" s="22"/>
      <c r="DD183" s="22"/>
      <c r="DE183" s="22"/>
      <c r="DF183" s="22"/>
      <c r="DG183" s="22"/>
      <c r="DH183" s="22"/>
      <c r="DI183" s="22"/>
      <c r="DJ183" s="22"/>
      <c r="DK183" s="22"/>
      <c r="DL183" s="22"/>
      <c r="DM183" s="22"/>
      <c r="DN183" s="22"/>
      <c r="DO183" s="22"/>
      <c r="DP183" s="22"/>
      <c r="DQ183" s="22"/>
      <c r="DR183" s="22"/>
      <c r="DS183" s="22"/>
      <c r="DT183" s="22"/>
      <c r="DU183" s="22"/>
      <c r="DV183" s="22"/>
      <c r="DW183" s="22"/>
      <c r="DX183" s="22"/>
      <c r="DY183" s="22"/>
      <c r="DZ183" s="22"/>
      <c r="EA183" s="22"/>
      <c r="EB183" s="22"/>
      <c r="EC183" s="22"/>
      <c r="ED183" s="22"/>
      <c r="EE183" s="22"/>
      <c r="EF183" s="22"/>
      <c r="EG183" s="22"/>
      <c r="EH183" s="22"/>
      <c r="EI183" s="22"/>
      <c r="EJ183" s="22"/>
      <c r="EK183" s="22"/>
      <c r="EL183" s="22"/>
      <c r="EM183" s="22"/>
      <c r="EN183" s="22"/>
      <c r="EO183" s="22"/>
      <c r="EP183" s="22"/>
      <c r="EQ183" s="22"/>
      <c r="ER183" s="22"/>
      <c r="ES183" s="22"/>
      <c r="ET183" s="22"/>
      <c r="EU183" s="22"/>
      <c r="EV183" s="22"/>
      <c r="EW183" s="22"/>
      <c r="EX183" s="22"/>
      <c r="EY183" s="22"/>
      <c r="EZ183" s="22"/>
      <c r="FA183" s="22"/>
      <c r="FB183" s="22"/>
      <c r="FC183" s="22"/>
      <c r="FD183" s="22"/>
      <c r="FE183" s="22"/>
      <c r="FF183" s="22"/>
      <c r="FG183" s="22"/>
      <c r="FH183" s="22"/>
      <c r="FI183" s="22"/>
      <c r="FJ183" s="22"/>
      <c r="FK183" s="22"/>
      <c r="FL183" s="22"/>
      <c r="FM183" s="22"/>
      <c r="FN183" s="22"/>
      <c r="FO183" s="22"/>
      <c r="FP183" s="22"/>
      <c r="FQ183" s="22"/>
      <c r="FR183" s="22"/>
      <c r="FS183" s="22"/>
    </row>
    <row r="184" spans="1:175" x14ac:dyDescent="0.15">
      <c r="A184" s="21"/>
      <c r="B184" s="22"/>
      <c r="C184" s="21"/>
      <c r="D184" s="21"/>
      <c r="E184" s="22"/>
      <c r="F184" s="22"/>
      <c r="G184" s="22"/>
      <c r="H184" s="22"/>
      <c r="I184" s="22"/>
      <c r="J184" s="22"/>
      <c r="K184" s="22"/>
      <c r="L184" s="22"/>
      <c r="M184" s="22"/>
      <c r="N184" s="22"/>
      <c r="O184" s="22"/>
      <c r="P184" s="22"/>
      <c r="Q184" s="22"/>
      <c r="R184" s="22"/>
      <c r="S184" s="22"/>
      <c r="T184" s="23"/>
      <c r="U184" s="22"/>
      <c r="V184" s="22"/>
      <c r="W184" s="23"/>
      <c r="X184" s="22"/>
      <c r="Y184" s="22"/>
      <c r="Z184" s="22"/>
      <c r="AA184" s="22"/>
      <c r="AB184" s="22"/>
      <c r="AC184" s="22"/>
      <c r="AD184" s="22"/>
      <c r="AE184" s="22"/>
      <c r="AF184" s="22"/>
      <c r="AG184" s="22"/>
      <c r="AH184" s="22"/>
      <c r="AI184" s="22"/>
      <c r="AJ184" s="22"/>
      <c r="AK184" s="22"/>
      <c r="AL184" s="22"/>
      <c r="AM184" s="22"/>
      <c r="AN184" s="22"/>
      <c r="AO184" s="22"/>
      <c r="AP184" s="22"/>
      <c r="AQ184" s="22"/>
      <c r="AR184" s="22"/>
      <c r="AS184" s="22"/>
      <c r="AT184" s="22"/>
      <c r="AU184" s="22"/>
      <c r="AV184" s="22"/>
      <c r="AW184" s="22"/>
      <c r="AX184" s="22"/>
      <c r="AY184" s="22"/>
      <c r="AZ184" s="22"/>
      <c r="BA184" s="22"/>
      <c r="BB184" s="22"/>
      <c r="BC184" s="22"/>
      <c r="BD184" s="22"/>
      <c r="BE184" s="22"/>
      <c r="BF184" s="22"/>
      <c r="BG184" s="22"/>
      <c r="BH184" s="22"/>
      <c r="BI184" s="22"/>
      <c r="BJ184" s="22"/>
      <c r="BK184" s="22"/>
      <c r="BL184" s="22"/>
      <c r="BM184" s="22"/>
      <c r="BN184" s="22"/>
      <c r="BO184" s="22"/>
      <c r="BP184" s="22"/>
      <c r="BQ184" s="22"/>
      <c r="BR184" s="22"/>
      <c r="BS184" s="22"/>
      <c r="BT184" s="22"/>
      <c r="BU184" s="22"/>
      <c r="BV184" s="22"/>
      <c r="BW184" s="22"/>
      <c r="BX184" s="22"/>
      <c r="BY184" s="22"/>
      <c r="BZ184" s="22"/>
      <c r="CA184" s="22"/>
      <c r="CB184" s="22"/>
      <c r="CC184" s="22"/>
      <c r="CD184" s="22"/>
      <c r="CE184" s="22"/>
      <c r="CF184" s="22"/>
      <c r="CG184" s="22"/>
      <c r="CH184" s="22"/>
      <c r="CI184" s="22"/>
      <c r="CJ184" s="22"/>
      <c r="CK184" s="22"/>
      <c r="CL184" s="22"/>
      <c r="CM184" s="22"/>
      <c r="CN184" s="22"/>
      <c r="CO184" s="22"/>
      <c r="CP184" s="22"/>
      <c r="CQ184" s="22"/>
      <c r="CR184" s="22"/>
      <c r="CS184" s="22"/>
      <c r="CT184" s="22"/>
      <c r="CU184" s="22"/>
      <c r="CV184" s="22"/>
      <c r="CW184" s="22"/>
      <c r="CX184" s="22"/>
      <c r="CY184" s="22"/>
      <c r="CZ184" s="22"/>
      <c r="DA184" s="22"/>
      <c r="DB184" s="22"/>
      <c r="DC184" s="22"/>
      <c r="DD184" s="22"/>
      <c r="DE184" s="22"/>
      <c r="DF184" s="22"/>
      <c r="DG184" s="22"/>
      <c r="DH184" s="22"/>
      <c r="DI184" s="22"/>
      <c r="DJ184" s="22"/>
      <c r="DK184" s="22"/>
      <c r="DL184" s="22"/>
      <c r="DM184" s="22"/>
      <c r="DN184" s="22"/>
      <c r="DO184" s="22"/>
      <c r="DP184" s="22"/>
      <c r="DQ184" s="22"/>
      <c r="DR184" s="22"/>
      <c r="DS184" s="22"/>
      <c r="DT184" s="22"/>
      <c r="DU184" s="22"/>
      <c r="DV184" s="22"/>
      <c r="DW184" s="22"/>
      <c r="DX184" s="22"/>
      <c r="DY184" s="22"/>
      <c r="DZ184" s="22"/>
      <c r="EA184" s="22"/>
      <c r="EB184" s="22"/>
      <c r="EC184" s="22"/>
      <c r="ED184" s="22"/>
      <c r="EE184" s="22"/>
      <c r="EF184" s="22"/>
      <c r="EG184" s="22"/>
      <c r="EH184" s="22"/>
      <c r="EI184" s="22"/>
      <c r="EJ184" s="22"/>
      <c r="EK184" s="22"/>
      <c r="EL184" s="22"/>
      <c r="EM184" s="22"/>
      <c r="EN184" s="22"/>
      <c r="EO184" s="22"/>
      <c r="EP184" s="22"/>
      <c r="EQ184" s="22"/>
      <c r="ER184" s="22"/>
      <c r="ES184" s="22"/>
      <c r="ET184" s="22"/>
      <c r="EU184" s="22"/>
      <c r="EV184" s="22"/>
      <c r="EW184" s="22"/>
      <c r="EX184" s="22"/>
      <c r="EY184" s="22"/>
      <c r="EZ184" s="22"/>
      <c r="FA184" s="22"/>
      <c r="FB184" s="22"/>
      <c r="FC184" s="22"/>
      <c r="FD184" s="22"/>
      <c r="FE184" s="22"/>
      <c r="FF184" s="22"/>
      <c r="FG184" s="22"/>
      <c r="FH184" s="22"/>
      <c r="FI184" s="22"/>
      <c r="FJ184" s="22"/>
      <c r="FK184" s="22"/>
      <c r="FL184" s="22"/>
      <c r="FM184" s="22"/>
      <c r="FN184" s="22"/>
      <c r="FO184" s="22"/>
      <c r="FP184" s="22"/>
      <c r="FQ184" s="22"/>
      <c r="FR184" s="22"/>
      <c r="FS184" s="22"/>
    </row>
    <row r="185" spans="1:175" x14ac:dyDescent="0.15">
      <c r="A185" s="21"/>
      <c r="B185" s="22"/>
      <c r="C185" s="21"/>
      <c r="D185" s="21"/>
      <c r="E185" s="22"/>
      <c r="F185" s="22"/>
      <c r="G185" s="22"/>
      <c r="H185" s="22"/>
      <c r="I185" s="22"/>
      <c r="J185" s="22"/>
      <c r="K185" s="22"/>
      <c r="L185" s="22"/>
      <c r="M185" s="22"/>
      <c r="N185" s="22"/>
      <c r="O185" s="22"/>
      <c r="P185" s="22"/>
      <c r="Q185" s="22"/>
      <c r="R185" s="22"/>
      <c r="S185" s="22"/>
      <c r="T185" s="23"/>
      <c r="U185" s="22"/>
      <c r="V185" s="22"/>
      <c r="W185" s="23"/>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c r="AT185" s="22"/>
      <c r="AU185" s="22"/>
      <c r="AV185" s="22"/>
      <c r="AW185" s="22"/>
      <c r="AX185" s="22"/>
      <c r="AY185" s="22"/>
      <c r="AZ185" s="22"/>
      <c r="BA185" s="22"/>
      <c r="BB185" s="22"/>
      <c r="BC185" s="22"/>
      <c r="BD185" s="22"/>
      <c r="BE185" s="22"/>
      <c r="BF185" s="22"/>
      <c r="BG185" s="22"/>
      <c r="BH185" s="22"/>
      <c r="BI185" s="22"/>
      <c r="BJ185" s="22"/>
      <c r="BK185" s="22"/>
      <c r="BL185" s="22"/>
      <c r="BM185" s="22"/>
      <c r="BN185" s="22"/>
      <c r="BO185" s="22"/>
      <c r="BP185" s="22"/>
      <c r="BQ185" s="22"/>
      <c r="BR185" s="22"/>
      <c r="BS185" s="22"/>
      <c r="BT185" s="22"/>
      <c r="BU185" s="22"/>
      <c r="BV185" s="22"/>
      <c r="BW185" s="22"/>
      <c r="BX185" s="22"/>
      <c r="BY185" s="22"/>
      <c r="BZ185" s="22"/>
      <c r="CA185" s="22"/>
      <c r="CB185" s="22"/>
      <c r="CC185" s="22"/>
      <c r="CD185" s="22"/>
      <c r="CE185" s="22"/>
      <c r="CF185" s="22"/>
      <c r="CG185" s="22"/>
      <c r="CH185" s="22"/>
      <c r="CI185" s="22"/>
      <c r="CJ185" s="22"/>
      <c r="CK185" s="22"/>
      <c r="CL185" s="22"/>
      <c r="CM185" s="22"/>
      <c r="CN185" s="22"/>
      <c r="CO185" s="22"/>
      <c r="CP185" s="22"/>
      <c r="CQ185" s="22"/>
      <c r="CR185" s="22"/>
      <c r="CS185" s="22"/>
      <c r="CT185" s="22"/>
      <c r="CU185" s="22"/>
      <c r="CV185" s="22"/>
      <c r="CW185" s="22"/>
      <c r="CX185" s="22"/>
      <c r="CY185" s="22"/>
      <c r="CZ185" s="22"/>
      <c r="DA185" s="22"/>
      <c r="DB185" s="22"/>
      <c r="DC185" s="22"/>
      <c r="DD185" s="22"/>
      <c r="DE185" s="22"/>
      <c r="DF185" s="22"/>
      <c r="DG185" s="22"/>
      <c r="DH185" s="22"/>
      <c r="DI185" s="22"/>
      <c r="DJ185" s="22"/>
      <c r="DK185" s="22"/>
      <c r="DL185" s="22"/>
      <c r="DM185" s="22"/>
      <c r="DN185" s="22"/>
      <c r="DO185" s="22"/>
      <c r="DP185" s="22"/>
      <c r="DQ185" s="22"/>
      <c r="DR185" s="22"/>
      <c r="DS185" s="22"/>
      <c r="DT185" s="22"/>
      <c r="DU185" s="22"/>
      <c r="DV185" s="22"/>
      <c r="DW185" s="22"/>
      <c r="DX185" s="22"/>
      <c r="DY185" s="22"/>
      <c r="DZ185" s="22"/>
      <c r="EA185" s="22"/>
      <c r="EB185" s="22"/>
      <c r="EC185" s="22"/>
      <c r="ED185" s="22"/>
      <c r="EE185" s="22"/>
      <c r="EF185" s="22"/>
      <c r="EG185" s="22"/>
      <c r="EH185" s="22"/>
      <c r="EI185" s="22"/>
      <c r="EJ185" s="22"/>
      <c r="EK185" s="22"/>
      <c r="EL185" s="22"/>
      <c r="EM185" s="22"/>
      <c r="EN185" s="22"/>
      <c r="EO185" s="22"/>
      <c r="EP185" s="22"/>
      <c r="EQ185" s="22"/>
      <c r="ER185" s="22"/>
      <c r="ES185" s="22"/>
      <c r="ET185" s="22"/>
      <c r="EU185" s="22"/>
      <c r="EV185" s="22"/>
      <c r="EW185" s="22"/>
      <c r="EX185" s="22"/>
      <c r="EY185" s="22"/>
      <c r="EZ185" s="22"/>
      <c r="FA185" s="22"/>
      <c r="FB185" s="22"/>
      <c r="FC185" s="22"/>
      <c r="FD185" s="22"/>
      <c r="FE185" s="22"/>
      <c r="FF185" s="22"/>
      <c r="FG185" s="22"/>
      <c r="FH185" s="22"/>
      <c r="FI185" s="22"/>
      <c r="FJ185" s="22"/>
      <c r="FK185" s="22"/>
      <c r="FL185" s="22"/>
      <c r="FM185" s="22"/>
      <c r="FN185" s="22"/>
      <c r="FO185" s="22"/>
      <c r="FP185" s="22"/>
      <c r="FQ185" s="22"/>
      <c r="FR185" s="22"/>
      <c r="FS185" s="22"/>
    </row>
    <row r="186" spans="1:175" x14ac:dyDescent="0.15">
      <c r="A186" s="21"/>
      <c r="B186" s="22"/>
      <c r="C186" s="21"/>
      <c r="D186" s="21"/>
      <c r="E186" s="22"/>
      <c r="F186" s="22"/>
      <c r="G186" s="22"/>
      <c r="H186" s="22"/>
      <c r="I186" s="22"/>
      <c r="J186" s="22"/>
      <c r="K186" s="22"/>
      <c r="L186" s="22"/>
      <c r="M186" s="22"/>
      <c r="N186" s="22"/>
      <c r="O186" s="22"/>
      <c r="P186" s="22"/>
      <c r="Q186" s="22"/>
      <c r="R186" s="22"/>
      <c r="S186" s="22"/>
      <c r="T186" s="23"/>
      <c r="U186" s="22"/>
      <c r="V186" s="22"/>
      <c r="W186" s="23"/>
      <c r="X186" s="22"/>
      <c r="Y186" s="22"/>
      <c r="Z186" s="22"/>
      <c r="AA186" s="22"/>
      <c r="AB186" s="22"/>
      <c r="AC186" s="22"/>
      <c r="AD186" s="22"/>
      <c r="AE186" s="22"/>
      <c r="AF186" s="22"/>
      <c r="AG186" s="22"/>
      <c r="AH186" s="22"/>
      <c r="AI186" s="22"/>
      <c r="AJ186" s="22"/>
      <c r="AK186" s="22"/>
      <c r="AL186" s="22"/>
      <c r="AM186" s="22"/>
      <c r="AN186" s="22"/>
      <c r="AO186" s="22"/>
      <c r="AP186" s="22"/>
      <c r="AQ186" s="22"/>
      <c r="AR186" s="22"/>
      <c r="AS186" s="22"/>
      <c r="AT186" s="22"/>
      <c r="AU186" s="22"/>
      <c r="AV186" s="22"/>
      <c r="AW186" s="22"/>
      <c r="AX186" s="22"/>
      <c r="AY186" s="22"/>
      <c r="AZ186" s="22"/>
      <c r="BA186" s="22"/>
      <c r="BB186" s="22"/>
      <c r="BC186" s="22"/>
      <c r="BD186" s="22"/>
      <c r="BE186" s="22"/>
      <c r="BF186" s="22"/>
      <c r="BG186" s="22"/>
      <c r="BH186" s="22"/>
      <c r="BI186" s="22"/>
      <c r="BJ186" s="22"/>
      <c r="BK186" s="22"/>
      <c r="BL186" s="22"/>
      <c r="BM186" s="22"/>
      <c r="BN186" s="22"/>
      <c r="BO186" s="22"/>
      <c r="BP186" s="22"/>
      <c r="BQ186" s="22"/>
      <c r="BR186" s="22"/>
      <c r="BS186" s="22"/>
      <c r="BT186" s="22"/>
      <c r="BU186" s="22"/>
      <c r="BV186" s="22"/>
      <c r="BW186" s="22"/>
      <c r="BX186" s="22"/>
      <c r="BY186" s="22"/>
      <c r="BZ186" s="22"/>
      <c r="CA186" s="22"/>
      <c r="CB186" s="22"/>
      <c r="CC186" s="22"/>
      <c r="CD186" s="22"/>
      <c r="CE186" s="22"/>
      <c r="CF186" s="22"/>
      <c r="CG186" s="22"/>
      <c r="CH186" s="22"/>
      <c r="CI186" s="22"/>
      <c r="CJ186" s="22"/>
      <c r="CK186" s="22"/>
      <c r="CL186" s="22"/>
      <c r="CM186" s="22"/>
      <c r="CN186" s="22"/>
      <c r="CO186" s="22"/>
      <c r="CP186" s="22"/>
      <c r="CQ186" s="22"/>
      <c r="CR186" s="22"/>
      <c r="CS186" s="22"/>
      <c r="CT186" s="22"/>
      <c r="CU186" s="22"/>
      <c r="CV186" s="22"/>
      <c r="CW186" s="22"/>
      <c r="CX186" s="22"/>
      <c r="CY186" s="22"/>
      <c r="CZ186" s="22"/>
      <c r="DA186" s="22"/>
      <c r="DB186" s="22"/>
      <c r="DC186" s="22"/>
      <c r="DD186" s="22"/>
      <c r="DE186" s="22"/>
      <c r="DF186" s="22"/>
      <c r="DG186" s="22"/>
      <c r="DH186" s="22"/>
      <c r="DI186" s="22"/>
      <c r="DJ186" s="22"/>
      <c r="DK186" s="22"/>
      <c r="DL186" s="22"/>
      <c r="DM186" s="22"/>
      <c r="DN186" s="22"/>
      <c r="DO186" s="22"/>
      <c r="DP186" s="22"/>
      <c r="DQ186" s="22"/>
      <c r="DR186" s="22"/>
      <c r="DS186" s="22"/>
      <c r="DT186" s="22"/>
      <c r="DU186" s="22"/>
      <c r="DV186" s="22"/>
      <c r="DW186" s="22"/>
      <c r="DX186" s="22"/>
      <c r="DY186" s="22"/>
      <c r="DZ186" s="22"/>
      <c r="EA186" s="22"/>
      <c r="EB186" s="22"/>
      <c r="EC186" s="22"/>
      <c r="ED186" s="22"/>
      <c r="EE186" s="22"/>
      <c r="EF186" s="22"/>
      <c r="EG186" s="22"/>
      <c r="EH186" s="22"/>
      <c r="EI186" s="22"/>
      <c r="EJ186" s="22"/>
      <c r="EK186" s="22"/>
      <c r="EL186" s="22"/>
      <c r="EM186" s="22"/>
      <c r="EN186" s="22"/>
      <c r="EO186" s="22"/>
      <c r="EP186" s="22"/>
      <c r="EQ186" s="22"/>
      <c r="ER186" s="22"/>
      <c r="ES186" s="22"/>
      <c r="ET186" s="22"/>
      <c r="EU186" s="22"/>
      <c r="EV186" s="22"/>
      <c r="EW186" s="22"/>
      <c r="EX186" s="22"/>
      <c r="EY186" s="22"/>
      <c r="EZ186" s="22"/>
      <c r="FA186" s="22"/>
      <c r="FB186" s="22"/>
      <c r="FC186" s="22"/>
      <c r="FD186" s="22"/>
      <c r="FE186" s="22"/>
      <c r="FF186" s="22"/>
      <c r="FG186" s="22"/>
      <c r="FH186" s="22"/>
      <c r="FI186" s="22"/>
      <c r="FJ186" s="22"/>
      <c r="FK186" s="22"/>
      <c r="FL186" s="22"/>
      <c r="FM186" s="22"/>
      <c r="FN186" s="22"/>
      <c r="FO186" s="22"/>
      <c r="FP186" s="22"/>
      <c r="FQ186" s="22"/>
      <c r="FR186" s="22"/>
      <c r="FS186" s="22"/>
    </row>
    <row r="187" spans="1:175" x14ac:dyDescent="0.15">
      <c r="A187" s="21"/>
      <c r="B187" s="22"/>
      <c r="C187" s="21"/>
      <c r="D187" s="21"/>
      <c r="E187" s="22"/>
      <c r="F187" s="22"/>
      <c r="G187" s="22"/>
      <c r="H187" s="22"/>
      <c r="I187" s="22"/>
      <c r="J187" s="22"/>
      <c r="K187" s="22"/>
      <c r="L187" s="22"/>
      <c r="M187" s="22"/>
      <c r="N187" s="22"/>
      <c r="O187" s="22"/>
      <c r="P187" s="22"/>
      <c r="Q187" s="22"/>
      <c r="R187" s="22"/>
      <c r="S187" s="22"/>
      <c r="T187" s="23"/>
      <c r="U187" s="22"/>
      <c r="V187" s="22"/>
      <c r="W187" s="23"/>
      <c r="X187" s="22"/>
      <c r="Y187" s="22"/>
      <c r="Z187" s="22"/>
      <c r="AA187" s="22"/>
      <c r="AB187" s="22"/>
      <c r="AC187" s="22"/>
      <c r="AD187" s="22"/>
      <c r="AE187" s="22"/>
      <c r="AF187" s="22"/>
      <c r="AG187" s="22"/>
      <c r="AH187" s="22"/>
      <c r="AI187" s="22"/>
      <c r="AJ187" s="22"/>
      <c r="AK187" s="22"/>
      <c r="AL187" s="22"/>
      <c r="AM187" s="22"/>
      <c r="AN187" s="22"/>
      <c r="AO187" s="22"/>
      <c r="AP187" s="22"/>
      <c r="AQ187" s="22"/>
      <c r="AR187" s="22"/>
      <c r="AS187" s="22"/>
      <c r="AT187" s="22"/>
      <c r="AU187" s="22"/>
      <c r="AV187" s="22"/>
      <c r="AW187" s="22"/>
      <c r="AX187" s="22"/>
      <c r="AY187" s="22"/>
      <c r="AZ187" s="22"/>
      <c r="BA187" s="22"/>
      <c r="BB187" s="22"/>
      <c r="BC187" s="22"/>
      <c r="BD187" s="22"/>
      <c r="BE187" s="22"/>
      <c r="BF187" s="22"/>
      <c r="BG187" s="22"/>
      <c r="BH187" s="22"/>
      <c r="BI187" s="22"/>
      <c r="BJ187" s="22"/>
      <c r="BK187" s="22"/>
      <c r="BL187" s="22"/>
      <c r="BM187" s="22"/>
      <c r="BN187" s="22"/>
      <c r="BO187" s="22"/>
      <c r="BP187" s="22"/>
      <c r="BQ187" s="22"/>
      <c r="BR187" s="22"/>
      <c r="BS187" s="22"/>
      <c r="BT187" s="22"/>
      <c r="BU187" s="22"/>
      <c r="BV187" s="22"/>
      <c r="BW187" s="22"/>
      <c r="BX187" s="22"/>
      <c r="BY187" s="22"/>
      <c r="BZ187" s="22"/>
      <c r="CA187" s="22"/>
      <c r="CB187" s="22"/>
      <c r="CC187" s="22"/>
      <c r="CD187" s="22"/>
      <c r="CE187" s="22"/>
      <c r="CF187" s="22"/>
      <c r="CG187" s="22"/>
      <c r="CH187" s="22"/>
      <c r="CI187" s="22"/>
      <c r="CJ187" s="22"/>
      <c r="CK187" s="22"/>
      <c r="CL187" s="22"/>
      <c r="CM187" s="22"/>
      <c r="CN187" s="22"/>
      <c r="CO187" s="22"/>
      <c r="CP187" s="22"/>
      <c r="CQ187" s="22"/>
      <c r="CR187" s="22"/>
      <c r="CS187" s="22"/>
      <c r="CT187" s="22"/>
      <c r="CU187" s="22"/>
      <c r="CV187" s="22"/>
      <c r="CW187" s="22"/>
      <c r="CX187" s="22"/>
      <c r="CY187" s="22"/>
      <c r="CZ187" s="22"/>
      <c r="DA187" s="22"/>
      <c r="DB187" s="22"/>
      <c r="DC187" s="22"/>
      <c r="DD187" s="22"/>
      <c r="DE187" s="22"/>
      <c r="DF187" s="22"/>
      <c r="DG187" s="22"/>
      <c r="DH187" s="22"/>
      <c r="DI187" s="22"/>
      <c r="DJ187" s="22"/>
      <c r="DK187" s="22"/>
      <c r="DL187" s="22"/>
      <c r="DM187" s="22"/>
      <c r="DN187" s="22"/>
      <c r="DO187" s="22"/>
      <c r="DP187" s="22"/>
      <c r="DQ187" s="22"/>
      <c r="DR187" s="22"/>
      <c r="DS187" s="22"/>
      <c r="DT187" s="22"/>
      <c r="DU187" s="22"/>
      <c r="DV187" s="22"/>
      <c r="DW187" s="22"/>
      <c r="DX187" s="22"/>
      <c r="DY187" s="22"/>
      <c r="DZ187" s="22"/>
      <c r="EA187" s="22"/>
      <c r="EB187" s="22"/>
      <c r="EC187" s="22"/>
      <c r="ED187" s="22"/>
      <c r="EE187" s="22"/>
      <c r="EF187" s="22"/>
      <c r="EG187" s="22"/>
      <c r="EH187" s="22"/>
      <c r="EI187" s="22"/>
      <c r="EJ187" s="22"/>
      <c r="EK187" s="22"/>
      <c r="EL187" s="22"/>
      <c r="EM187" s="22"/>
      <c r="EN187" s="22"/>
      <c r="EO187" s="22"/>
      <c r="EP187" s="22"/>
      <c r="EQ187" s="22"/>
      <c r="ER187" s="22"/>
      <c r="ES187" s="22"/>
      <c r="ET187" s="22"/>
      <c r="EU187" s="22"/>
      <c r="EV187" s="22"/>
      <c r="EW187" s="22"/>
      <c r="EX187" s="22"/>
      <c r="EY187" s="22"/>
      <c r="EZ187" s="22"/>
      <c r="FA187" s="22"/>
      <c r="FB187" s="22"/>
      <c r="FC187" s="22"/>
      <c r="FD187" s="22"/>
      <c r="FE187" s="22"/>
      <c r="FF187" s="22"/>
      <c r="FG187" s="22"/>
      <c r="FH187" s="22"/>
      <c r="FI187" s="22"/>
      <c r="FJ187" s="22"/>
      <c r="FK187" s="22"/>
      <c r="FL187" s="22"/>
      <c r="FM187" s="22"/>
      <c r="FN187" s="22"/>
      <c r="FO187" s="22"/>
      <c r="FP187" s="22"/>
      <c r="FQ187" s="22"/>
      <c r="FR187" s="22"/>
      <c r="FS187" s="22"/>
    </row>
    <row r="188" spans="1:175" x14ac:dyDescent="0.15">
      <c r="A188" s="21"/>
      <c r="B188" s="22"/>
      <c r="C188" s="21"/>
      <c r="D188" s="22"/>
      <c r="E188" s="22"/>
      <c r="F188" s="22"/>
      <c r="G188" s="22"/>
      <c r="H188" s="22"/>
      <c r="I188" s="22"/>
      <c r="J188" s="22"/>
      <c r="K188" s="22"/>
      <c r="L188" s="22"/>
      <c r="M188" s="22"/>
      <c r="N188" s="22"/>
      <c r="O188" s="22"/>
      <c r="P188" s="22"/>
      <c r="Q188" s="22"/>
      <c r="R188" s="22"/>
      <c r="S188" s="22"/>
      <c r="T188" s="23"/>
      <c r="U188" s="22"/>
      <c r="V188" s="22"/>
      <c r="W188" s="23"/>
      <c r="X188" s="22"/>
      <c r="Y188" s="22"/>
      <c r="Z188" s="22"/>
      <c r="AA188" s="22"/>
      <c r="AB188" s="22"/>
      <c r="AC188" s="22"/>
      <c r="AD188" s="22"/>
      <c r="AE188" s="22"/>
      <c r="AF188" s="22"/>
      <c r="AG188" s="22"/>
      <c r="AH188" s="22"/>
      <c r="AI188" s="22"/>
      <c r="AJ188" s="22"/>
      <c r="AK188" s="22"/>
      <c r="AL188" s="22"/>
      <c r="AM188" s="22"/>
      <c r="AN188" s="22"/>
      <c r="AO188" s="22"/>
      <c r="AP188" s="22"/>
      <c r="AQ188" s="22"/>
      <c r="AR188" s="22"/>
      <c r="AS188" s="22"/>
      <c r="AT188" s="22"/>
      <c r="AU188" s="22"/>
      <c r="AV188" s="22"/>
      <c r="AW188" s="22"/>
      <c r="AX188" s="22"/>
      <c r="AY188" s="22"/>
      <c r="AZ188" s="22"/>
      <c r="BA188" s="22"/>
      <c r="BB188" s="22"/>
      <c r="BC188" s="22"/>
      <c r="BD188" s="22"/>
      <c r="BE188" s="22"/>
      <c r="BF188" s="22"/>
      <c r="BG188" s="22"/>
      <c r="BH188" s="22"/>
      <c r="BI188" s="22"/>
      <c r="BJ188" s="22"/>
      <c r="BK188" s="22"/>
      <c r="BL188" s="22"/>
      <c r="BM188" s="22"/>
      <c r="BN188" s="22"/>
      <c r="BO188" s="22"/>
      <c r="BP188" s="22"/>
      <c r="BQ188" s="22"/>
      <c r="BR188" s="22"/>
      <c r="BS188" s="22"/>
      <c r="BT188" s="22"/>
      <c r="BU188" s="22"/>
      <c r="BV188" s="22"/>
      <c r="BW188" s="22"/>
      <c r="BX188" s="22"/>
      <c r="BY188" s="22"/>
      <c r="BZ188" s="22"/>
      <c r="CA188" s="22"/>
      <c r="CB188" s="22"/>
      <c r="CC188" s="22"/>
      <c r="CD188" s="22"/>
      <c r="CE188" s="22"/>
      <c r="CF188" s="22"/>
      <c r="CG188" s="22"/>
      <c r="CH188" s="22"/>
      <c r="CI188" s="22"/>
      <c r="CJ188" s="22"/>
      <c r="CK188" s="22"/>
      <c r="CL188" s="22"/>
      <c r="CM188" s="22"/>
      <c r="CN188" s="22"/>
      <c r="CO188" s="22"/>
      <c r="CP188" s="22"/>
      <c r="CQ188" s="22"/>
      <c r="CR188" s="22"/>
      <c r="CS188" s="22"/>
      <c r="CT188" s="22"/>
      <c r="CU188" s="22"/>
      <c r="CV188" s="22"/>
      <c r="CW188" s="22"/>
      <c r="CX188" s="22"/>
      <c r="CY188" s="22"/>
      <c r="CZ188" s="22"/>
      <c r="DA188" s="22"/>
      <c r="DB188" s="22"/>
      <c r="DC188" s="22"/>
      <c r="DD188" s="22"/>
      <c r="DE188" s="22"/>
      <c r="DF188" s="22"/>
      <c r="DG188" s="22"/>
      <c r="DH188" s="22"/>
      <c r="DI188" s="22"/>
      <c r="DJ188" s="22"/>
      <c r="DK188" s="22"/>
      <c r="DL188" s="22"/>
      <c r="DM188" s="22"/>
      <c r="DN188" s="22"/>
      <c r="DO188" s="22"/>
      <c r="DP188" s="22"/>
      <c r="DQ188" s="22"/>
      <c r="DR188" s="22"/>
      <c r="DS188" s="22"/>
      <c r="DT188" s="22"/>
      <c r="DU188" s="22"/>
      <c r="DV188" s="22"/>
      <c r="DW188" s="22"/>
      <c r="DX188" s="22"/>
      <c r="DY188" s="22"/>
      <c r="DZ188" s="22"/>
      <c r="EA188" s="22"/>
      <c r="EB188" s="22"/>
      <c r="EC188" s="22"/>
      <c r="ED188" s="22"/>
      <c r="EE188" s="22"/>
      <c r="EF188" s="22"/>
      <c r="EG188" s="22"/>
      <c r="EH188" s="22"/>
      <c r="EI188" s="22"/>
      <c r="EJ188" s="22"/>
      <c r="EK188" s="22"/>
      <c r="EL188" s="22"/>
      <c r="EM188" s="22"/>
      <c r="EN188" s="22"/>
      <c r="EO188" s="22"/>
      <c r="EP188" s="22"/>
      <c r="EQ188" s="22"/>
      <c r="ER188" s="22"/>
      <c r="ES188" s="22"/>
      <c r="ET188" s="22"/>
      <c r="EU188" s="22"/>
      <c r="EV188" s="22"/>
      <c r="EW188" s="22"/>
      <c r="EX188" s="22"/>
      <c r="EY188" s="22"/>
      <c r="EZ188" s="22"/>
      <c r="FA188" s="22"/>
      <c r="FB188" s="22"/>
      <c r="FC188" s="22"/>
      <c r="FD188" s="22"/>
      <c r="FE188" s="22"/>
      <c r="FF188" s="22"/>
      <c r="FG188" s="22"/>
      <c r="FH188" s="22"/>
      <c r="FI188" s="22"/>
      <c r="FJ188" s="22"/>
      <c r="FK188" s="22"/>
      <c r="FL188" s="22"/>
      <c r="FM188" s="22"/>
      <c r="FN188" s="22"/>
      <c r="FO188" s="22"/>
      <c r="FP188" s="22"/>
      <c r="FQ188" s="22"/>
      <c r="FR188" s="22"/>
      <c r="FS188" s="22"/>
    </row>
    <row r="189" spans="1:175" x14ac:dyDescent="0.15">
      <c r="A189" s="21"/>
      <c r="B189" s="22"/>
      <c r="C189" s="21"/>
      <c r="D189" s="21"/>
      <c r="E189" s="22"/>
      <c r="F189" s="22"/>
      <c r="G189" s="22"/>
      <c r="H189" s="22"/>
      <c r="I189" s="22"/>
      <c r="J189" s="22"/>
      <c r="K189" s="22"/>
      <c r="L189" s="22"/>
      <c r="M189" s="22"/>
      <c r="N189" s="22"/>
      <c r="O189" s="22"/>
      <c r="P189" s="22"/>
      <c r="Q189" s="22"/>
      <c r="R189" s="22"/>
      <c r="S189" s="22"/>
      <c r="T189" s="23"/>
      <c r="U189" s="22"/>
      <c r="V189" s="22"/>
      <c r="W189" s="23"/>
      <c r="X189" s="22"/>
      <c r="Y189" s="22"/>
      <c r="Z189" s="22"/>
      <c r="AA189" s="22"/>
      <c r="AB189" s="22"/>
      <c r="AC189" s="22"/>
      <c r="AD189" s="22"/>
      <c r="AE189" s="22"/>
      <c r="AF189" s="22"/>
      <c r="AG189" s="22"/>
      <c r="AH189" s="22"/>
      <c r="AI189" s="22"/>
      <c r="AJ189" s="22"/>
      <c r="AK189" s="22"/>
      <c r="AL189" s="22"/>
      <c r="AM189" s="22"/>
      <c r="AN189" s="22"/>
      <c r="AO189" s="22"/>
      <c r="AP189" s="22"/>
      <c r="AQ189" s="22"/>
      <c r="AR189" s="22"/>
      <c r="AS189" s="22"/>
      <c r="AT189" s="22"/>
      <c r="AU189" s="22"/>
      <c r="AV189" s="22"/>
      <c r="AW189" s="22"/>
      <c r="AX189" s="22"/>
      <c r="AY189" s="22"/>
      <c r="AZ189" s="22"/>
      <c r="BA189" s="22"/>
      <c r="BB189" s="22"/>
      <c r="BC189" s="22"/>
      <c r="BD189" s="22"/>
      <c r="BE189" s="22"/>
      <c r="BF189" s="22"/>
      <c r="BG189" s="22"/>
      <c r="BH189" s="22"/>
      <c r="BI189" s="22"/>
      <c r="BJ189" s="22"/>
      <c r="BK189" s="22"/>
      <c r="BL189" s="22"/>
      <c r="BM189" s="22"/>
      <c r="BN189" s="22"/>
      <c r="BO189" s="22"/>
      <c r="BP189" s="22"/>
      <c r="BQ189" s="22"/>
      <c r="BR189" s="22"/>
      <c r="BS189" s="22"/>
      <c r="BT189" s="22"/>
      <c r="BU189" s="22"/>
      <c r="BV189" s="22"/>
      <c r="BW189" s="22"/>
      <c r="BX189" s="22"/>
      <c r="BY189" s="22"/>
      <c r="BZ189" s="22"/>
      <c r="CA189" s="22"/>
      <c r="CB189" s="22"/>
      <c r="CC189" s="22"/>
      <c r="CD189" s="22"/>
      <c r="CE189" s="22"/>
      <c r="CF189" s="22"/>
      <c r="CG189" s="22"/>
      <c r="CH189" s="22"/>
      <c r="CI189" s="22"/>
      <c r="CJ189" s="22"/>
      <c r="CK189" s="22"/>
      <c r="CL189" s="22"/>
      <c r="CM189" s="22"/>
      <c r="CN189" s="22"/>
      <c r="CO189" s="22"/>
      <c r="CP189" s="22"/>
      <c r="CQ189" s="22"/>
      <c r="CR189" s="22"/>
      <c r="CS189" s="22"/>
      <c r="CT189" s="22"/>
      <c r="CU189" s="22"/>
      <c r="CV189" s="22"/>
      <c r="CW189" s="22"/>
      <c r="CX189" s="22"/>
      <c r="CY189" s="22"/>
      <c r="CZ189" s="22"/>
      <c r="DA189" s="22"/>
      <c r="DB189" s="22"/>
      <c r="DC189" s="22"/>
      <c r="DD189" s="22"/>
      <c r="DE189" s="22"/>
      <c r="DF189" s="22"/>
      <c r="DG189" s="22"/>
      <c r="DH189" s="22"/>
      <c r="DI189" s="22"/>
      <c r="DJ189" s="22"/>
      <c r="DK189" s="22"/>
      <c r="DL189" s="22"/>
      <c r="DM189" s="22"/>
      <c r="DN189" s="22"/>
      <c r="DO189" s="22"/>
      <c r="DP189" s="22"/>
      <c r="DQ189" s="22"/>
      <c r="DR189" s="22"/>
      <c r="DS189" s="22"/>
      <c r="DT189" s="22"/>
      <c r="DU189" s="22"/>
      <c r="DV189" s="22"/>
      <c r="DW189" s="22"/>
      <c r="DX189" s="22"/>
      <c r="DY189" s="22"/>
      <c r="DZ189" s="22"/>
      <c r="EA189" s="22"/>
      <c r="EB189" s="22"/>
      <c r="EC189" s="22"/>
      <c r="ED189" s="22"/>
      <c r="EE189" s="22"/>
      <c r="EF189" s="22"/>
      <c r="EG189" s="22"/>
      <c r="EH189" s="22"/>
      <c r="EI189" s="22"/>
      <c r="EJ189" s="22"/>
      <c r="EK189" s="22"/>
      <c r="EL189" s="22"/>
      <c r="EM189" s="22"/>
      <c r="EN189" s="22"/>
      <c r="EO189" s="22"/>
      <c r="EP189" s="22"/>
      <c r="EQ189" s="22"/>
      <c r="ER189" s="22"/>
      <c r="ES189" s="22"/>
      <c r="ET189" s="22"/>
      <c r="EU189" s="22"/>
      <c r="EV189" s="22"/>
      <c r="EW189" s="22"/>
      <c r="EX189" s="22"/>
      <c r="EY189" s="22"/>
      <c r="EZ189" s="22"/>
      <c r="FA189" s="22"/>
      <c r="FB189" s="22"/>
      <c r="FC189" s="22"/>
      <c r="FD189" s="22"/>
      <c r="FE189" s="22"/>
      <c r="FF189" s="22"/>
      <c r="FG189" s="22"/>
      <c r="FH189" s="22"/>
      <c r="FI189" s="22"/>
      <c r="FJ189" s="22"/>
      <c r="FK189" s="22"/>
      <c r="FL189" s="22"/>
      <c r="FM189" s="22"/>
      <c r="FN189" s="22"/>
      <c r="FO189" s="22"/>
      <c r="FP189" s="22"/>
      <c r="FQ189" s="22"/>
      <c r="FR189" s="22"/>
      <c r="FS189" s="22"/>
    </row>
    <row r="190" spans="1:175" x14ac:dyDescent="0.15">
      <c r="A190" s="21"/>
      <c r="B190" s="22"/>
      <c r="C190" s="21"/>
      <c r="D190" s="21"/>
      <c r="E190" s="22"/>
      <c r="F190" s="22"/>
      <c r="G190" s="22"/>
      <c r="H190" s="22"/>
      <c r="I190" s="22"/>
      <c r="J190" s="22"/>
      <c r="K190" s="22"/>
      <c r="L190" s="22"/>
      <c r="M190" s="22"/>
      <c r="N190" s="22"/>
      <c r="O190" s="22"/>
      <c r="P190" s="22"/>
      <c r="Q190" s="22"/>
      <c r="R190" s="22"/>
      <c r="S190" s="22"/>
      <c r="T190" s="23"/>
      <c r="U190" s="22"/>
      <c r="V190" s="22"/>
      <c r="W190" s="23"/>
      <c r="X190" s="22"/>
      <c r="Y190" s="22"/>
      <c r="Z190" s="22"/>
      <c r="AA190" s="22"/>
      <c r="AB190" s="22"/>
      <c r="AC190" s="22"/>
      <c r="AD190" s="22"/>
      <c r="AE190" s="22"/>
      <c r="AF190" s="22"/>
      <c r="AG190" s="22"/>
      <c r="AH190" s="22"/>
      <c r="AI190" s="22"/>
      <c r="AJ190" s="22"/>
      <c r="AK190" s="22"/>
      <c r="AL190" s="22"/>
      <c r="AM190" s="22"/>
      <c r="AN190" s="22"/>
      <c r="AO190" s="22"/>
      <c r="AP190" s="22"/>
      <c r="AQ190" s="22"/>
      <c r="AR190" s="22"/>
      <c r="AS190" s="22"/>
      <c r="AT190" s="22"/>
      <c r="AU190" s="22"/>
      <c r="AV190" s="22"/>
      <c r="AW190" s="22"/>
      <c r="AX190" s="22"/>
      <c r="AY190" s="22"/>
      <c r="AZ190" s="22"/>
      <c r="BA190" s="22"/>
      <c r="BB190" s="22"/>
      <c r="BC190" s="22"/>
      <c r="BD190" s="22"/>
      <c r="BE190" s="22"/>
      <c r="BF190" s="22"/>
      <c r="BG190" s="22"/>
      <c r="BH190" s="22"/>
      <c r="BI190" s="22"/>
      <c r="BJ190" s="22"/>
      <c r="BK190" s="22"/>
      <c r="BL190" s="22"/>
      <c r="BM190" s="22"/>
      <c r="BN190" s="22"/>
      <c r="BO190" s="22"/>
      <c r="BP190" s="22"/>
      <c r="BQ190" s="22"/>
      <c r="BR190" s="22"/>
      <c r="BS190" s="22"/>
      <c r="BT190" s="22"/>
      <c r="BU190" s="22"/>
      <c r="BV190" s="22"/>
      <c r="BW190" s="22"/>
      <c r="BX190" s="22"/>
      <c r="BY190" s="22"/>
      <c r="BZ190" s="22"/>
      <c r="CA190" s="22"/>
      <c r="CB190" s="22"/>
      <c r="CC190" s="22"/>
      <c r="CD190" s="22"/>
      <c r="CE190" s="22"/>
      <c r="CF190" s="22"/>
      <c r="CG190" s="22"/>
      <c r="CH190" s="22"/>
      <c r="CI190" s="22"/>
      <c r="CJ190" s="22"/>
      <c r="CK190" s="22"/>
      <c r="CL190" s="22"/>
      <c r="CM190" s="22"/>
      <c r="CN190" s="22"/>
      <c r="CO190" s="22"/>
      <c r="CP190" s="22"/>
      <c r="CQ190" s="22"/>
      <c r="CR190" s="22"/>
      <c r="CS190" s="22"/>
      <c r="CT190" s="22"/>
      <c r="CU190" s="22"/>
      <c r="CV190" s="22"/>
      <c r="CW190" s="22"/>
      <c r="CX190" s="22"/>
      <c r="CY190" s="22"/>
      <c r="CZ190" s="22"/>
      <c r="DA190" s="22"/>
      <c r="DB190" s="22"/>
      <c r="DC190" s="22"/>
      <c r="DD190" s="22"/>
      <c r="DE190" s="22"/>
      <c r="DF190" s="22"/>
      <c r="DG190" s="22"/>
      <c r="DH190" s="22"/>
      <c r="DI190" s="22"/>
      <c r="DJ190" s="22"/>
      <c r="DK190" s="22"/>
      <c r="DL190" s="22"/>
      <c r="DM190" s="22"/>
      <c r="DN190" s="22"/>
      <c r="DO190" s="22"/>
      <c r="DP190" s="22"/>
      <c r="DQ190" s="22"/>
      <c r="DR190" s="22"/>
      <c r="DS190" s="22"/>
      <c r="DT190" s="22"/>
      <c r="DU190" s="22"/>
      <c r="DV190" s="22"/>
      <c r="DW190" s="22"/>
      <c r="DX190" s="22"/>
      <c r="DY190" s="22"/>
      <c r="DZ190" s="22"/>
      <c r="EA190" s="22"/>
      <c r="EB190" s="22"/>
      <c r="EC190" s="22"/>
      <c r="ED190" s="22"/>
      <c r="EE190" s="22"/>
      <c r="EF190" s="22"/>
      <c r="EG190" s="22"/>
      <c r="EH190" s="22"/>
      <c r="EI190" s="22"/>
      <c r="EJ190" s="22"/>
      <c r="EK190" s="22"/>
      <c r="EL190" s="22"/>
      <c r="EM190" s="22"/>
      <c r="EN190" s="22"/>
      <c r="EO190" s="22"/>
      <c r="EP190" s="22"/>
      <c r="EQ190" s="22"/>
      <c r="ER190" s="22"/>
      <c r="ES190" s="22"/>
      <c r="ET190" s="22"/>
      <c r="EU190" s="22"/>
      <c r="EV190" s="22"/>
      <c r="EW190" s="22"/>
      <c r="EX190" s="22"/>
      <c r="EY190" s="22"/>
      <c r="EZ190" s="22"/>
      <c r="FA190" s="22"/>
      <c r="FB190" s="22"/>
      <c r="FC190" s="22"/>
      <c r="FD190" s="22"/>
      <c r="FE190" s="22"/>
      <c r="FF190" s="22"/>
      <c r="FG190" s="22"/>
      <c r="FH190" s="22"/>
      <c r="FI190" s="22"/>
      <c r="FJ190" s="22"/>
      <c r="FK190" s="22"/>
      <c r="FL190" s="22"/>
      <c r="FM190" s="22"/>
      <c r="FN190" s="22"/>
      <c r="FO190" s="22"/>
      <c r="FP190" s="22"/>
      <c r="FQ190" s="22"/>
      <c r="FR190" s="22"/>
      <c r="FS190" s="22"/>
    </row>
    <row r="191" spans="1:175" x14ac:dyDescent="0.15">
      <c r="A191" s="21"/>
      <c r="B191" s="22"/>
      <c r="C191" s="21"/>
      <c r="D191" s="21"/>
      <c r="E191" s="22"/>
      <c r="F191" s="22"/>
      <c r="G191" s="22"/>
      <c r="H191" s="22"/>
      <c r="I191" s="22"/>
      <c r="J191" s="22"/>
      <c r="K191" s="22"/>
      <c r="L191" s="22"/>
      <c r="M191" s="22"/>
      <c r="N191" s="22"/>
      <c r="O191" s="22"/>
      <c r="P191" s="22"/>
      <c r="Q191" s="22"/>
      <c r="R191" s="22"/>
      <c r="S191" s="22"/>
      <c r="T191" s="23"/>
      <c r="U191" s="22"/>
      <c r="V191" s="22"/>
      <c r="W191" s="23"/>
      <c r="X191" s="22"/>
      <c r="Y191" s="22"/>
      <c r="Z191" s="22"/>
      <c r="AA191" s="22"/>
      <c r="AB191" s="22"/>
      <c r="AC191" s="22"/>
      <c r="AD191" s="22"/>
      <c r="AE191" s="22"/>
      <c r="AF191" s="22"/>
      <c r="AG191" s="22"/>
      <c r="AH191" s="22"/>
      <c r="AI191" s="22"/>
      <c r="AJ191" s="22"/>
      <c r="AK191" s="22"/>
      <c r="AL191" s="22"/>
      <c r="AM191" s="22"/>
      <c r="AN191" s="22"/>
      <c r="AO191" s="22"/>
      <c r="AP191" s="22"/>
      <c r="AQ191" s="22"/>
      <c r="AR191" s="22"/>
      <c r="AS191" s="22"/>
      <c r="AT191" s="22"/>
      <c r="AU191" s="22"/>
      <c r="AV191" s="22"/>
      <c r="AW191" s="22"/>
      <c r="AX191" s="22"/>
      <c r="AY191" s="22"/>
      <c r="AZ191" s="22"/>
      <c r="BA191" s="22"/>
      <c r="BB191" s="22"/>
      <c r="BC191" s="22"/>
      <c r="BD191" s="22"/>
      <c r="BE191" s="22"/>
      <c r="BF191" s="22"/>
      <c r="BG191" s="22"/>
      <c r="BH191" s="22"/>
      <c r="BI191" s="22"/>
      <c r="BJ191" s="22"/>
      <c r="BK191" s="22"/>
      <c r="BL191" s="22"/>
      <c r="BM191" s="22"/>
      <c r="BN191" s="22"/>
      <c r="BO191" s="22"/>
      <c r="BP191" s="22"/>
      <c r="BQ191" s="22"/>
      <c r="BR191" s="22"/>
      <c r="BS191" s="22"/>
      <c r="BT191" s="22"/>
      <c r="BU191" s="22"/>
      <c r="BV191" s="22"/>
      <c r="BW191" s="22"/>
      <c r="BX191" s="22"/>
      <c r="BY191" s="22"/>
      <c r="BZ191" s="22"/>
      <c r="CA191" s="22"/>
      <c r="CB191" s="22"/>
      <c r="CC191" s="22"/>
      <c r="CD191" s="22"/>
      <c r="CE191" s="22"/>
      <c r="CF191" s="22"/>
      <c r="CG191" s="22"/>
      <c r="CH191" s="22"/>
      <c r="CI191" s="22"/>
      <c r="CJ191" s="22"/>
      <c r="CK191" s="22"/>
      <c r="CL191" s="22"/>
      <c r="CM191" s="22"/>
      <c r="CN191" s="22"/>
      <c r="CO191" s="22"/>
      <c r="CP191" s="22"/>
      <c r="CQ191" s="22"/>
      <c r="CR191" s="22"/>
      <c r="CS191" s="22"/>
      <c r="CT191" s="22"/>
      <c r="CU191" s="22"/>
      <c r="CV191" s="22"/>
      <c r="CW191" s="22"/>
      <c r="CX191" s="22"/>
      <c r="CY191" s="22"/>
      <c r="CZ191" s="22"/>
      <c r="DA191" s="22"/>
      <c r="DB191" s="22"/>
      <c r="DC191" s="22"/>
      <c r="DD191" s="22"/>
      <c r="DE191" s="22"/>
      <c r="DF191" s="22"/>
      <c r="DG191" s="22"/>
      <c r="DH191" s="22"/>
      <c r="DI191" s="22"/>
      <c r="DJ191" s="22"/>
      <c r="DK191" s="22"/>
      <c r="DL191" s="22"/>
      <c r="DM191" s="22"/>
      <c r="DN191" s="22"/>
      <c r="DO191" s="22"/>
      <c r="DP191" s="22"/>
      <c r="DQ191" s="22"/>
      <c r="DR191" s="22"/>
      <c r="DS191" s="22"/>
      <c r="DT191" s="22"/>
      <c r="DU191" s="22"/>
      <c r="DV191" s="22"/>
      <c r="DW191" s="22"/>
      <c r="DX191" s="22"/>
      <c r="DY191" s="22"/>
      <c r="DZ191" s="22"/>
      <c r="EA191" s="22"/>
      <c r="EB191" s="22"/>
      <c r="EC191" s="22"/>
      <c r="ED191" s="22"/>
      <c r="EE191" s="22"/>
      <c r="EF191" s="22"/>
      <c r="EG191" s="22"/>
      <c r="EH191" s="22"/>
      <c r="EI191" s="22"/>
      <c r="EJ191" s="22"/>
      <c r="EK191" s="22"/>
      <c r="EL191" s="22"/>
      <c r="EM191" s="22"/>
      <c r="EN191" s="22"/>
      <c r="EO191" s="22"/>
      <c r="EP191" s="22"/>
      <c r="EQ191" s="22"/>
      <c r="ER191" s="22"/>
      <c r="ES191" s="22"/>
      <c r="ET191" s="22"/>
      <c r="EU191" s="22"/>
      <c r="EV191" s="22"/>
      <c r="EW191" s="22"/>
      <c r="EX191" s="22"/>
      <c r="EY191" s="22"/>
      <c r="EZ191" s="22"/>
      <c r="FA191" s="22"/>
      <c r="FB191" s="22"/>
      <c r="FC191" s="22"/>
      <c r="FD191" s="22"/>
      <c r="FE191" s="22"/>
      <c r="FF191" s="22"/>
      <c r="FG191" s="22"/>
      <c r="FH191" s="22"/>
      <c r="FI191" s="22"/>
      <c r="FJ191" s="22"/>
      <c r="FK191" s="22"/>
      <c r="FL191" s="22"/>
      <c r="FM191" s="22"/>
      <c r="FN191" s="22"/>
      <c r="FO191" s="22"/>
      <c r="FP191" s="22"/>
      <c r="FQ191" s="22"/>
      <c r="FR191" s="22"/>
      <c r="FS191" s="22"/>
    </row>
    <row r="192" spans="1:175" x14ac:dyDescent="0.15">
      <c r="A192" s="21"/>
      <c r="B192" s="22"/>
      <c r="C192" s="21"/>
      <c r="D192" s="22"/>
      <c r="E192" s="22"/>
      <c r="F192" s="22"/>
      <c r="G192" s="22"/>
      <c r="H192" s="22"/>
      <c r="I192" s="22"/>
      <c r="J192" s="22"/>
      <c r="K192" s="22"/>
      <c r="L192" s="22"/>
      <c r="M192" s="22"/>
      <c r="N192" s="22"/>
      <c r="O192" s="22"/>
      <c r="P192" s="22"/>
      <c r="Q192" s="22"/>
      <c r="R192" s="22"/>
      <c r="S192" s="22"/>
      <c r="T192" s="23"/>
      <c r="U192" s="22"/>
      <c r="V192" s="22"/>
      <c r="W192" s="23"/>
      <c r="X192" s="22"/>
      <c r="Y192" s="22"/>
      <c r="Z192" s="22"/>
      <c r="AA192" s="22"/>
      <c r="AB192" s="22"/>
      <c r="AC192" s="22"/>
      <c r="AD192" s="22"/>
      <c r="AE192" s="22"/>
      <c r="AF192" s="22"/>
      <c r="AG192" s="22"/>
      <c r="AH192" s="22"/>
      <c r="AI192" s="22"/>
      <c r="AJ192" s="22"/>
      <c r="AK192" s="22"/>
      <c r="AL192" s="22"/>
      <c r="AM192" s="22"/>
      <c r="AN192" s="22"/>
      <c r="AO192" s="22"/>
      <c r="AP192" s="22"/>
      <c r="AQ192" s="22"/>
      <c r="AR192" s="22"/>
      <c r="AS192" s="22"/>
      <c r="AT192" s="22"/>
      <c r="AU192" s="22"/>
      <c r="AV192" s="22"/>
      <c r="AW192" s="22"/>
      <c r="AX192" s="22"/>
      <c r="AY192" s="22"/>
      <c r="AZ192" s="22"/>
      <c r="BA192" s="22"/>
      <c r="BB192" s="22"/>
      <c r="BC192" s="22"/>
      <c r="BD192" s="22"/>
      <c r="BE192" s="22"/>
      <c r="BF192" s="22"/>
      <c r="BG192" s="22"/>
      <c r="BH192" s="22"/>
      <c r="BI192" s="22"/>
      <c r="BJ192" s="22"/>
      <c r="BK192" s="22"/>
      <c r="BL192" s="22"/>
      <c r="BM192" s="22"/>
      <c r="BN192" s="22"/>
      <c r="BO192" s="22"/>
      <c r="BP192" s="22"/>
      <c r="BQ192" s="22"/>
      <c r="BR192" s="22"/>
      <c r="BS192" s="22"/>
      <c r="BT192" s="22"/>
      <c r="BU192" s="22"/>
      <c r="BV192" s="22"/>
      <c r="BW192" s="22"/>
      <c r="BX192" s="22"/>
      <c r="BY192" s="22"/>
      <c r="BZ192" s="22"/>
      <c r="CA192" s="22"/>
      <c r="CB192" s="22"/>
      <c r="CC192" s="22"/>
      <c r="CD192" s="22"/>
      <c r="CE192" s="22"/>
      <c r="CF192" s="22"/>
      <c r="CG192" s="22"/>
      <c r="CH192" s="22"/>
      <c r="CI192" s="22"/>
      <c r="CJ192" s="22"/>
      <c r="CK192" s="22"/>
      <c r="CL192" s="22"/>
      <c r="CM192" s="22"/>
      <c r="CN192" s="22"/>
      <c r="CO192" s="22"/>
      <c r="CP192" s="22"/>
      <c r="CQ192" s="22"/>
      <c r="CR192" s="22"/>
      <c r="CS192" s="22"/>
      <c r="CT192" s="22"/>
      <c r="CU192" s="22"/>
      <c r="CV192" s="22"/>
      <c r="CW192" s="22"/>
      <c r="CX192" s="22"/>
      <c r="CY192" s="22"/>
      <c r="CZ192" s="22"/>
      <c r="DA192" s="22"/>
      <c r="DB192" s="22"/>
      <c r="DC192" s="22"/>
      <c r="DD192" s="22"/>
      <c r="DE192" s="22"/>
      <c r="DF192" s="22"/>
      <c r="DG192" s="22"/>
      <c r="DH192" s="22"/>
      <c r="DI192" s="22"/>
      <c r="DJ192" s="22"/>
      <c r="DK192" s="22"/>
      <c r="DL192" s="22"/>
      <c r="DM192" s="22"/>
      <c r="DN192" s="22"/>
      <c r="DO192" s="22"/>
      <c r="DP192" s="22"/>
      <c r="DQ192" s="22"/>
      <c r="DR192" s="22"/>
      <c r="DS192" s="22"/>
      <c r="DT192" s="22"/>
      <c r="DU192" s="22"/>
      <c r="DV192" s="22"/>
      <c r="DW192" s="22"/>
      <c r="DX192" s="22"/>
      <c r="DY192" s="22"/>
      <c r="DZ192" s="22"/>
      <c r="EA192" s="22"/>
      <c r="EB192" s="22"/>
      <c r="EC192" s="22"/>
      <c r="ED192" s="22"/>
      <c r="EE192" s="22"/>
      <c r="EF192" s="22"/>
      <c r="EG192" s="22"/>
      <c r="EH192" s="22"/>
      <c r="EI192" s="22"/>
      <c r="EJ192" s="22"/>
      <c r="EK192" s="22"/>
      <c r="EL192" s="22"/>
      <c r="EM192" s="22"/>
      <c r="EN192" s="22"/>
      <c r="EO192" s="22"/>
      <c r="EP192" s="22"/>
      <c r="EQ192" s="22"/>
      <c r="ER192" s="22"/>
      <c r="ES192" s="22"/>
      <c r="ET192" s="22"/>
      <c r="EU192" s="22"/>
      <c r="EV192" s="22"/>
      <c r="EW192" s="22"/>
      <c r="EX192" s="22"/>
      <c r="EY192" s="22"/>
      <c r="EZ192" s="22"/>
      <c r="FA192" s="22"/>
      <c r="FB192" s="22"/>
      <c r="FC192" s="22"/>
      <c r="FD192" s="22"/>
      <c r="FE192" s="22"/>
      <c r="FF192" s="22"/>
      <c r="FG192" s="22"/>
      <c r="FH192" s="22"/>
      <c r="FI192" s="22"/>
      <c r="FJ192" s="22"/>
      <c r="FK192" s="22"/>
      <c r="FL192" s="22"/>
      <c r="FM192" s="22"/>
      <c r="FN192" s="22"/>
      <c r="FO192" s="22"/>
      <c r="FP192" s="22"/>
      <c r="FQ192" s="22"/>
      <c r="FR192" s="22"/>
      <c r="FS192" s="22"/>
    </row>
    <row r="193" spans="1:175" x14ac:dyDescent="0.15">
      <c r="A193" s="21"/>
      <c r="B193" s="22"/>
      <c r="C193" s="21"/>
      <c r="D193" s="21"/>
      <c r="E193" s="22"/>
      <c r="F193" s="22"/>
      <c r="G193" s="22"/>
      <c r="H193" s="22"/>
      <c r="I193" s="22"/>
      <c r="J193" s="22"/>
      <c r="K193" s="22"/>
      <c r="L193" s="22"/>
      <c r="M193" s="22"/>
      <c r="N193" s="22"/>
      <c r="O193" s="22"/>
      <c r="P193" s="22"/>
      <c r="Q193" s="22"/>
      <c r="R193" s="22"/>
      <c r="S193" s="22"/>
      <c r="T193" s="23"/>
      <c r="U193" s="22"/>
      <c r="V193" s="22"/>
      <c r="W193" s="23"/>
      <c r="X193" s="22"/>
      <c r="Y193" s="22"/>
      <c r="Z193" s="22"/>
      <c r="AA193" s="22"/>
      <c r="AB193" s="22"/>
      <c r="AC193" s="22"/>
      <c r="AD193" s="22"/>
      <c r="AE193" s="22"/>
      <c r="AF193" s="22"/>
      <c r="AG193" s="22"/>
      <c r="AH193" s="22"/>
      <c r="AI193" s="22"/>
      <c r="AJ193" s="22"/>
      <c r="AK193" s="22"/>
      <c r="AL193" s="22"/>
      <c r="AM193" s="22"/>
      <c r="AN193" s="22"/>
      <c r="AO193" s="22"/>
      <c r="AP193" s="22"/>
      <c r="AQ193" s="22"/>
      <c r="AR193" s="22"/>
      <c r="AS193" s="22"/>
      <c r="AT193" s="22"/>
      <c r="AU193" s="22"/>
      <c r="AV193" s="22"/>
      <c r="AW193" s="22"/>
      <c r="AX193" s="22"/>
      <c r="AY193" s="22"/>
      <c r="AZ193" s="22"/>
      <c r="BA193" s="22"/>
      <c r="BB193" s="22"/>
      <c r="BC193" s="22"/>
      <c r="BD193" s="22"/>
      <c r="BE193" s="22"/>
      <c r="BF193" s="22"/>
      <c r="BG193" s="22"/>
      <c r="BH193" s="22"/>
      <c r="BI193" s="22"/>
      <c r="BJ193" s="22"/>
      <c r="BK193" s="22"/>
      <c r="BL193" s="22"/>
      <c r="BM193" s="22"/>
      <c r="BN193" s="22"/>
      <c r="BO193" s="22"/>
      <c r="BP193" s="22"/>
      <c r="BQ193" s="22"/>
      <c r="BR193" s="22"/>
      <c r="BS193" s="22"/>
      <c r="BT193" s="22"/>
      <c r="BU193" s="22"/>
      <c r="BV193" s="22"/>
      <c r="BW193" s="22"/>
      <c r="BX193" s="22"/>
      <c r="BY193" s="22"/>
      <c r="BZ193" s="22"/>
      <c r="CA193" s="22"/>
      <c r="CB193" s="22"/>
      <c r="CC193" s="22"/>
      <c r="CD193" s="22"/>
      <c r="CE193" s="22"/>
      <c r="CF193" s="22"/>
      <c r="CG193" s="22"/>
      <c r="CH193" s="22"/>
      <c r="CI193" s="22"/>
      <c r="CJ193" s="22"/>
      <c r="CK193" s="22"/>
      <c r="CL193" s="22"/>
      <c r="CM193" s="22"/>
      <c r="CN193" s="22"/>
      <c r="CO193" s="22"/>
      <c r="CP193" s="22"/>
      <c r="CQ193" s="22"/>
      <c r="CR193" s="22"/>
      <c r="CS193" s="22"/>
      <c r="CT193" s="22"/>
      <c r="CU193" s="22"/>
      <c r="CV193" s="22"/>
      <c r="CW193" s="22"/>
      <c r="CX193" s="22"/>
      <c r="CY193" s="22"/>
      <c r="CZ193" s="22"/>
      <c r="DA193" s="22"/>
      <c r="DB193" s="22"/>
      <c r="DC193" s="22"/>
      <c r="DD193" s="22"/>
      <c r="DE193" s="22"/>
      <c r="DF193" s="22"/>
      <c r="DG193" s="22"/>
      <c r="DH193" s="22"/>
      <c r="DI193" s="22"/>
      <c r="DJ193" s="22"/>
      <c r="DK193" s="22"/>
      <c r="DL193" s="22"/>
      <c r="DM193" s="22"/>
      <c r="DN193" s="22"/>
      <c r="DO193" s="22"/>
      <c r="DP193" s="22"/>
      <c r="DQ193" s="22"/>
      <c r="DR193" s="22"/>
      <c r="DS193" s="22"/>
      <c r="DT193" s="22"/>
      <c r="DU193" s="22"/>
      <c r="DV193" s="22"/>
      <c r="DW193" s="22"/>
      <c r="DX193" s="22"/>
      <c r="DY193" s="22"/>
      <c r="DZ193" s="22"/>
      <c r="EA193" s="22"/>
      <c r="EB193" s="22"/>
      <c r="EC193" s="22"/>
      <c r="ED193" s="22"/>
      <c r="EE193" s="22"/>
      <c r="EF193" s="22"/>
      <c r="EG193" s="22"/>
      <c r="EH193" s="22"/>
      <c r="EI193" s="22"/>
      <c r="EJ193" s="22"/>
      <c r="EK193" s="22"/>
      <c r="EL193" s="22"/>
      <c r="EM193" s="22"/>
      <c r="EN193" s="22"/>
      <c r="EO193" s="22"/>
      <c r="EP193" s="22"/>
      <c r="EQ193" s="22"/>
      <c r="ER193" s="22"/>
      <c r="ES193" s="22"/>
      <c r="ET193" s="22"/>
      <c r="EU193" s="22"/>
      <c r="EV193" s="22"/>
      <c r="EW193" s="22"/>
      <c r="EX193" s="22"/>
      <c r="EY193" s="22"/>
      <c r="EZ193" s="22"/>
      <c r="FA193" s="22"/>
      <c r="FB193" s="22"/>
      <c r="FC193" s="22"/>
      <c r="FD193" s="22"/>
      <c r="FE193" s="22"/>
      <c r="FF193" s="22"/>
      <c r="FG193" s="22"/>
      <c r="FH193" s="22"/>
      <c r="FI193" s="22"/>
      <c r="FJ193" s="22"/>
      <c r="FK193" s="22"/>
      <c r="FL193" s="22"/>
      <c r="FM193" s="22"/>
      <c r="FN193" s="22"/>
      <c r="FO193" s="22"/>
      <c r="FP193" s="22"/>
      <c r="FQ193" s="22"/>
      <c r="FR193" s="22"/>
      <c r="FS193" s="22"/>
    </row>
    <row r="194" spans="1:175" x14ac:dyDescent="0.15">
      <c r="A194" s="26"/>
      <c r="B194" s="27"/>
      <c r="C194" s="26"/>
      <c r="D194" s="26"/>
      <c r="E194" s="27"/>
      <c r="F194" s="27"/>
      <c r="G194" s="27"/>
      <c r="H194" s="27"/>
      <c r="I194" s="27"/>
      <c r="J194" s="27"/>
      <c r="K194" s="27"/>
      <c r="L194" s="27"/>
      <c r="M194" s="27"/>
      <c r="N194" s="27"/>
      <c r="O194" s="27"/>
      <c r="P194" s="27"/>
      <c r="Q194" s="27"/>
      <c r="R194" s="27"/>
      <c r="S194" s="27"/>
      <c r="T194" s="28"/>
      <c r="U194" s="22"/>
      <c r="V194" s="27"/>
      <c r="W194" s="27"/>
      <c r="X194" s="27"/>
      <c r="Y194" s="27"/>
      <c r="Z194" s="27"/>
      <c r="AA194" s="27"/>
      <c r="AB194" s="27"/>
      <c r="AC194" s="27"/>
      <c r="AD194" s="27"/>
      <c r="AE194" s="27"/>
      <c r="AF194" s="27"/>
      <c r="AG194" s="27"/>
      <c r="AH194" s="27"/>
      <c r="AI194" s="27"/>
      <c r="AJ194" s="27"/>
      <c r="AK194" s="27"/>
      <c r="AL194" s="27"/>
      <c r="AM194" s="27"/>
      <c r="AN194" s="27"/>
      <c r="AO194" s="27"/>
      <c r="AP194" s="27"/>
      <c r="AQ194" s="27"/>
      <c r="AR194" s="27"/>
      <c r="AS194" s="27"/>
      <c r="AT194" s="27"/>
      <c r="AU194" s="27"/>
      <c r="AV194" s="27"/>
      <c r="AW194" s="27"/>
      <c r="AX194" s="27"/>
      <c r="AY194" s="27"/>
      <c r="AZ194" s="27"/>
      <c r="BA194" s="27"/>
      <c r="BB194" s="27"/>
      <c r="BC194" s="27"/>
      <c r="BD194" s="27"/>
      <c r="BE194" s="27"/>
      <c r="BF194" s="27"/>
      <c r="BG194" s="27"/>
      <c r="BH194" s="27"/>
      <c r="BI194" s="27"/>
      <c r="BJ194" s="27"/>
      <c r="BK194" s="27"/>
      <c r="BL194" s="27"/>
      <c r="BM194" s="27"/>
      <c r="BN194" s="27"/>
      <c r="BO194" s="27"/>
      <c r="BP194" s="27"/>
      <c r="BQ194" s="27"/>
      <c r="BR194" s="27"/>
      <c r="BS194" s="27"/>
      <c r="BT194" s="27"/>
      <c r="BU194" s="27"/>
      <c r="BV194" s="27"/>
      <c r="BW194" s="27"/>
      <c r="BX194" s="27"/>
      <c r="BY194" s="27"/>
      <c r="BZ194" s="27"/>
      <c r="CA194" s="27"/>
      <c r="CB194" s="27"/>
      <c r="CC194" s="27"/>
      <c r="CD194" s="27"/>
      <c r="CE194" s="27"/>
      <c r="CF194" s="27"/>
      <c r="CG194" s="27"/>
      <c r="CH194" s="27"/>
      <c r="CI194" s="27"/>
      <c r="CJ194" s="27"/>
      <c r="CK194" s="27"/>
      <c r="CL194" s="27"/>
      <c r="CM194" s="27"/>
      <c r="CN194" s="27"/>
      <c r="CO194" s="27"/>
      <c r="CP194" s="27"/>
      <c r="CQ194" s="27"/>
      <c r="CR194" s="27"/>
      <c r="CS194" s="27"/>
      <c r="CT194" s="27"/>
      <c r="CU194" s="27"/>
      <c r="CV194" s="27"/>
      <c r="CW194" s="27"/>
      <c r="CX194" s="27"/>
      <c r="CY194" s="27"/>
      <c r="CZ194" s="27"/>
      <c r="DA194" s="27"/>
      <c r="DB194" s="27"/>
      <c r="DC194" s="27"/>
      <c r="DD194" s="27"/>
      <c r="DE194" s="27"/>
      <c r="DF194" s="27"/>
      <c r="DG194" s="27"/>
      <c r="DH194" s="27"/>
      <c r="DI194" s="27"/>
      <c r="DJ194" s="27"/>
      <c r="DK194" s="27"/>
      <c r="DL194" s="27"/>
      <c r="DM194" s="27"/>
      <c r="DN194" s="27"/>
      <c r="DO194" s="27"/>
      <c r="DP194" s="27"/>
      <c r="DQ194" s="27"/>
      <c r="DR194" s="27"/>
      <c r="DS194" s="27"/>
      <c r="DT194" s="27"/>
      <c r="DU194" s="27"/>
      <c r="DV194" s="27"/>
      <c r="DW194" s="27"/>
      <c r="DX194" s="27"/>
      <c r="DY194" s="27"/>
      <c r="DZ194" s="27"/>
      <c r="EA194" s="27"/>
      <c r="EB194" s="27"/>
      <c r="EC194" s="27"/>
      <c r="ED194" s="27"/>
      <c r="EE194" s="27"/>
      <c r="EF194" s="27"/>
      <c r="EG194" s="27"/>
      <c r="EH194" s="27"/>
      <c r="EI194" s="27"/>
      <c r="EJ194" s="27"/>
      <c r="EK194" s="27"/>
      <c r="EL194" s="27"/>
      <c r="EM194" s="27"/>
      <c r="EN194" s="27"/>
      <c r="EO194" s="27"/>
      <c r="EP194" s="27"/>
      <c r="EQ194" s="27"/>
      <c r="ER194" s="27"/>
      <c r="ES194" s="27"/>
      <c r="ET194" s="27"/>
      <c r="EU194" s="27"/>
      <c r="EV194" s="27"/>
      <c r="EW194" s="27"/>
      <c r="EX194" s="27"/>
      <c r="EY194" s="27"/>
      <c r="EZ194" s="27"/>
      <c r="FA194" s="27"/>
      <c r="FB194" s="27"/>
      <c r="FC194" s="27"/>
      <c r="FD194" s="27"/>
      <c r="FE194" s="27"/>
      <c r="FF194" s="27"/>
      <c r="FG194" s="27"/>
      <c r="FH194" s="27"/>
      <c r="FI194" s="27"/>
      <c r="FJ194" s="27"/>
      <c r="FK194" s="27"/>
      <c r="FL194" s="27"/>
      <c r="FM194" s="27"/>
      <c r="FN194" s="27"/>
      <c r="FO194" s="27"/>
      <c r="FP194" s="27"/>
      <c r="FQ194" s="31"/>
      <c r="FR194" s="27"/>
      <c r="FS194" s="27"/>
    </row>
    <row r="195" spans="1:175" x14ac:dyDescent="0.15">
      <c r="A195" s="26"/>
      <c r="B195" s="27"/>
      <c r="C195" s="26"/>
      <c r="D195" s="26"/>
      <c r="E195" s="27"/>
      <c r="F195" s="27"/>
      <c r="G195" s="27"/>
      <c r="H195" s="27"/>
      <c r="I195" s="27"/>
      <c r="J195" s="27"/>
      <c r="K195" s="27"/>
      <c r="L195" s="27"/>
      <c r="M195" s="27"/>
      <c r="N195" s="27"/>
      <c r="O195" s="27"/>
      <c r="P195" s="27"/>
      <c r="Q195" s="27"/>
      <c r="R195" s="27"/>
      <c r="S195" s="27"/>
      <c r="T195" s="28"/>
      <c r="U195" s="27"/>
      <c r="V195" s="27"/>
      <c r="W195" s="27"/>
      <c r="X195" s="27"/>
      <c r="Y195" s="27"/>
      <c r="Z195" s="27"/>
      <c r="AA195" s="27"/>
      <c r="AB195" s="27"/>
      <c r="AC195" s="27"/>
      <c r="AD195" s="27"/>
      <c r="AE195" s="27"/>
      <c r="AF195" s="27"/>
      <c r="AG195" s="27"/>
      <c r="AH195" s="27"/>
      <c r="AI195" s="27"/>
      <c r="AJ195" s="27"/>
      <c r="AK195" s="27"/>
      <c r="AL195" s="27"/>
      <c r="AM195" s="27"/>
      <c r="AN195" s="27"/>
      <c r="AO195" s="27"/>
      <c r="AP195" s="27"/>
      <c r="AQ195" s="27"/>
      <c r="AR195" s="27"/>
      <c r="AS195" s="27"/>
      <c r="AT195" s="27"/>
      <c r="AU195" s="27"/>
      <c r="AV195" s="27"/>
      <c r="AW195" s="27"/>
      <c r="AX195" s="27"/>
      <c r="AY195" s="27"/>
      <c r="AZ195" s="27"/>
      <c r="BA195" s="27"/>
      <c r="BB195" s="27"/>
      <c r="BC195" s="27"/>
      <c r="BD195" s="27"/>
      <c r="BE195" s="27"/>
      <c r="BF195" s="27"/>
      <c r="BG195" s="27"/>
      <c r="BH195" s="27"/>
      <c r="BI195" s="27"/>
      <c r="BJ195" s="27"/>
      <c r="BK195" s="27"/>
      <c r="BL195" s="27"/>
      <c r="BM195" s="27"/>
      <c r="BN195" s="27"/>
      <c r="BO195" s="27"/>
      <c r="BP195" s="27"/>
      <c r="BQ195" s="27"/>
      <c r="BR195" s="27"/>
      <c r="BS195" s="27"/>
      <c r="BT195" s="27"/>
      <c r="BU195" s="27"/>
      <c r="BV195" s="27"/>
      <c r="BW195" s="27"/>
      <c r="BX195" s="27"/>
      <c r="BY195" s="27"/>
      <c r="BZ195" s="27"/>
      <c r="CA195" s="27"/>
      <c r="CB195" s="27"/>
      <c r="CC195" s="27"/>
      <c r="CD195" s="27"/>
      <c r="CE195" s="27"/>
      <c r="CF195" s="27"/>
      <c r="CG195" s="27"/>
      <c r="CH195" s="27"/>
      <c r="CI195" s="27"/>
      <c r="CJ195" s="27"/>
      <c r="CK195" s="27"/>
      <c r="CL195" s="27"/>
      <c r="CM195" s="27"/>
      <c r="CN195" s="27"/>
      <c r="CO195" s="27"/>
      <c r="CP195" s="27"/>
      <c r="CQ195" s="27"/>
      <c r="CR195" s="27"/>
      <c r="CS195" s="27"/>
      <c r="CT195" s="27"/>
      <c r="CU195" s="27"/>
      <c r="CV195" s="27"/>
      <c r="CW195" s="27"/>
      <c r="CX195" s="27"/>
      <c r="CY195" s="27"/>
      <c r="CZ195" s="27"/>
      <c r="DA195" s="27"/>
      <c r="DB195" s="27"/>
      <c r="DC195" s="27"/>
      <c r="DD195" s="27"/>
      <c r="DE195" s="27"/>
      <c r="DF195" s="27"/>
      <c r="DG195" s="27"/>
      <c r="DH195" s="27"/>
      <c r="DI195" s="27"/>
      <c r="DJ195" s="27"/>
      <c r="DK195" s="27"/>
      <c r="DL195" s="27"/>
      <c r="DM195" s="27"/>
      <c r="DN195" s="27"/>
      <c r="DO195" s="27"/>
      <c r="DP195" s="27"/>
      <c r="DQ195" s="27"/>
      <c r="DR195" s="27"/>
      <c r="DS195" s="27"/>
      <c r="DT195" s="27"/>
      <c r="DU195" s="27"/>
      <c r="DV195" s="27"/>
      <c r="DW195" s="27"/>
      <c r="DX195" s="27"/>
      <c r="DY195" s="27"/>
      <c r="DZ195" s="27"/>
      <c r="EA195" s="27"/>
      <c r="EB195" s="27"/>
      <c r="EC195" s="27"/>
      <c r="ED195" s="27"/>
      <c r="EE195" s="27"/>
      <c r="EF195" s="27"/>
      <c r="EG195" s="27"/>
      <c r="EH195" s="27"/>
      <c r="EI195" s="27"/>
      <c r="EJ195" s="27"/>
      <c r="EK195" s="27"/>
      <c r="EL195" s="27"/>
      <c r="EM195" s="27"/>
      <c r="EN195" s="27"/>
      <c r="EO195" s="27"/>
      <c r="EP195" s="27"/>
      <c r="EQ195" s="27"/>
      <c r="ER195" s="27"/>
      <c r="ES195" s="27"/>
      <c r="ET195" s="27"/>
      <c r="EU195" s="27"/>
      <c r="EV195" s="27"/>
      <c r="EW195" s="27"/>
      <c r="EX195" s="27"/>
      <c r="EY195" s="27"/>
      <c r="EZ195" s="27"/>
      <c r="FA195" s="27"/>
      <c r="FB195" s="27"/>
      <c r="FC195" s="27"/>
      <c r="FD195" s="27"/>
      <c r="FE195" s="27"/>
      <c r="FF195" s="27"/>
      <c r="FG195" s="27"/>
      <c r="FH195" s="27"/>
      <c r="FI195" s="27"/>
      <c r="FJ195" s="27"/>
      <c r="FK195" s="27"/>
      <c r="FL195" s="27"/>
      <c r="FM195" s="27"/>
      <c r="FN195" s="27"/>
      <c r="FO195" s="27"/>
      <c r="FP195" s="27"/>
      <c r="FQ195" s="32"/>
      <c r="FR195" s="27"/>
      <c r="FS195" s="27"/>
    </row>
    <row r="196" spans="1:175" x14ac:dyDescent="0.15">
      <c r="A196" s="21"/>
      <c r="B196" s="22"/>
      <c r="C196" s="21"/>
      <c r="D196" s="21"/>
      <c r="E196" s="22"/>
      <c r="F196" s="22"/>
      <c r="G196" s="22"/>
      <c r="H196" s="22"/>
      <c r="I196" s="22"/>
      <c r="J196" s="22"/>
      <c r="K196" s="22"/>
      <c r="L196" s="22"/>
      <c r="M196" s="22"/>
      <c r="N196" s="22"/>
      <c r="O196" s="22"/>
      <c r="P196" s="22"/>
      <c r="Q196" s="22"/>
      <c r="R196" s="22"/>
      <c r="S196" s="22"/>
      <c r="T196" s="23"/>
      <c r="U196" s="27"/>
      <c r="V196" s="22"/>
      <c r="W196" s="23"/>
      <c r="X196" s="22"/>
      <c r="Y196" s="22"/>
      <c r="Z196" s="22"/>
      <c r="AA196" s="22"/>
      <c r="AB196" s="22"/>
      <c r="AC196" s="22"/>
      <c r="AD196" s="22"/>
      <c r="AE196" s="22"/>
      <c r="AF196" s="22"/>
      <c r="AG196" s="22"/>
      <c r="AH196" s="22"/>
      <c r="AI196" s="22"/>
      <c r="AJ196" s="22"/>
      <c r="AK196" s="22"/>
      <c r="AL196" s="22"/>
      <c r="AM196" s="22"/>
      <c r="AN196" s="22"/>
      <c r="AO196" s="22"/>
      <c r="AP196" s="22"/>
      <c r="AQ196" s="22"/>
      <c r="AR196" s="22"/>
      <c r="AS196" s="22"/>
      <c r="AT196" s="22"/>
      <c r="AU196" s="22"/>
      <c r="AV196" s="22"/>
      <c r="AW196" s="22"/>
      <c r="AX196" s="22"/>
      <c r="AY196" s="22"/>
      <c r="AZ196" s="22"/>
      <c r="BA196" s="22"/>
      <c r="BB196" s="22"/>
      <c r="BC196" s="22"/>
      <c r="BD196" s="22"/>
      <c r="BE196" s="22"/>
      <c r="BF196" s="22"/>
      <c r="BG196" s="22"/>
      <c r="BH196" s="22"/>
      <c r="BI196" s="22"/>
      <c r="BJ196" s="22"/>
      <c r="BK196" s="22"/>
      <c r="BL196" s="22"/>
      <c r="BM196" s="22"/>
      <c r="BN196" s="22"/>
      <c r="BO196" s="22"/>
      <c r="BP196" s="22"/>
      <c r="BQ196" s="22"/>
      <c r="BR196" s="22"/>
      <c r="BS196" s="22"/>
      <c r="BT196" s="22"/>
      <c r="BU196" s="22"/>
      <c r="BV196" s="22"/>
      <c r="BW196" s="22"/>
      <c r="BX196" s="22"/>
      <c r="BY196" s="22"/>
      <c r="BZ196" s="22"/>
      <c r="CA196" s="22"/>
      <c r="CB196" s="22"/>
      <c r="CC196" s="22"/>
      <c r="CD196" s="22"/>
      <c r="CE196" s="22"/>
      <c r="CF196" s="22"/>
      <c r="CG196" s="22"/>
      <c r="CH196" s="22"/>
      <c r="CI196" s="22"/>
      <c r="CJ196" s="22"/>
      <c r="CK196" s="22"/>
      <c r="CL196" s="22"/>
      <c r="CM196" s="22"/>
      <c r="CN196" s="22"/>
      <c r="CO196" s="22"/>
      <c r="CP196" s="22"/>
      <c r="CQ196" s="22"/>
      <c r="CR196" s="22"/>
      <c r="CS196" s="22"/>
      <c r="CT196" s="22"/>
      <c r="CU196" s="22"/>
      <c r="CV196" s="22"/>
      <c r="CW196" s="22"/>
      <c r="CX196" s="22"/>
      <c r="CY196" s="22"/>
      <c r="CZ196" s="22"/>
      <c r="DA196" s="22"/>
      <c r="DB196" s="22"/>
      <c r="DC196" s="22"/>
      <c r="DD196" s="22"/>
      <c r="DE196" s="22"/>
      <c r="DF196" s="22"/>
      <c r="DG196" s="22"/>
      <c r="DH196" s="22"/>
      <c r="DI196" s="22"/>
      <c r="DJ196" s="22"/>
      <c r="DK196" s="22"/>
      <c r="DL196" s="22"/>
      <c r="DM196" s="22"/>
      <c r="DN196" s="22"/>
      <c r="DO196" s="22"/>
      <c r="DP196" s="22"/>
      <c r="DQ196" s="22"/>
      <c r="DR196" s="22"/>
      <c r="DS196" s="22"/>
      <c r="DT196" s="22"/>
      <c r="DU196" s="22"/>
      <c r="DV196" s="22"/>
      <c r="DW196" s="22"/>
      <c r="DX196" s="22"/>
      <c r="DY196" s="22"/>
      <c r="DZ196" s="22"/>
      <c r="EA196" s="22"/>
      <c r="EB196" s="22"/>
      <c r="EC196" s="22"/>
      <c r="ED196" s="22"/>
      <c r="EE196" s="22"/>
      <c r="EF196" s="22"/>
      <c r="EG196" s="22"/>
      <c r="EH196" s="22"/>
      <c r="EI196" s="22"/>
      <c r="EJ196" s="22"/>
      <c r="EK196" s="22"/>
      <c r="EL196" s="22"/>
      <c r="EM196" s="22"/>
      <c r="EN196" s="22"/>
      <c r="EO196" s="22"/>
      <c r="EP196" s="22"/>
      <c r="EQ196" s="22"/>
      <c r="ER196" s="22"/>
      <c r="ES196" s="22"/>
      <c r="ET196" s="22"/>
      <c r="EU196" s="22"/>
      <c r="EV196" s="22"/>
      <c r="EW196" s="22"/>
      <c r="EX196" s="22"/>
      <c r="EY196" s="22"/>
      <c r="EZ196" s="22"/>
      <c r="FA196" s="22"/>
      <c r="FB196" s="22"/>
      <c r="FC196" s="22"/>
      <c r="FD196" s="22"/>
      <c r="FE196" s="22"/>
      <c r="FF196" s="22"/>
      <c r="FG196" s="22"/>
      <c r="FH196" s="22"/>
      <c r="FI196" s="22"/>
      <c r="FJ196" s="22"/>
      <c r="FK196" s="22"/>
      <c r="FL196" s="22"/>
      <c r="FM196" s="22"/>
      <c r="FN196" s="22"/>
      <c r="FO196" s="22"/>
      <c r="FP196" s="22"/>
      <c r="FQ196" s="22"/>
      <c r="FR196" s="22"/>
      <c r="FS196" s="22"/>
    </row>
    <row r="197" spans="1:175" x14ac:dyDescent="0.15">
      <c r="A197" s="21"/>
      <c r="B197" s="22"/>
      <c r="C197" s="21"/>
      <c r="D197" s="21"/>
      <c r="E197" s="22"/>
      <c r="F197" s="22"/>
      <c r="G197" s="22"/>
      <c r="H197" s="22"/>
      <c r="I197" s="22"/>
      <c r="J197" s="22"/>
      <c r="K197" s="22"/>
      <c r="L197" s="22"/>
      <c r="M197" s="22"/>
      <c r="N197" s="22"/>
      <c r="O197" s="22"/>
      <c r="P197" s="22"/>
      <c r="Q197" s="22"/>
      <c r="R197" s="22"/>
      <c r="S197" s="22"/>
      <c r="T197" s="23"/>
      <c r="U197" s="22"/>
      <c r="V197" s="22"/>
      <c r="W197" s="23"/>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c r="AT197" s="22"/>
      <c r="AU197" s="22"/>
      <c r="AV197" s="22"/>
      <c r="AW197" s="22"/>
      <c r="AX197" s="22"/>
      <c r="AY197" s="22"/>
      <c r="AZ197" s="22"/>
      <c r="BA197" s="22"/>
      <c r="BB197" s="22"/>
      <c r="BC197" s="22"/>
      <c r="BD197" s="22"/>
      <c r="BE197" s="22"/>
      <c r="BF197" s="22"/>
      <c r="BG197" s="22"/>
      <c r="BH197" s="22"/>
      <c r="BI197" s="22"/>
      <c r="BJ197" s="22"/>
      <c r="BK197" s="22"/>
      <c r="BL197" s="22"/>
      <c r="BM197" s="22"/>
      <c r="BN197" s="22"/>
      <c r="BO197" s="22"/>
      <c r="BP197" s="22"/>
      <c r="BQ197" s="22"/>
      <c r="BR197" s="22"/>
      <c r="BS197" s="22"/>
      <c r="BT197" s="22"/>
      <c r="BU197" s="22"/>
      <c r="BV197" s="22"/>
      <c r="BW197" s="22"/>
      <c r="BX197" s="22"/>
      <c r="BY197" s="22"/>
      <c r="BZ197" s="22"/>
      <c r="CA197" s="22"/>
      <c r="CB197" s="22"/>
      <c r="CC197" s="22"/>
      <c r="CD197" s="22"/>
      <c r="CE197" s="22"/>
      <c r="CF197" s="22"/>
      <c r="CG197" s="22"/>
      <c r="CH197" s="22"/>
      <c r="CI197" s="22"/>
      <c r="CJ197" s="22"/>
      <c r="CK197" s="22"/>
      <c r="CL197" s="22"/>
      <c r="CM197" s="22"/>
      <c r="CN197" s="22"/>
      <c r="CO197" s="22"/>
      <c r="CP197" s="22"/>
      <c r="CQ197" s="22"/>
      <c r="CR197" s="22"/>
      <c r="CS197" s="22"/>
      <c r="CT197" s="22"/>
      <c r="CU197" s="22"/>
      <c r="CV197" s="22"/>
      <c r="CW197" s="22"/>
      <c r="CX197" s="22"/>
      <c r="CY197" s="22"/>
      <c r="CZ197" s="22"/>
      <c r="DA197" s="22"/>
      <c r="DB197" s="22"/>
      <c r="DC197" s="22"/>
      <c r="DD197" s="22"/>
      <c r="DE197" s="22"/>
      <c r="DF197" s="22"/>
      <c r="DG197" s="22"/>
      <c r="DH197" s="22"/>
      <c r="DI197" s="22"/>
      <c r="DJ197" s="22"/>
      <c r="DK197" s="22"/>
      <c r="DL197" s="22"/>
      <c r="DM197" s="22"/>
      <c r="DN197" s="22"/>
      <c r="DO197" s="22"/>
      <c r="DP197" s="22"/>
      <c r="DQ197" s="22"/>
      <c r="DR197" s="22"/>
      <c r="DS197" s="22"/>
      <c r="DT197" s="22"/>
      <c r="DU197" s="22"/>
      <c r="DV197" s="22"/>
      <c r="DW197" s="22"/>
      <c r="DX197" s="22"/>
      <c r="DY197" s="22"/>
      <c r="DZ197" s="22"/>
      <c r="EA197" s="22"/>
      <c r="EB197" s="22"/>
      <c r="EC197" s="22"/>
      <c r="ED197" s="22"/>
      <c r="EE197" s="22"/>
      <c r="EF197" s="22"/>
      <c r="EG197" s="22"/>
      <c r="EH197" s="22"/>
      <c r="EI197" s="22"/>
      <c r="EJ197" s="22"/>
      <c r="EK197" s="22"/>
      <c r="EL197" s="22"/>
      <c r="EM197" s="22"/>
      <c r="EN197" s="22"/>
      <c r="EO197" s="22"/>
      <c r="EP197" s="22"/>
      <c r="EQ197" s="22"/>
      <c r="ER197" s="22"/>
      <c r="ES197" s="22"/>
      <c r="ET197" s="22"/>
      <c r="EU197" s="22"/>
      <c r="EV197" s="22"/>
      <c r="EW197" s="22"/>
      <c r="EX197" s="22"/>
      <c r="EY197" s="22"/>
      <c r="EZ197" s="22"/>
      <c r="FA197" s="22"/>
      <c r="FB197" s="22"/>
      <c r="FC197" s="22"/>
      <c r="FD197" s="22"/>
      <c r="FE197" s="22"/>
      <c r="FF197" s="22"/>
      <c r="FG197" s="22"/>
      <c r="FH197" s="22"/>
      <c r="FI197" s="22"/>
      <c r="FJ197" s="22"/>
      <c r="FK197" s="22"/>
      <c r="FL197" s="22"/>
      <c r="FM197" s="22"/>
      <c r="FN197" s="22"/>
      <c r="FO197" s="22"/>
      <c r="FP197" s="22"/>
      <c r="FQ197" s="22"/>
      <c r="FR197" s="22"/>
      <c r="FS197" s="22"/>
    </row>
    <row r="198" spans="1:175" x14ac:dyDescent="0.15">
      <c r="A198" s="21"/>
      <c r="B198" s="22"/>
      <c r="C198" s="21"/>
      <c r="D198" s="21"/>
      <c r="E198" s="22"/>
      <c r="F198" s="22"/>
      <c r="G198" s="22"/>
      <c r="H198" s="22"/>
      <c r="I198" s="22"/>
      <c r="J198" s="22"/>
      <c r="K198" s="22"/>
      <c r="L198" s="22"/>
      <c r="M198" s="22"/>
      <c r="N198" s="22"/>
      <c r="O198" s="22"/>
      <c r="P198" s="22"/>
      <c r="Q198" s="22"/>
      <c r="R198" s="22"/>
      <c r="S198" s="22"/>
      <c r="T198" s="23"/>
      <c r="U198" s="22"/>
      <c r="V198" s="22"/>
      <c r="W198" s="23"/>
      <c r="X198" s="22"/>
      <c r="Y198" s="22"/>
      <c r="Z198" s="22"/>
      <c r="AA198" s="22"/>
      <c r="AB198" s="22"/>
      <c r="AC198" s="22"/>
      <c r="AD198" s="22"/>
      <c r="AE198" s="22"/>
      <c r="AF198" s="22"/>
      <c r="AG198" s="22"/>
      <c r="AH198" s="22"/>
      <c r="AI198" s="22"/>
      <c r="AJ198" s="22"/>
      <c r="AK198" s="22"/>
      <c r="AL198" s="22"/>
      <c r="AM198" s="22"/>
      <c r="AN198" s="22"/>
      <c r="AO198" s="22"/>
      <c r="AP198" s="22"/>
      <c r="AQ198" s="22"/>
      <c r="AR198" s="22"/>
      <c r="AS198" s="22"/>
      <c r="AT198" s="22"/>
      <c r="AU198" s="22"/>
      <c r="AV198" s="22"/>
      <c r="AW198" s="22"/>
      <c r="AX198" s="22"/>
      <c r="AY198" s="22"/>
      <c r="AZ198" s="22"/>
      <c r="BA198" s="22"/>
      <c r="BB198" s="22"/>
      <c r="BC198" s="22"/>
      <c r="BD198" s="22"/>
      <c r="BE198" s="22"/>
      <c r="BF198" s="22"/>
      <c r="BG198" s="22"/>
      <c r="BH198" s="22"/>
      <c r="BI198" s="22"/>
      <c r="BJ198" s="22"/>
      <c r="BK198" s="22"/>
      <c r="BL198" s="22"/>
      <c r="BM198" s="22"/>
      <c r="BN198" s="22"/>
      <c r="BO198" s="22"/>
      <c r="BP198" s="22"/>
      <c r="BQ198" s="22"/>
      <c r="BR198" s="22"/>
      <c r="BS198" s="22"/>
      <c r="BT198" s="22"/>
      <c r="BU198" s="22"/>
      <c r="BV198" s="22"/>
      <c r="BW198" s="22"/>
      <c r="BX198" s="22"/>
      <c r="BY198" s="22"/>
      <c r="BZ198" s="22"/>
      <c r="CA198" s="22"/>
      <c r="CB198" s="22"/>
      <c r="CC198" s="22"/>
      <c r="CD198" s="22"/>
      <c r="CE198" s="22"/>
      <c r="CF198" s="22"/>
      <c r="CG198" s="22"/>
      <c r="CH198" s="22"/>
      <c r="CI198" s="22"/>
      <c r="CJ198" s="22"/>
      <c r="CK198" s="22"/>
      <c r="CL198" s="22"/>
      <c r="CM198" s="22"/>
      <c r="CN198" s="22"/>
      <c r="CO198" s="22"/>
      <c r="CP198" s="22"/>
      <c r="CQ198" s="22"/>
      <c r="CR198" s="22"/>
      <c r="CS198" s="22"/>
      <c r="CT198" s="22"/>
      <c r="CU198" s="22"/>
      <c r="CV198" s="22"/>
      <c r="CW198" s="22"/>
      <c r="CX198" s="22"/>
      <c r="CY198" s="22"/>
      <c r="CZ198" s="22"/>
      <c r="DA198" s="22"/>
      <c r="DB198" s="22"/>
      <c r="DC198" s="22"/>
      <c r="DD198" s="22"/>
      <c r="DE198" s="22"/>
      <c r="DF198" s="22"/>
      <c r="DG198" s="22"/>
      <c r="DH198" s="22"/>
      <c r="DI198" s="22"/>
      <c r="DJ198" s="22"/>
      <c r="DK198" s="22"/>
      <c r="DL198" s="22"/>
      <c r="DM198" s="22"/>
      <c r="DN198" s="22"/>
      <c r="DO198" s="22"/>
      <c r="DP198" s="22"/>
      <c r="DQ198" s="22"/>
      <c r="DR198" s="22"/>
      <c r="DS198" s="22"/>
      <c r="DT198" s="22"/>
      <c r="DU198" s="22"/>
      <c r="DV198" s="22"/>
      <c r="DW198" s="22"/>
      <c r="DX198" s="22"/>
      <c r="DY198" s="22"/>
      <c r="DZ198" s="22"/>
      <c r="EA198" s="22"/>
      <c r="EB198" s="22"/>
      <c r="EC198" s="22"/>
      <c r="ED198" s="22"/>
      <c r="EE198" s="22"/>
      <c r="EF198" s="22"/>
      <c r="EG198" s="22"/>
      <c r="EH198" s="22"/>
      <c r="EI198" s="22"/>
      <c r="EJ198" s="22"/>
      <c r="EK198" s="22"/>
      <c r="EL198" s="22"/>
      <c r="EM198" s="22"/>
      <c r="EN198" s="22"/>
      <c r="EO198" s="22"/>
      <c r="EP198" s="22"/>
      <c r="EQ198" s="22"/>
      <c r="ER198" s="22"/>
      <c r="ES198" s="22"/>
      <c r="ET198" s="22"/>
      <c r="EU198" s="22"/>
      <c r="EV198" s="22"/>
      <c r="EW198" s="22"/>
      <c r="EX198" s="22"/>
      <c r="EY198" s="22"/>
      <c r="EZ198" s="22"/>
      <c r="FA198" s="22"/>
      <c r="FB198" s="22"/>
      <c r="FC198" s="22"/>
      <c r="FD198" s="22"/>
      <c r="FE198" s="22"/>
      <c r="FF198" s="22"/>
      <c r="FG198" s="22"/>
      <c r="FH198" s="22"/>
      <c r="FI198" s="22"/>
      <c r="FJ198" s="22"/>
      <c r="FK198" s="22"/>
      <c r="FL198" s="22"/>
      <c r="FM198" s="22"/>
      <c r="FN198" s="22"/>
      <c r="FO198" s="22"/>
      <c r="FP198" s="22"/>
      <c r="FQ198" s="22"/>
      <c r="FR198" s="22"/>
      <c r="FS198" s="22"/>
    </row>
    <row r="199" spans="1:175" x14ac:dyDescent="0.15">
      <c r="A199" s="21"/>
      <c r="B199" s="22"/>
      <c r="C199" s="21"/>
      <c r="D199" s="21"/>
      <c r="E199" s="22"/>
      <c r="F199" s="22"/>
      <c r="G199" s="22"/>
      <c r="H199" s="22"/>
      <c r="I199" s="22"/>
      <c r="J199" s="22"/>
      <c r="K199" s="22"/>
      <c r="L199" s="22"/>
      <c r="M199" s="22"/>
      <c r="N199" s="22"/>
      <c r="O199" s="22"/>
      <c r="P199" s="22"/>
      <c r="Q199" s="22"/>
      <c r="R199" s="22"/>
      <c r="S199" s="22"/>
      <c r="T199" s="23"/>
      <c r="U199" s="22"/>
      <c r="V199" s="22"/>
      <c r="W199" s="23"/>
      <c r="X199" s="22"/>
      <c r="Y199" s="22"/>
      <c r="Z199" s="22"/>
      <c r="AA199" s="22"/>
      <c r="AB199" s="22"/>
      <c r="AC199" s="22"/>
      <c r="AD199" s="22"/>
      <c r="AE199" s="22"/>
      <c r="AF199" s="22"/>
      <c r="AG199" s="22"/>
      <c r="AH199" s="22"/>
      <c r="AI199" s="22"/>
      <c r="AJ199" s="22"/>
      <c r="AK199" s="22"/>
      <c r="AL199" s="22"/>
      <c r="AM199" s="22"/>
      <c r="AN199" s="22"/>
      <c r="AO199" s="22"/>
      <c r="AP199" s="22"/>
      <c r="AQ199" s="22"/>
      <c r="AR199" s="22"/>
      <c r="AS199" s="22"/>
      <c r="AT199" s="22"/>
      <c r="AU199" s="22"/>
      <c r="AV199" s="22"/>
      <c r="AW199" s="22"/>
      <c r="AX199" s="22"/>
      <c r="AY199" s="22"/>
      <c r="AZ199" s="22"/>
      <c r="BA199" s="22"/>
      <c r="BB199" s="22"/>
      <c r="BC199" s="22"/>
      <c r="BD199" s="22"/>
      <c r="BE199" s="22"/>
      <c r="BF199" s="22"/>
      <c r="BG199" s="22"/>
      <c r="BH199" s="22"/>
      <c r="BI199" s="22"/>
      <c r="BJ199" s="22"/>
      <c r="BK199" s="22"/>
      <c r="BL199" s="22"/>
      <c r="BM199" s="22"/>
      <c r="BN199" s="22"/>
      <c r="BO199" s="22"/>
      <c r="BP199" s="22"/>
      <c r="BQ199" s="22"/>
      <c r="BR199" s="22"/>
      <c r="BS199" s="22"/>
      <c r="BT199" s="22"/>
      <c r="BU199" s="22"/>
      <c r="BV199" s="22"/>
      <c r="BW199" s="22"/>
      <c r="BX199" s="22"/>
      <c r="BY199" s="22"/>
      <c r="BZ199" s="22"/>
      <c r="CA199" s="22"/>
      <c r="CB199" s="22"/>
      <c r="CC199" s="22"/>
      <c r="CD199" s="22"/>
      <c r="CE199" s="22"/>
      <c r="CF199" s="22"/>
      <c r="CG199" s="22"/>
      <c r="CH199" s="22"/>
      <c r="CI199" s="22"/>
      <c r="CJ199" s="22"/>
      <c r="CK199" s="22"/>
      <c r="CL199" s="22"/>
      <c r="CM199" s="22"/>
      <c r="CN199" s="22"/>
      <c r="CO199" s="22"/>
      <c r="CP199" s="22"/>
      <c r="CQ199" s="22"/>
      <c r="CR199" s="22"/>
      <c r="CS199" s="22"/>
      <c r="CT199" s="22"/>
      <c r="CU199" s="22"/>
      <c r="CV199" s="22"/>
      <c r="CW199" s="22"/>
      <c r="CX199" s="22"/>
      <c r="CY199" s="22"/>
      <c r="CZ199" s="22"/>
      <c r="DA199" s="22"/>
      <c r="DB199" s="22"/>
      <c r="DC199" s="22"/>
      <c r="DD199" s="22"/>
      <c r="DE199" s="22"/>
      <c r="DF199" s="22"/>
      <c r="DG199" s="22"/>
      <c r="DH199" s="22"/>
      <c r="DI199" s="22"/>
      <c r="DJ199" s="22"/>
      <c r="DK199" s="22"/>
      <c r="DL199" s="22"/>
      <c r="DM199" s="22"/>
      <c r="DN199" s="22"/>
      <c r="DO199" s="22"/>
      <c r="DP199" s="22"/>
      <c r="DQ199" s="22"/>
      <c r="DR199" s="22"/>
      <c r="DS199" s="22"/>
      <c r="DT199" s="22"/>
      <c r="DU199" s="22"/>
      <c r="DV199" s="22"/>
      <c r="DW199" s="22"/>
      <c r="DX199" s="22"/>
      <c r="DY199" s="22"/>
      <c r="DZ199" s="22"/>
      <c r="EA199" s="22"/>
      <c r="EB199" s="22"/>
      <c r="EC199" s="22"/>
      <c r="ED199" s="22"/>
      <c r="EE199" s="22"/>
      <c r="EF199" s="22"/>
      <c r="EG199" s="22"/>
      <c r="EH199" s="22"/>
      <c r="EI199" s="22"/>
      <c r="EJ199" s="22"/>
      <c r="EK199" s="22"/>
      <c r="EL199" s="22"/>
      <c r="EM199" s="22"/>
      <c r="EN199" s="22"/>
      <c r="EO199" s="22"/>
      <c r="EP199" s="22"/>
      <c r="EQ199" s="22"/>
      <c r="ER199" s="22"/>
      <c r="ES199" s="22"/>
      <c r="ET199" s="22"/>
      <c r="EU199" s="22"/>
      <c r="EV199" s="22"/>
      <c r="EW199" s="22"/>
      <c r="EX199" s="22"/>
      <c r="EY199" s="22"/>
      <c r="EZ199" s="22"/>
      <c r="FA199" s="22"/>
      <c r="FB199" s="22"/>
      <c r="FC199" s="22"/>
      <c r="FD199" s="22"/>
      <c r="FE199" s="22"/>
      <c r="FF199" s="22"/>
      <c r="FG199" s="22"/>
      <c r="FH199" s="22"/>
      <c r="FI199" s="22"/>
      <c r="FJ199" s="22"/>
      <c r="FK199" s="22"/>
      <c r="FL199" s="22"/>
      <c r="FM199" s="22"/>
      <c r="FN199" s="22"/>
      <c r="FO199" s="22"/>
      <c r="FP199" s="22"/>
      <c r="FQ199" s="22"/>
      <c r="FR199" s="22"/>
      <c r="FS199" s="22"/>
    </row>
    <row r="200" spans="1:175" x14ac:dyDescent="0.15">
      <c r="A200" s="21"/>
      <c r="B200" s="22"/>
      <c r="C200" s="21"/>
      <c r="D200" s="22"/>
      <c r="E200" s="22"/>
      <c r="F200" s="22"/>
      <c r="G200" s="22"/>
      <c r="H200" s="22"/>
      <c r="I200" s="22"/>
      <c r="J200" s="22"/>
      <c r="K200" s="22"/>
      <c r="L200" s="22"/>
      <c r="M200" s="22"/>
      <c r="N200" s="22"/>
      <c r="O200" s="22"/>
      <c r="P200" s="22"/>
      <c r="Q200" s="22"/>
      <c r="R200" s="22"/>
      <c r="S200" s="22"/>
      <c r="T200" s="23"/>
      <c r="U200" s="22"/>
      <c r="V200" s="22"/>
      <c r="W200" s="23"/>
      <c r="X200" s="22"/>
      <c r="Y200" s="22"/>
      <c r="Z200" s="22"/>
      <c r="AA200" s="22"/>
      <c r="AB200" s="22"/>
      <c r="AC200" s="22"/>
      <c r="AD200" s="22"/>
      <c r="AE200" s="22"/>
      <c r="AF200" s="22"/>
      <c r="AG200" s="22"/>
      <c r="AH200" s="22"/>
      <c r="AI200" s="22"/>
      <c r="AJ200" s="22"/>
      <c r="AK200" s="22"/>
      <c r="AL200" s="22"/>
      <c r="AM200" s="22"/>
      <c r="AN200" s="22"/>
      <c r="AO200" s="22"/>
      <c r="AP200" s="22"/>
      <c r="AQ200" s="22"/>
      <c r="AR200" s="22"/>
      <c r="AS200" s="22"/>
      <c r="AT200" s="22"/>
      <c r="AU200" s="22"/>
      <c r="AV200" s="22"/>
      <c r="AW200" s="22"/>
      <c r="AX200" s="22"/>
      <c r="AY200" s="22"/>
      <c r="AZ200" s="22"/>
      <c r="BA200" s="22"/>
      <c r="BB200" s="22"/>
      <c r="BC200" s="22"/>
      <c r="BD200" s="22"/>
      <c r="BE200" s="22"/>
      <c r="BF200" s="22"/>
      <c r="BG200" s="22"/>
      <c r="BH200" s="22"/>
      <c r="BI200" s="22"/>
      <c r="BJ200" s="22"/>
      <c r="BK200" s="22"/>
      <c r="BL200" s="22"/>
      <c r="BM200" s="22"/>
      <c r="BN200" s="22"/>
      <c r="BO200" s="22"/>
      <c r="BP200" s="22"/>
      <c r="BQ200" s="22"/>
      <c r="BR200" s="22"/>
      <c r="BS200" s="22"/>
      <c r="BT200" s="22"/>
      <c r="BU200" s="22"/>
      <c r="BV200" s="22"/>
      <c r="BW200" s="22"/>
      <c r="BX200" s="22"/>
      <c r="BY200" s="22"/>
      <c r="BZ200" s="22"/>
      <c r="CA200" s="22"/>
      <c r="CB200" s="22"/>
      <c r="CC200" s="22"/>
      <c r="CD200" s="22"/>
      <c r="CE200" s="22"/>
      <c r="CF200" s="22"/>
      <c r="CG200" s="22"/>
      <c r="CH200" s="22"/>
      <c r="CI200" s="22"/>
      <c r="CJ200" s="22"/>
      <c r="CK200" s="22"/>
      <c r="CL200" s="22"/>
      <c r="CM200" s="22"/>
      <c r="CN200" s="22"/>
      <c r="CO200" s="22"/>
      <c r="CP200" s="22"/>
      <c r="CQ200" s="22"/>
      <c r="CR200" s="22"/>
      <c r="CS200" s="22"/>
      <c r="CT200" s="22"/>
      <c r="CU200" s="22"/>
      <c r="CV200" s="22"/>
      <c r="CW200" s="22"/>
      <c r="CX200" s="22"/>
      <c r="CY200" s="22"/>
      <c r="CZ200" s="22"/>
      <c r="DA200" s="22"/>
      <c r="DB200" s="22"/>
      <c r="DC200" s="22"/>
      <c r="DD200" s="22"/>
      <c r="DE200" s="22"/>
      <c r="DF200" s="22"/>
      <c r="DG200" s="22"/>
      <c r="DH200" s="22"/>
      <c r="DI200" s="22"/>
      <c r="DJ200" s="22"/>
      <c r="DK200" s="22"/>
      <c r="DL200" s="22"/>
      <c r="DM200" s="22"/>
      <c r="DN200" s="22"/>
      <c r="DO200" s="22"/>
      <c r="DP200" s="22"/>
      <c r="DQ200" s="22"/>
      <c r="DR200" s="22"/>
      <c r="DS200" s="22"/>
      <c r="DT200" s="22"/>
      <c r="DU200" s="22"/>
      <c r="DV200" s="22"/>
      <c r="DW200" s="22"/>
      <c r="DX200" s="22"/>
      <c r="DY200" s="22"/>
      <c r="DZ200" s="22"/>
      <c r="EA200" s="22"/>
      <c r="EB200" s="22"/>
      <c r="EC200" s="22"/>
      <c r="ED200" s="22"/>
      <c r="EE200" s="22"/>
      <c r="EF200" s="22"/>
      <c r="EG200" s="22"/>
      <c r="EH200" s="22"/>
      <c r="EI200" s="22"/>
      <c r="EJ200" s="22"/>
      <c r="EK200" s="22"/>
      <c r="EL200" s="22"/>
      <c r="EM200" s="22"/>
      <c r="EN200" s="22"/>
      <c r="EO200" s="22"/>
      <c r="EP200" s="22"/>
      <c r="EQ200" s="22"/>
      <c r="ER200" s="22"/>
      <c r="ES200" s="22"/>
      <c r="ET200" s="22"/>
      <c r="EU200" s="22"/>
      <c r="EV200" s="22"/>
      <c r="EW200" s="22"/>
      <c r="EX200" s="22"/>
      <c r="EY200" s="22"/>
      <c r="EZ200" s="22"/>
      <c r="FA200" s="22"/>
      <c r="FB200" s="22"/>
      <c r="FC200" s="22"/>
      <c r="FD200" s="22"/>
      <c r="FE200" s="22"/>
      <c r="FF200" s="22"/>
      <c r="FG200" s="22"/>
      <c r="FH200" s="22"/>
      <c r="FI200" s="22"/>
      <c r="FJ200" s="22"/>
      <c r="FK200" s="22"/>
      <c r="FL200" s="22"/>
      <c r="FM200" s="22"/>
      <c r="FN200" s="22"/>
      <c r="FO200" s="22"/>
      <c r="FP200" s="22"/>
      <c r="FQ200" s="22"/>
      <c r="FR200" s="22"/>
      <c r="FS200" s="22"/>
    </row>
    <row r="201" spans="1:175" x14ac:dyDescent="0.15">
      <c r="A201" s="21"/>
      <c r="B201" s="22"/>
      <c r="C201" s="21"/>
      <c r="D201" s="21"/>
      <c r="E201" s="22"/>
      <c r="F201" s="22"/>
      <c r="G201" s="22"/>
      <c r="H201" s="22"/>
      <c r="I201" s="22"/>
      <c r="J201" s="22"/>
      <c r="K201" s="22"/>
      <c r="L201" s="22"/>
      <c r="M201" s="22"/>
      <c r="N201" s="22"/>
      <c r="O201" s="22"/>
      <c r="P201" s="22"/>
      <c r="Q201" s="22"/>
      <c r="R201" s="22"/>
      <c r="S201" s="22"/>
      <c r="T201" s="23"/>
      <c r="U201" s="22"/>
      <c r="V201" s="22"/>
      <c r="W201" s="23"/>
      <c r="X201" s="22"/>
      <c r="Y201" s="22"/>
      <c r="Z201" s="22"/>
      <c r="AA201" s="22"/>
      <c r="AB201" s="22"/>
      <c r="AC201" s="22"/>
      <c r="AD201" s="22"/>
      <c r="AE201" s="22"/>
      <c r="AF201" s="22"/>
      <c r="AG201" s="22"/>
      <c r="AH201" s="22"/>
      <c r="AI201" s="22"/>
      <c r="AJ201" s="22"/>
      <c r="AK201" s="22"/>
      <c r="AL201" s="22"/>
      <c r="AM201" s="22"/>
      <c r="AN201" s="22"/>
      <c r="AO201" s="22"/>
      <c r="AP201" s="22"/>
      <c r="AQ201" s="22"/>
      <c r="AR201" s="22"/>
      <c r="AS201" s="22"/>
      <c r="AT201" s="22"/>
      <c r="AU201" s="22"/>
      <c r="AV201" s="22"/>
      <c r="AW201" s="22"/>
      <c r="AX201" s="22"/>
      <c r="AY201" s="22"/>
      <c r="AZ201" s="22"/>
      <c r="BA201" s="22"/>
      <c r="BB201" s="22"/>
      <c r="BC201" s="22"/>
      <c r="BD201" s="22"/>
      <c r="BE201" s="22"/>
      <c r="BF201" s="22"/>
      <c r="BG201" s="22"/>
      <c r="BH201" s="22"/>
      <c r="BI201" s="22"/>
      <c r="BJ201" s="22"/>
      <c r="BK201" s="22"/>
      <c r="BL201" s="22"/>
      <c r="BM201" s="22"/>
      <c r="BN201" s="22"/>
      <c r="BO201" s="22"/>
      <c r="BP201" s="22"/>
      <c r="BQ201" s="22"/>
      <c r="BR201" s="22"/>
      <c r="BS201" s="22"/>
      <c r="BT201" s="22"/>
      <c r="BU201" s="22"/>
      <c r="BV201" s="22"/>
      <c r="BW201" s="22"/>
      <c r="BX201" s="22"/>
      <c r="BY201" s="22"/>
      <c r="BZ201" s="22"/>
      <c r="CA201" s="22"/>
      <c r="CB201" s="22"/>
      <c r="CC201" s="22"/>
      <c r="CD201" s="22"/>
      <c r="CE201" s="22"/>
      <c r="CF201" s="22"/>
      <c r="CG201" s="22"/>
      <c r="CH201" s="22"/>
      <c r="CI201" s="22"/>
      <c r="CJ201" s="22"/>
      <c r="CK201" s="22"/>
      <c r="CL201" s="22"/>
      <c r="CM201" s="22"/>
      <c r="CN201" s="22"/>
      <c r="CO201" s="22"/>
      <c r="CP201" s="22"/>
      <c r="CQ201" s="22"/>
      <c r="CR201" s="22"/>
      <c r="CS201" s="22"/>
      <c r="CT201" s="22"/>
      <c r="CU201" s="22"/>
      <c r="CV201" s="22"/>
      <c r="CW201" s="22"/>
      <c r="CX201" s="22"/>
      <c r="CY201" s="22"/>
      <c r="CZ201" s="22"/>
      <c r="DA201" s="22"/>
      <c r="DB201" s="22"/>
      <c r="DC201" s="22"/>
      <c r="DD201" s="22"/>
      <c r="DE201" s="22"/>
      <c r="DF201" s="22"/>
      <c r="DG201" s="22"/>
      <c r="DH201" s="22"/>
      <c r="DI201" s="22"/>
      <c r="DJ201" s="22"/>
      <c r="DK201" s="22"/>
      <c r="DL201" s="22"/>
      <c r="DM201" s="22"/>
      <c r="DN201" s="22"/>
      <c r="DO201" s="22"/>
      <c r="DP201" s="22"/>
      <c r="DQ201" s="22"/>
      <c r="DR201" s="22"/>
      <c r="DS201" s="22"/>
      <c r="DT201" s="22"/>
      <c r="DU201" s="22"/>
      <c r="DV201" s="22"/>
      <c r="DW201" s="22"/>
      <c r="DX201" s="22"/>
      <c r="DY201" s="22"/>
      <c r="DZ201" s="22"/>
      <c r="EA201" s="22"/>
      <c r="EB201" s="22"/>
      <c r="EC201" s="22"/>
      <c r="ED201" s="22"/>
      <c r="EE201" s="22"/>
      <c r="EF201" s="22"/>
      <c r="EG201" s="22"/>
      <c r="EH201" s="22"/>
      <c r="EI201" s="22"/>
      <c r="EJ201" s="22"/>
      <c r="EK201" s="22"/>
      <c r="EL201" s="22"/>
      <c r="EM201" s="22"/>
      <c r="EN201" s="22"/>
      <c r="EO201" s="22"/>
      <c r="EP201" s="22"/>
      <c r="EQ201" s="22"/>
      <c r="ER201" s="22"/>
      <c r="ES201" s="22"/>
      <c r="ET201" s="22"/>
      <c r="EU201" s="22"/>
      <c r="EV201" s="22"/>
      <c r="EW201" s="22"/>
      <c r="EX201" s="22"/>
      <c r="EY201" s="22"/>
      <c r="EZ201" s="22"/>
      <c r="FA201" s="22"/>
      <c r="FB201" s="22"/>
      <c r="FC201" s="22"/>
      <c r="FD201" s="22"/>
      <c r="FE201" s="22"/>
      <c r="FF201" s="22"/>
      <c r="FG201" s="22"/>
      <c r="FH201" s="22"/>
      <c r="FI201" s="22"/>
      <c r="FJ201" s="22"/>
      <c r="FK201" s="22"/>
      <c r="FL201" s="22"/>
      <c r="FM201" s="22"/>
      <c r="FN201" s="22"/>
      <c r="FO201" s="22"/>
      <c r="FP201" s="22"/>
      <c r="FQ201" s="22"/>
      <c r="FR201" s="22"/>
      <c r="FS201" s="22"/>
    </row>
    <row r="202" spans="1:175" x14ac:dyDescent="0.15">
      <c r="A202" s="21"/>
      <c r="B202" s="22"/>
      <c r="C202" s="21"/>
      <c r="D202" s="21"/>
      <c r="E202" s="22"/>
      <c r="F202" s="22"/>
      <c r="G202" s="22"/>
      <c r="H202" s="22"/>
      <c r="I202" s="22"/>
      <c r="J202" s="22"/>
      <c r="K202" s="22"/>
      <c r="L202" s="22"/>
      <c r="M202" s="22"/>
      <c r="N202" s="22"/>
      <c r="O202" s="22"/>
      <c r="P202" s="22"/>
      <c r="Q202" s="22"/>
      <c r="R202" s="22"/>
      <c r="S202" s="22"/>
      <c r="T202" s="23"/>
      <c r="U202" s="22"/>
      <c r="V202" s="22"/>
      <c r="W202" s="23"/>
      <c r="X202" s="22"/>
      <c r="Y202" s="22"/>
      <c r="Z202" s="22"/>
      <c r="AA202" s="22"/>
      <c r="AB202" s="22"/>
      <c r="AC202" s="22"/>
      <c r="AD202" s="22"/>
      <c r="AE202" s="22"/>
      <c r="AF202" s="22"/>
      <c r="AG202" s="22"/>
      <c r="AH202" s="22"/>
      <c r="AI202" s="22"/>
      <c r="AJ202" s="22"/>
      <c r="AK202" s="22"/>
      <c r="AL202" s="22"/>
      <c r="AM202" s="22"/>
      <c r="AN202" s="22"/>
      <c r="AO202" s="22"/>
      <c r="AP202" s="22"/>
      <c r="AQ202" s="22"/>
      <c r="AR202" s="22"/>
      <c r="AS202" s="22"/>
      <c r="AT202" s="22"/>
      <c r="AU202" s="22"/>
      <c r="AV202" s="22"/>
      <c r="AW202" s="22"/>
      <c r="AX202" s="22"/>
      <c r="AY202" s="22"/>
      <c r="AZ202" s="22"/>
      <c r="BA202" s="22"/>
      <c r="BB202" s="22"/>
      <c r="BC202" s="22"/>
      <c r="BD202" s="22"/>
      <c r="BE202" s="22"/>
      <c r="BF202" s="22"/>
      <c r="BG202" s="22"/>
      <c r="BH202" s="22"/>
      <c r="BI202" s="22"/>
      <c r="BJ202" s="22"/>
      <c r="BK202" s="22"/>
      <c r="BL202" s="22"/>
      <c r="BM202" s="22"/>
      <c r="BN202" s="22"/>
      <c r="BO202" s="22"/>
      <c r="BP202" s="22"/>
      <c r="BQ202" s="22"/>
      <c r="BR202" s="22"/>
      <c r="BS202" s="22"/>
      <c r="BT202" s="22"/>
      <c r="BU202" s="22"/>
      <c r="BV202" s="22"/>
      <c r="BW202" s="22"/>
      <c r="BX202" s="22"/>
      <c r="BY202" s="22"/>
      <c r="BZ202" s="22"/>
      <c r="CA202" s="22"/>
      <c r="CB202" s="22"/>
      <c r="CC202" s="22"/>
      <c r="CD202" s="22"/>
      <c r="CE202" s="22"/>
      <c r="CF202" s="22"/>
      <c r="CG202" s="22"/>
      <c r="CH202" s="22"/>
      <c r="CI202" s="22"/>
      <c r="CJ202" s="22"/>
      <c r="CK202" s="22"/>
      <c r="CL202" s="22"/>
      <c r="CM202" s="22"/>
      <c r="CN202" s="22"/>
      <c r="CO202" s="22"/>
      <c r="CP202" s="22"/>
      <c r="CQ202" s="22"/>
      <c r="CR202" s="22"/>
      <c r="CS202" s="22"/>
      <c r="CT202" s="22"/>
      <c r="CU202" s="22"/>
      <c r="CV202" s="22"/>
      <c r="CW202" s="22"/>
      <c r="CX202" s="22"/>
      <c r="CY202" s="22"/>
      <c r="CZ202" s="22"/>
      <c r="DA202" s="22"/>
      <c r="DB202" s="22"/>
      <c r="DC202" s="22"/>
      <c r="DD202" s="22"/>
      <c r="DE202" s="22"/>
      <c r="DF202" s="22"/>
      <c r="DG202" s="22"/>
      <c r="DH202" s="22"/>
      <c r="DI202" s="22"/>
      <c r="DJ202" s="22"/>
      <c r="DK202" s="22"/>
      <c r="DL202" s="22"/>
      <c r="DM202" s="22"/>
      <c r="DN202" s="22"/>
      <c r="DO202" s="22"/>
      <c r="DP202" s="22"/>
      <c r="DQ202" s="22"/>
      <c r="DR202" s="22"/>
      <c r="DS202" s="22"/>
      <c r="DT202" s="22"/>
      <c r="DU202" s="22"/>
      <c r="DV202" s="22"/>
      <c r="DW202" s="22"/>
      <c r="DX202" s="22"/>
      <c r="DY202" s="22"/>
      <c r="DZ202" s="22"/>
      <c r="EA202" s="22"/>
      <c r="EB202" s="22"/>
      <c r="EC202" s="22"/>
      <c r="ED202" s="22"/>
      <c r="EE202" s="22"/>
      <c r="EF202" s="22"/>
      <c r="EG202" s="22"/>
      <c r="EH202" s="22"/>
      <c r="EI202" s="22"/>
      <c r="EJ202" s="22"/>
      <c r="EK202" s="22"/>
      <c r="EL202" s="22"/>
      <c r="EM202" s="22"/>
      <c r="EN202" s="22"/>
      <c r="EO202" s="22"/>
      <c r="EP202" s="22"/>
      <c r="EQ202" s="22"/>
      <c r="ER202" s="22"/>
      <c r="ES202" s="22"/>
      <c r="ET202" s="22"/>
      <c r="EU202" s="22"/>
      <c r="EV202" s="22"/>
      <c r="EW202" s="22"/>
      <c r="EX202" s="22"/>
      <c r="EY202" s="22"/>
      <c r="EZ202" s="22"/>
      <c r="FA202" s="22"/>
      <c r="FB202" s="22"/>
      <c r="FC202" s="22"/>
      <c r="FD202" s="22"/>
      <c r="FE202" s="22"/>
      <c r="FF202" s="22"/>
      <c r="FG202" s="22"/>
      <c r="FH202" s="22"/>
      <c r="FI202" s="22"/>
      <c r="FJ202" s="22"/>
      <c r="FK202" s="22"/>
      <c r="FL202" s="22"/>
      <c r="FM202" s="22"/>
      <c r="FN202" s="22"/>
      <c r="FO202" s="22"/>
      <c r="FP202" s="22"/>
      <c r="FQ202" s="22"/>
      <c r="FR202" s="22"/>
      <c r="FS202" s="22"/>
    </row>
    <row r="203" spans="1:175" x14ac:dyDescent="0.15">
      <c r="A203" s="21"/>
      <c r="B203" s="22"/>
      <c r="C203" s="21"/>
      <c r="D203" s="21"/>
      <c r="E203" s="22"/>
      <c r="F203" s="22"/>
      <c r="G203" s="22"/>
      <c r="H203" s="22"/>
      <c r="I203" s="22"/>
      <c r="J203" s="22"/>
      <c r="K203" s="22"/>
      <c r="L203" s="22"/>
      <c r="M203" s="22"/>
      <c r="N203" s="22"/>
      <c r="O203" s="22"/>
      <c r="P203" s="22"/>
      <c r="Q203" s="22"/>
      <c r="R203" s="22"/>
      <c r="S203" s="22"/>
      <c r="T203" s="23"/>
      <c r="U203" s="22"/>
      <c r="V203" s="22"/>
      <c r="W203" s="23"/>
      <c r="X203" s="22"/>
      <c r="Y203" s="22"/>
      <c r="Z203" s="22"/>
      <c r="AA203" s="22"/>
      <c r="AB203" s="22"/>
      <c r="AC203" s="22"/>
      <c r="AD203" s="22"/>
      <c r="AE203" s="22"/>
      <c r="AF203" s="22"/>
      <c r="AG203" s="22"/>
      <c r="AH203" s="22"/>
      <c r="AI203" s="22"/>
      <c r="AJ203" s="22"/>
      <c r="AK203" s="22"/>
      <c r="AL203" s="22"/>
      <c r="AM203" s="22"/>
      <c r="AN203" s="22"/>
      <c r="AO203" s="22"/>
      <c r="AP203" s="22"/>
      <c r="AQ203" s="22"/>
      <c r="AR203" s="22"/>
      <c r="AS203" s="22"/>
      <c r="AT203" s="22"/>
      <c r="AU203" s="22"/>
      <c r="AV203" s="22"/>
      <c r="AW203" s="22"/>
      <c r="AX203" s="22"/>
      <c r="AY203" s="22"/>
      <c r="AZ203" s="22"/>
      <c r="BA203" s="22"/>
      <c r="BB203" s="22"/>
      <c r="BC203" s="22"/>
      <c r="BD203" s="22"/>
      <c r="BE203" s="22"/>
      <c r="BF203" s="22"/>
      <c r="BG203" s="22"/>
      <c r="BH203" s="22"/>
      <c r="BI203" s="22"/>
      <c r="BJ203" s="22"/>
      <c r="BK203" s="22"/>
      <c r="BL203" s="22"/>
      <c r="BM203" s="22"/>
      <c r="BN203" s="22"/>
      <c r="BO203" s="22"/>
      <c r="BP203" s="22"/>
      <c r="BQ203" s="22"/>
      <c r="BR203" s="22"/>
      <c r="BS203" s="22"/>
      <c r="BT203" s="22"/>
      <c r="BU203" s="22"/>
      <c r="BV203" s="22"/>
      <c r="BW203" s="22"/>
      <c r="BX203" s="22"/>
      <c r="BY203" s="22"/>
      <c r="BZ203" s="22"/>
      <c r="CA203" s="22"/>
      <c r="CB203" s="22"/>
      <c r="CC203" s="22"/>
      <c r="CD203" s="22"/>
      <c r="CE203" s="22"/>
      <c r="CF203" s="22"/>
      <c r="CG203" s="22"/>
      <c r="CH203" s="22"/>
      <c r="CI203" s="22"/>
      <c r="CJ203" s="22"/>
      <c r="CK203" s="22"/>
      <c r="CL203" s="22"/>
      <c r="CM203" s="22"/>
      <c r="CN203" s="22"/>
      <c r="CO203" s="22"/>
      <c r="CP203" s="22"/>
      <c r="CQ203" s="22"/>
      <c r="CR203" s="22"/>
      <c r="CS203" s="22"/>
      <c r="CT203" s="22"/>
      <c r="CU203" s="22"/>
      <c r="CV203" s="22"/>
      <c r="CW203" s="22"/>
      <c r="CX203" s="22"/>
      <c r="CY203" s="22"/>
      <c r="CZ203" s="22"/>
      <c r="DA203" s="22"/>
      <c r="DB203" s="22"/>
      <c r="DC203" s="22"/>
      <c r="DD203" s="22"/>
      <c r="DE203" s="22"/>
      <c r="DF203" s="22"/>
      <c r="DG203" s="22"/>
      <c r="DH203" s="22"/>
      <c r="DI203" s="22"/>
      <c r="DJ203" s="22"/>
      <c r="DK203" s="22"/>
      <c r="DL203" s="22"/>
      <c r="DM203" s="22"/>
      <c r="DN203" s="22"/>
      <c r="DO203" s="22"/>
      <c r="DP203" s="22"/>
      <c r="DQ203" s="22"/>
      <c r="DR203" s="22"/>
      <c r="DS203" s="22"/>
      <c r="DT203" s="22"/>
      <c r="DU203" s="22"/>
      <c r="DV203" s="22"/>
      <c r="DW203" s="22"/>
      <c r="DX203" s="22"/>
      <c r="DY203" s="22"/>
      <c r="DZ203" s="22"/>
      <c r="EA203" s="22"/>
      <c r="EB203" s="22"/>
      <c r="EC203" s="22"/>
      <c r="ED203" s="22"/>
      <c r="EE203" s="22"/>
      <c r="EF203" s="22"/>
      <c r="EG203" s="22"/>
      <c r="EH203" s="22"/>
      <c r="EI203" s="22"/>
      <c r="EJ203" s="22"/>
      <c r="EK203" s="22"/>
      <c r="EL203" s="22"/>
      <c r="EM203" s="22"/>
      <c r="EN203" s="22"/>
      <c r="EO203" s="22"/>
      <c r="EP203" s="22"/>
      <c r="EQ203" s="22"/>
      <c r="ER203" s="22"/>
      <c r="ES203" s="22"/>
      <c r="ET203" s="22"/>
      <c r="EU203" s="22"/>
      <c r="EV203" s="22"/>
      <c r="EW203" s="22"/>
      <c r="EX203" s="22"/>
      <c r="EY203" s="22"/>
      <c r="EZ203" s="22"/>
      <c r="FA203" s="22"/>
      <c r="FB203" s="22"/>
      <c r="FC203" s="22"/>
      <c r="FD203" s="22"/>
      <c r="FE203" s="22"/>
      <c r="FF203" s="22"/>
      <c r="FG203" s="22"/>
      <c r="FH203" s="22"/>
      <c r="FI203" s="22"/>
      <c r="FJ203" s="22"/>
      <c r="FK203" s="22"/>
      <c r="FL203" s="22"/>
      <c r="FM203" s="22"/>
      <c r="FN203" s="22"/>
      <c r="FO203" s="22"/>
      <c r="FP203" s="22"/>
      <c r="FQ203" s="22"/>
      <c r="FR203" s="22"/>
      <c r="FS203" s="22"/>
    </row>
    <row r="204" spans="1:175" x14ac:dyDescent="0.15">
      <c r="A204" s="21"/>
      <c r="B204" s="22"/>
      <c r="C204" s="21"/>
      <c r="D204" s="21"/>
      <c r="E204" s="22"/>
      <c r="F204" s="22"/>
      <c r="G204" s="22"/>
      <c r="H204" s="22"/>
      <c r="I204" s="22"/>
      <c r="J204" s="22"/>
      <c r="K204" s="22"/>
      <c r="L204" s="22"/>
      <c r="M204" s="22"/>
      <c r="N204" s="22"/>
      <c r="O204" s="22"/>
      <c r="P204" s="22"/>
      <c r="Q204" s="22"/>
      <c r="R204" s="22"/>
      <c r="S204" s="22"/>
      <c r="T204" s="23"/>
      <c r="U204" s="22"/>
      <c r="V204" s="22"/>
      <c r="W204" s="23"/>
      <c r="X204" s="22"/>
      <c r="Y204" s="22"/>
      <c r="Z204" s="22"/>
      <c r="AA204" s="22"/>
      <c r="AB204" s="22"/>
      <c r="AC204" s="22"/>
      <c r="AD204" s="22"/>
      <c r="AE204" s="22"/>
      <c r="AF204" s="22"/>
      <c r="AG204" s="22"/>
      <c r="AH204" s="22"/>
      <c r="AI204" s="22"/>
      <c r="AJ204" s="22"/>
      <c r="AK204" s="22"/>
      <c r="AL204" s="22"/>
      <c r="AM204" s="22"/>
      <c r="AN204" s="22"/>
      <c r="AO204" s="22"/>
      <c r="AP204" s="22"/>
      <c r="AQ204" s="22"/>
      <c r="AR204" s="22"/>
      <c r="AS204" s="22"/>
      <c r="AT204" s="22"/>
      <c r="AU204" s="22"/>
      <c r="AV204" s="22"/>
      <c r="AW204" s="22"/>
      <c r="AX204" s="22"/>
      <c r="AY204" s="22"/>
      <c r="AZ204" s="22"/>
      <c r="BA204" s="22"/>
      <c r="BB204" s="22"/>
      <c r="BC204" s="22"/>
      <c r="BD204" s="22"/>
      <c r="BE204" s="22"/>
      <c r="BF204" s="22"/>
      <c r="BG204" s="22"/>
      <c r="BH204" s="22"/>
      <c r="BI204" s="22"/>
      <c r="BJ204" s="22"/>
      <c r="BK204" s="22"/>
      <c r="BL204" s="22"/>
      <c r="BM204" s="22"/>
      <c r="BN204" s="22"/>
      <c r="BO204" s="22"/>
      <c r="BP204" s="22"/>
      <c r="BQ204" s="22"/>
      <c r="BR204" s="22"/>
      <c r="BS204" s="22"/>
      <c r="BT204" s="22"/>
      <c r="BU204" s="22"/>
      <c r="BV204" s="22"/>
      <c r="BW204" s="22"/>
      <c r="BX204" s="22"/>
      <c r="BY204" s="22"/>
      <c r="BZ204" s="22"/>
      <c r="CA204" s="22"/>
      <c r="CB204" s="22"/>
      <c r="CC204" s="22"/>
      <c r="CD204" s="22"/>
      <c r="CE204" s="22"/>
      <c r="CF204" s="22"/>
      <c r="CG204" s="22"/>
      <c r="CH204" s="22"/>
      <c r="CI204" s="22"/>
      <c r="CJ204" s="22"/>
      <c r="CK204" s="22"/>
      <c r="CL204" s="22"/>
      <c r="CM204" s="22"/>
      <c r="CN204" s="22"/>
      <c r="CO204" s="22"/>
      <c r="CP204" s="22"/>
      <c r="CQ204" s="22"/>
      <c r="CR204" s="22"/>
      <c r="CS204" s="22"/>
      <c r="CT204" s="22"/>
      <c r="CU204" s="22"/>
      <c r="CV204" s="22"/>
      <c r="CW204" s="22"/>
      <c r="CX204" s="22"/>
      <c r="CY204" s="22"/>
      <c r="CZ204" s="22"/>
      <c r="DA204" s="22"/>
      <c r="DB204" s="22"/>
      <c r="DC204" s="22"/>
      <c r="DD204" s="22"/>
      <c r="DE204" s="22"/>
      <c r="DF204" s="22"/>
      <c r="DG204" s="22"/>
      <c r="DH204" s="22"/>
      <c r="DI204" s="22"/>
      <c r="DJ204" s="22"/>
      <c r="DK204" s="22"/>
      <c r="DL204" s="22"/>
      <c r="DM204" s="22"/>
      <c r="DN204" s="22"/>
      <c r="DO204" s="22"/>
      <c r="DP204" s="22"/>
      <c r="DQ204" s="22"/>
      <c r="DR204" s="22"/>
      <c r="DS204" s="22"/>
      <c r="DT204" s="22"/>
      <c r="DU204" s="22"/>
      <c r="DV204" s="22"/>
      <c r="DW204" s="22"/>
      <c r="DX204" s="22"/>
      <c r="DY204" s="22"/>
      <c r="DZ204" s="22"/>
      <c r="EA204" s="22"/>
      <c r="EB204" s="22"/>
      <c r="EC204" s="22"/>
      <c r="ED204" s="22"/>
      <c r="EE204" s="22"/>
      <c r="EF204" s="22"/>
      <c r="EG204" s="22"/>
      <c r="EH204" s="22"/>
      <c r="EI204" s="22"/>
      <c r="EJ204" s="22"/>
      <c r="EK204" s="22"/>
      <c r="EL204" s="22"/>
      <c r="EM204" s="22"/>
      <c r="EN204" s="22"/>
      <c r="EO204" s="22"/>
      <c r="EP204" s="22"/>
      <c r="EQ204" s="22"/>
      <c r="ER204" s="22"/>
      <c r="ES204" s="22"/>
      <c r="ET204" s="22"/>
      <c r="EU204" s="22"/>
      <c r="EV204" s="22"/>
      <c r="EW204" s="22"/>
      <c r="EX204" s="22"/>
      <c r="EY204" s="22"/>
      <c r="EZ204" s="22"/>
      <c r="FA204" s="22"/>
      <c r="FB204" s="22"/>
      <c r="FC204" s="22"/>
      <c r="FD204" s="22"/>
      <c r="FE204" s="22"/>
      <c r="FF204" s="22"/>
      <c r="FG204" s="22"/>
      <c r="FH204" s="22"/>
      <c r="FI204" s="22"/>
      <c r="FJ204" s="22"/>
      <c r="FK204" s="22"/>
      <c r="FL204" s="22"/>
      <c r="FM204" s="22"/>
      <c r="FN204" s="22"/>
      <c r="FO204" s="22"/>
      <c r="FP204" s="22"/>
      <c r="FQ204" s="22"/>
      <c r="FR204" s="22"/>
      <c r="FS204" s="22"/>
    </row>
    <row r="205" spans="1:175" x14ac:dyDescent="0.15">
      <c r="A205" s="21"/>
      <c r="B205" s="22"/>
      <c r="C205" s="21"/>
      <c r="D205" s="21"/>
      <c r="E205" s="22"/>
      <c r="F205" s="22"/>
      <c r="G205" s="22"/>
      <c r="H205" s="22"/>
      <c r="I205" s="22"/>
      <c r="J205" s="22"/>
      <c r="K205" s="22"/>
      <c r="L205" s="22"/>
      <c r="M205" s="22"/>
      <c r="N205" s="22"/>
      <c r="O205" s="22"/>
      <c r="P205" s="22"/>
      <c r="Q205" s="22"/>
      <c r="R205" s="22"/>
      <c r="S205" s="22"/>
      <c r="T205" s="23"/>
      <c r="U205" s="22"/>
      <c r="V205" s="22"/>
      <c r="W205" s="23"/>
      <c r="X205" s="22"/>
      <c r="Y205" s="22"/>
      <c r="Z205" s="22"/>
      <c r="AA205" s="22"/>
      <c r="AB205" s="22"/>
      <c r="AC205" s="22"/>
      <c r="AD205" s="22"/>
      <c r="AE205" s="22"/>
      <c r="AF205" s="22"/>
      <c r="AG205" s="22"/>
      <c r="AH205" s="22"/>
      <c r="AI205" s="22"/>
      <c r="AJ205" s="22"/>
      <c r="AK205" s="22"/>
      <c r="AL205" s="22"/>
      <c r="AM205" s="22"/>
      <c r="AN205" s="22"/>
      <c r="AO205" s="22"/>
      <c r="AP205" s="22"/>
      <c r="AQ205" s="22"/>
      <c r="AR205" s="22"/>
      <c r="AS205" s="22"/>
      <c r="AT205" s="22"/>
      <c r="AU205" s="22"/>
      <c r="AV205" s="22"/>
      <c r="AW205" s="22"/>
      <c r="AX205" s="22"/>
      <c r="AY205" s="22"/>
      <c r="AZ205" s="22"/>
      <c r="BA205" s="22"/>
      <c r="BB205" s="22"/>
      <c r="BC205" s="22"/>
      <c r="BD205" s="22"/>
      <c r="BE205" s="22"/>
      <c r="BF205" s="22"/>
      <c r="BG205" s="22"/>
      <c r="BH205" s="22"/>
      <c r="BI205" s="22"/>
      <c r="BJ205" s="22"/>
      <c r="BK205" s="22"/>
      <c r="BL205" s="22"/>
      <c r="BM205" s="22"/>
      <c r="BN205" s="22"/>
      <c r="BO205" s="22"/>
      <c r="BP205" s="22"/>
      <c r="BQ205" s="22"/>
      <c r="BR205" s="22"/>
      <c r="BS205" s="22"/>
      <c r="BT205" s="22"/>
      <c r="BU205" s="22"/>
      <c r="BV205" s="22"/>
      <c r="BW205" s="22"/>
      <c r="BX205" s="22"/>
      <c r="BY205" s="22"/>
      <c r="BZ205" s="22"/>
      <c r="CA205" s="22"/>
      <c r="CB205" s="22"/>
      <c r="CC205" s="22"/>
      <c r="CD205" s="22"/>
      <c r="CE205" s="22"/>
      <c r="CF205" s="22"/>
      <c r="CG205" s="22"/>
      <c r="CH205" s="22"/>
      <c r="CI205" s="22"/>
      <c r="CJ205" s="22"/>
      <c r="CK205" s="22"/>
      <c r="CL205" s="22"/>
      <c r="CM205" s="22"/>
      <c r="CN205" s="22"/>
      <c r="CO205" s="22"/>
      <c r="CP205" s="22"/>
      <c r="CQ205" s="22"/>
      <c r="CR205" s="22"/>
      <c r="CS205" s="22"/>
      <c r="CT205" s="22"/>
      <c r="CU205" s="22"/>
      <c r="CV205" s="22"/>
      <c r="CW205" s="22"/>
      <c r="CX205" s="22"/>
      <c r="CY205" s="22"/>
      <c r="CZ205" s="22"/>
      <c r="DA205" s="22"/>
      <c r="DB205" s="22"/>
      <c r="DC205" s="22"/>
      <c r="DD205" s="22"/>
      <c r="DE205" s="22"/>
      <c r="DF205" s="22"/>
      <c r="DG205" s="22"/>
      <c r="DH205" s="22"/>
      <c r="DI205" s="22"/>
      <c r="DJ205" s="22"/>
      <c r="DK205" s="22"/>
      <c r="DL205" s="22"/>
      <c r="DM205" s="22"/>
      <c r="DN205" s="22"/>
      <c r="DO205" s="22"/>
      <c r="DP205" s="22"/>
      <c r="DQ205" s="22"/>
      <c r="DR205" s="22"/>
      <c r="DS205" s="22"/>
      <c r="DT205" s="22"/>
      <c r="DU205" s="22"/>
      <c r="DV205" s="22"/>
      <c r="DW205" s="22"/>
      <c r="DX205" s="22"/>
      <c r="DY205" s="22"/>
      <c r="DZ205" s="22"/>
      <c r="EA205" s="22"/>
      <c r="EB205" s="22"/>
      <c r="EC205" s="22"/>
      <c r="ED205" s="22"/>
      <c r="EE205" s="22"/>
      <c r="EF205" s="22"/>
      <c r="EG205" s="22"/>
      <c r="EH205" s="22"/>
      <c r="EI205" s="22"/>
      <c r="EJ205" s="22"/>
      <c r="EK205" s="22"/>
      <c r="EL205" s="22"/>
      <c r="EM205" s="22"/>
      <c r="EN205" s="22"/>
      <c r="EO205" s="22"/>
      <c r="EP205" s="22"/>
      <c r="EQ205" s="22"/>
      <c r="ER205" s="22"/>
      <c r="ES205" s="22"/>
      <c r="ET205" s="22"/>
      <c r="EU205" s="22"/>
      <c r="EV205" s="22"/>
      <c r="EW205" s="22"/>
      <c r="EX205" s="22"/>
      <c r="EY205" s="22"/>
      <c r="EZ205" s="22"/>
      <c r="FA205" s="22"/>
      <c r="FB205" s="22"/>
      <c r="FC205" s="22"/>
      <c r="FD205" s="22"/>
      <c r="FE205" s="22"/>
      <c r="FF205" s="22"/>
      <c r="FG205" s="22"/>
      <c r="FH205" s="22"/>
      <c r="FI205" s="22"/>
      <c r="FJ205" s="22"/>
      <c r="FK205" s="22"/>
      <c r="FL205" s="22"/>
      <c r="FM205" s="22"/>
      <c r="FN205" s="22"/>
      <c r="FO205" s="22"/>
      <c r="FP205" s="22"/>
      <c r="FQ205" s="22"/>
      <c r="FR205" s="22"/>
      <c r="FS205" s="22"/>
    </row>
    <row r="206" spans="1:175" x14ac:dyDescent="0.15">
      <c r="A206" s="21"/>
      <c r="B206" s="22"/>
      <c r="C206" s="21"/>
      <c r="D206" s="21"/>
      <c r="E206" s="22"/>
      <c r="F206" s="22"/>
      <c r="G206" s="22"/>
      <c r="H206" s="22"/>
      <c r="I206" s="22"/>
      <c r="J206" s="22"/>
      <c r="K206" s="22"/>
      <c r="L206" s="22"/>
      <c r="M206" s="22"/>
      <c r="N206" s="22"/>
      <c r="O206" s="22"/>
      <c r="P206" s="22"/>
      <c r="Q206" s="22"/>
      <c r="R206" s="22"/>
      <c r="S206" s="22"/>
      <c r="T206" s="23"/>
      <c r="U206" s="22"/>
      <c r="V206" s="22"/>
      <c r="W206" s="23"/>
      <c r="X206" s="22"/>
      <c r="Y206" s="22"/>
      <c r="Z206" s="22"/>
      <c r="AA206" s="22"/>
      <c r="AB206" s="22"/>
      <c r="AC206" s="22"/>
      <c r="AD206" s="22"/>
      <c r="AE206" s="22"/>
      <c r="AF206" s="22"/>
      <c r="AG206" s="22"/>
      <c r="AH206" s="22"/>
      <c r="AI206" s="22"/>
      <c r="AJ206" s="22"/>
      <c r="AK206" s="22"/>
      <c r="AL206" s="22"/>
      <c r="AM206" s="22"/>
      <c r="AN206" s="22"/>
      <c r="AO206" s="22"/>
      <c r="AP206" s="22"/>
      <c r="AQ206" s="22"/>
      <c r="AR206" s="22"/>
      <c r="AS206" s="22"/>
      <c r="AT206" s="22"/>
      <c r="AU206" s="22"/>
      <c r="AV206" s="22"/>
      <c r="AW206" s="22"/>
      <c r="AX206" s="22"/>
      <c r="AY206" s="22"/>
      <c r="AZ206" s="22"/>
      <c r="BA206" s="22"/>
      <c r="BB206" s="22"/>
      <c r="BC206" s="22"/>
      <c r="BD206" s="22"/>
      <c r="BE206" s="22"/>
      <c r="BF206" s="22"/>
      <c r="BG206" s="22"/>
      <c r="BH206" s="22"/>
      <c r="BI206" s="22"/>
      <c r="BJ206" s="22"/>
      <c r="BK206" s="22"/>
      <c r="BL206" s="22"/>
      <c r="BM206" s="22"/>
      <c r="BN206" s="22"/>
      <c r="BO206" s="22"/>
      <c r="BP206" s="22"/>
      <c r="BQ206" s="22"/>
      <c r="BR206" s="22"/>
      <c r="BS206" s="22"/>
      <c r="BT206" s="22"/>
      <c r="BU206" s="22"/>
      <c r="BV206" s="22"/>
      <c r="BW206" s="22"/>
      <c r="BX206" s="22"/>
      <c r="BY206" s="22"/>
      <c r="BZ206" s="22"/>
      <c r="CA206" s="22"/>
      <c r="CB206" s="22"/>
      <c r="CC206" s="22"/>
      <c r="CD206" s="22"/>
      <c r="CE206" s="22"/>
      <c r="CF206" s="22"/>
      <c r="CG206" s="22"/>
      <c r="CH206" s="22"/>
      <c r="CI206" s="22"/>
      <c r="CJ206" s="22"/>
      <c r="CK206" s="22"/>
      <c r="CL206" s="22"/>
      <c r="CM206" s="22"/>
      <c r="CN206" s="22"/>
      <c r="CO206" s="22"/>
      <c r="CP206" s="22"/>
      <c r="CQ206" s="22"/>
      <c r="CR206" s="22"/>
      <c r="CS206" s="22"/>
      <c r="CT206" s="22"/>
      <c r="CU206" s="22"/>
      <c r="CV206" s="22"/>
      <c r="CW206" s="22"/>
      <c r="CX206" s="22"/>
      <c r="CY206" s="22"/>
      <c r="CZ206" s="22"/>
      <c r="DA206" s="22"/>
      <c r="DB206" s="22"/>
      <c r="DC206" s="22"/>
      <c r="DD206" s="22"/>
      <c r="DE206" s="22"/>
      <c r="DF206" s="22"/>
      <c r="DG206" s="22"/>
      <c r="DH206" s="22"/>
      <c r="DI206" s="22"/>
      <c r="DJ206" s="22"/>
      <c r="DK206" s="22"/>
      <c r="DL206" s="22"/>
      <c r="DM206" s="22"/>
      <c r="DN206" s="22"/>
      <c r="DO206" s="22"/>
      <c r="DP206" s="22"/>
      <c r="DQ206" s="22"/>
      <c r="DR206" s="22"/>
      <c r="DS206" s="22"/>
      <c r="DT206" s="22"/>
      <c r="DU206" s="22"/>
      <c r="DV206" s="22"/>
      <c r="DW206" s="22"/>
      <c r="DX206" s="22"/>
      <c r="DY206" s="22"/>
      <c r="DZ206" s="22"/>
      <c r="EA206" s="22"/>
      <c r="EB206" s="22"/>
      <c r="EC206" s="22"/>
      <c r="ED206" s="22"/>
      <c r="EE206" s="22"/>
      <c r="EF206" s="22"/>
      <c r="EG206" s="22"/>
      <c r="EH206" s="22"/>
      <c r="EI206" s="22"/>
      <c r="EJ206" s="22"/>
      <c r="EK206" s="22"/>
      <c r="EL206" s="22"/>
      <c r="EM206" s="22"/>
      <c r="EN206" s="22"/>
      <c r="EO206" s="22"/>
      <c r="EP206" s="22"/>
      <c r="EQ206" s="22"/>
      <c r="ER206" s="22"/>
      <c r="ES206" s="22"/>
      <c r="ET206" s="22"/>
      <c r="EU206" s="22"/>
      <c r="EV206" s="22"/>
      <c r="EW206" s="22"/>
      <c r="EX206" s="22"/>
      <c r="EY206" s="22"/>
      <c r="EZ206" s="22"/>
      <c r="FA206" s="22"/>
      <c r="FB206" s="22"/>
      <c r="FC206" s="22"/>
      <c r="FD206" s="22"/>
      <c r="FE206" s="22"/>
      <c r="FF206" s="22"/>
      <c r="FG206" s="22"/>
      <c r="FH206" s="22"/>
      <c r="FI206" s="22"/>
      <c r="FJ206" s="22"/>
      <c r="FK206" s="22"/>
      <c r="FL206" s="22"/>
      <c r="FM206" s="22"/>
      <c r="FN206" s="22"/>
      <c r="FO206" s="22"/>
      <c r="FP206" s="22"/>
      <c r="FQ206" s="22"/>
      <c r="FR206" s="22"/>
      <c r="FS206" s="22"/>
    </row>
    <row r="207" spans="1:175" x14ac:dyDescent="0.15">
      <c r="A207" s="21"/>
      <c r="B207" s="22"/>
      <c r="C207" s="21"/>
      <c r="D207" s="21"/>
      <c r="E207" s="22"/>
      <c r="F207" s="22"/>
      <c r="G207" s="22"/>
      <c r="H207" s="22"/>
      <c r="I207" s="22"/>
      <c r="J207" s="22"/>
      <c r="K207" s="22"/>
      <c r="L207" s="22"/>
      <c r="M207" s="22"/>
      <c r="N207" s="22"/>
      <c r="O207" s="22"/>
      <c r="P207" s="22"/>
      <c r="Q207" s="22"/>
      <c r="R207" s="22"/>
      <c r="S207" s="22"/>
      <c r="T207" s="23"/>
      <c r="U207" s="22"/>
      <c r="V207" s="22"/>
      <c r="W207" s="23"/>
      <c r="X207" s="22"/>
      <c r="Y207" s="22"/>
      <c r="Z207" s="22"/>
      <c r="AA207" s="22"/>
      <c r="AB207" s="22"/>
      <c r="AC207" s="22"/>
      <c r="AD207" s="22"/>
      <c r="AE207" s="22"/>
      <c r="AF207" s="22"/>
      <c r="AG207" s="22"/>
      <c r="AH207" s="22"/>
      <c r="AI207" s="22"/>
      <c r="AJ207" s="22"/>
      <c r="AK207" s="22"/>
      <c r="AL207" s="22"/>
      <c r="AM207" s="22"/>
      <c r="AN207" s="22"/>
      <c r="AO207" s="22"/>
      <c r="AP207" s="22"/>
      <c r="AQ207" s="22"/>
      <c r="AR207" s="22"/>
      <c r="AS207" s="22"/>
      <c r="AT207" s="22"/>
      <c r="AU207" s="22"/>
      <c r="AV207" s="22"/>
      <c r="AW207" s="22"/>
      <c r="AX207" s="22"/>
      <c r="AY207" s="22"/>
      <c r="AZ207" s="22"/>
      <c r="BA207" s="22"/>
      <c r="BB207" s="22"/>
      <c r="BC207" s="22"/>
      <c r="BD207" s="22"/>
      <c r="BE207" s="22"/>
      <c r="BF207" s="22"/>
      <c r="BG207" s="22"/>
      <c r="BH207" s="22"/>
      <c r="BI207" s="22"/>
      <c r="BJ207" s="22"/>
      <c r="BK207" s="22"/>
      <c r="BL207" s="22"/>
      <c r="BM207" s="22"/>
      <c r="BN207" s="22"/>
      <c r="BO207" s="22"/>
      <c r="BP207" s="22"/>
      <c r="BQ207" s="22"/>
      <c r="BR207" s="22"/>
      <c r="BS207" s="22"/>
      <c r="BT207" s="22"/>
      <c r="BU207" s="22"/>
      <c r="BV207" s="22"/>
      <c r="BW207" s="22"/>
      <c r="BX207" s="22"/>
      <c r="BY207" s="22"/>
      <c r="BZ207" s="22"/>
      <c r="CA207" s="22"/>
      <c r="CB207" s="22"/>
      <c r="CC207" s="22"/>
      <c r="CD207" s="22"/>
      <c r="CE207" s="22"/>
      <c r="CF207" s="22"/>
      <c r="CG207" s="22"/>
      <c r="CH207" s="22"/>
      <c r="CI207" s="22"/>
      <c r="CJ207" s="22"/>
      <c r="CK207" s="22"/>
      <c r="CL207" s="22"/>
      <c r="CM207" s="22"/>
      <c r="CN207" s="22"/>
      <c r="CO207" s="22"/>
      <c r="CP207" s="22"/>
      <c r="CQ207" s="22"/>
      <c r="CR207" s="22"/>
      <c r="CS207" s="22"/>
      <c r="CT207" s="22"/>
      <c r="CU207" s="22"/>
      <c r="CV207" s="22"/>
      <c r="CW207" s="22"/>
      <c r="CX207" s="22"/>
      <c r="CY207" s="22"/>
      <c r="CZ207" s="22"/>
      <c r="DA207" s="22"/>
      <c r="DB207" s="22"/>
      <c r="DC207" s="22"/>
      <c r="DD207" s="22"/>
      <c r="DE207" s="22"/>
      <c r="DF207" s="22"/>
      <c r="DG207" s="22"/>
      <c r="DH207" s="22"/>
      <c r="DI207" s="22"/>
      <c r="DJ207" s="22"/>
      <c r="DK207" s="22"/>
      <c r="DL207" s="22"/>
      <c r="DM207" s="22"/>
      <c r="DN207" s="22"/>
      <c r="DO207" s="22"/>
      <c r="DP207" s="22"/>
      <c r="DQ207" s="22"/>
      <c r="DR207" s="22"/>
      <c r="DS207" s="22"/>
      <c r="DT207" s="22"/>
      <c r="DU207" s="22"/>
      <c r="DV207" s="22"/>
      <c r="DW207" s="22"/>
      <c r="DX207" s="22"/>
      <c r="DY207" s="22"/>
      <c r="DZ207" s="22"/>
      <c r="EA207" s="22"/>
      <c r="EB207" s="22"/>
      <c r="EC207" s="22"/>
      <c r="ED207" s="22"/>
      <c r="EE207" s="22"/>
      <c r="EF207" s="22"/>
      <c r="EG207" s="22"/>
      <c r="EH207" s="22"/>
      <c r="EI207" s="22"/>
      <c r="EJ207" s="22"/>
      <c r="EK207" s="22"/>
      <c r="EL207" s="22"/>
      <c r="EM207" s="22"/>
      <c r="EN207" s="22"/>
      <c r="EO207" s="22"/>
      <c r="EP207" s="22"/>
      <c r="EQ207" s="22"/>
      <c r="ER207" s="22"/>
      <c r="ES207" s="22"/>
      <c r="ET207" s="22"/>
      <c r="EU207" s="22"/>
      <c r="EV207" s="22"/>
      <c r="EW207" s="22"/>
      <c r="EX207" s="22"/>
      <c r="EY207" s="22"/>
      <c r="EZ207" s="22"/>
      <c r="FA207" s="22"/>
      <c r="FB207" s="22"/>
      <c r="FC207" s="22"/>
      <c r="FD207" s="22"/>
      <c r="FE207" s="22"/>
      <c r="FF207" s="22"/>
      <c r="FG207" s="22"/>
      <c r="FH207" s="22"/>
      <c r="FI207" s="22"/>
      <c r="FJ207" s="22"/>
      <c r="FK207" s="22"/>
      <c r="FL207" s="22"/>
      <c r="FM207" s="22"/>
      <c r="FN207" s="22"/>
      <c r="FO207" s="22"/>
      <c r="FP207" s="22"/>
      <c r="FQ207" s="22"/>
      <c r="FR207" s="22"/>
      <c r="FS207" s="22"/>
    </row>
    <row r="208" spans="1:175" x14ac:dyDescent="0.15">
      <c r="A208" s="21"/>
      <c r="B208" s="22"/>
      <c r="C208" s="21"/>
      <c r="D208" s="21"/>
      <c r="E208" s="22"/>
      <c r="F208" s="22"/>
      <c r="G208" s="22"/>
      <c r="H208" s="22"/>
      <c r="I208" s="22"/>
      <c r="J208" s="22"/>
      <c r="K208" s="22"/>
      <c r="L208" s="22"/>
      <c r="M208" s="22"/>
      <c r="N208" s="22"/>
      <c r="O208" s="22"/>
      <c r="P208" s="22"/>
      <c r="Q208" s="22"/>
      <c r="R208" s="22"/>
      <c r="S208" s="22"/>
      <c r="T208" s="23"/>
      <c r="U208" s="22"/>
      <c r="V208" s="22"/>
      <c r="W208" s="23"/>
      <c r="X208" s="22"/>
      <c r="Y208" s="22"/>
      <c r="Z208" s="22"/>
      <c r="AA208" s="22"/>
      <c r="AB208" s="22"/>
      <c r="AC208" s="22"/>
      <c r="AD208" s="22"/>
      <c r="AE208" s="22"/>
      <c r="AF208" s="22"/>
      <c r="AG208" s="22"/>
      <c r="AH208" s="22"/>
      <c r="AI208" s="22"/>
      <c r="AJ208" s="22"/>
      <c r="AK208" s="22"/>
      <c r="AL208" s="22"/>
      <c r="AM208" s="22"/>
      <c r="AN208" s="22"/>
      <c r="AO208" s="22"/>
      <c r="AP208" s="22"/>
      <c r="AQ208" s="22"/>
      <c r="AR208" s="22"/>
      <c r="AS208" s="22"/>
      <c r="AT208" s="22"/>
      <c r="AU208" s="22"/>
      <c r="AV208" s="22"/>
      <c r="AW208" s="22"/>
      <c r="AX208" s="22"/>
      <c r="AY208" s="22"/>
      <c r="AZ208" s="22"/>
      <c r="BA208" s="22"/>
      <c r="BB208" s="22"/>
      <c r="BC208" s="22"/>
      <c r="BD208" s="22"/>
      <c r="BE208" s="22"/>
      <c r="BF208" s="22"/>
      <c r="BG208" s="22"/>
      <c r="BH208" s="22"/>
      <c r="BI208" s="22"/>
      <c r="BJ208" s="22"/>
      <c r="BK208" s="22"/>
      <c r="BL208" s="22"/>
      <c r="BM208" s="22"/>
      <c r="BN208" s="22"/>
      <c r="BO208" s="22"/>
      <c r="BP208" s="22"/>
      <c r="BQ208" s="22"/>
      <c r="BR208" s="22"/>
      <c r="BS208" s="22"/>
      <c r="BT208" s="22"/>
      <c r="BU208" s="22"/>
      <c r="BV208" s="22"/>
      <c r="BW208" s="22"/>
      <c r="BX208" s="22"/>
      <c r="BY208" s="22"/>
      <c r="BZ208" s="22"/>
      <c r="CA208" s="22"/>
      <c r="CB208" s="22"/>
      <c r="CC208" s="22"/>
      <c r="CD208" s="22"/>
      <c r="CE208" s="22"/>
      <c r="CF208" s="22"/>
      <c r="CG208" s="22"/>
      <c r="CH208" s="22"/>
      <c r="CI208" s="22"/>
      <c r="CJ208" s="22"/>
      <c r="CK208" s="22"/>
      <c r="CL208" s="22"/>
      <c r="CM208" s="22"/>
      <c r="CN208" s="22"/>
      <c r="CO208" s="22"/>
      <c r="CP208" s="22"/>
      <c r="CQ208" s="22"/>
      <c r="CR208" s="22"/>
      <c r="CS208" s="22"/>
      <c r="CT208" s="22"/>
      <c r="CU208" s="22"/>
      <c r="CV208" s="22"/>
      <c r="CW208" s="22"/>
      <c r="CX208" s="22"/>
      <c r="CY208" s="22"/>
      <c r="CZ208" s="22"/>
      <c r="DA208" s="22"/>
      <c r="DB208" s="22"/>
      <c r="DC208" s="22"/>
      <c r="DD208" s="22"/>
      <c r="DE208" s="22"/>
      <c r="DF208" s="22"/>
      <c r="DG208" s="22"/>
      <c r="DH208" s="22"/>
      <c r="DI208" s="22"/>
      <c r="DJ208" s="22"/>
      <c r="DK208" s="22"/>
      <c r="DL208" s="22"/>
      <c r="DM208" s="22"/>
      <c r="DN208" s="22"/>
      <c r="DO208" s="22"/>
      <c r="DP208" s="22"/>
      <c r="DQ208" s="22"/>
      <c r="DR208" s="22"/>
      <c r="DS208" s="22"/>
      <c r="DT208" s="22"/>
      <c r="DU208" s="22"/>
      <c r="DV208" s="22"/>
      <c r="DW208" s="22"/>
      <c r="DX208" s="22"/>
      <c r="DY208" s="22"/>
      <c r="DZ208" s="22"/>
      <c r="EA208" s="22"/>
      <c r="EB208" s="22"/>
      <c r="EC208" s="22"/>
      <c r="ED208" s="22"/>
      <c r="EE208" s="22"/>
      <c r="EF208" s="22"/>
      <c r="EG208" s="22"/>
      <c r="EH208" s="22"/>
      <c r="EI208" s="22"/>
      <c r="EJ208" s="22"/>
      <c r="EK208" s="22"/>
      <c r="EL208" s="22"/>
      <c r="EM208" s="22"/>
      <c r="EN208" s="22"/>
      <c r="EO208" s="22"/>
      <c r="EP208" s="22"/>
      <c r="EQ208" s="22"/>
      <c r="ER208" s="22"/>
      <c r="ES208" s="22"/>
      <c r="ET208" s="22"/>
      <c r="EU208" s="22"/>
      <c r="EV208" s="22"/>
      <c r="EW208" s="22"/>
      <c r="EX208" s="22"/>
      <c r="EY208" s="22"/>
      <c r="EZ208" s="22"/>
      <c r="FA208" s="22"/>
      <c r="FB208" s="22"/>
      <c r="FC208" s="22"/>
      <c r="FD208" s="22"/>
      <c r="FE208" s="22"/>
      <c r="FF208" s="22"/>
      <c r="FG208" s="22"/>
      <c r="FH208" s="22"/>
      <c r="FI208" s="22"/>
      <c r="FJ208" s="22"/>
      <c r="FK208" s="22"/>
      <c r="FL208" s="22"/>
      <c r="FM208" s="22"/>
      <c r="FN208" s="22"/>
      <c r="FO208" s="22"/>
      <c r="FP208" s="22"/>
      <c r="FQ208" s="22"/>
      <c r="FR208" s="22"/>
      <c r="FS208" s="22"/>
    </row>
    <row r="209" spans="1:175" x14ac:dyDescent="0.15">
      <c r="A209" s="21"/>
      <c r="B209" s="22"/>
      <c r="C209" s="21"/>
      <c r="D209" s="21"/>
      <c r="E209" s="22"/>
      <c r="F209" s="22"/>
      <c r="G209" s="22"/>
      <c r="H209" s="22"/>
      <c r="I209" s="22"/>
      <c r="J209" s="22"/>
      <c r="K209" s="22"/>
      <c r="L209" s="22"/>
      <c r="M209" s="22"/>
      <c r="N209" s="22"/>
      <c r="O209" s="22"/>
      <c r="P209" s="22"/>
      <c r="Q209" s="22"/>
      <c r="R209" s="22"/>
      <c r="S209" s="22"/>
      <c r="T209" s="23"/>
      <c r="U209" s="22"/>
      <c r="V209" s="22"/>
      <c r="W209" s="23"/>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c r="EU209" s="22"/>
      <c r="EV209" s="22"/>
      <c r="EW209" s="22"/>
      <c r="EX209" s="22"/>
      <c r="EY209" s="22"/>
      <c r="EZ209" s="22"/>
      <c r="FA209" s="22"/>
      <c r="FB209" s="22"/>
      <c r="FC209" s="22"/>
      <c r="FD209" s="22"/>
      <c r="FE209" s="22"/>
      <c r="FF209" s="22"/>
      <c r="FG209" s="22"/>
      <c r="FH209" s="22"/>
      <c r="FI209" s="22"/>
      <c r="FJ209" s="22"/>
      <c r="FK209" s="22"/>
      <c r="FL209" s="22"/>
      <c r="FM209" s="22"/>
      <c r="FN209" s="22"/>
      <c r="FO209" s="22"/>
      <c r="FP209" s="22"/>
      <c r="FQ209" s="22"/>
      <c r="FR209" s="22"/>
      <c r="FS209" s="22"/>
    </row>
    <row r="210" spans="1:175" x14ac:dyDescent="0.15">
      <c r="A210" s="21"/>
      <c r="B210" s="22"/>
      <c r="C210" s="21"/>
      <c r="D210" s="22"/>
      <c r="E210" s="22"/>
      <c r="F210" s="22"/>
      <c r="G210" s="22"/>
      <c r="H210" s="22"/>
      <c r="I210" s="22"/>
      <c r="J210" s="22"/>
      <c r="K210" s="22"/>
      <c r="L210" s="22"/>
      <c r="M210" s="22"/>
      <c r="N210" s="22"/>
      <c r="O210" s="22"/>
      <c r="P210" s="22"/>
      <c r="Q210" s="22"/>
      <c r="R210" s="22"/>
      <c r="S210" s="22"/>
      <c r="T210" s="23"/>
      <c r="U210" s="22"/>
      <c r="V210" s="22"/>
      <c r="W210" s="23"/>
      <c r="X210" s="22"/>
      <c r="Y210" s="22"/>
      <c r="Z210" s="22"/>
      <c r="AA210" s="22"/>
      <c r="AB210" s="22"/>
      <c r="AC210" s="22"/>
      <c r="AD210" s="22"/>
      <c r="AE210" s="22"/>
      <c r="AF210" s="22"/>
      <c r="AG210" s="22"/>
      <c r="AH210" s="22"/>
      <c r="AI210" s="22"/>
      <c r="AJ210" s="22"/>
      <c r="AK210" s="22"/>
      <c r="AL210" s="22"/>
      <c r="AM210" s="22"/>
      <c r="AN210" s="22"/>
      <c r="AO210" s="22"/>
      <c r="AP210" s="22"/>
      <c r="AQ210" s="22"/>
      <c r="AR210" s="22"/>
      <c r="AS210" s="22"/>
      <c r="AT210" s="22"/>
      <c r="AU210" s="22"/>
      <c r="AV210" s="22"/>
      <c r="AW210" s="22"/>
      <c r="AX210" s="22"/>
      <c r="AY210" s="22"/>
      <c r="AZ210" s="22"/>
      <c r="BA210" s="22"/>
      <c r="BB210" s="22"/>
      <c r="BC210" s="22"/>
      <c r="BD210" s="22"/>
      <c r="BE210" s="22"/>
      <c r="BF210" s="22"/>
      <c r="BG210" s="22"/>
      <c r="BH210" s="22"/>
      <c r="BI210" s="22"/>
      <c r="BJ210" s="22"/>
      <c r="BK210" s="22"/>
      <c r="BL210" s="22"/>
      <c r="BM210" s="22"/>
      <c r="BN210" s="22"/>
      <c r="BO210" s="22"/>
      <c r="BP210" s="22"/>
      <c r="BQ210" s="22"/>
      <c r="BR210" s="22"/>
      <c r="BS210" s="22"/>
      <c r="BT210" s="22"/>
      <c r="BU210" s="22"/>
      <c r="BV210" s="22"/>
      <c r="BW210" s="22"/>
      <c r="BX210" s="22"/>
      <c r="BY210" s="22"/>
      <c r="BZ210" s="22"/>
      <c r="CA210" s="22"/>
      <c r="CB210" s="22"/>
      <c r="CC210" s="22"/>
      <c r="CD210" s="22"/>
      <c r="CE210" s="22"/>
      <c r="CF210" s="22"/>
      <c r="CG210" s="22"/>
      <c r="CH210" s="22"/>
      <c r="CI210" s="22"/>
      <c r="CJ210" s="22"/>
      <c r="CK210" s="22"/>
      <c r="CL210" s="22"/>
      <c r="CM210" s="22"/>
      <c r="CN210" s="22"/>
      <c r="CO210" s="22"/>
      <c r="CP210" s="22"/>
      <c r="CQ210" s="22"/>
      <c r="CR210" s="22"/>
      <c r="CS210" s="22"/>
      <c r="CT210" s="22"/>
      <c r="CU210" s="22"/>
      <c r="CV210" s="22"/>
      <c r="CW210" s="22"/>
      <c r="CX210" s="22"/>
      <c r="CY210" s="22"/>
      <c r="CZ210" s="22"/>
      <c r="DA210" s="22"/>
      <c r="DB210" s="22"/>
      <c r="DC210" s="22"/>
      <c r="DD210" s="22"/>
      <c r="DE210" s="22"/>
      <c r="DF210" s="22"/>
      <c r="DG210" s="22"/>
      <c r="DH210" s="22"/>
      <c r="DI210" s="22"/>
      <c r="DJ210" s="22"/>
      <c r="DK210" s="22"/>
      <c r="DL210" s="22"/>
      <c r="DM210" s="22"/>
      <c r="DN210" s="22"/>
      <c r="DO210" s="22"/>
      <c r="DP210" s="22"/>
      <c r="DQ210" s="22"/>
      <c r="DR210" s="22"/>
      <c r="DS210" s="22"/>
      <c r="DT210" s="22"/>
      <c r="DU210" s="22"/>
      <c r="DV210" s="22"/>
      <c r="DW210" s="22"/>
      <c r="DX210" s="22"/>
      <c r="DY210" s="22"/>
      <c r="DZ210" s="22"/>
      <c r="EA210" s="22"/>
      <c r="EB210" s="22"/>
      <c r="EC210" s="22"/>
      <c r="ED210" s="22"/>
      <c r="EE210" s="22"/>
      <c r="EF210" s="22"/>
      <c r="EG210" s="22"/>
      <c r="EH210" s="22"/>
      <c r="EI210" s="22"/>
      <c r="EJ210" s="22"/>
      <c r="EK210" s="22"/>
      <c r="EL210" s="22"/>
      <c r="EM210" s="22"/>
      <c r="EN210" s="22"/>
      <c r="EO210" s="22"/>
      <c r="EP210" s="22"/>
      <c r="EQ210" s="22"/>
      <c r="ER210" s="22"/>
      <c r="ES210" s="22"/>
      <c r="ET210" s="22"/>
      <c r="EU210" s="22"/>
      <c r="EV210" s="22"/>
      <c r="EW210" s="22"/>
      <c r="EX210" s="22"/>
      <c r="EY210" s="22"/>
      <c r="EZ210" s="22"/>
      <c r="FA210" s="22"/>
      <c r="FB210" s="22"/>
      <c r="FC210" s="22"/>
      <c r="FD210" s="22"/>
      <c r="FE210" s="22"/>
      <c r="FF210" s="22"/>
      <c r="FG210" s="22"/>
      <c r="FH210" s="22"/>
      <c r="FI210" s="22"/>
      <c r="FJ210" s="22"/>
      <c r="FK210" s="22"/>
      <c r="FL210" s="22"/>
      <c r="FM210" s="22"/>
      <c r="FN210" s="22"/>
      <c r="FO210" s="22"/>
      <c r="FP210" s="22"/>
      <c r="FQ210" s="22"/>
      <c r="FR210" s="22"/>
      <c r="FS210" s="22"/>
    </row>
    <row r="211" spans="1:175" x14ac:dyDescent="0.15">
      <c r="A211" s="21"/>
      <c r="B211" s="22"/>
      <c r="C211" s="21"/>
      <c r="D211" s="21"/>
      <c r="E211" s="22"/>
      <c r="F211" s="22"/>
      <c r="G211" s="22"/>
      <c r="H211" s="22"/>
      <c r="I211" s="22"/>
      <c r="J211" s="22"/>
      <c r="K211" s="22"/>
      <c r="L211" s="22"/>
      <c r="M211" s="22"/>
      <c r="N211" s="22"/>
      <c r="O211" s="22"/>
      <c r="P211" s="22"/>
      <c r="Q211" s="22"/>
      <c r="R211" s="22"/>
      <c r="S211" s="22"/>
      <c r="T211" s="23"/>
      <c r="U211" s="22"/>
      <c r="V211" s="22"/>
      <c r="W211" s="23"/>
      <c r="X211" s="22"/>
      <c r="Y211" s="22"/>
      <c r="Z211" s="22"/>
      <c r="AA211" s="22"/>
      <c r="AB211" s="22"/>
      <c r="AC211" s="22"/>
      <c r="AD211" s="22"/>
      <c r="AE211" s="22"/>
      <c r="AF211" s="22"/>
      <c r="AG211" s="22"/>
      <c r="AH211" s="22"/>
      <c r="AI211" s="22"/>
      <c r="AJ211" s="22"/>
      <c r="AK211" s="22"/>
      <c r="AL211" s="22"/>
      <c r="AM211" s="22"/>
      <c r="AN211" s="22"/>
      <c r="AO211" s="22"/>
      <c r="AP211" s="22"/>
      <c r="AQ211" s="22"/>
      <c r="AR211" s="22"/>
      <c r="AS211" s="22"/>
      <c r="AT211" s="22"/>
      <c r="AU211" s="22"/>
      <c r="AV211" s="22"/>
      <c r="AW211" s="22"/>
      <c r="AX211" s="22"/>
      <c r="AY211" s="22"/>
      <c r="AZ211" s="22"/>
      <c r="BA211" s="22"/>
      <c r="BB211" s="22"/>
      <c r="BC211" s="22"/>
      <c r="BD211" s="22"/>
      <c r="BE211" s="22"/>
      <c r="BF211" s="22"/>
      <c r="BG211" s="22"/>
      <c r="BH211" s="22"/>
      <c r="BI211" s="22"/>
      <c r="BJ211" s="22"/>
      <c r="BK211" s="22"/>
      <c r="BL211" s="22"/>
      <c r="BM211" s="22"/>
      <c r="BN211" s="22"/>
      <c r="BO211" s="22"/>
      <c r="BP211" s="22"/>
      <c r="BQ211" s="22"/>
      <c r="BR211" s="22"/>
      <c r="BS211" s="22"/>
      <c r="BT211" s="22"/>
      <c r="BU211" s="22"/>
      <c r="BV211" s="22"/>
      <c r="BW211" s="22"/>
      <c r="BX211" s="22"/>
      <c r="BY211" s="22"/>
      <c r="BZ211" s="22"/>
      <c r="CA211" s="22"/>
      <c r="CB211" s="22"/>
      <c r="CC211" s="22"/>
      <c r="CD211" s="22"/>
      <c r="CE211" s="22"/>
      <c r="CF211" s="22"/>
      <c r="CG211" s="22"/>
      <c r="CH211" s="22"/>
      <c r="CI211" s="22"/>
      <c r="CJ211" s="22"/>
      <c r="CK211" s="22"/>
      <c r="CL211" s="22"/>
      <c r="CM211" s="22"/>
      <c r="CN211" s="22"/>
      <c r="CO211" s="22"/>
      <c r="CP211" s="22"/>
      <c r="CQ211" s="22"/>
      <c r="CR211" s="22"/>
      <c r="CS211" s="22"/>
      <c r="CT211" s="22"/>
      <c r="CU211" s="22"/>
      <c r="CV211" s="22"/>
      <c r="CW211" s="22"/>
      <c r="CX211" s="22"/>
      <c r="CY211" s="22"/>
      <c r="CZ211" s="22"/>
      <c r="DA211" s="22"/>
      <c r="DB211" s="22"/>
      <c r="DC211" s="22"/>
      <c r="DD211" s="22"/>
      <c r="DE211" s="22"/>
      <c r="DF211" s="22"/>
      <c r="DG211" s="22"/>
      <c r="DH211" s="22"/>
      <c r="DI211" s="22"/>
      <c r="DJ211" s="22"/>
      <c r="DK211" s="22"/>
      <c r="DL211" s="22"/>
      <c r="DM211" s="22"/>
      <c r="DN211" s="22"/>
      <c r="DO211" s="22"/>
      <c r="DP211" s="22"/>
      <c r="DQ211" s="22"/>
      <c r="DR211" s="22"/>
      <c r="DS211" s="22"/>
      <c r="DT211" s="22"/>
      <c r="DU211" s="22"/>
      <c r="DV211" s="22"/>
      <c r="DW211" s="22"/>
      <c r="DX211" s="22"/>
      <c r="DY211" s="22"/>
      <c r="DZ211" s="22"/>
      <c r="EA211" s="22"/>
      <c r="EB211" s="22"/>
      <c r="EC211" s="22"/>
      <c r="ED211" s="22"/>
      <c r="EE211" s="22"/>
      <c r="EF211" s="22"/>
      <c r="EG211" s="22"/>
      <c r="EH211" s="22"/>
      <c r="EI211" s="22"/>
      <c r="EJ211" s="22"/>
      <c r="EK211" s="22"/>
      <c r="EL211" s="22"/>
      <c r="EM211" s="22"/>
      <c r="EN211" s="22"/>
      <c r="EO211" s="22"/>
      <c r="EP211" s="22"/>
      <c r="EQ211" s="22"/>
      <c r="ER211" s="22"/>
      <c r="ES211" s="22"/>
      <c r="ET211" s="22"/>
      <c r="EU211" s="22"/>
      <c r="EV211" s="22"/>
      <c r="EW211" s="22"/>
      <c r="EX211" s="22"/>
      <c r="EY211" s="22"/>
      <c r="EZ211" s="22"/>
      <c r="FA211" s="22"/>
      <c r="FB211" s="22"/>
      <c r="FC211" s="22"/>
      <c r="FD211" s="22"/>
      <c r="FE211" s="22"/>
      <c r="FF211" s="22"/>
      <c r="FG211" s="22"/>
      <c r="FH211" s="22"/>
      <c r="FI211" s="22"/>
      <c r="FJ211" s="22"/>
      <c r="FK211" s="22"/>
      <c r="FL211" s="22"/>
      <c r="FM211" s="22"/>
      <c r="FN211" s="22"/>
      <c r="FO211" s="22"/>
      <c r="FP211" s="22"/>
      <c r="FQ211" s="22"/>
      <c r="FR211" s="22"/>
      <c r="FS211" s="22"/>
    </row>
    <row r="212" spans="1:175" x14ac:dyDescent="0.15">
      <c r="A212" s="21"/>
      <c r="B212" s="22"/>
      <c r="C212" s="21"/>
      <c r="D212" s="21"/>
      <c r="E212" s="22"/>
      <c r="F212" s="22"/>
      <c r="G212" s="22"/>
      <c r="H212" s="22"/>
      <c r="I212" s="22"/>
      <c r="J212" s="22"/>
      <c r="K212" s="22"/>
      <c r="L212" s="22"/>
      <c r="M212" s="22"/>
      <c r="N212" s="22"/>
      <c r="O212" s="22"/>
      <c r="P212" s="22"/>
      <c r="Q212" s="22"/>
      <c r="R212" s="22"/>
      <c r="S212" s="22"/>
      <c r="T212" s="23"/>
      <c r="U212" s="22"/>
      <c r="V212" s="22"/>
      <c r="W212" s="23"/>
      <c r="X212" s="22"/>
      <c r="Y212" s="22"/>
      <c r="Z212" s="22"/>
      <c r="AA212" s="22"/>
      <c r="AB212" s="22"/>
      <c r="AC212" s="22"/>
      <c r="AD212" s="22"/>
      <c r="AE212" s="22"/>
      <c r="AF212" s="22"/>
      <c r="AG212" s="22"/>
      <c r="AH212" s="22"/>
      <c r="AI212" s="22"/>
      <c r="AJ212" s="22"/>
      <c r="AK212" s="22"/>
      <c r="AL212" s="22"/>
      <c r="AM212" s="22"/>
      <c r="AN212" s="22"/>
      <c r="AO212" s="22"/>
      <c r="AP212" s="22"/>
      <c r="AQ212" s="22"/>
      <c r="AR212" s="22"/>
      <c r="AS212" s="22"/>
      <c r="AT212" s="22"/>
      <c r="AU212" s="22"/>
      <c r="AV212" s="22"/>
      <c r="AW212" s="22"/>
      <c r="AX212" s="22"/>
      <c r="AY212" s="22"/>
      <c r="AZ212" s="22"/>
      <c r="BA212" s="22"/>
      <c r="BB212" s="22"/>
      <c r="BC212" s="22"/>
      <c r="BD212" s="22"/>
      <c r="BE212" s="22"/>
      <c r="BF212" s="22"/>
      <c r="BG212" s="22"/>
      <c r="BH212" s="22"/>
      <c r="BI212" s="22"/>
      <c r="BJ212" s="22"/>
      <c r="BK212" s="22"/>
      <c r="BL212" s="22"/>
      <c r="BM212" s="22"/>
      <c r="BN212" s="22"/>
      <c r="BO212" s="22"/>
      <c r="BP212" s="22"/>
      <c r="BQ212" s="22"/>
      <c r="BR212" s="22"/>
      <c r="BS212" s="22"/>
      <c r="BT212" s="22"/>
      <c r="BU212" s="22"/>
      <c r="BV212" s="22"/>
      <c r="BW212" s="22"/>
      <c r="BX212" s="22"/>
      <c r="BY212" s="22"/>
      <c r="BZ212" s="22"/>
      <c r="CA212" s="22"/>
      <c r="CB212" s="22"/>
      <c r="CC212" s="22"/>
      <c r="CD212" s="22"/>
      <c r="CE212" s="22"/>
      <c r="CF212" s="22"/>
      <c r="CG212" s="22"/>
      <c r="CH212" s="22"/>
      <c r="CI212" s="22"/>
      <c r="CJ212" s="22"/>
      <c r="CK212" s="22"/>
      <c r="CL212" s="22"/>
      <c r="CM212" s="22"/>
      <c r="CN212" s="22"/>
      <c r="CO212" s="22"/>
      <c r="CP212" s="22"/>
      <c r="CQ212" s="22"/>
      <c r="CR212" s="22"/>
      <c r="CS212" s="22"/>
      <c r="CT212" s="22"/>
      <c r="CU212" s="22"/>
      <c r="CV212" s="22"/>
      <c r="CW212" s="22"/>
      <c r="CX212" s="22"/>
      <c r="CY212" s="22"/>
      <c r="CZ212" s="22"/>
      <c r="DA212" s="22"/>
      <c r="DB212" s="22"/>
      <c r="DC212" s="22"/>
      <c r="DD212" s="22"/>
      <c r="DE212" s="22"/>
      <c r="DF212" s="22"/>
      <c r="DG212" s="22"/>
      <c r="DH212" s="22"/>
      <c r="DI212" s="22"/>
      <c r="DJ212" s="22"/>
      <c r="DK212" s="22"/>
      <c r="DL212" s="22"/>
      <c r="DM212" s="22"/>
      <c r="DN212" s="22"/>
      <c r="DO212" s="22"/>
      <c r="DP212" s="22"/>
      <c r="DQ212" s="22"/>
      <c r="DR212" s="22"/>
      <c r="DS212" s="22"/>
      <c r="DT212" s="22"/>
      <c r="DU212" s="22"/>
      <c r="DV212" s="22"/>
      <c r="DW212" s="22"/>
      <c r="DX212" s="22"/>
      <c r="DY212" s="22"/>
      <c r="DZ212" s="22"/>
      <c r="EA212" s="22"/>
      <c r="EB212" s="22"/>
      <c r="EC212" s="22"/>
      <c r="ED212" s="22"/>
      <c r="EE212" s="22"/>
      <c r="EF212" s="22"/>
      <c r="EG212" s="22"/>
      <c r="EH212" s="22"/>
      <c r="EI212" s="22"/>
      <c r="EJ212" s="22"/>
      <c r="EK212" s="22"/>
      <c r="EL212" s="22"/>
      <c r="EM212" s="22"/>
      <c r="EN212" s="22"/>
      <c r="EO212" s="22"/>
      <c r="EP212" s="22"/>
      <c r="EQ212" s="22"/>
      <c r="ER212" s="22"/>
      <c r="ES212" s="22"/>
      <c r="ET212" s="22"/>
      <c r="EU212" s="22"/>
      <c r="EV212" s="22"/>
      <c r="EW212" s="22"/>
      <c r="EX212" s="22"/>
      <c r="EY212" s="22"/>
      <c r="EZ212" s="22"/>
      <c r="FA212" s="22"/>
      <c r="FB212" s="22"/>
      <c r="FC212" s="22"/>
      <c r="FD212" s="22"/>
      <c r="FE212" s="22"/>
      <c r="FF212" s="22"/>
      <c r="FG212" s="22"/>
      <c r="FH212" s="22"/>
      <c r="FI212" s="22"/>
      <c r="FJ212" s="22"/>
      <c r="FK212" s="22"/>
      <c r="FL212" s="22"/>
      <c r="FM212" s="22"/>
      <c r="FN212" s="22"/>
      <c r="FO212" s="22"/>
      <c r="FP212" s="22"/>
      <c r="FQ212" s="22"/>
      <c r="FR212" s="22"/>
      <c r="FS212" s="22"/>
    </row>
    <row r="213" spans="1:175" x14ac:dyDescent="0.15">
      <c r="A213" s="21"/>
      <c r="B213" s="22"/>
      <c r="C213" s="21"/>
      <c r="D213" s="21"/>
      <c r="E213" s="22"/>
      <c r="F213" s="22"/>
      <c r="G213" s="22"/>
      <c r="H213" s="22"/>
      <c r="I213" s="22"/>
      <c r="J213" s="22"/>
      <c r="K213" s="22"/>
      <c r="L213" s="22"/>
      <c r="M213" s="22"/>
      <c r="N213" s="22"/>
      <c r="O213" s="22"/>
      <c r="P213" s="22"/>
      <c r="Q213" s="22"/>
      <c r="R213" s="22"/>
      <c r="S213" s="22"/>
      <c r="T213" s="23"/>
      <c r="U213" s="22"/>
      <c r="V213" s="22"/>
      <c r="W213" s="23"/>
      <c r="X213" s="22"/>
      <c r="Y213" s="22"/>
      <c r="Z213" s="22"/>
      <c r="AA213" s="22"/>
      <c r="AB213" s="22"/>
      <c r="AC213" s="22"/>
      <c r="AD213" s="22"/>
      <c r="AE213" s="22"/>
      <c r="AF213" s="22"/>
      <c r="AG213" s="22"/>
      <c r="AH213" s="22"/>
      <c r="AI213" s="22"/>
      <c r="AJ213" s="22"/>
      <c r="AK213" s="22"/>
      <c r="AL213" s="22"/>
      <c r="AM213" s="22"/>
      <c r="AN213" s="22"/>
      <c r="AO213" s="22"/>
      <c r="AP213" s="22"/>
      <c r="AQ213" s="22"/>
      <c r="AR213" s="22"/>
      <c r="AS213" s="22"/>
      <c r="AT213" s="22"/>
      <c r="AU213" s="22"/>
      <c r="AV213" s="22"/>
      <c r="AW213" s="22"/>
      <c r="AX213" s="22"/>
      <c r="AY213" s="22"/>
      <c r="AZ213" s="22"/>
      <c r="BA213" s="22"/>
      <c r="BB213" s="22"/>
      <c r="BC213" s="22"/>
      <c r="BD213" s="22"/>
      <c r="BE213" s="22"/>
      <c r="BF213" s="22"/>
      <c r="BG213" s="22"/>
      <c r="BH213" s="22"/>
      <c r="BI213" s="22"/>
      <c r="BJ213" s="22"/>
      <c r="BK213" s="22"/>
      <c r="BL213" s="22"/>
      <c r="BM213" s="22"/>
      <c r="BN213" s="22"/>
      <c r="BO213" s="22"/>
      <c r="BP213" s="22"/>
      <c r="BQ213" s="22"/>
      <c r="BR213" s="22"/>
      <c r="BS213" s="22"/>
      <c r="BT213" s="22"/>
      <c r="BU213" s="22"/>
      <c r="BV213" s="22"/>
      <c r="BW213" s="22"/>
      <c r="BX213" s="22"/>
      <c r="BY213" s="22"/>
      <c r="BZ213" s="22"/>
      <c r="CA213" s="22"/>
      <c r="CB213" s="22"/>
      <c r="CC213" s="22"/>
      <c r="CD213" s="22"/>
      <c r="CE213" s="22"/>
      <c r="CF213" s="22"/>
      <c r="CG213" s="22"/>
      <c r="CH213" s="22"/>
      <c r="CI213" s="22"/>
      <c r="CJ213" s="22"/>
      <c r="CK213" s="22"/>
      <c r="CL213" s="22"/>
      <c r="CM213" s="22"/>
      <c r="CN213" s="22"/>
      <c r="CO213" s="22"/>
      <c r="CP213" s="22"/>
      <c r="CQ213" s="22"/>
      <c r="CR213" s="22"/>
      <c r="CS213" s="22"/>
      <c r="CT213" s="22"/>
      <c r="CU213" s="22"/>
      <c r="CV213" s="22"/>
      <c r="CW213" s="22"/>
      <c r="CX213" s="22"/>
      <c r="CY213" s="22"/>
      <c r="CZ213" s="22"/>
      <c r="DA213" s="22"/>
      <c r="DB213" s="22"/>
      <c r="DC213" s="22"/>
      <c r="DD213" s="22"/>
      <c r="DE213" s="22"/>
      <c r="DF213" s="22"/>
      <c r="DG213" s="22"/>
      <c r="DH213" s="22"/>
      <c r="DI213" s="22"/>
      <c r="DJ213" s="22"/>
      <c r="DK213" s="22"/>
      <c r="DL213" s="22"/>
      <c r="DM213" s="22"/>
      <c r="DN213" s="22"/>
      <c r="DO213" s="22"/>
      <c r="DP213" s="22"/>
      <c r="DQ213" s="22"/>
      <c r="DR213" s="22"/>
      <c r="DS213" s="22"/>
      <c r="DT213" s="22"/>
      <c r="DU213" s="22"/>
      <c r="DV213" s="22"/>
      <c r="DW213" s="22"/>
      <c r="DX213" s="22"/>
      <c r="DY213" s="22"/>
      <c r="DZ213" s="22"/>
      <c r="EA213" s="22"/>
      <c r="EB213" s="22"/>
      <c r="EC213" s="22"/>
      <c r="ED213" s="22"/>
      <c r="EE213" s="22"/>
      <c r="EF213" s="22"/>
      <c r="EG213" s="22"/>
      <c r="EH213" s="22"/>
      <c r="EI213" s="22"/>
      <c r="EJ213" s="22"/>
      <c r="EK213" s="22"/>
      <c r="EL213" s="22"/>
      <c r="EM213" s="22"/>
      <c r="EN213" s="22"/>
      <c r="EO213" s="22"/>
      <c r="EP213" s="22"/>
      <c r="EQ213" s="22"/>
      <c r="ER213" s="22"/>
      <c r="ES213" s="22"/>
      <c r="ET213" s="22"/>
      <c r="EU213" s="22"/>
      <c r="EV213" s="22"/>
      <c r="EW213" s="22"/>
      <c r="EX213" s="22"/>
      <c r="EY213" s="22"/>
      <c r="EZ213" s="22"/>
      <c r="FA213" s="22"/>
      <c r="FB213" s="22"/>
      <c r="FC213" s="22"/>
      <c r="FD213" s="22"/>
      <c r="FE213" s="22"/>
      <c r="FF213" s="22"/>
      <c r="FG213" s="22"/>
      <c r="FH213" s="22"/>
      <c r="FI213" s="22"/>
      <c r="FJ213" s="22"/>
      <c r="FK213" s="22"/>
      <c r="FL213" s="22"/>
      <c r="FM213" s="22"/>
      <c r="FN213" s="22"/>
      <c r="FO213" s="22"/>
      <c r="FP213" s="22"/>
      <c r="FQ213" s="22"/>
      <c r="FR213" s="22"/>
      <c r="FS213" s="22"/>
    </row>
    <row r="214" spans="1:175" x14ac:dyDescent="0.15">
      <c r="A214" s="21"/>
      <c r="B214" s="22"/>
      <c r="C214" s="21"/>
      <c r="D214" s="21"/>
      <c r="E214" s="22"/>
      <c r="F214" s="22"/>
      <c r="G214" s="22"/>
      <c r="H214" s="22"/>
      <c r="I214" s="22"/>
      <c r="J214" s="22"/>
      <c r="K214" s="22"/>
      <c r="L214" s="22"/>
      <c r="M214" s="22"/>
      <c r="N214" s="22"/>
      <c r="O214" s="22"/>
      <c r="P214" s="22"/>
      <c r="Q214" s="22"/>
      <c r="R214" s="22"/>
      <c r="S214" s="22"/>
      <c r="T214" s="23"/>
      <c r="U214" s="22"/>
      <c r="V214" s="22"/>
      <c r="W214" s="23"/>
      <c r="X214" s="22"/>
      <c r="Y214" s="22"/>
      <c r="Z214" s="22"/>
      <c r="AA214" s="22"/>
      <c r="AB214" s="22"/>
      <c r="AC214" s="22"/>
      <c r="AD214" s="22"/>
      <c r="AE214" s="22"/>
      <c r="AF214" s="22"/>
      <c r="AG214" s="22"/>
      <c r="AH214" s="22"/>
      <c r="AI214" s="22"/>
      <c r="AJ214" s="22"/>
      <c r="AK214" s="22"/>
      <c r="AL214" s="22"/>
      <c r="AM214" s="22"/>
      <c r="AN214" s="22"/>
      <c r="AO214" s="22"/>
      <c r="AP214" s="22"/>
      <c r="AQ214" s="22"/>
      <c r="AR214" s="22"/>
      <c r="AS214" s="22"/>
      <c r="AT214" s="22"/>
      <c r="AU214" s="22"/>
      <c r="AV214" s="22"/>
      <c r="AW214" s="22"/>
      <c r="AX214" s="22"/>
      <c r="AY214" s="22"/>
      <c r="AZ214" s="22"/>
      <c r="BA214" s="22"/>
      <c r="BB214" s="22"/>
      <c r="BC214" s="22"/>
      <c r="BD214" s="22"/>
      <c r="BE214" s="22"/>
      <c r="BF214" s="22"/>
      <c r="BG214" s="22"/>
      <c r="BH214" s="22"/>
      <c r="BI214" s="22"/>
      <c r="BJ214" s="22"/>
      <c r="BK214" s="22"/>
      <c r="BL214" s="22"/>
      <c r="BM214" s="22"/>
      <c r="BN214" s="22"/>
      <c r="BO214" s="22"/>
      <c r="BP214" s="22"/>
      <c r="BQ214" s="22"/>
      <c r="BR214" s="22"/>
      <c r="BS214" s="22"/>
      <c r="BT214" s="22"/>
      <c r="BU214" s="22"/>
      <c r="BV214" s="22"/>
      <c r="BW214" s="22"/>
      <c r="BX214" s="22"/>
      <c r="BY214" s="22"/>
      <c r="BZ214" s="22"/>
      <c r="CA214" s="22"/>
      <c r="CB214" s="22"/>
      <c r="CC214" s="22"/>
      <c r="CD214" s="22"/>
      <c r="CE214" s="22"/>
      <c r="CF214" s="22"/>
      <c r="CG214" s="22"/>
      <c r="CH214" s="22"/>
      <c r="CI214" s="22"/>
      <c r="CJ214" s="22"/>
      <c r="CK214" s="22"/>
      <c r="CL214" s="22"/>
      <c r="CM214" s="22"/>
      <c r="CN214" s="22"/>
      <c r="CO214" s="22"/>
      <c r="CP214" s="22"/>
      <c r="CQ214" s="22"/>
      <c r="CR214" s="22"/>
      <c r="CS214" s="22"/>
      <c r="CT214" s="22"/>
      <c r="CU214" s="22"/>
      <c r="CV214" s="22"/>
      <c r="CW214" s="22"/>
      <c r="CX214" s="22"/>
      <c r="CY214" s="22"/>
      <c r="CZ214" s="22"/>
      <c r="DA214" s="22"/>
      <c r="DB214" s="22"/>
      <c r="DC214" s="22"/>
      <c r="DD214" s="22"/>
      <c r="DE214" s="22"/>
      <c r="DF214" s="22"/>
      <c r="DG214" s="22"/>
      <c r="DH214" s="22"/>
      <c r="DI214" s="22"/>
      <c r="DJ214" s="22"/>
      <c r="DK214" s="22"/>
      <c r="DL214" s="22"/>
      <c r="DM214" s="22"/>
      <c r="DN214" s="22"/>
      <c r="DO214" s="22"/>
      <c r="DP214" s="22"/>
      <c r="DQ214" s="22"/>
      <c r="DR214" s="22"/>
      <c r="DS214" s="22"/>
      <c r="DT214" s="22"/>
      <c r="DU214" s="22"/>
      <c r="DV214" s="22"/>
      <c r="DW214" s="22"/>
      <c r="DX214" s="22"/>
      <c r="DY214" s="22"/>
      <c r="DZ214" s="22"/>
      <c r="EA214" s="22"/>
      <c r="EB214" s="22"/>
      <c r="EC214" s="22"/>
      <c r="ED214" s="22"/>
      <c r="EE214" s="22"/>
      <c r="EF214" s="22"/>
      <c r="EG214" s="22"/>
      <c r="EH214" s="22"/>
      <c r="EI214" s="22"/>
      <c r="EJ214" s="22"/>
      <c r="EK214" s="22"/>
      <c r="EL214" s="22"/>
      <c r="EM214" s="22"/>
      <c r="EN214" s="22"/>
      <c r="EO214" s="22"/>
      <c r="EP214" s="22"/>
      <c r="EQ214" s="22"/>
      <c r="ER214" s="22"/>
      <c r="ES214" s="22"/>
      <c r="ET214" s="22"/>
      <c r="EU214" s="22"/>
      <c r="EV214" s="22"/>
      <c r="EW214" s="22"/>
      <c r="EX214" s="22"/>
      <c r="EY214" s="22"/>
      <c r="EZ214" s="22"/>
      <c r="FA214" s="22"/>
      <c r="FB214" s="22"/>
      <c r="FC214" s="22"/>
      <c r="FD214" s="22"/>
      <c r="FE214" s="22"/>
      <c r="FF214" s="22"/>
      <c r="FG214" s="22"/>
      <c r="FH214" s="22"/>
      <c r="FI214" s="22"/>
      <c r="FJ214" s="22"/>
      <c r="FK214" s="22"/>
      <c r="FL214" s="22"/>
      <c r="FM214" s="22"/>
      <c r="FN214" s="22"/>
      <c r="FO214" s="22"/>
      <c r="FP214" s="22"/>
      <c r="FQ214" s="22"/>
      <c r="FR214" s="22"/>
      <c r="FS214" s="22"/>
    </row>
    <row r="215" spans="1:175" x14ac:dyDescent="0.15">
      <c r="A215" s="21"/>
      <c r="B215" s="22"/>
      <c r="C215" s="21"/>
      <c r="D215" s="21"/>
      <c r="E215" s="22"/>
      <c r="F215" s="22"/>
      <c r="G215" s="22"/>
      <c r="H215" s="22"/>
      <c r="I215" s="22"/>
      <c r="J215" s="22"/>
      <c r="K215" s="22"/>
      <c r="L215" s="22"/>
      <c r="M215" s="22"/>
      <c r="N215" s="22"/>
      <c r="O215" s="22"/>
      <c r="P215" s="22"/>
      <c r="Q215" s="22"/>
      <c r="R215" s="22"/>
      <c r="S215" s="22"/>
      <c r="T215" s="23"/>
      <c r="U215" s="22"/>
      <c r="V215" s="22"/>
      <c r="W215" s="23"/>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c r="EU215" s="22"/>
      <c r="EV215" s="22"/>
      <c r="EW215" s="22"/>
      <c r="EX215" s="22"/>
      <c r="EY215" s="22"/>
      <c r="EZ215" s="22"/>
      <c r="FA215" s="22"/>
      <c r="FB215" s="22"/>
      <c r="FC215" s="22"/>
      <c r="FD215" s="22"/>
      <c r="FE215" s="22"/>
      <c r="FF215" s="22"/>
      <c r="FG215" s="22"/>
      <c r="FH215" s="22"/>
      <c r="FI215" s="22"/>
      <c r="FJ215" s="22"/>
      <c r="FK215" s="22"/>
      <c r="FL215" s="22"/>
      <c r="FM215" s="22"/>
      <c r="FN215" s="22"/>
      <c r="FO215" s="22"/>
      <c r="FP215" s="22"/>
      <c r="FQ215" s="22"/>
      <c r="FR215" s="22"/>
      <c r="FS215" s="22"/>
    </row>
    <row r="216" spans="1:175" x14ac:dyDescent="0.15">
      <c r="A216" s="21"/>
      <c r="B216" s="22"/>
      <c r="C216" s="21"/>
      <c r="D216" s="21"/>
      <c r="E216" s="22"/>
      <c r="F216" s="22"/>
      <c r="G216" s="22"/>
      <c r="H216" s="22"/>
      <c r="I216" s="22"/>
      <c r="J216" s="22"/>
      <c r="K216" s="22"/>
      <c r="L216" s="22"/>
      <c r="M216" s="22"/>
      <c r="N216" s="22"/>
      <c r="O216" s="22"/>
      <c r="P216" s="22"/>
      <c r="Q216" s="22"/>
      <c r="R216" s="22"/>
      <c r="S216" s="22"/>
      <c r="T216" s="23"/>
      <c r="U216" s="22"/>
      <c r="V216" s="22"/>
      <c r="W216" s="23"/>
      <c r="X216" s="22"/>
      <c r="Y216" s="22"/>
      <c r="Z216" s="22"/>
      <c r="AA216" s="22"/>
      <c r="AB216" s="22"/>
      <c r="AC216" s="22"/>
      <c r="AD216" s="22"/>
      <c r="AE216" s="22"/>
      <c r="AF216" s="22"/>
      <c r="AG216" s="22"/>
      <c r="AH216" s="22"/>
      <c r="AI216" s="22"/>
      <c r="AJ216" s="22"/>
      <c r="AK216" s="22"/>
      <c r="AL216" s="22"/>
      <c r="AM216" s="22"/>
      <c r="AN216" s="22"/>
      <c r="AO216" s="22"/>
      <c r="AP216" s="22"/>
      <c r="AQ216" s="22"/>
      <c r="AR216" s="22"/>
      <c r="AS216" s="22"/>
      <c r="AT216" s="22"/>
      <c r="AU216" s="22"/>
      <c r="AV216" s="22"/>
      <c r="AW216" s="22"/>
      <c r="AX216" s="22"/>
      <c r="AY216" s="22"/>
      <c r="AZ216" s="22"/>
      <c r="BA216" s="22"/>
      <c r="BB216" s="22"/>
      <c r="BC216" s="22"/>
      <c r="BD216" s="22"/>
      <c r="BE216" s="22"/>
      <c r="BF216" s="22"/>
      <c r="BG216" s="22"/>
      <c r="BH216" s="22"/>
      <c r="BI216" s="22"/>
      <c r="BJ216" s="22"/>
      <c r="BK216" s="22"/>
      <c r="BL216" s="22"/>
      <c r="BM216" s="22"/>
      <c r="BN216" s="22"/>
      <c r="BO216" s="22"/>
      <c r="BP216" s="22"/>
      <c r="BQ216" s="22"/>
      <c r="BR216" s="22"/>
      <c r="BS216" s="22"/>
      <c r="BT216" s="22"/>
      <c r="BU216" s="22"/>
      <c r="BV216" s="22"/>
      <c r="BW216" s="22"/>
      <c r="BX216" s="22"/>
      <c r="BY216" s="22"/>
      <c r="BZ216" s="22"/>
      <c r="CA216" s="22"/>
      <c r="CB216" s="22"/>
      <c r="CC216" s="22"/>
      <c r="CD216" s="22"/>
      <c r="CE216" s="22"/>
      <c r="CF216" s="22"/>
      <c r="CG216" s="22"/>
      <c r="CH216" s="22"/>
      <c r="CI216" s="22"/>
      <c r="CJ216" s="22"/>
      <c r="CK216" s="22"/>
      <c r="CL216" s="22"/>
      <c r="CM216" s="22"/>
      <c r="CN216" s="22"/>
      <c r="CO216" s="22"/>
      <c r="CP216" s="22"/>
      <c r="CQ216" s="22"/>
      <c r="CR216" s="22"/>
      <c r="CS216" s="22"/>
      <c r="CT216" s="22"/>
      <c r="CU216" s="22"/>
      <c r="CV216" s="22"/>
      <c r="CW216" s="22"/>
      <c r="CX216" s="22"/>
      <c r="CY216" s="22"/>
      <c r="CZ216" s="22"/>
      <c r="DA216" s="22"/>
      <c r="DB216" s="22"/>
      <c r="DC216" s="22"/>
      <c r="DD216" s="22"/>
      <c r="DE216" s="22"/>
      <c r="DF216" s="22"/>
      <c r="DG216" s="22"/>
      <c r="DH216" s="22"/>
      <c r="DI216" s="22"/>
      <c r="DJ216" s="22"/>
      <c r="DK216" s="22"/>
      <c r="DL216" s="22"/>
      <c r="DM216" s="22"/>
      <c r="DN216" s="22"/>
      <c r="DO216" s="22"/>
      <c r="DP216" s="22"/>
      <c r="DQ216" s="22"/>
      <c r="DR216" s="22"/>
      <c r="DS216" s="22"/>
      <c r="DT216" s="22"/>
      <c r="DU216" s="22"/>
      <c r="DV216" s="22"/>
      <c r="DW216" s="22"/>
      <c r="DX216" s="22"/>
      <c r="DY216" s="22"/>
      <c r="DZ216" s="22"/>
      <c r="EA216" s="22"/>
      <c r="EB216" s="22"/>
      <c r="EC216" s="22"/>
      <c r="ED216" s="22"/>
      <c r="EE216" s="22"/>
      <c r="EF216" s="22"/>
      <c r="EG216" s="22"/>
      <c r="EH216" s="22"/>
      <c r="EI216" s="22"/>
      <c r="EJ216" s="22"/>
      <c r="EK216" s="22"/>
      <c r="EL216" s="22"/>
      <c r="EM216" s="22"/>
      <c r="EN216" s="22"/>
      <c r="EO216" s="22"/>
      <c r="EP216" s="22"/>
      <c r="EQ216" s="22"/>
      <c r="ER216" s="22"/>
      <c r="ES216" s="22"/>
      <c r="ET216" s="22"/>
      <c r="EU216" s="22"/>
      <c r="EV216" s="22"/>
      <c r="EW216" s="22"/>
      <c r="EX216" s="22"/>
      <c r="EY216" s="22"/>
      <c r="EZ216" s="22"/>
      <c r="FA216" s="22"/>
      <c r="FB216" s="22"/>
      <c r="FC216" s="22"/>
      <c r="FD216" s="22"/>
      <c r="FE216" s="22"/>
      <c r="FF216" s="22"/>
      <c r="FG216" s="22"/>
      <c r="FH216" s="22"/>
      <c r="FI216" s="22"/>
      <c r="FJ216" s="22"/>
      <c r="FK216" s="22"/>
      <c r="FL216" s="22"/>
      <c r="FM216" s="22"/>
      <c r="FN216" s="22"/>
      <c r="FO216" s="22"/>
      <c r="FP216" s="22"/>
      <c r="FQ216" s="22"/>
      <c r="FR216" s="22"/>
      <c r="FS216" s="22"/>
    </row>
    <row r="217" spans="1:175" x14ac:dyDescent="0.15">
      <c r="A217" s="21"/>
      <c r="B217" s="22"/>
      <c r="C217" s="21"/>
      <c r="D217" s="21"/>
      <c r="E217" s="22"/>
      <c r="F217" s="22"/>
      <c r="G217" s="22"/>
      <c r="H217" s="22"/>
      <c r="I217" s="22"/>
      <c r="J217" s="22"/>
      <c r="K217" s="22"/>
      <c r="L217" s="22"/>
      <c r="M217" s="22"/>
      <c r="N217" s="22"/>
      <c r="O217" s="22"/>
      <c r="P217" s="22"/>
      <c r="Q217" s="22"/>
      <c r="R217" s="22"/>
      <c r="S217" s="22"/>
      <c r="T217" s="23"/>
      <c r="U217" s="22"/>
      <c r="V217" s="22"/>
      <c r="W217" s="23"/>
      <c r="X217" s="22"/>
      <c r="Y217" s="22"/>
      <c r="Z217" s="22"/>
      <c r="AA217" s="22"/>
      <c r="AB217" s="22"/>
      <c r="AC217" s="22"/>
      <c r="AD217" s="22"/>
      <c r="AE217" s="22"/>
      <c r="AF217" s="22"/>
      <c r="AG217" s="22"/>
      <c r="AH217" s="22"/>
      <c r="AI217" s="22"/>
      <c r="AJ217" s="22"/>
      <c r="AK217" s="22"/>
      <c r="AL217" s="22"/>
      <c r="AM217" s="22"/>
      <c r="AN217" s="22"/>
      <c r="AO217" s="22"/>
      <c r="AP217" s="22"/>
      <c r="AQ217" s="22"/>
      <c r="AR217" s="22"/>
      <c r="AS217" s="22"/>
      <c r="AT217" s="22"/>
      <c r="AU217" s="22"/>
      <c r="AV217" s="22"/>
      <c r="AW217" s="22"/>
      <c r="AX217" s="22"/>
      <c r="AY217" s="22"/>
      <c r="AZ217" s="22"/>
      <c r="BA217" s="22"/>
      <c r="BB217" s="22"/>
      <c r="BC217" s="22"/>
      <c r="BD217" s="22"/>
      <c r="BE217" s="22"/>
      <c r="BF217" s="22"/>
      <c r="BG217" s="22"/>
      <c r="BH217" s="22"/>
      <c r="BI217" s="22"/>
      <c r="BJ217" s="22"/>
      <c r="BK217" s="22"/>
      <c r="BL217" s="22"/>
      <c r="BM217" s="22"/>
      <c r="BN217" s="22"/>
      <c r="BO217" s="22"/>
      <c r="BP217" s="22"/>
      <c r="BQ217" s="22"/>
      <c r="BR217" s="22"/>
      <c r="BS217" s="22"/>
      <c r="BT217" s="22"/>
      <c r="BU217" s="22"/>
      <c r="BV217" s="22"/>
      <c r="BW217" s="22"/>
      <c r="BX217" s="22"/>
      <c r="BY217" s="22"/>
      <c r="BZ217" s="22"/>
      <c r="CA217" s="22"/>
      <c r="CB217" s="22"/>
      <c r="CC217" s="22"/>
      <c r="CD217" s="22"/>
      <c r="CE217" s="22"/>
      <c r="CF217" s="22"/>
      <c r="CG217" s="22"/>
      <c r="CH217" s="22"/>
      <c r="CI217" s="22"/>
      <c r="CJ217" s="22"/>
      <c r="CK217" s="22"/>
      <c r="CL217" s="22"/>
      <c r="CM217" s="22"/>
      <c r="CN217" s="22"/>
      <c r="CO217" s="22"/>
      <c r="CP217" s="22"/>
      <c r="CQ217" s="22"/>
      <c r="CR217" s="22"/>
      <c r="CS217" s="22"/>
      <c r="CT217" s="22"/>
      <c r="CU217" s="22"/>
      <c r="CV217" s="22"/>
      <c r="CW217" s="22"/>
      <c r="CX217" s="22"/>
      <c r="CY217" s="22"/>
      <c r="CZ217" s="22"/>
      <c r="DA217" s="22"/>
      <c r="DB217" s="22"/>
      <c r="DC217" s="22"/>
      <c r="DD217" s="22"/>
      <c r="DE217" s="22"/>
      <c r="DF217" s="22"/>
      <c r="DG217" s="22"/>
      <c r="DH217" s="22"/>
      <c r="DI217" s="22"/>
      <c r="DJ217" s="22"/>
      <c r="DK217" s="22"/>
      <c r="DL217" s="22"/>
      <c r="DM217" s="22"/>
      <c r="DN217" s="22"/>
      <c r="DO217" s="22"/>
      <c r="DP217" s="22"/>
      <c r="DQ217" s="22"/>
      <c r="DR217" s="22"/>
      <c r="DS217" s="22"/>
      <c r="DT217" s="22"/>
      <c r="DU217" s="22"/>
      <c r="DV217" s="22"/>
      <c r="DW217" s="22"/>
      <c r="DX217" s="22"/>
      <c r="DY217" s="22"/>
      <c r="DZ217" s="22"/>
      <c r="EA217" s="22"/>
      <c r="EB217" s="22"/>
      <c r="EC217" s="22"/>
      <c r="ED217" s="22"/>
      <c r="EE217" s="22"/>
      <c r="EF217" s="22"/>
      <c r="EG217" s="22"/>
      <c r="EH217" s="22"/>
      <c r="EI217" s="22"/>
      <c r="EJ217" s="22"/>
      <c r="EK217" s="22"/>
      <c r="EL217" s="22"/>
      <c r="EM217" s="22"/>
      <c r="EN217" s="22"/>
      <c r="EO217" s="22"/>
      <c r="EP217" s="22"/>
      <c r="EQ217" s="22"/>
      <c r="ER217" s="22"/>
      <c r="ES217" s="22"/>
      <c r="ET217" s="22"/>
      <c r="EU217" s="22"/>
      <c r="EV217" s="22"/>
      <c r="EW217" s="22"/>
      <c r="EX217" s="22"/>
      <c r="EY217" s="22"/>
      <c r="EZ217" s="22"/>
      <c r="FA217" s="22"/>
      <c r="FB217" s="22"/>
      <c r="FC217" s="22"/>
      <c r="FD217" s="22"/>
      <c r="FE217" s="22"/>
      <c r="FF217" s="22"/>
      <c r="FG217" s="22"/>
      <c r="FH217" s="22"/>
      <c r="FI217" s="22"/>
      <c r="FJ217" s="22"/>
      <c r="FK217" s="22"/>
      <c r="FL217" s="22"/>
      <c r="FM217" s="22"/>
      <c r="FN217" s="22"/>
      <c r="FO217" s="22"/>
      <c r="FP217" s="22"/>
      <c r="FQ217" s="22"/>
      <c r="FR217" s="22"/>
      <c r="FS217" s="22"/>
    </row>
    <row r="218" spans="1:175" x14ac:dyDescent="0.15">
      <c r="A218" s="21"/>
      <c r="B218" s="22"/>
      <c r="C218" s="21"/>
      <c r="D218" s="21"/>
      <c r="E218" s="22"/>
      <c r="F218" s="22"/>
      <c r="G218" s="22"/>
      <c r="H218" s="22"/>
      <c r="I218" s="22"/>
      <c r="J218" s="22"/>
      <c r="K218" s="22"/>
      <c r="L218" s="22"/>
      <c r="M218" s="22"/>
      <c r="N218" s="22"/>
      <c r="O218" s="22"/>
      <c r="P218" s="22"/>
      <c r="Q218" s="22"/>
      <c r="R218" s="22"/>
      <c r="S218" s="22"/>
      <c r="T218" s="23"/>
      <c r="U218" s="22"/>
      <c r="V218" s="22"/>
      <c r="W218" s="23"/>
      <c r="X218" s="22"/>
      <c r="Y218" s="22"/>
      <c r="Z218" s="22"/>
      <c r="AA218" s="22"/>
      <c r="AB218" s="22"/>
      <c r="AC218" s="22"/>
      <c r="AD218" s="22"/>
      <c r="AE218" s="22"/>
      <c r="AF218" s="22"/>
      <c r="AG218" s="22"/>
      <c r="AH218" s="22"/>
      <c r="AI218" s="22"/>
      <c r="AJ218" s="22"/>
      <c r="AK218" s="22"/>
      <c r="AL218" s="22"/>
      <c r="AM218" s="22"/>
      <c r="AN218" s="22"/>
      <c r="AO218" s="22"/>
      <c r="AP218" s="22"/>
      <c r="AQ218" s="22"/>
      <c r="AR218" s="22"/>
      <c r="AS218" s="22"/>
      <c r="AT218" s="22"/>
      <c r="AU218" s="22"/>
      <c r="AV218" s="22"/>
      <c r="AW218" s="22"/>
      <c r="AX218" s="22"/>
      <c r="AY218" s="22"/>
      <c r="AZ218" s="22"/>
      <c r="BA218" s="22"/>
      <c r="BB218" s="22"/>
      <c r="BC218" s="22"/>
      <c r="BD218" s="22"/>
      <c r="BE218" s="22"/>
      <c r="BF218" s="22"/>
      <c r="BG218" s="22"/>
      <c r="BH218" s="22"/>
      <c r="BI218" s="22"/>
      <c r="BJ218" s="22"/>
      <c r="BK218" s="22"/>
      <c r="BL218" s="22"/>
      <c r="BM218" s="22"/>
      <c r="BN218" s="22"/>
      <c r="BO218" s="22"/>
      <c r="BP218" s="22"/>
      <c r="BQ218" s="22"/>
      <c r="BR218" s="22"/>
      <c r="BS218" s="22"/>
      <c r="BT218" s="22"/>
      <c r="BU218" s="22"/>
      <c r="BV218" s="22"/>
      <c r="BW218" s="22"/>
      <c r="BX218" s="22"/>
      <c r="BY218" s="22"/>
      <c r="BZ218" s="22"/>
      <c r="CA218" s="22"/>
      <c r="CB218" s="22"/>
      <c r="CC218" s="22"/>
      <c r="CD218" s="22"/>
      <c r="CE218" s="22"/>
      <c r="CF218" s="22"/>
      <c r="CG218" s="22"/>
      <c r="CH218" s="22"/>
      <c r="CI218" s="22"/>
      <c r="CJ218" s="22"/>
      <c r="CK218" s="22"/>
      <c r="CL218" s="22"/>
      <c r="CM218" s="22"/>
      <c r="CN218" s="22"/>
      <c r="CO218" s="22"/>
      <c r="CP218" s="22"/>
      <c r="CQ218" s="22"/>
      <c r="CR218" s="22"/>
      <c r="CS218" s="22"/>
      <c r="CT218" s="22"/>
      <c r="CU218" s="22"/>
      <c r="CV218" s="22"/>
      <c r="CW218" s="22"/>
      <c r="CX218" s="22"/>
      <c r="CY218" s="22"/>
      <c r="CZ218" s="22"/>
      <c r="DA218" s="22"/>
      <c r="DB218" s="22"/>
      <c r="DC218" s="22"/>
      <c r="DD218" s="22"/>
      <c r="DE218" s="22"/>
      <c r="DF218" s="22"/>
      <c r="DG218" s="22"/>
      <c r="DH218" s="22"/>
      <c r="DI218" s="22"/>
      <c r="DJ218" s="22"/>
      <c r="DK218" s="22"/>
      <c r="DL218" s="22"/>
      <c r="DM218" s="22"/>
      <c r="DN218" s="22"/>
      <c r="DO218" s="22"/>
      <c r="DP218" s="22"/>
      <c r="DQ218" s="22"/>
      <c r="DR218" s="22"/>
      <c r="DS218" s="22"/>
      <c r="DT218" s="22"/>
      <c r="DU218" s="22"/>
      <c r="DV218" s="22"/>
      <c r="DW218" s="22"/>
      <c r="DX218" s="22"/>
      <c r="DY218" s="22"/>
      <c r="DZ218" s="22"/>
      <c r="EA218" s="22"/>
      <c r="EB218" s="22"/>
      <c r="EC218" s="22"/>
      <c r="ED218" s="22"/>
      <c r="EE218" s="22"/>
      <c r="EF218" s="22"/>
      <c r="EG218" s="22"/>
      <c r="EH218" s="22"/>
      <c r="EI218" s="22"/>
      <c r="EJ218" s="22"/>
      <c r="EK218" s="22"/>
      <c r="EL218" s="22"/>
      <c r="EM218" s="22"/>
      <c r="EN218" s="22"/>
      <c r="EO218" s="22"/>
      <c r="EP218" s="22"/>
      <c r="EQ218" s="22"/>
      <c r="ER218" s="22"/>
      <c r="ES218" s="22"/>
      <c r="ET218" s="22"/>
      <c r="EU218" s="22"/>
      <c r="EV218" s="22"/>
      <c r="EW218" s="22"/>
      <c r="EX218" s="22"/>
      <c r="EY218" s="22"/>
      <c r="EZ218" s="22"/>
      <c r="FA218" s="22"/>
      <c r="FB218" s="22"/>
      <c r="FC218" s="22"/>
      <c r="FD218" s="22"/>
      <c r="FE218" s="22"/>
      <c r="FF218" s="22"/>
      <c r="FG218" s="22"/>
      <c r="FH218" s="22"/>
      <c r="FI218" s="22"/>
      <c r="FJ218" s="22"/>
      <c r="FK218" s="22"/>
      <c r="FL218" s="22"/>
      <c r="FM218" s="22"/>
      <c r="FN218" s="22"/>
      <c r="FO218" s="22"/>
      <c r="FP218" s="22"/>
      <c r="FQ218" s="22"/>
      <c r="FR218" s="22"/>
      <c r="FS218" s="22"/>
    </row>
    <row r="219" spans="1:175" x14ac:dyDescent="0.15">
      <c r="A219" s="21"/>
      <c r="B219" s="22"/>
      <c r="C219" s="21"/>
      <c r="D219" s="21"/>
      <c r="E219" s="22"/>
      <c r="F219" s="22"/>
      <c r="G219" s="22"/>
      <c r="H219" s="22"/>
      <c r="I219" s="22"/>
      <c r="J219" s="22"/>
      <c r="K219" s="22"/>
      <c r="L219" s="22"/>
      <c r="M219" s="22"/>
      <c r="N219" s="22"/>
      <c r="O219" s="22"/>
      <c r="P219" s="22"/>
      <c r="Q219" s="22"/>
      <c r="R219" s="22"/>
      <c r="S219" s="22"/>
      <c r="T219" s="23"/>
      <c r="U219" s="22"/>
      <c r="V219" s="22"/>
      <c r="W219" s="23"/>
      <c r="X219" s="22"/>
      <c r="Y219" s="22"/>
      <c r="Z219" s="22"/>
      <c r="AA219" s="22"/>
      <c r="AB219" s="22"/>
      <c r="AC219" s="22"/>
      <c r="AD219" s="22"/>
      <c r="AE219" s="22"/>
      <c r="AF219" s="22"/>
      <c r="AG219" s="22"/>
      <c r="AH219" s="22"/>
      <c r="AI219" s="22"/>
      <c r="AJ219" s="22"/>
      <c r="AK219" s="22"/>
      <c r="AL219" s="22"/>
      <c r="AM219" s="22"/>
      <c r="AN219" s="22"/>
      <c r="AO219" s="22"/>
      <c r="AP219" s="22"/>
      <c r="AQ219" s="22"/>
      <c r="AR219" s="22"/>
      <c r="AS219" s="22"/>
      <c r="AT219" s="22"/>
      <c r="AU219" s="22"/>
      <c r="AV219" s="22"/>
      <c r="AW219" s="22"/>
      <c r="AX219" s="22"/>
      <c r="AY219" s="22"/>
      <c r="AZ219" s="22"/>
      <c r="BA219" s="22"/>
      <c r="BB219" s="22"/>
      <c r="BC219" s="22"/>
      <c r="BD219" s="22"/>
      <c r="BE219" s="22"/>
      <c r="BF219" s="22"/>
      <c r="BG219" s="22"/>
      <c r="BH219" s="22"/>
      <c r="BI219" s="22"/>
      <c r="BJ219" s="22"/>
      <c r="BK219" s="22"/>
      <c r="BL219" s="22"/>
      <c r="BM219" s="22"/>
      <c r="BN219" s="22"/>
      <c r="BO219" s="22"/>
      <c r="BP219" s="22"/>
      <c r="BQ219" s="22"/>
      <c r="BR219" s="22"/>
      <c r="BS219" s="22"/>
      <c r="BT219" s="22"/>
      <c r="BU219" s="22"/>
      <c r="BV219" s="22"/>
      <c r="BW219" s="22"/>
      <c r="BX219" s="22"/>
      <c r="BY219" s="22"/>
      <c r="BZ219" s="22"/>
      <c r="CA219" s="22"/>
      <c r="CB219" s="22"/>
      <c r="CC219" s="22"/>
      <c r="CD219" s="22"/>
      <c r="CE219" s="22"/>
      <c r="CF219" s="22"/>
      <c r="CG219" s="22"/>
      <c r="CH219" s="22"/>
      <c r="CI219" s="22"/>
      <c r="CJ219" s="22"/>
      <c r="CK219" s="22"/>
      <c r="CL219" s="22"/>
      <c r="CM219" s="22"/>
      <c r="CN219" s="22"/>
      <c r="CO219" s="22"/>
      <c r="CP219" s="22"/>
      <c r="CQ219" s="22"/>
      <c r="CR219" s="22"/>
      <c r="CS219" s="22"/>
      <c r="CT219" s="22"/>
      <c r="CU219" s="22"/>
      <c r="CV219" s="22"/>
      <c r="CW219" s="22"/>
      <c r="CX219" s="22"/>
      <c r="CY219" s="22"/>
      <c r="CZ219" s="22"/>
      <c r="DA219" s="22"/>
      <c r="DB219" s="22"/>
      <c r="DC219" s="22"/>
      <c r="DD219" s="22"/>
      <c r="DE219" s="22"/>
      <c r="DF219" s="22"/>
      <c r="DG219" s="22"/>
      <c r="DH219" s="22"/>
      <c r="DI219" s="22"/>
      <c r="DJ219" s="22"/>
      <c r="DK219" s="22"/>
      <c r="DL219" s="22"/>
      <c r="DM219" s="22"/>
      <c r="DN219" s="22"/>
      <c r="DO219" s="22"/>
      <c r="DP219" s="22"/>
      <c r="DQ219" s="22"/>
      <c r="DR219" s="22"/>
      <c r="DS219" s="22"/>
      <c r="DT219" s="22"/>
      <c r="DU219" s="22"/>
      <c r="DV219" s="22"/>
      <c r="DW219" s="22"/>
      <c r="DX219" s="22"/>
      <c r="DY219" s="22"/>
      <c r="DZ219" s="22"/>
      <c r="EA219" s="22"/>
      <c r="EB219" s="22"/>
      <c r="EC219" s="22"/>
      <c r="ED219" s="22"/>
      <c r="EE219" s="22"/>
      <c r="EF219" s="22"/>
      <c r="EG219" s="22"/>
      <c r="EH219" s="22"/>
      <c r="EI219" s="22"/>
      <c r="EJ219" s="22"/>
      <c r="EK219" s="22"/>
      <c r="EL219" s="22"/>
      <c r="EM219" s="22"/>
      <c r="EN219" s="22"/>
      <c r="EO219" s="22"/>
      <c r="EP219" s="22"/>
      <c r="EQ219" s="22"/>
      <c r="ER219" s="22"/>
      <c r="ES219" s="22"/>
      <c r="ET219" s="22"/>
      <c r="EU219" s="22"/>
      <c r="EV219" s="22"/>
      <c r="EW219" s="22"/>
      <c r="EX219" s="22"/>
      <c r="EY219" s="22"/>
      <c r="EZ219" s="22"/>
      <c r="FA219" s="22"/>
      <c r="FB219" s="22"/>
      <c r="FC219" s="22"/>
      <c r="FD219" s="22"/>
      <c r="FE219" s="22"/>
      <c r="FF219" s="22"/>
      <c r="FG219" s="22"/>
      <c r="FH219" s="22"/>
      <c r="FI219" s="22"/>
      <c r="FJ219" s="22"/>
      <c r="FK219" s="22"/>
      <c r="FL219" s="22"/>
      <c r="FM219" s="22"/>
      <c r="FN219" s="22"/>
      <c r="FO219" s="22"/>
      <c r="FP219" s="22"/>
      <c r="FQ219" s="22"/>
      <c r="FR219" s="22"/>
      <c r="FS219" s="22"/>
    </row>
    <row r="220" spans="1:175" x14ac:dyDescent="0.15">
      <c r="A220" s="21"/>
      <c r="B220" s="22"/>
      <c r="C220" s="21"/>
      <c r="D220" s="21"/>
      <c r="E220" s="22"/>
      <c r="F220" s="22"/>
      <c r="G220" s="22"/>
      <c r="H220" s="22"/>
      <c r="I220" s="22"/>
      <c r="J220" s="22"/>
      <c r="K220" s="22"/>
      <c r="L220" s="22"/>
      <c r="M220" s="22"/>
      <c r="N220" s="22"/>
      <c r="O220" s="22"/>
      <c r="P220" s="22"/>
      <c r="Q220" s="22"/>
      <c r="R220" s="22"/>
      <c r="S220" s="22"/>
      <c r="T220" s="23"/>
      <c r="U220" s="22"/>
      <c r="V220" s="22"/>
      <c r="W220" s="23"/>
      <c r="X220" s="22"/>
      <c r="Y220" s="22"/>
      <c r="Z220" s="22"/>
      <c r="AA220" s="22"/>
      <c r="AB220" s="22"/>
      <c r="AC220" s="22"/>
      <c r="AD220" s="22"/>
      <c r="AE220" s="22"/>
      <c r="AF220" s="22"/>
      <c r="AG220" s="22"/>
      <c r="AH220" s="22"/>
      <c r="AI220" s="22"/>
      <c r="AJ220" s="22"/>
      <c r="AK220" s="22"/>
      <c r="AL220" s="22"/>
      <c r="AM220" s="22"/>
      <c r="AN220" s="22"/>
      <c r="AO220" s="22"/>
      <c r="AP220" s="22"/>
      <c r="AQ220" s="22"/>
      <c r="AR220" s="22"/>
      <c r="AS220" s="22"/>
      <c r="AT220" s="22"/>
      <c r="AU220" s="22"/>
      <c r="AV220" s="22"/>
      <c r="AW220" s="22"/>
      <c r="AX220" s="22"/>
      <c r="AY220" s="22"/>
      <c r="AZ220" s="22"/>
      <c r="BA220" s="22"/>
      <c r="BB220" s="22"/>
      <c r="BC220" s="22"/>
      <c r="BD220" s="22"/>
      <c r="BE220" s="22"/>
      <c r="BF220" s="22"/>
      <c r="BG220" s="22"/>
      <c r="BH220" s="22"/>
      <c r="BI220" s="22"/>
      <c r="BJ220" s="22"/>
      <c r="BK220" s="22"/>
      <c r="BL220" s="22"/>
      <c r="BM220" s="22"/>
      <c r="BN220" s="22"/>
      <c r="BO220" s="22"/>
      <c r="BP220" s="22"/>
      <c r="BQ220" s="22"/>
      <c r="BR220" s="22"/>
      <c r="BS220" s="22"/>
      <c r="BT220" s="22"/>
      <c r="BU220" s="22"/>
      <c r="BV220" s="22"/>
      <c r="BW220" s="22"/>
      <c r="BX220" s="22"/>
      <c r="BY220" s="22"/>
      <c r="BZ220" s="22"/>
      <c r="CA220" s="22"/>
      <c r="CB220" s="22"/>
      <c r="CC220" s="22"/>
      <c r="CD220" s="22"/>
      <c r="CE220" s="22"/>
      <c r="CF220" s="22"/>
      <c r="CG220" s="22"/>
      <c r="CH220" s="22"/>
      <c r="CI220" s="22"/>
      <c r="CJ220" s="22"/>
      <c r="CK220" s="22"/>
      <c r="CL220" s="22"/>
      <c r="CM220" s="22"/>
      <c r="CN220" s="22"/>
      <c r="CO220" s="22"/>
      <c r="CP220" s="22"/>
      <c r="CQ220" s="22"/>
      <c r="CR220" s="22"/>
      <c r="CS220" s="22"/>
      <c r="CT220" s="22"/>
      <c r="CU220" s="22"/>
      <c r="CV220" s="22"/>
      <c r="CW220" s="22"/>
      <c r="CX220" s="22"/>
      <c r="CY220" s="22"/>
      <c r="CZ220" s="22"/>
      <c r="DA220" s="22"/>
      <c r="DB220" s="22"/>
      <c r="DC220" s="22"/>
      <c r="DD220" s="22"/>
      <c r="DE220" s="22"/>
      <c r="DF220" s="22"/>
      <c r="DG220" s="22"/>
      <c r="DH220" s="22"/>
      <c r="DI220" s="22"/>
      <c r="DJ220" s="22"/>
      <c r="DK220" s="22"/>
      <c r="DL220" s="22"/>
      <c r="DM220" s="22"/>
      <c r="DN220" s="22"/>
      <c r="DO220" s="22"/>
      <c r="DP220" s="22"/>
      <c r="DQ220" s="22"/>
      <c r="DR220" s="22"/>
      <c r="DS220" s="22"/>
      <c r="DT220" s="22"/>
      <c r="DU220" s="22"/>
      <c r="DV220" s="22"/>
      <c r="DW220" s="22"/>
      <c r="DX220" s="22"/>
      <c r="DY220" s="22"/>
      <c r="DZ220" s="22"/>
      <c r="EA220" s="22"/>
      <c r="EB220" s="22"/>
      <c r="EC220" s="22"/>
      <c r="ED220" s="22"/>
      <c r="EE220" s="22"/>
      <c r="EF220" s="22"/>
      <c r="EG220" s="22"/>
      <c r="EH220" s="22"/>
      <c r="EI220" s="22"/>
      <c r="EJ220" s="22"/>
      <c r="EK220" s="22"/>
      <c r="EL220" s="22"/>
      <c r="EM220" s="22"/>
      <c r="EN220" s="22"/>
      <c r="EO220" s="22"/>
      <c r="EP220" s="22"/>
      <c r="EQ220" s="22"/>
      <c r="ER220" s="22"/>
      <c r="ES220" s="22"/>
      <c r="ET220" s="22"/>
      <c r="EU220" s="22"/>
      <c r="EV220" s="22"/>
      <c r="EW220" s="22"/>
      <c r="EX220" s="22"/>
      <c r="EY220" s="22"/>
      <c r="EZ220" s="22"/>
      <c r="FA220" s="22"/>
      <c r="FB220" s="22"/>
      <c r="FC220" s="22"/>
      <c r="FD220" s="22"/>
      <c r="FE220" s="22"/>
      <c r="FF220" s="22"/>
      <c r="FG220" s="22"/>
      <c r="FH220" s="22"/>
      <c r="FI220" s="22"/>
      <c r="FJ220" s="22"/>
      <c r="FK220" s="22"/>
      <c r="FL220" s="22"/>
      <c r="FM220" s="22"/>
      <c r="FN220" s="22"/>
      <c r="FO220" s="22"/>
      <c r="FP220" s="22"/>
      <c r="FQ220" s="22"/>
      <c r="FR220" s="22"/>
      <c r="FS220" s="22"/>
    </row>
    <row r="221" spans="1:175" x14ac:dyDescent="0.15">
      <c r="A221" s="21"/>
      <c r="B221" s="22"/>
      <c r="C221" s="21"/>
      <c r="D221" s="21"/>
      <c r="E221" s="22"/>
      <c r="F221" s="22"/>
      <c r="G221" s="22"/>
      <c r="H221" s="22"/>
      <c r="I221" s="22"/>
      <c r="J221" s="22"/>
      <c r="K221" s="22"/>
      <c r="L221" s="22"/>
      <c r="M221" s="22"/>
      <c r="N221" s="22"/>
      <c r="O221" s="22"/>
      <c r="P221" s="22"/>
      <c r="Q221" s="22"/>
      <c r="R221" s="22"/>
      <c r="S221" s="22"/>
      <c r="T221" s="23"/>
      <c r="U221" s="22"/>
      <c r="V221" s="22"/>
      <c r="W221" s="23"/>
      <c r="X221" s="22"/>
      <c r="Y221" s="22"/>
      <c r="Z221" s="22"/>
      <c r="AA221" s="22"/>
      <c r="AB221" s="22"/>
      <c r="AC221" s="22"/>
      <c r="AD221" s="22"/>
      <c r="AE221" s="22"/>
      <c r="AF221" s="22"/>
      <c r="AG221" s="22"/>
      <c r="AH221" s="22"/>
      <c r="AI221" s="22"/>
      <c r="AJ221" s="22"/>
      <c r="AK221" s="22"/>
      <c r="AL221" s="22"/>
      <c r="AM221" s="22"/>
      <c r="AN221" s="22"/>
      <c r="AO221" s="22"/>
      <c r="AP221" s="22"/>
      <c r="AQ221" s="22"/>
      <c r="AR221" s="22"/>
      <c r="AS221" s="22"/>
      <c r="AT221" s="22"/>
      <c r="AU221" s="22"/>
      <c r="AV221" s="22"/>
      <c r="AW221" s="22"/>
      <c r="AX221" s="22"/>
      <c r="AY221" s="22"/>
      <c r="AZ221" s="22"/>
      <c r="BA221" s="22"/>
      <c r="BB221" s="22"/>
      <c r="BC221" s="22"/>
      <c r="BD221" s="22"/>
      <c r="BE221" s="22"/>
      <c r="BF221" s="22"/>
      <c r="BG221" s="22"/>
      <c r="BH221" s="22"/>
      <c r="BI221" s="22"/>
      <c r="BJ221" s="22"/>
      <c r="BK221" s="22"/>
      <c r="BL221" s="22"/>
      <c r="BM221" s="22"/>
      <c r="BN221" s="22"/>
      <c r="BO221" s="22"/>
      <c r="BP221" s="22"/>
      <c r="BQ221" s="22"/>
      <c r="BR221" s="22"/>
      <c r="BS221" s="22"/>
      <c r="BT221" s="22"/>
      <c r="BU221" s="22"/>
      <c r="BV221" s="22"/>
      <c r="BW221" s="22"/>
      <c r="BX221" s="22"/>
      <c r="BY221" s="22"/>
      <c r="BZ221" s="22"/>
      <c r="CA221" s="22"/>
      <c r="CB221" s="22"/>
      <c r="CC221" s="22"/>
      <c r="CD221" s="22"/>
      <c r="CE221" s="22"/>
      <c r="CF221" s="22"/>
      <c r="CG221" s="22"/>
      <c r="CH221" s="22"/>
      <c r="CI221" s="22"/>
      <c r="CJ221" s="22"/>
      <c r="CK221" s="22"/>
      <c r="CL221" s="22"/>
      <c r="CM221" s="22"/>
      <c r="CN221" s="22"/>
      <c r="CO221" s="22"/>
      <c r="CP221" s="22"/>
      <c r="CQ221" s="22"/>
      <c r="CR221" s="22"/>
      <c r="CS221" s="22"/>
      <c r="CT221" s="22"/>
      <c r="CU221" s="22"/>
      <c r="CV221" s="22"/>
      <c r="CW221" s="22"/>
      <c r="CX221" s="22"/>
      <c r="CY221" s="22"/>
      <c r="CZ221" s="22"/>
      <c r="DA221" s="22"/>
      <c r="DB221" s="22"/>
      <c r="DC221" s="22"/>
      <c r="DD221" s="22"/>
      <c r="DE221" s="22"/>
      <c r="DF221" s="22"/>
      <c r="DG221" s="22"/>
      <c r="DH221" s="22"/>
      <c r="DI221" s="22"/>
      <c r="DJ221" s="22"/>
      <c r="DK221" s="22"/>
      <c r="DL221" s="22"/>
      <c r="DM221" s="22"/>
      <c r="DN221" s="22"/>
      <c r="DO221" s="22"/>
      <c r="DP221" s="22"/>
      <c r="DQ221" s="22"/>
      <c r="DR221" s="22"/>
      <c r="DS221" s="22"/>
      <c r="DT221" s="22"/>
      <c r="DU221" s="22"/>
      <c r="DV221" s="22"/>
      <c r="DW221" s="22"/>
      <c r="DX221" s="22"/>
      <c r="DY221" s="22"/>
      <c r="DZ221" s="22"/>
      <c r="EA221" s="22"/>
      <c r="EB221" s="22"/>
      <c r="EC221" s="22"/>
      <c r="ED221" s="22"/>
      <c r="EE221" s="22"/>
      <c r="EF221" s="22"/>
      <c r="EG221" s="22"/>
      <c r="EH221" s="22"/>
      <c r="EI221" s="22"/>
      <c r="EJ221" s="22"/>
      <c r="EK221" s="22"/>
      <c r="EL221" s="22"/>
      <c r="EM221" s="22"/>
      <c r="EN221" s="22"/>
      <c r="EO221" s="22"/>
      <c r="EP221" s="22"/>
      <c r="EQ221" s="22"/>
      <c r="ER221" s="22"/>
      <c r="ES221" s="22"/>
      <c r="ET221" s="22"/>
      <c r="EU221" s="22"/>
      <c r="EV221" s="22"/>
      <c r="EW221" s="22"/>
      <c r="EX221" s="22"/>
      <c r="EY221" s="22"/>
      <c r="EZ221" s="22"/>
      <c r="FA221" s="22"/>
      <c r="FB221" s="22"/>
      <c r="FC221" s="22"/>
      <c r="FD221" s="22"/>
      <c r="FE221" s="22"/>
      <c r="FF221" s="22"/>
      <c r="FG221" s="22"/>
      <c r="FH221" s="22"/>
      <c r="FI221" s="22"/>
      <c r="FJ221" s="22"/>
      <c r="FK221" s="22"/>
      <c r="FL221" s="22"/>
      <c r="FM221" s="22"/>
      <c r="FN221" s="22"/>
      <c r="FO221" s="22"/>
      <c r="FP221" s="22"/>
      <c r="FQ221" s="22"/>
      <c r="FR221" s="22"/>
      <c r="FS221" s="22"/>
    </row>
    <row r="222" spans="1:175" x14ac:dyDescent="0.15">
      <c r="A222" s="21"/>
      <c r="B222" s="22"/>
      <c r="C222" s="21"/>
      <c r="D222" s="21"/>
      <c r="E222" s="22"/>
      <c r="F222" s="22"/>
      <c r="G222" s="22"/>
      <c r="H222" s="22"/>
      <c r="I222" s="22"/>
      <c r="J222" s="22"/>
      <c r="K222" s="22"/>
      <c r="L222" s="22"/>
      <c r="M222" s="22"/>
      <c r="N222" s="22"/>
      <c r="O222" s="22"/>
      <c r="P222" s="22"/>
      <c r="Q222" s="22"/>
      <c r="R222" s="22"/>
      <c r="S222" s="22"/>
      <c r="T222" s="23"/>
      <c r="U222" s="22"/>
      <c r="V222" s="22"/>
      <c r="W222" s="23"/>
      <c r="X222" s="22"/>
      <c r="Y222" s="22"/>
      <c r="Z222" s="22"/>
      <c r="AA222" s="22"/>
      <c r="AB222" s="22"/>
      <c r="AC222" s="22"/>
      <c r="AD222" s="22"/>
      <c r="AE222" s="22"/>
      <c r="AF222" s="22"/>
      <c r="AG222" s="22"/>
      <c r="AH222" s="22"/>
      <c r="AI222" s="22"/>
      <c r="AJ222" s="22"/>
      <c r="AK222" s="22"/>
      <c r="AL222" s="22"/>
      <c r="AM222" s="22"/>
      <c r="AN222" s="22"/>
      <c r="AO222" s="22"/>
      <c r="AP222" s="22"/>
      <c r="AQ222" s="22"/>
      <c r="AR222" s="22"/>
      <c r="AS222" s="22"/>
      <c r="AT222" s="22"/>
      <c r="AU222" s="22"/>
      <c r="AV222" s="22"/>
      <c r="AW222" s="22"/>
      <c r="AX222" s="22"/>
      <c r="AY222" s="22"/>
      <c r="AZ222" s="22"/>
      <c r="BA222" s="22"/>
      <c r="BB222" s="22"/>
      <c r="BC222" s="22"/>
      <c r="BD222" s="22"/>
      <c r="BE222" s="22"/>
      <c r="BF222" s="22"/>
      <c r="BG222" s="22"/>
      <c r="BH222" s="22"/>
      <c r="BI222" s="22"/>
      <c r="BJ222" s="22"/>
      <c r="BK222" s="22"/>
      <c r="BL222" s="22"/>
      <c r="BM222" s="22"/>
      <c r="BN222" s="22"/>
      <c r="BO222" s="22"/>
      <c r="BP222" s="22"/>
      <c r="BQ222" s="22"/>
      <c r="BR222" s="22"/>
      <c r="BS222" s="22"/>
      <c r="BT222" s="22"/>
      <c r="BU222" s="22"/>
      <c r="BV222" s="22"/>
      <c r="BW222" s="22"/>
      <c r="BX222" s="22"/>
      <c r="BY222" s="22"/>
      <c r="BZ222" s="22"/>
      <c r="CA222" s="22"/>
      <c r="CB222" s="22"/>
      <c r="CC222" s="22"/>
      <c r="CD222" s="22"/>
      <c r="CE222" s="22"/>
      <c r="CF222" s="22"/>
      <c r="CG222" s="22"/>
      <c r="CH222" s="22"/>
      <c r="CI222" s="22"/>
      <c r="CJ222" s="22"/>
      <c r="CK222" s="22"/>
      <c r="CL222" s="22"/>
      <c r="CM222" s="22"/>
      <c r="CN222" s="22"/>
      <c r="CO222" s="22"/>
      <c r="CP222" s="22"/>
      <c r="CQ222" s="22"/>
      <c r="CR222" s="22"/>
      <c r="CS222" s="22"/>
      <c r="CT222" s="22"/>
      <c r="CU222" s="22"/>
      <c r="CV222" s="22"/>
      <c r="CW222" s="22"/>
      <c r="CX222" s="22"/>
      <c r="CY222" s="22"/>
      <c r="CZ222" s="22"/>
      <c r="DA222" s="22"/>
      <c r="DB222" s="22"/>
      <c r="DC222" s="22"/>
      <c r="DD222" s="22"/>
      <c r="DE222" s="22"/>
      <c r="DF222" s="22"/>
      <c r="DG222" s="22"/>
      <c r="DH222" s="22"/>
      <c r="DI222" s="22"/>
      <c r="DJ222" s="22"/>
      <c r="DK222" s="22"/>
      <c r="DL222" s="22"/>
      <c r="DM222" s="22"/>
      <c r="DN222" s="22"/>
      <c r="DO222" s="22"/>
      <c r="DP222" s="22"/>
      <c r="DQ222" s="22"/>
      <c r="DR222" s="22"/>
      <c r="DS222" s="22"/>
      <c r="DT222" s="22"/>
      <c r="DU222" s="22"/>
      <c r="DV222" s="22"/>
      <c r="DW222" s="22"/>
      <c r="DX222" s="22"/>
      <c r="DY222" s="22"/>
      <c r="DZ222" s="22"/>
      <c r="EA222" s="22"/>
      <c r="EB222" s="22"/>
      <c r="EC222" s="22"/>
      <c r="ED222" s="22"/>
      <c r="EE222" s="22"/>
      <c r="EF222" s="22"/>
      <c r="EG222" s="22"/>
      <c r="EH222" s="22"/>
      <c r="EI222" s="22"/>
      <c r="EJ222" s="22"/>
      <c r="EK222" s="22"/>
      <c r="EL222" s="22"/>
      <c r="EM222" s="22"/>
      <c r="EN222" s="22"/>
      <c r="EO222" s="22"/>
      <c r="EP222" s="22"/>
      <c r="EQ222" s="22"/>
      <c r="ER222" s="22"/>
      <c r="ES222" s="22"/>
      <c r="ET222" s="22"/>
      <c r="EU222" s="22"/>
      <c r="EV222" s="22"/>
      <c r="EW222" s="22"/>
      <c r="EX222" s="22"/>
      <c r="EY222" s="22"/>
      <c r="EZ222" s="22"/>
      <c r="FA222" s="22"/>
      <c r="FB222" s="22"/>
      <c r="FC222" s="22"/>
      <c r="FD222" s="22"/>
      <c r="FE222" s="22"/>
      <c r="FF222" s="22"/>
      <c r="FG222" s="22"/>
      <c r="FH222" s="22"/>
      <c r="FI222" s="22"/>
      <c r="FJ222" s="22"/>
      <c r="FK222" s="22"/>
      <c r="FL222" s="22"/>
      <c r="FM222" s="22"/>
      <c r="FN222" s="22"/>
      <c r="FO222" s="22"/>
      <c r="FP222" s="22"/>
      <c r="FQ222" s="22"/>
      <c r="FR222" s="22"/>
      <c r="FS222" s="22"/>
    </row>
    <row r="223" spans="1:175" x14ac:dyDescent="0.15">
      <c r="A223" s="21"/>
      <c r="B223" s="22"/>
      <c r="C223" s="21"/>
      <c r="D223" s="21"/>
      <c r="E223" s="22"/>
      <c r="F223" s="22"/>
      <c r="G223" s="22"/>
      <c r="H223" s="22"/>
      <c r="I223" s="22"/>
      <c r="J223" s="22"/>
      <c r="K223" s="22"/>
      <c r="L223" s="22"/>
      <c r="M223" s="22"/>
      <c r="N223" s="22"/>
      <c r="O223" s="22"/>
      <c r="P223" s="22"/>
      <c r="Q223" s="22"/>
      <c r="R223" s="22"/>
      <c r="S223" s="22"/>
      <c r="T223" s="23"/>
      <c r="U223" s="22"/>
      <c r="V223" s="22"/>
      <c r="W223" s="23"/>
      <c r="X223" s="22"/>
      <c r="Y223" s="22"/>
      <c r="Z223" s="22"/>
      <c r="AA223" s="22"/>
      <c r="AB223" s="22"/>
      <c r="AC223" s="22"/>
      <c r="AD223" s="22"/>
      <c r="AE223" s="22"/>
      <c r="AF223" s="22"/>
      <c r="AG223" s="22"/>
      <c r="AH223" s="22"/>
      <c r="AI223" s="22"/>
      <c r="AJ223" s="22"/>
      <c r="AK223" s="22"/>
      <c r="AL223" s="22"/>
      <c r="AM223" s="22"/>
      <c r="AN223" s="22"/>
      <c r="AO223" s="22"/>
      <c r="AP223" s="22"/>
      <c r="AQ223" s="22"/>
      <c r="AR223" s="22"/>
      <c r="AS223" s="22"/>
      <c r="AT223" s="22"/>
      <c r="AU223" s="22"/>
      <c r="AV223" s="22"/>
      <c r="AW223" s="22"/>
      <c r="AX223" s="22"/>
      <c r="AY223" s="22"/>
      <c r="AZ223" s="22"/>
      <c r="BA223" s="22"/>
      <c r="BB223" s="22"/>
      <c r="BC223" s="22"/>
      <c r="BD223" s="22"/>
      <c r="BE223" s="22"/>
      <c r="BF223" s="22"/>
      <c r="BG223" s="22"/>
      <c r="BH223" s="22"/>
      <c r="BI223" s="22"/>
      <c r="BJ223" s="22"/>
      <c r="BK223" s="22"/>
      <c r="BL223" s="22"/>
      <c r="BM223" s="22"/>
      <c r="BN223" s="22"/>
      <c r="BO223" s="22"/>
      <c r="BP223" s="22"/>
      <c r="BQ223" s="22"/>
      <c r="BR223" s="22"/>
      <c r="BS223" s="22"/>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2"/>
      <c r="DC223" s="22"/>
      <c r="DD223" s="22"/>
      <c r="DE223" s="22"/>
      <c r="DF223" s="22"/>
      <c r="DG223" s="22"/>
      <c r="DH223" s="22"/>
      <c r="DI223" s="22"/>
      <c r="DJ223" s="22"/>
      <c r="DK223" s="22"/>
      <c r="DL223" s="22"/>
      <c r="DM223" s="22"/>
      <c r="DN223" s="22"/>
      <c r="DO223" s="22"/>
      <c r="DP223" s="22"/>
      <c r="DQ223" s="22"/>
      <c r="DR223" s="22"/>
      <c r="DS223" s="22"/>
      <c r="DT223" s="22"/>
      <c r="DU223" s="22"/>
      <c r="DV223" s="22"/>
      <c r="DW223" s="22"/>
      <c r="DX223" s="22"/>
      <c r="DY223" s="22"/>
      <c r="DZ223" s="22"/>
      <c r="EA223" s="22"/>
      <c r="EB223" s="22"/>
      <c r="EC223" s="22"/>
      <c r="ED223" s="22"/>
      <c r="EE223" s="22"/>
      <c r="EF223" s="22"/>
      <c r="EG223" s="22"/>
      <c r="EH223" s="22"/>
      <c r="EI223" s="22"/>
      <c r="EJ223" s="22"/>
      <c r="EK223" s="22"/>
      <c r="EL223" s="22"/>
      <c r="EM223" s="22"/>
      <c r="EN223" s="22"/>
      <c r="EO223" s="22"/>
      <c r="EP223" s="22"/>
      <c r="EQ223" s="22"/>
      <c r="ER223" s="22"/>
      <c r="ES223" s="22"/>
      <c r="ET223" s="22"/>
      <c r="EU223" s="22"/>
      <c r="EV223" s="22"/>
      <c r="EW223" s="22"/>
      <c r="EX223" s="22"/>
      <c r="EY223" s="22"/>
      <c r="EZ223" s="22"/>
      <c r="FA223" s="22"/>
      <c r="FB223" s="22"/>
      <c r="FC223" s="22"/>
      <c r="FD223" s="22"/>
      <c r="FE223" s="22"/>
      <c r="FF223" s="22"/>
      <c r="FG223" s="22"/>
      <c r="FH223" s="22"/>
      <c r="FI223" s="22"/>
      <c r="FJ223" s="22"/>
      <c r="FK223" s="22"/>
      <c r="FL223" s="22"/>
      <c r="FM223" s="22"/>
      <c r="FN223" s="22"/>
      <c r="FO223" s="22"/>
      <c r="FP223" s="22"/>
      <c r="FQ223" s="22"/>
      <c r="FR223" s="22"/>
      <c r="FS223" s="22"/>
    </row>
    <row r="224" spans="1:175" x14ac:dyDescent="0.15">
      <c r="A224" s="21"/>
      <c r="B224" s="22"/>
      <c r="C224" s="21"/>
      <c r="D224" s="21"/>
      <c r="E224" s="22"/>
      <c r="F224" s="22"/>
      <c r="G224" s="22"/>
      <c r="H224" s="22"/>
      <c r="I224" s="22"/>
      <c r="J224" s="22"/>
      <c r="K224" s="22"/>
      <c r="L224" s="22"/>
      <c r="M224" s="22"/>
      <c r="N224" s="22"/>
      <c r="O224" s="22"/>
      <c r="P224" s="22"/>
      <c r="Q224" s="22"/>
      <c r="R224" s="22"/>
      <c r="S224" s="22"/>
      <c r="T224" s="23"/>
      <c r="U224" s="22"/>
      <c r="V224" s="22"/>
      <c r="W224" s="23"/>
      <c r="X224" s="22"/>
      <c r="Y224" s="22"/>
      <c r="Z224" s="22"/>
      <c r="AA224" s="22"/>
      <c r="AB224" s="22"/>
      <c r="AC224" s="22"/>
      <c r="AD224" s="22"/>
      <c r="AE224" s="22"/>
      <c r="AF224" s="22"/>
      <c r="AG224" s="22"/>
      <c r="AH224" s="22"/>
      <c r="AI224" s="22"/>
      <c r="AJ224" s="22"/>
      <c r="AK224" s="22"/>
      <c r="AL224" s="22"/>
      <c r="AM224" s="22"/>
      <c r="AN224" s="22"/>
      <c r="AO224" s="22"/>
      <c r="AP224" s="22"/>
      <c r="AQ224" s="22"/>
      <c r="AR224" s="22"/>
      <c r="AS224" s="22"/>
      <c r="AT224" s="22"/>
      <c r="AU224" s="22"/>
      <c r="AV224" s="22"/>
      <c r="AW224" s="22"/>
      <c r="AX224" s="22"/>
      <c r="AY224" s="22"/>
      <c r="AZ224" s="22"/>
      <c r="BA224" s="22"/>
      <c r="BB224" s="22"/>
      <c r="BC224" s="22"/>
      <c r="BD224" s="22"/>
      <c r="BE224" s="22"/>
      <c r="BF224" s="22"/>
      <c r="BG224" s="22"/>
      <c r="BH224" s="22"/>
      <c r="BI224" s="22"/>
      <c r="BJ224" s="22"/>
      <c r="BK224" s="22"/>
      <c r="BL224" s="22"/>
      <c r="BM224" s="22"/>
      <c r="BN224" s="22"/>
      <c r="BO224" s="22"/>
      <c r="BP224" s="22"/>
      <c r="BQ224" s="22"/>
      <c r="BR224" s="22"/>
      <c r="BS224" s="22"/>
      <c r="BT224" s="22"/>
      <c r="BU224" s="22"/>
      <c r="BV224" s="22"/>
      <c r="BW224" s="22"/>
      <c r="BX224" s="22"/>
      <c r="BY224" s="22"/>
      <c r="BZ224" s="22"/>
      <c r="CA224" s="22"/>
      <c r="CB224" s="22"/>
      <c r="CC224" s="22"/>
      <c r="CD224" s="22"/>
      <c r="CE224" s="22"/>
      <c r="CF224" s="22"/>
      <c r="CG224" s="22"/>
      <c r="CH224" s="22"/>
      <c r="CI224" s="22"/>
      <c r="CJ224" s="22"/>
      <c r="CK224" s="22"/>
      <c r="CL224" s="22"/>
      <c r="CM224" s="22"/>
      <c r="CN224" s="22"/>
      <c r="CO224" s="22"/>
      <c r="CP224" s="22"/>
      <c r="CQ224" s="22"/>
      <c r="CR224" s="22"/>
      <c r="CS224" s="22"/>
      <c r="CT224" s="22"/>
      <c r="CU224" s="22"/>
      <c r="CV224" s="22"/>
      <c r="CW224" s="22"/>
      <c r="CX224" s="22"/>
      <c r="CY224" s="22"/>
      <c r="CZ224" s="22"/>
      <c r="DA224" s="22"/>
      <c r="DB224" s="22"/>
      <c r="DC224" s="22"/>
      <c r="DD224" s="22"/>
      <c r="DE224" s="22"/>
      <c r="DF224" s="22"/>
      <c r="DG224" s="22"/>
      <c r="DH224" s="22"/>
      <c r="DI224" s="22"/>
      <c r="DJ224" s="22"/>
      <c r="DK224" s="22"/>
      <c r="DL224" s="22"/>
      <c r="DM224" s="22"/>
      <c r="DN224" s="22"/>
      <c r="DO224" s="22"/>
      <c r="DP224" s="22"/>
      <c r="DQ224" s="22"/>
      <c r="DR224" s="22"/>
      <c r="DS224" s="22"/>
      <c r="DT224" s="22"/>
      <c r="DU224" s="22"/>
      <c r="DV224" s="22"/>
      <c r="DW224" s="22"/>
      <c r="DX224" s="22"/>
      <c r="DY224" s="22"/>
      <c r="DZ224" s="22"/>
      <c r="EA224" s="22"/>
      <c r="EB224" s="22"/>
      <c r="EC224" s="22"/>
      <c r="ED224" s="22"/>
      <c r="EE224" s="22"/>
      <c r="EF224" s="22"/>
      <c r="EG224" s="22"/>
      <c r="EH224" s="22"/>
      <c r="EI224" s="22"/>
      <c r="EJ224" s="22"/>
      <c r="EK224" s="22"/>
      <c r="EL224" s="22"/>
      <c r="EM224" s="22"/>
      <c r="EN224" s="22"/>
      <c r="EO224" s="22"/>
      <c r="EP224" s="22"/>
      <c r="EQ224" s="22"/>
      <c r="ER224" s="22"/>
      <c r="ES224" s="22"/>
      <c r="ET224" s="22"/>
      <c r="EU224" s="22"/>
      <c r="EV224" s="22"/>
      <c r="EW224" s="22"/>
      <c r="EX224" s="22"/>
      <c r="EY224" s="22"/>
      <c r="EZ224" s="22"/>
      <c r="FA224" s="22"/>
      <c r="FB224" s="22"/>
      <c r="FC224" s="22"/>
      <c r="FD224" s="22"/>
      <c r="FE224" s="22"/>
      <c r="FF224" s="22"/>
      <c r="FG224" s="22"/>
      <c r="FH224" s="22"/>
      <c r="FI224" s="22"/>
      <c r="FJ224" s="22"/>
      <c r="FK224" s="22"/>
      <c r="FL224" s="22"/>
      <c r="FM224" s="22"/>
      <c r="FN224" s="22"/>
      <c r="FO224" s="22"/>
      <c r="FP224" s="22"/>
      <c r="FQ224" s="22"/>
      <c r="FR224" s="22"/>
      <c r="FS224" s="22"/>
    </row>
    <row r="225" spans="1:175" x14ac:dyDescent="0.15">
      <c r="A225" s="21"/>
      <c r="B225" s="22"/>
      <c r="C225" s="21"/>
      <c r="D225" s="21"/>
      <c r="E225" s="22"/>
      <c r="F225" s="22"/>
      <c r="G225" s="22"/>
      <c r="H225" s="22"/>
      <c r="I225" s="22"/>
      <c r="J225" s="22"/>
      <c r="K225" s="22"/>
      <c r="L225" s="22"/>
      <c r="M225" s="22"/>
      <c r="N225" s="22"/>
      <c r="O225" s="22"/>
      <c r="P225" s="22"/>
      <c r="Q225" s="22"/>
      <c r="R225" s="22"/>
      <c r="S225" s="22"/>
      <c r="T225" s="23"/>
      <c r="U225" s="22"/>
      <c r="V225" s="22"/>
      <c r="W225" s="23"/>
      <c r="X225" s="22"/>
      <c r="Y225" s="22"/>
      <c r="Z225" s="22"/>
      <c r="AA225" s="22"/>
      <c r="AB225" s="22"/>
      <c r="AC225" s="22"/>
      <c r="AD225" s="22"/>
      <c r="AE225" s="22"/>
      <c r="AF225" s="22"/>
      <c r="AG225" s="22"/>
      <c r="AH225" s="22"/>
      <c r="AI225" s="22"/>
      <c r="AJ225" s="22"/>
      <c r="AK225" s="22"/>
      <c r="AL225" s="22"/>
      <c r="AM225" s="22"/>
      <c r="AN225" s="22"/>
      <c r="AO225" s="22"/>
      <c r="AP225" s="22"/>
      <c r="AQ225" s="22"/>
      <c r="AR225" s="22"/>
      <c r="AS225" s="22"/>
      <c r="AT225" s="22"/>
      <c r="AU225" s="22"/>
      <c r="AV225" s="22"/>
      <c r="AW225" s="22"/>
      <c r="AX225" s="22"/>
      <c r="AY225" s="22"/>
      <c r="AZ225" s="22"/>
      <c r="BA225" s="22"/>
      <c r="BB225" s="22"/>
      <c r="BC225" s="22"/>
      <c r="BD225" s="22"/>
      <c r="BE225" s="22"/>
      <c r="BF225" s="22"/>
      <c r="BG225" s="22"/>
      <c r="BH225" s="22"/>
      <c r="BI225" s="22"/>
      <c r="BJ225" s="22"/>
      <c r="BK225" s="22"/>
      <c r="BL225" s="22"/>
      <c r="BM225" s="22"/>
      <c r="BN225" s="22"/>
      <c r="BO225" s="22"/>
      <c r="BP225" s="22"/>
      <c r="BQ225" s="22"/>
      <c r="BR225" s="22"/>
      <c r="BS225" s="22"/>
      <c r="BT225" s="22"/>
      <c r="BU225" s="22"/>
      <c r="BV225" s="22"/>
      <c r="BW225" s="22"/>
      <c r="BX225" s="22"/>
      <c r="BY225" s="22"/>
      <c r="BZ225" s="22"/>
      <c r="CA225" s="22"/>
      <c r="CB225" s="22"/>
      <c r="CC225" s="22"/>
      <c r="CD225" s="22"/>
      <c r="CE225" s="22"/>
      <c r="CF225" s="22"/>
      <c r="CG225" s="22"/>
      <c r="CH225" s="22"/>
      <c r="CI225" s="22"/>
      <c r="CJ225" s="22"/>
      <c r="CK225" s="22"/>
      <c r="CL225" s="22"/>
      <c r="CM225" s="22"/>
      <c r="CN225" s="22"/>
      <c r="CO225" s="22"/>
      <c r="CP225" s="22"/>
      <c r="CQ225" s="22"/>
      <c r="CR225" s="22"/>
      <c r="CS225" s="22"/>
      <c r="CT225" s="22"/>
      <c r="CU225" s="22"/>
      <c r="CV225" s="22"/>
      <c r="CW225" s="22"/>
      <c r="CX225" s="22"/>
      <c r="CY225" s="22"/>
      <c r="CZ225" s="22"/>
      <c r="DA225" s="22"/>
      <c r="DB225" s="22"/>
      <c r="DC225" s="22"/>
      <c r="DD225" s="22"/>
      <c r="DE225" s="22"/>
      <c r="DF225" s="22"/>
      <c r="DG225" s="22"/>
      <c r="DH225" s="22"/>
      <c r="DI225" s="22"/>
      <c r="DJ225" s="22"/>
      <c r="DK225" s="22"/>
      <c r="DL225" s="22"/>
      <c r="DM225" s="22"/>
      <c r="DN225" s="22"/>
      <c r="DO225" s="22"/>
      <c r="DP225" s="22"/>
      <c r="DQ225" s="22"/>
      <c r="DR225" s="22"/>
      <c r="DS225" s="22"/>
      <c r="DT225" s="22"/>
      <c r="DU225" s="22"/>
      <c r="DV225" s="22"/>
      <c r="DW225" s="22"/>
      <c r="DX225" s="22"/>
      <c r="DY225" s="22"/>
      <c r="DZ225" s="22"/>
      <c r="EA225" s="22"/>
      <c r="EB225" s="22"/>
      <c r="EC225" s="22"/>
      <c r="ED225" s="22"/>
      <c r="EE225" s="22"/>
      <c r="EF225" s="22"/>
      <c r="EG225" s="22"/>
      <c r="EH225" s="22"/>
      <c r="EI225" s="22"/>
      <c r="EJ225" s="22"/>
      <c r="EK225" s="22"/>
      <c r="EL225" s="22"/>
      <c r="EM225" s="22"/>
      <c r="EN225" s="22"/>
      <c r="EO225" s="22"/>
      <c r="EP225" s="22"/>
      <c r="EQ225" s="22"/>
      <c r="ER225" s="22"/>
      <c r="ES225" s="22"/>
      <c r="ET225" s="22"/>
      <c r="EU225" s="22"/>
      <c r="EV225" s="22"/>
      <c r="EW225" s="22"/>
      <c r="EX225" s="22"/>
      <c r="EY225" s="22"/>
      <c r="EZ225" s="22"/>
      <c r="FA225" s="22"/>
      <c r="FB225" s="22"/>
      <c r="FC225" s="22"/>
      <c r="FD225" s="22"/>
      <c r="FE225" s="22"/>
      <c r="FF225" s="22"/>
      <c r="FG225" s="22"/>
      <c r="FH225" s="22"/>
      <c r="FI225" s="22"/>
      <c r="FJ225" s="22"/>
      <c r="FK225" s="22"/>
      <c r="FL225" s="22"/>
      <c r="FM225" s="22"/>
      <c r="FN225" s="22"/>
      <c r="FO225" s="22"/>
      <c r="FP225" s="22"/>
      <c r="FQ225" s="22"/>
      <c r="FR225" s="22"/>
      <c r="FS225" s="22"/>
    </row>
    <row r="226" spans="1:175" x14ac:dyDescent="0.15">
      <c r="A226" s="21"/>
      <c r="B226" s="22"/>
      <c r="C226" s="21"/>
      <c r="D226" s="21"/>
      <c r="E226" s="22"/>
      <c r="F226" s="22"/>
      <c r="G226" s="22"/>
      <c r="H226" s="22"/>
      <c r="I226" s="22"/>
      <c r="J226" s="22"/>
      <c r="K226" s="22"/>
      <c r="L226" s="22"/>
      <c r="M226" s="22"/>
      <c r="N226" s="22"/>
      <c r="O226" s="22"/>
      <c r="P226" s="22"/>
      <c r="Q226" s="22"/>
      <c r="R226" s="22"/>
      <c r="S226" s="22"/>
      <c r="T226" s="23"/>
      <c r="U226" s="22"/>
      <c r="V226" s="22"/>
      <c r="W226" s="23"/>
      <c r="X226" s="22"/>
      <c r="Y226" s="22"/>
      <c r="Z226" s="22"/>
      <c r="AA226" s="22"/>
      <c r="AB226" s="22"/>
      <c r="AC226" s="22"/>
      <c r="AD226" s="22"/>
      <c r="AE226" s="22"/>
      <c r="AF226" s="22"/>
      <c r="AG226" s="22"/>
      <c r="AH226" s="22"/>
      <c r="AI226" s="22"/>
      <c r="AJ226" s="22"/>
      <c r="AK226" s="22"/>
      <c r="AL226" s="22"/>
      <c r="AM226" s="22"/>
      <c r="AN226" s="22"/>
      <c r="AO226" s="22"/>
      <c r="AP226" s="22"/>
      <c r="AQ226" s="22"/>
      <c r="AR226" s="22"/>
      <c r="AS226" s="22"/>
      <c r="AT226" s="22"/>
      <c r="AU226" s="22"/>
      <c r="AV226" s="22"/>
      <c r="AW226" s="22"/>
      <c r="AX226" s="22"/>
      <c r="AY226" s="22"/>
      <c r="AZ226" s="22"/>
      <c r="BA226" s="22"/>
      <c r="BB226" s="22"/>
      <c r="BC226" s="22"/>
      <c r="BD226" s="22"/>
      <c r="BE226" s="22"/>
      <c r="BF226" s="22"/>
      <c r="BG226" s="22"/>
      <c r="BH226" s="22"/>
      <c r="BI226" s="22"/>
      <c r="BJ226" s="22"/>
      <c r="BK226" s="22"/>
      <c r="BL226" s="22"/>
      <c r="BM226" s="22"/>
      <c r="BN226" s="22"/>
      <c r="BO226" s="22"/>
      <c r="BP226" s="22"/>
      <c r="BQ226" s="22"/>
      <c r="BR226" s="22"/>
      <c r="BS226" s="22"/>
      <c r="BT226" s="22"/>
      <c r="BU226" s="22"/>
      <c r="BV226" s="22"/>
      <c r="BW226" s="22"/>
      <c r="BX226" s="22"/>
      <c r="BY226" s="22"/>
      <c r="BZ226" s="22"/>
      <c r="CA226" s="22"/>
      <c r="CB226" s="22"/>
      <c r="CC226" s="22"/>
      <c r="CD226" s="22"/>
      <c r="CE226" s="22"/>
      <c r="CF226" s="22"/>
      <c r="CG226" s="22"/>
      <c r="CH226" s="22"/>
      <c r="CI226" s="22"/>
      <c r="CJ226" s="22"/>
      <c r="CK226" s="22"/>
      <c r="CL226" s="22"/>
      <c r="CM226" s="22"/>
      <c r="CN226" s="22"/>
      <c r="CO226" s="22"/>
      <c r="CP226" s="22"/>
      <c r="CQ226" s="22"/>
      <c r="CR226" s="22"/>
      <c r="CS226" s="22"/>
      <c r="CT226" s="22"/>
      <c r="CU226" s="22"/>
      <c r="CV226" s="22"/>
      <c r="CW226" s="22"/>
      <c r="CX226" s="22"/>
      <c r="CY226" s="22"/>
      <c r="CZ226" s="22"/>
      <c r="DA226" s="22"/>
      <c r="DB226" s="22"/>
      <c r="DC226" s="22"/>
      <c r="DD226" s="22"/>
      <c r="DE226" s="22"/>
      <c r="DF226" s="22"/>
      <c r="DG226" s="22"/>
      <c r="DH226" s="22"/>
      <c r="DI226" s="22"/>
      <c r="DJ226" s="22"/>
      <c r="DK226" s="22"/>
      <c r="DL226" s="22"/>
      <c r="DM226" s="22"/>
      <c r="DN226" s="22"/>
      <c r="DO226" s="22"/>
      <c r="DP226" s="22"/>
      <c r="DQ226" s="22"/>
      <c r="DR226" s="22"/>
      <c r="DS226" s="22"/>
      <c r="DT226" s="22"/>
      <c r="DU226" s="22"/>
      <c r="DV226" s="22"/>
      <c r="DW226" s="22"/>
      <c r="DX226" s="22"/>
      <c r="DY226" s="22"/>
      <c r="DZ226" s="22"/>
      <c r="EA226" s="22"/>
      <c r="EB226" s="22"/>
      <c r="EC226" s="22"/>
      <c r="ED226" s="22"/>
      <c r="EE226" s="22"/>
      <c r="EF226" s="22"/>
      <c r="EG226" s="22"/>
      <c r="EH226" s="22"/>
      <c r="EI226" s="22"/>
      <c r="EJ226" s="22"/>
      <c r="EK226" s="22"/>
      <c r="EL226" s="22"/>
      <c r="EM226" s="22"/>
      <c r="EN226" s="22"/>
      <c r="EO226" s="22"/>
      <c r="EP226" s="22"/>
      <c r="EQ226" s="22"/>
      <c r="ER226" s="22"/>
      <c r="ES226" s="22"/>
      <c r="ET226" s="22"/>
      <c r="EU226" s="22"/>
      <c r="EV226" s="22"/>
      <c r="EW226" s="22"/>
      <c r="EX226" s="22"/>
      <c r="EY226" s="22"/>
      <c r="EZ226" s="22"/>
      <c r="FA226" s="22"/>
      <c r="FB226" s="22"/>
      <c r="FC226" s="22"/>
      <c r="FD226" s="22"/>
      <c r="FE226" s="22"/>
      <c r="FF226" s="22"/>
      <c r="FG226" s="22"/>
      <c r="FH226" s="22"/>
      <c r="FI226" s="22"/>
      <c r="FJ226" s="22"/>
      <c r="FK226" s="22"/>
      <c r="FL226" s="22"/>
      <c r="FM226" s="22"/>
      <c r="FN226" s="22"/>
      <c r="FO226" s="22"/>
      <c r="FP226" s="22"/>
      <c r="FQ226" s="22"/>
      <c r="FR226" s="22"/>
      <c r="FS226" s="22"/>
    </row>
    <row r="227" spans="1:175" x14ac:dyDescent="0.15">
      <c r="A227" s="21"/>
      <c r="B227" s="22"/>
      <c r="C227" s="21"/>
      <c r="D227" s="21"/>
      <c r="E227" s="22"/>
      <c r="F227" s="22"/>
      <c r="G227" s="22"/>
      <c r="H227" s="22"/>
      <c r="I227" s="22"/>
      <c r="J227" s="22"/>
      <c r="K227" s="22"/>
      <c r="L227" s="22"/>
      <c r="M227" s="22"/>
      <c r="N227" s="22"/>
      <c r="O227" s="22"/>
      <c r="P227" s="22"/>
      <c r="Q227" s="22"/>
      <c r="R227" s="22"/>
      <c r="S227" s="22"/>
      <c r="T227" s="23"/>
      <c r="U227" s="22"/>
      <c r="V227" s="22"/>
      <c r="W227" s="23"/>
      <c r="X227" s="22"/>
      <c r="Y227" s="22"/>
      <c r="Z227" s="22"/>
      <c r="AA227" s="22"/>
      <c r="AB227" s="22"/>
      <c r="AC227" s="22"/>
      <c r="AD227" s="22"/>
      <c r="AE227" s="22"/>
      <c r="AF227" s="22"/>
      <c r="AG227" s="22"/>
      <c r="AH227" s="22"/>
      <c r="AI227" s="22"/>
      <c r="AJ227" s="22"/>
      <c r="AK227" s="22"/>
      <c r="AL227" s="22"/>
      <c r="AM227" s="22"/>
      <c r="AN227" s="22"/>
      <c r="AO227" s="22"/>
      <c r="AP227" s="22"/>
      <c r="AQ227" s="22"/>
      <c r="AR227" s="22"/>
      <c r="AS227" s="22"/>
      <c r="AT227" s="22"/>
      <c r="AU227" s="22"/>
      <c r="AV227" s="22"/>
      <c r="AW227" s="22"/>
      <c r="AX227" s="22"/>
      <c r="AY227" s="22"/>
      <c r="AZ227" s="22"/>
      <c r="BA227" s="22"/>
      <c r="BB227" s="22"/>
      <c r="BC227" s="22"/>
      <c r="BD227" s="22"/>
      <c r="BE227" s="22"/>
      <c r="BF227" s="22"/>
      <c r="BG227" s="22"/>
      <c r="BH227" s="22"/>
      <c r="BI227" s="22"/>
      <c r="BJ227" s="22"/>
      <c r="BK227" s="22"/>
      <c r="BL227" s="22"/>
      <c r="BM227" s="22"/>
      <c r="BN227" s="22"/>
      <c r="BO227" s="22"/>
      <c r="BP227" s="22"/>
      <c r="BQ227" s="22"/>
      <c r="BR227" s="22"/>
      <c r="BS227" s="22"/>
      <c r="BT227" s="22"/>
      <c r="BU227" s="22"/>
      <c r="BV227" s="22"/>
      <c r="BW227" s="22"/>
      <c r="BX227" s="22"/>
      <c r="BY227" s="22"/>
      <c r="BZ227" s="22"/>
      <c r="CA227" s="22"/>
      <c r="CB227" s="22"/>
      <c r="CC227" s="22"/>
      <c r="CD227" s="22"/>
      <c r="CE227" s="22"/>
      <c r="CF227" s="22"/>
      <c r="CG227" s="22"/>
      <c r="CH227" s="22"/>
      <c r="CI227" s="22"/>
      <c r="CJ227" s="22"/>
      <c r="CK227" s="22"/>
      <c r="CL227" s="22"/>
      <c r="CM227" s="22"/>
      <c r="CN227" s="22"/>
      <c r="CO227" s="22"/>
      <c r="CP227" s="22"/>
      <c r="CQ227" s="22"/>
      <c r="CR227" s="22"/>
      <c r="CS227" s="22"/>
      <c r="CT227" s="22"/>
      <c r="CU227" s="22"/>
      <c r="CV227" s="22"/>
      <c r="CW227" s="22"/>
      <c r="CX227" s="22"/>
      <c r="CY227" s="22"/>
      <c r="CZ227" s="22"/>
      <c r="DA227" s="22"/>
      <c r="DB227" s="22"/>
      <c r="DC227" s="22"/>
      <c r="DD227" s="22"/>
      <c r="DE227" s="22"/>
      <c r="DF227" s="22"/>
      <c r="DG227" s="22"/>
      <c r="DH227" s="22"/>
      <c r="DI227" s="22"/>
      <c r="DJ227" s="22"/>
      <c r="DK227" s="22"/>
      <c r="DL227" s="22"/>
      <c r="DM227" s="22"/>
      <c r="DN227" s="22"/>
      <c r="DO227" s="22"/>
      <c r="DP227" s="22"/>
      <c r="DQ227" s="22"/>
      <c r="DR227" s="22"/>
      <c r="DS227" s="22"/>
      <c r="DT227" s="22"/>
      <c r="DU227" s="22"/>
      <c r="DV227" s="22"/>
      <c r="DW227" s="22"/>
      <c r="DX227" s="22"/>
      <c r="DY227" s="22"/>
      <c r="DZ227" s="22"/>
      <c r="EA227" s="22"/>
      <c r="EB227" s="22"/>
      <c r="EC227" s="22"/>
      <c r="ED227" s="22"/>
      <c r="EE227" s="22"/>
      <c r="EF227" s="22"/>
      <c r="EG227" s="22"/>
      <c r="EH227" s="22"/>
      <c r="EI227" s="22"/>
      <c r="EJ227" s="22"/>
      <c r="EK227" s="22"/>
      <c r="EL227" s="22"/>
      <c r="EM227" s="22"/>
      <c r="EN227" s="22"/>
      <c r="EO227" s="22"/>
      <c r="EP227" s="22"/>
      <c r="EQ227" s="22"/>
      <c r="ER227" s="22"/>
      <c r="ES227" s="22"/>
      <c r="ET227" s="22"/>
      <c r="EU227" s="22"/>
      <c r="EV227" s="22"/>
      <c r="EW227" s="22"/>
      <c r="EX227" s="22"/>
      <c r="EY227" s="22"/>
      <c r="EZ227" s="22"/>
      <c r="FA227" s="22"/>
      <c r="FB227" s="22"/>
      <c r="FC227" s="22"/>
      <c r="FD227" s="22"/>
      <c r="FE227" s="22"/>
      <c r="FF227" s="22"/>
      <c r="FG227" s="22"/>
      <c r="FH227" s="22"/>
      <c r="FI227" s="22"/>
      <c r="FJ227" s="22"/>
      <c r="FK227" s="22"/>
      <c r="FL227" s="22"/>
      <c r="FM227" s="22"/>
      <c r="FN227" s="24"/>
      <c r="FO227" s="22"/>
      <c r="FP227" s="22"/>
      <c r="FQ227" s="22"/>
      <c r="FR227" s="22"/>
      <c r="FS227" s="22"/>
    </row>
    <row r="228" spans="1:175" x14ac:dyDescent="0.15">
      <c r="A228" s="21"/>
      <c r="B228" s="22"/>
      <c r="C228" s="21"/>
      <c r="D228" s="21"/>
      <c r="E228" s="22"/>
      <c r="F228" s="22"/>
      <c r="G228" s="22"/>
      <c r="H228" s="22"/>
      <c r="I228" s="22"/>
      <c r="J228" s="22"/>
      <c r="K228" s="22"/>
      <c r="L228" s="22"/>
      <c r="M228" s="22"/>
      <c r="N228" s="22"/>
      <c r="O228" s="22"/>
      <c r="P228" s="22"/>
      <c r="Q228" s="22"/>
      <c r="R228" s="22"/>
      <c r="S228" s="22"/>
      <c r="T228" s="23"/>
      <c r="U228" s="22"/>
      <c r="V228" s="22"/>
      <c r="W228" s="23"/>
      <c r="X228" s="22"/>
      <c r="Y228" s="22"/>
      <c r="Z228" s="22"/>
      <c r="AA228" s="22"/>
      <c r="AB228" s="22"/>
      <c r="AC228" s="22"/>
      <c r="AD228" s="22"/>
      <c r="AE228" s="22"/>
      <c r="AF228" s="22"/>
      <c r="AG228" s="22"/>
      <c r="AH228" s="22"/>
      <c r="AI228" s="22"/>
      <c r="AJ228" s="22"/>
      <c r="AK228" s="22"/>
      <c r="AL228" s="22"/>
      <c r="AM228" s="22"/>
      <c r="AN228" s="22"/>
      <c r="AO228" s="22"/>
      <c r="AP228" s="22"/>
      <c r="AQ228" s="22"/>
      <c r="AR228" s="22"/>
      <c r="AS228" s="22"/>
      <c r="AT228" s="22"/>
      <c r="AU228" s="22"/>
      <c r="AV228" s="22"/>
      <c r="AW228" s="22"/>
      <c r="AX228" s="22"/>
      <c r="AY228" s="22"/>
      <c r="AZ228" s="22"/>
      <c r="BA228" s="22"/>
      <c r="BB228" s="22"/>
      <c r="BC228" s="22"/>
      <c r="BD228" s="22"/>
      <c r="BE228" s="22"/>
      <c r="BF228" s="22"/>
      <c r="BG228" s="22"/>
      <c r="BH228" s="22"/>
      <c r="BI228" s="22"/>
      <c r="BJ228" s="22"/>
      <c r="BK228" s="22"/>
      <c r="BL228" s="22"/>
      <c r="BM228" s="22"/>
      <c r="BN228" s="22"/>
      <c r="BO228" s="22"/>
      <c r="BP228" s="22"/>
      <c r="BQ228" s="22"/>
      <c r="BR228" s="22"/>
      <c r="BS228" s="22"/>
      <c r="BT228" s="22"/>
      <c r="BU228" s="22"/>
      <c r="BV228" s="22"/>
      <c r="BW228" s="22"/>
      <c r="BX228" s="22"/>
      <c r="BY228" s="22"/>
      <c r="BZ228" s="22"/>
      <c r="CA228" s="22"/>
      <c r="CB228" s="22"/>
      <c r="CC228" s="22"/>
      <c r="CD228" s="22"/>
      <c r="CE228" s="22"/>
      <c r="CF228" s="22"/>
      <c r="CG228" s="22"/>
      <c r="CH228" s="22"/>
      <c r="CI228" s="22"/>
      <c r="CJ228" s="22"/>
      <c r="CK228" s="22"/>
      <c r="CL228" s="22"/>
      <c r="CM228" s="22"/>
      <c r="CN228" s="22"/>
      <c r="CO228" s="22"/>
      <c r="CP228" s="22"/>
      <c r="CQ228" s="22"/>
      <c r="CR228" s="22"/>
      <c r="CS228" s="22"/>
      <c r="CT228" s="22"/>
      <c r="CU228" s="22"/>
      <c r="CV228" s="22"/>
      <c r="CW228" s="22"/>
      <c r="CX228" s="22"/>
      <c r="CY228" s="22"/>
      <c r="CZ228" s="22"/>
      <c r="DA228" s="22"/>
      <c r="DB228" s="22"/>
      <c r="DC228" s="22"/>
      <c r="DD228" s="22"/>
      <c r="DE228" s="22"/>
      <c r="DF228" s="22"/>
      <c r="DG228" s="22"/>
      <c r="DH228" s="22"/>
      <c r="DI228" s="22"/>
      <c r="DJ228" s="22"/>
      <c r="DK228" s="22"/>
      <c r="DL228" s="22"/>
      <c r="DM228" s="22"/>
      <c r="DN228" s="22"/>
      <c r="DO228" s="22"/>
      <c r="DP228" s="22"/>
      <c r="DQ228" s="22"/>
      <c r="DR228" s="22"/>
      <c r="DS228" s="22"/>
      <c r="DT228" s="22"/>
      <c r="DU228" s="22"/>
      <c r="DV228" s="22"/>
      <c r="DW228" s="22"/>
      <c r="DX228" s="22"/>
      <c r="DY228" s="22"/>
      <c r="DZ228" s="22"/>
      <c r="EA228" s="22"/>
      <c r="EB228" s="22"/>
      <c r="EC228" s="22"/>
      <c r="ED228" s="22"/>
      <c r="EE228" s="22"/>
      <c r="EF228" s="22"/>
      <c r="EG228" s="22"/>
      <c r="EH228" s="22"/>
      <c r="EI228" s="22"/>
      <c r="EJ228" s="22"/>
      <c r="EK228" s="22"/>
      <c r="EL228" s="22"/>
      <c r="EM228" s="22"/>
      <c r="EN228" s="22"/>
      <c r="EO228" s="22"/>
      <c r="EP228" s="22"/>
      <c r="EQ228" s="22"/>
      <c r="ER228" s="22"/>
      <c r="ES228" s="22"/>
      <c r="ET228" s="22"/>
      <c r="EU228" s="22"/>
      <c r="EV228" s="22"/>
      <c r="EW228" s="22"/>
      <c r="EX228" s="22"/>
      <c r="EY228" s="22"/>
      <c r="EZ228" s="22"/>
      <c r="FA228" s="22"/>
      <c r="FB228" s="22"/>
      <c r="FC228" s="22"/>
      <c r="FD228" s="22"/>
      <c r="FE228" s="22"/>
      <c r="FF228" s="22"/>
      <c r="FG228" s="22"/>
      <c r="FH228" s="22"/>
      <c r="FI228" s="22"/>
      <c r="FJ228" s="22"/>
      <c r="FK228" s="22"/>
      <c r="FL228" s="22"/>
      <c r="FM228" s="22"/>
      <c r="FN228" s="22"/>
      <c r="FO228" s="22"/>
      <c r="FP228" s="22"/>
      <c r="FQ228" s="22"/>
      <c r="FR228" s="22"/>
      <c r="FS228" s="22"/>
    </row>
    <row r="229" spans="1:175" x14ac:dyDescent="0.15">
      <c r="A229" s="21"/>
      <c r="B229" s="22"/>
      <c r="C229" s="21"/>
      <c r="D229" s="21"/>
      <c r="E229" s="22"/>
      <c r="F229" s="22"/>
      <c r="G229" s="22"/>
      <c r="H229" s="22"/>
      <c r="I229" s="22"/>
      <c r="J229" s="22"/>
      <c r="K229" s="22"/>
      <c r="L229" s="22"/>
      <c r="M229" s="22"/>
      <c r="N229" s="22"/>
      <c r="O229" s="22"/>
      <c r="P229" s="22"/>
      <c r="Q229" s="22"/>
      <c r="R229" s="22"/>
      <c r="S229" s="22"/>
      <c r="T229" s="23"/>
      <c r="U229" s="22"/>
      <c r="V229" s="22"/>
      <c r="W229" s="23"/>
      <c r="X229" s="22"/>
      <c r="Y229" s="22"/>
      <c r="Z229" s="22"/>
      <c r="AA229" s="22"/>
      <c r="AB229" s="22"/>
      <c r="AC229" s="22"/>
      <c r="AD229" s="22"/>
      <c r="AE229" s="22"/>
      <c r="AF229" s="22"/>
      <c r="AG229" s="22"/>
      <c r="AH229" s="22"/>
      <c r="AI229" s="22"/>
      <c r="AJ229" s="22"/>
      <c r="AK229" s="22"/>
      <c r="AL229" s="22"/>
      <c r="AM229" s="22"/>
      <c r="AN229" s="22"/>
      <c r="AO229" s="22"/>
      <c r="AP229" s="22"/>
      <c r="AQ229" s="22"/>
      <c r="AR229" s="22"/>
      <c r="AS229" s="22"/>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2"/>
      <c r="BP229" s="22"/>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2"/>
      <c r="CS229" s="22"/>
      <c r="CT229" s="22"/>
      <c r="CU229" s="22"/>
      <c r="CV229" s="22"/>
      <c r="CW229" s="22"/>
      <c r="CX229" s="22"/>
      <c r="CY229" s="22"/>
      <c r="CZ229" s="22"/>
      <c r="DA229" s="22"/>
      <c r="DB229" s="22"/>
      <c r="DC229" s="22"/>
      <c r="DD229" s="22"/>
      <c r="DE229" s="22"/>
      <c r="DF229" s="22"/>
      <c r="DG229" s="22"/>
      <c r="DH229" s="22"/>
      <c r="DI229" s="22"/>
      <c r="DJ229" s="22"/>
      <c r="DK229" s="22"/>
      <c r="DL229" s="22"/>
      <c r="DM229" s="22"/>
      <c r="DN229" s="22"/>
      <c r="DO229" s="22"/>
      <c r="DP229" s="22"/>
      <c r="DQ229" s="22"/>
      <c r="DR229" s="22"/>
      <c r="DS229" s="22"/>
      <c r="DT229" s="22"/>
      <c r="DU229" s="22"/>
      <c r="DV229" s="22"/>
      <c r="DW229" s="22"/>
      <c r="DX229" s="22"/>
      <c r="DY229" s="22"/>
      <c r="DZ229" s="22"/>
      <c r="EA229" s="22"/>
      <c r="EB229" s="22"/>
      <c r="EC229" s="22"/>
      <c r="ED229" s="22"/>
      <c r="EE229" s="22"/>
      <c r="EF229" s="22"/>
      <c r="EG229" s="22"/>
      <c r="EH229" s="22"/>
      <c r="EI229" s="22"/>
      <c r="EJ229" s="22"/>
      <c r="EK229" s="22"/>
      <c r="EL229" s="22"/>
      <c r="EM229" s="22"/>
      <c r="EN229" s="22"/>
      <c r="EO229" s="22"/>
      <c r="EP229" s="22"/>
      <c r="EQ229" s="22"/>
      <c r="ER229" s="22"/>
      <c r="ES229" s="22"/>
      <c r="ET229" s="22"/>
      <c r="EU229" s="22"/>
      <c r="EV229" s="22"/>
      <c r="EW229" s="22"/>
      <c r="EX229" s="22"/>
      <c r="EY229" s="22"/>
      <c r="EZ229" s="22"/>
      <c r="FA229" s="22"/>
      <c r="FB229" s="22"/>
      <c r="FC229" s="22"/>
      <c r="FD229" s="22"/>
      <c r="FE229" s="22"/>
      <c r="FF229" s="22"/>
      <c r="FG229" s="22"/>
      <c r="FH229" s="22"/>
      <c r="FI229" s="22"/>
      <c r="FJ229" s="22"/>
      <c r="FK229" s="22"/>
      <c r="FL229" s="22"/>
      <c r="FM229" s="22"/>
      <c r="FN229" s="22"/>
      <c r="FO229" s="22"/>
      <c r="FP229" s="22"/>
      <c r="FQ229" s="22"/>
      <c r="FR229" s="22"/>
      <c r="FS229" s="22"/>
    </row>
    <row r="230" spans="1:175" x14ac:dyDescent="0.15">
      <c r="A230" s="21"/>
      <c r="B230" s="22"/>
      <c r="C230" s="21"/>
      <c r="D230" s="21"/>
      <c r="E230" s="22"/>
      <c r="F230" s="22"/>
      <c r="G230" s="22"/>
      <c r="H230" s="22"/>
      <c r="I230" s="22"/>
      <c r="J230" s="22"/>
      <c r="K230" s="22"/>
      <c r="L230" s="22"/>
      <c r="M230" s="22"/>
      <c r="N230" s="22"/>
      <c r="O230" s="22"/>
      <c r="P230" s="22"/>
      <c r="Q230" s="22"/>
      <c r="R230" s="22"/>
      <c r="S230" s="22"/>
      <c r="T230" s="23"/>
      <c r="U230" s="22"/>
      <c r="V230" s="22"/>
      <c r="W230" s="23"/>
      <c r="X230" s="22"/>
      <c r="Y230" s="22"/>
      <c r="Z230" s="22"/>
      <c r="AA230" s="22"/>
      <c r="AB230" s="22"/>
      <c r="AC230" s="22"/>
      <c r="AD230" s="22"/>
      <c r="AE230" s="22"/>
      <c r="AF230" s="22"/>
      <c r="AG230" s="22"/>
      <c r="AH230" s="22"/>
      <c r="AI230" s="22"/>
      <c r="AJ230" s="22"/>
      <c r="AK230" s="22"/>
      <c r="AL230" s="22"/>
      <c r="AM230" s="22"/>
      <c r="AN230" s="22"/>
      <c r="AO230" s="22"/>
      <c r="AP230" s="22"/>
      <c r="AQ230" s="22"/>
      <c r="AR230" s="22"/>
      <c r="AS230" s="22"/>
      <c r="AT230" s="22"/>
      <c r="AU230" s="22"/>
      <c r="AV230" s="22"/>
      <c r="AW230" s="22"/>
      <c r="AX230" s="22"/>
      <c r="AY230" s="22"/>
      <c r="AZ230" s="22"/>
      <c r="BA230" s="22"/>
      <c r="BB230" s="22"/>
      <c r="BC230" s="22"/>
      <c r="BD230" s="22"/>
      <c r="BE230" s="22"/>
      <c r="BF230" s="22"/>
      <c r="BG230" s="22"/>
      <c r="BH230" s="22"/>
      <c r="BI230" s="22"/>
      <c r="BJ230" s="22"/>
      <c r="BK230" s="22"/>
      <c r="BL230" s="22"/>
      <c r="BM230" s="22"/>
      <c r="BN230" s="22"/>
      <c r="BO230" s="22"/>
      <c r="BP230" s="22"/>
      <c r="BQ230" s="22"/>
      <c r="BR230" s="22"/>
      <c r="BS230" s="22"/>
      <c r="BT230" s="22"/>
      <c r="BU230" s="22"/>
      <c r="BV230" s="22"/>
      <c r="BW230" s="22"/>
      <c r="BX230" s="22"/>
      <c r="BY230" s="22"/>
      <c r="BZ230" s="22"/>
      <c r="CA230" s="22"/>
      <c r="CB230" s="22"/>
      <c r="CC230" s="22"/>
      <c r="CD230" s="22"/>
      <c r="CE230" s="22"/>
      <c r="CF230" s="22"/>
      <c r="CG230" s="22"/>
      <c r="CH230" s="22"/>
      <c r="CI230" s="22"/>
      <c r="CJ230" s="22"/>
      <c r="CK230" s="22"/>
      <c r="CL230" s="22"/>
      <c r="CM230" s="22"/>
      <c r="CN230" s="22"/>
      <c r="CO230" s="22"/>
      <c r="CP230" s="22"/>
      <c r="CQ230" s="22"/>
      <c r="CR230" s="22"/>
      <c r="CS230" s="22"/>
      <c r="CT230" s="22"/>
      <c r="CU230" s="22"/>
      <c r="CV230" s="22"/>
      <c r="CW230" s="22"/>
      <c r="CX230" s="22"/>
      <c r="CY230" s="22"/>
      <c r="CZ230" s="22"/>
      <c r="DA230" s="22"/>
      <c r="DB230" s="22"/>
      <c r="DC230" s="22"/>
      <c r="DD230" s="22"/>
      <c r="DE230" s="22"/>
      <c r="DF230" s="22"/>
      <c r="DG230" s="22"/>
      <c r="DH230" s="22"/>
      <c r="DI230" s="22"/>
      <c r="DJ230" s="22"/>
      <c r="DK230" s="22"/>
      <c r="DL230" s="22"/>
      <c r="DM230" s="22"/>
      <c r="DN230" s="22"/>
      <c r="DO230" s="22"/>
      <c r="DP230" s="22"/>
      <c r="DQ230" s="22"/>
      <c r="DR230" s="22"/>
      <c r="DS230" s="22"/>
      <c r="DT230" s="22"/>
      <c r="DU230" s="22"/>
      <c r="DV230" s="22"/>
      <c r="DW230" s="22"/>
      <c r="DX230" s="22"/>
      <c r="DY230" s="22"/>
      <c r="DZ230" s="22"/>
      <c r="EA230" s="22"/>
      <c r="EB230" s="22"/>
      <c r="EC230" s="22"/>
      <c r="ED230" s="22"/>
      <c r="EE230" s="22"/>
      <c r="EF230" s="22"/>
      <c r="EG230" s="22"/>
      <c r="EH230" s="22"/>
      <c r="EI230" s="22"/>
      <c r="EJ230" s="22"/>
      <c r="EK230" s="22"/>
      <c r="EL230" s="22"/>
      <c r="EM230" s="22"/>
      <c r="EN230" s="22"/>
      <c r="EO230" s="22"/>
      <c r="EP230" s="22"/>
      <c r="EQ230" s="22"/>
      <c r="ER230" s="22"/>
      <c r="ES230" s="22"/>
      <c r="ET230" s="22"/>
      <c r="EU230" s="22"/>
      <c r="EV230" s="22"/>
      <c r="EW230" s="22"/>
      <c r="EX230" s="22"/>
      <c r="EY230" s="22"/>
      <c r="EZ230" s="22"/>
      <c r="FA230" s="22"/>
      <c r="FB230" s="22"/>
      <c r="FC230" s="22"/>
      <c r="FD230" s="22"/>
      <c r="FE230" s="22"/>
      <c r="FF230" s="22"/>
      <c r="FG230" s="22"/>
      <c r="FH230" s="22"/>
      <c r="FI230" s="22"/>
      <c r="FJ230" s="22"/>
      <c r="FK230" s="22"/>
      <c r="FL230" s="22"/>
      <c r="FM230" s="22"/>
      <c r="FN230" s="22"/>
      <c r="FO230" s="22"/>
      <c r="FP230" s="22"/>
      <c r="FQ230" s="22"/>
      <c r="FR230" s="22"/>
      <c r="FS230" s="22"/>
    </row>
    <row r="231" spans="1:175" x14ac:dyDescent="0.15">
      <c r="A231" s="21"/>
      <c r="B231" s="22"/>
      <c r="C231" s="21"/>
      <c r="D231" s="22"/>
      <c r="E231" s="22"/>
      <c r="F231" s="22"/>
      <c r="G231" s="22"/>
      <c r="H231" s="22"/>
      <c r="I231" s="22"/>
      <c r="J231" s="22"/>
      <c r="K231" s="22"/>
      <c r="L231" s="22"/>
      <c r="M231" s="22"/>
      <c r="N231" s="22"/>
      <c r="O231" s="22"/>
      <c r="P231" s="22"/>
      <c r="Q231" s="22"/>
      <c r="R231" s="22"/>
      <c r="S231" s="22"/>
      <c r="T231" s="23"/>
      <c r="U231" s="22"/>
      <c r="V231" s="22"/>
      <c r="W231" s="23"/>
      <c r="X231" s="22"/>
      <c r="Y231" s="22"/>
      <c r="Z231" s="22"/>
      <c r="AA231" s="22"/>
      <c r="AB231" s="22"/>
      <c r="AC231" s="22"/>
      <c r="AD231" s="22"/>
      <c r="AE231" s="22"/>
      <c r="AF231" s="22"/>
      <c r="AG231" s="22"/>
      <c r="AH231" s="22"/>
      <c r="AI231" s="22"/>
      <c r="AJ231" s="22"/>
      <c r="AK231" s="22"/>
      <c r="AL231" s="22"/>
      <c r="AM231" s="22"/>
      <c r="AN231" s="22"/>
      <c r="AO231" s="22"/>
      <c r="AP231" s="22"/>
      <c r="AQ231" s="22"/>
      <c r="AR231" s="22"/>
      <c r="AS231" s="22"/>
      <c r="AT231" s="22"/>
      <c r="AU231" s="22"/>
      <c r="AV231" s="22"/>
      <c r="AW231" s="22"/>
      <c r="AX231" s="22"/>
      <c r="AY231" s="22"/>
      <c r="AZ231" s="22"/>
      <c r="BA231" s="22"/>
      <c r="BB231" s="22"/>
      <c r="BC231" s="22"/>
      <c r="BD231" s="22"/>
      <c r="BE231" s="22"/>
      <c r="BF231" s="22"/>
      <c r="BG231" s="22"/>
      <c r="BH231" s="22"/>
      <c r="BI231" s="22"/>
      <c r="BJ231" s="22"/>
      <c r="BK231" s="22"/>
      <c r="BL231" s="22"/>
      <c r="BM231" s="22"/>
      <c r="BN231" s="22"/>
      <c r="BO231" s="22"/>
      <c r="BP231" s="22"/>
      <c r="BQ231" s="22"/>
      <c r="BR231" s="22"/>
      <c r="BS231" s="22"/>
      <c r="BT231" s="22"/>
      <c r="BU231" s="22"/>
      <c r="BV231" s="22"/>
      <c r="BW231" s="22"/>
      <c r="BX231" s="22"/>
      <c r="BY231" s="22"/>
      <c r="BZ231" s="22"/>
      <c r="CA231" s="22"/>
      <c r="CB231" s="22"/>
      <c r="CC231" s="22"/>
      <c r="CD231" s="22"/>
      <c r="CE231" s="22"/>
      <c r="CF231" s="22"/>
      <c r="CG231" s="22"/>
      <c r="CH231" s="22"/>
      <c r="CI231" s="22"/>
      <c r="CJ231" s="22"/>
      <c r="CK231" s="22"/>
      <c r="CL231" s="22"/>
      <c r="CM231" s="22"/>
      <c r="CN231" s="22"/>
      <c r="CO231" s="22"/>
      <c r="CP231" s="22"/>
      <c r="CQ231" s="22"/>
      <c r="CR231" s="22"/>
      <c r="CS231" s="22"/>
      <c r="CT231" s="22"/>
      <c r="CU231" s="22"/>
      <c r="CV231" s="22"/>
      <c r="CW231" s="22"/>
      <c r="CX231" s="22"/>
      <c r="CY231" s="22"/>
      <c r="CZ231" s="22"/>
      <c r="DA231" s="22"/>
      <c r="DB231" s="22"/>
      <c r="DC231" s="22"/>
      <c r="DD231" s="22"/>
      <c r="DE231" s="22"/>
      <c r="DF231" s="22"/>
      <c r="DG231" s="22"/>
      <c r="DH231" s="22"/>
      <c r="DI231" s="22"/>
      <c r="DJ231" s="22"/>
      <c r="DK231" s="22"/>
      <c r="DL231" s="22"/>
      <c r="DM231" s="22"/>
      <c r="DN231" s="22"/>
      <c r="DO231" s="22"/>
      <c r="DP231" s="22"/>
      <c r="DQ231" s="22"/>
      <c r="DR231" s="22"/>
      <c r="DS231" s="22"/>
      <c r="DT231" s="22"/>
      <c r="DU231" s="22"/>
      <c r="DV231" s="22"/>
      <c r="DW231" s="22"/>
      <c r="DX231" s="22"/>
      <c r="DY231" s="22"/>
      <c r="DZ231" s="22"/>
      <c r="EA231" s="22"/>
      <c r="EB231" s="22"/>
      <c r="EC231" s="22"/>
      <c r="ED231" s="22"/>
      <c r="EE231" s="22"/>
      <c r="EF231" s="22"/>
      <c r="EG231" s="22"/>
      <c r="EH231" s="22"/>
      <c r="EI231" s="22"/>
      <c r="EJ231" s="22"/>
      <c r="EK231" s="22"/>
      <c r="EL231" s="22"/>
      <c r="EM231" s="22"/>
      <c r="EN231" s="22"/>
      <c r="EO231" s="22"/>
      <c r="EP231" s="22"/>
      <c r="EQ231" s="22"/>
      <c r="ER231" s="22"/>
      <c r="ES231" s="22"/>
      <c r="ET231" s="22"/>
      <c r="EU231" s="22"/>
      <c r="EV231" s="22"/>
      <c r="EW231" s="22"/>
      <c r="EX231" s="22"/>
      <c r="EY231" s="22"/>
      <c r="EZ231" s="22"/>
      <c r="FA231" s="22"/>
      <c r="FB231" s="22"/>
      <c r="FC231" s="22"/>
      <c r="FD231" s="22"/>
      <c r="FE231" s="22"/>
      <c r="FF231" s="22"/>
      <c r="FG231" s="22"/>
      <c r="FH231" s="22"/>
      <c r="FI231" s="22"/>
      <c r="FJ231" s="22"/>
      <c r="FK231" s="22"/>
      <c r="FL231" s="22"/>
      <c r="FM231" s="22"/>
      <c r="FN231" s="22"/>
      <c r="FO231" s="22"/>
      <c r="FP231" s="22"/>
      <c r="FQ231" s="22"/>
      <c r="FR231" s="22"/>
      <c r="FS231" s="22"/>
    </row>
    <row r="232" spans="1:175" x14ac:dyDescent="0.15">
      <c r="A232" s="21"/>
      <c r="B232" s="22"/>
      <c r="C232" s="21"/>
      <c r="D232" s="21"/>
      <c r="E232" s="22"/>
      <c r="F232" s="22"/>
      <c r="G232" s="22"/>
      <c r="H232" s="22"/>
      <c r="I232" s="22"/>
      <c r="J232" s="22"/>
      <c r="K232" s="22"/>
      <c r="L232" s="22"/>
      <c r="M232" s="22"/>
      <c r="N232" s="22"/>
      <c r="O232" s="22"/>
      <c r="P232" s="22"/>
      <c r="Q232" s="22"/>
      <c r="R232" s="22"/>
      <c r="S232" s="22"/>
      <c r="T232" s="23"/>
      <c r="U232" s="22"/>
      <c r="V232" s="22"/>
      <c r="W232" s="23"/>
      <c r="X232" s="22"/>
      <c r="Y232" s="22"/>
      <c r="Z232" s="22"/>
      <c r="AA232" s="22"/>
      <c r="AB232" s="22"/>
      <c r="AC232" s="22"/>
      <c r="AD232" s="22"/>
      <c r="AE232" s="22"/>
      <c r="AF232" s="22"/>
      <c r="AG232" s="22"/>
      <c r="AH232" s="22"/>
      <c r="AI232" s="22"/>
      <c r="AJ232" s="22"/>
      <c r="AK232" s="22"/>
      <c r="AL232" s="22"/>
      <c r="AM232" s="22"/>
      <c r="AN232" s="22"/>
      <c r="AO232" s="22"/>
      <c r="AP232" s="22"/>
      <c r="AQ232" s="22"/>
      <c r="AR232" s="22"/>
      <c r="AS232" s="22"/>
      <c r="AT232" s="22"/>
      <c r="AU232" s="22"/>
      <c r="AV232" s="22"/>
      <c r="AW232" s="22"/>
      <c r="AX232" s="22"/>
      <c r="AY232" s="22"/>
      <c r="AZ232" s="22"/>
      <c r="BA232" s="22"/>
      <c r="BB232" s="22"/>
      <c r="BC232" s="22"/>
      <c r="BD232" s="22"/>
      <c r="BE232" s="22"/>
      <c r="BF232" s="22"/>
      <c r="BG232" s="22"/>
      <c r="BH232" s="22"/>
      <c r="BI232" s="22"/>
      <c r="BJ232" s="22"/>
      <c r="BK232" s="22"/>
      <c r="BL232" s="22"/>
      <c r="BM232" s="22"/>
      <c r="BN232" s="22"/>
      <c r="BO232" s="22"/>
      <c r="BP232" s="22"/>
      <c r="BQ232" s="22"/>
      <c r="BR232" s="22"/>
      <c r="BS232" s="22"/>
      <c r="BT232" s="22"/>
      <c r="BU232" s="22"/>
      <c r="BV232" s="22"/>
      <c r="BW232" s="22"/>
      <c r="BX232" s="22"/>
      <c r="BY232" s="22"/>
      <c r="BZ232" s="22"/>
      <c r="CA232" s="22"/>
      <c r="CB232" s="22"/>
      <c r="CC232" s="22"/>
      <c r="CD232" s="22"/>
      <c r="CE232" s="22"/>
      <c r="CF232" s="22"/>
      <c r="CG232" s="22"/>
      <c r="CH232" s="22"/>
      <c r="CI232" s="22"/>
      <c r="CJ232" s="22"/>
      <c r="CK232" s="22"/>
      <c r="CL232" s="22"/>
      <c r="CM232" s="22"/>
      <c r="CN232" s="22"/>
      <c r="CO232" s="22"/>
      <c r="CP232" s="22"/>
      <c r="CQ232" s="22"/>
      <c r="CR232" s="22"/>
      <c r="CS232" s="22"/>
      <c r="CT232" s="22"/>
      <c r="CU232" s="22"/>
      <c r="CV232" s="22"/>
      <c r="CW232" s="22"/>
      <c r="CX232" s="22"/>
      <c r="CY232" s="22"/>
      <c r="CZ232" s="22"/>
      <c r="DA232" s="22"/>
      <c r="DB232" s="22"/>
      <c r="DC232" s="22"/>
      <c r="DD232" s="22"/>
      <c r="DE232" s="22"/>
      <c r="DF232" s="22"/>
      <c r="DG232" s="22"/>
      <c r="DH232" s="22"/>
      <c r="DI232" s="22"/>
      <c r="DJ232" s="22"/>
      <c r="DK232" s="22"/>
      <c r="DL232" s="22"/>
      <c r="DM232" s="22"/>
      <c r="DN232" s="22"/>
      <c r="DO232" s="22"/>
      <c r="DP232" s="22"/>
      <c r="DQ232" s="22"/>
      <c r="DR232" s="22"/>
      <c r="DS232" s="22"/>
      <c r="DT232" s="22"/>
      <c r="DU232" s="22"/>
      <c r="DV232" s="22"/>
      <c r="DW232" s="22"/>
      <c r="DX232" s="22"/>
      <c r="DY232" s="22"/>
      <c r="DZ232" s="22"/>
      <c r="EA232" s="22"/>
      <c r="EB232" s="22"/>
      <c r="EC232" s="22"/>
      <c r="ED232" s="22"/>
      <c r="EE232" s="22"/>
      <c r="EF232" s="22"/>
      <c r="EG232" s="22"/>
      <c r="EH232" s="22"/>
      <c r="EI232" s="22"/>
      <c r="EJ232" s="22"/>
      <c r="EK232" s="22"/>
      <c r="EL232" s="22"/>
      <c r="EM232" s="22"/>
      <c r="EN232" s="22"/>
      <c r="EO232" s="22"/>
      <c r="EP232" s="22"/>
      <c r="EQ232" s="22"/>
      <c r="ER232" s="22"/>
      <c r="ES232" s="22"/>
      <c r="ET232" s="22"/>
      <c r="EU232" s="22"/>
      <c r="EV232" s="22"/>
      <c r="EW232" s="22"/>
      <c r="EX232" s="22"/>
      <c r="EY232" s="22"/>
      <c r="EZ232" s="22"/>
      <c r="FA232" s="22"/>
      <c r="FB232" s="22"/>
      <c r="FC232" s="22"/>
      <c r="FD232" s="22"/>
      <c r="FE232" s="22"/>
      <c r="FF232" s="22"/>
      <c r="FG232" s="22"/>
      <c r="FH232" s="22"/>
      <c r="FI232" s="22"/>
      <c r="FJ232" s="22"/>
      <c r="FK232" s="22"/>
      <c r="FL232" s="22"/>
      <c r="FM232" s="22"/>
      <c r="FN232" s="22"/>
      <c r="FO232" s="22"/>
      <c r="FP232" s="22"/>
      <c r="FQ232" s="22"/>
      <c r="FR232" s="22"/>
      <c r="FS232" s="22"/>
    </row>
    <row r="233" spans="1:175" x14ac:dyDescent="0.15">
      <c r="A233" s="21"/>
      <c r="B233" s="22"/>
      <c r="C233" s="21"/>
      <c r="D233" s="21"/>
      <c r="E233" s="22"/>
      <c r="F233" s="22"/>
      <c r="G233" s="22"/>
      <c r="H233" s="22"/>
      <c r="I233" s="22"/>
      <c r="J233" s="22"/>
      <c r="K233" s="22"/>
      <c r="L233" s="22"/>
      <c r="M233" s="22"/>
      <c r="N233" s="22"/>
      <c r="O233" s="22"/>
      <c r="P233" s="22"/>
      <c r="Q233" s="22"/>
      <c r="R233" s="22"/>
      <c r="S233" s="22"/>
      <c r="T233" s="23"/>
      <c r="U233" s="22"/>
      <c r="V233" s="22"/>
      <c r="W233" s="23"/>
      <c r="X233" s="22"/>
      <c r="Y233" s="22"/>
      <c r="Z233" s="22"/>
      <c r="AA233" s="22"/>
      <c r="AB233" s="22"/>
      <c r="AC233" s="22"/>
      <c r="AD233" s="22"/>
      <c r="AE233" s="22"/>
      <c r="AF233" s="22"/>
      <c r="AG233" s="22"/>
      <c r="AH233" s="22"/>
      <c r="AI233" s="22"/>
      <c r="AJ233" s="22"/>
      <c r="AK233" s="22"/>
      <c r="AL233" s="22"/>
      <c r="AM233" s="22"/>
      <c r="AN233" s="22"/>
      <c r="AO233" s="22"/>
      <c r="AP233" s="22"/>
      <c r="AQ233" s="22"/>
      <c r="AR233" s="22"/>
      <c r="AS233" s="22"/>
      <c r="AT233" s="22"/>
      <c r="AU233" s="22"/>
      <c r="AV233" s="22"/>
      <c r="AW233" s="22"/>
      <c r="AX233" s="22"/>
      <c r="AY233" s="22"/>
      <c r="AZ233" s="22"/>
      <c r="BA233" s="22"/>
      <c r="BB233" s="22"/>
      <c r="BC233" s="22"/>
      <c r="BD233" s="22"/>
      <c r="BE233" s="22"/>
      <c r="BF233" s="22"/>
      <c r="BG233" s="22"/>
      <c r="BH233" s="22"/>
      <c r="BI233" s="22"/>
      <c r="BJ233" s="22"/>
      <c r="BK233" s="22"/>
      <c r="BL233" s="22"/>
      <c r="BM233" s="22"/>
      <c r="BN233" s="22"/>
      <c r="BO233" s="22"/>
      <c r="BP233" s="22"/>
      <c r="BQ233" s="22"/>
      <c r="BR233" s="22"/>
      <c r="BS233" s="22"/>
      <c r="BT233" s="22"/>
      <c r="BU233" s="22"/>
      <c r="BV233" s="22"/>
      <c r="BW233" s="22"/>
      <c r="BX233" s="22"/>
      <c r="BY233" s="22"/>
      <c r="BZ233" s="22"/>
      <c r="CA233" s="22"/>
      <c r="CB233" s="22"/>
      <c r="CC233" s="22"/>
      <c r="CD233" s="22"/>
      <c r="CE233" s="22"/>
      <c r="CF233" s="22"/>
      <c r="CG233" s="22"/>
      <c r="CH233" s="22"/>
      <c r="CI233" s="22"/>
      <c r="CJ233" s="22"/>
      <c r="CK233" s="22"/>
      <c r="CL233" s="22"/>
      <c r="CM233" s="22"/>
      <c r="CN233" s="22"/>
      <c r="CO233" s="22"/>
      <c r="CP233" s="22"/>
      <c r="CQ233" s="22"/>
      <c r="CR233" s="22"/>
      <c r="CS233" s="22"/>
      <c r="CT233" s="22"/>
      <c r="CU233" s="22"/>
      <c r="CV233" s="22"/>
      <c r="CW233" s="22"/>
      <c r="CX233" s="22"/>
      <c r="CY233" s="22"/>
      <c r="CZ233" s="22"/>
      <c r="DA233" s="22"/>
      <c r="DB233" s="22"/>
      <c r="DC233" s="22"/>
      <c r="DD233" s="22"/>
      <c r="DE233" s="22"/>
      <c r="DF233" s="22"/>
      <c r="DG233" s="22"/>
      <c r="DH233" s="22"/>
      <c r="DI233" s="22"/>
      <c r="DJ233" s="22"/>
      <c r="DK233" s="22"/>
      <c r="DL233" s="22"/>
      <c r="DM233" s="22"/>
      <c r="DN233" s="22"/>
      <c r="DO233" s="22"/>
      <c r="DP233" s="22"/>
      <c r="DQ233" s="22"/>
      <c r="DR233" s="22"/>
      <c r="DS233" s="22"/>
      <c r="DT233" s="22"/>
      <c r="DU233" s="22"/>
      <c r="DV233" s="22"/>
      <c r="DW233" s="22"/>
      <c r="DX233" s="22"/>
      <c r="DY233" s="22"/>
      <c r="DZ233" s="22"/>
      <c r="EA233" s="22"/>
      <c r="EB233" s="22"/>
      <c r="EC233" s="22"/>
      <c r="ED233" s="22"/>
      <c r="EE233" s="22"/>
      <c r="EF233" s="22"/>
      <c r="EG233" s="22"/>
      <c r="EH233" s="22"/>
      <c r="EI233" s="22"/>
      <c r="EJ233" s="22"/>
      <c r="EK233" s="22"/>
      <c r="EL233" s="22"/>
      <c r="EM233" s="22"/>
      <c r="EN233" s="22"/>
      <c r="EO233" s="22"/>
      <c r="EP233" s="22"/>
      <c r="EQ233" s="22"/>
      <c r="ER233" s="22"/>
      <c r="ES233" s="22"/>
      <c r="ET233" s="22"/>
      <c r="EU233" s="22"/>
      <c r="EV233" s="22"/>
      <c r="EW233" s="22"/>
      <c r="EX233" s="22"/>
      <c r="EY233" s="22"/>
      <c r="EZ233" s="22"/>
      <c r="FA233" s="22"/>
      <c r="FB233" s="22"/>
      <c r="FC233" s="22"/>
      <c r="FD233" s="22"/>
      <c r="FE233" s="22"/>
      <c r="FF233" s="22"/>
      <c r="FG233" s="22"/>
      <c r="FH233" s="22"/>
      <c r="FI233" s="22"/>
      <c r="FJ233" s="22"/>
      <c r="FK233" s="22"/>
      <c r="FL233" s="22"/>
      <c r="FM233" s="22"/>
      <c r="FN233" s="22"/>
      <c r="FO233" s="22"/>
      <c r="FP233" s="22"/>
      <c r="FQ233" s="22"/>
      <c r="FR233" s="22"/>
      <c r="FS233" s="22"/>
    </row>
    <row r="234" spans="1:175" x14ac:dyDescent="0.15">
      <c r="A234" s="21"/>
      <c r="B234" s="22"/>
      <c r="C234" s="21"/>
      <c r="D234" s="21"/>
      <c r="E234" s="22"/>
      <c r="F234" s="22"/>
      <c r="G234" s="22"/>
      <c r="H234" s="22"/>
      <c r="I234" s="22"/>
      <c r="J234" s="22"/>
      <c r="K234" s="22"/>
      <c r="L234" s="22"/>
      <c r="M234" s="22"/>
      <c r="N234" s="22"/>
      <c r="O234" s="22"/>
      <c r="P234" s="22"/>
      <c r="Q234" s="22"/>
      <c r="R234" s="22"/>
      <c r="S234" s="22"/>
      <c r="T234" s="23"/>
      <c r="U234" s="22"/>
      <c r="V234" s="22"/>
      <c r="W234" s="23"/>
      <c r="X234" s="22"/>
      <c r="Y234" s="22"/>
      <c r="Z234" s="22"/>
      <c r="AA234" s="22"/>
      <c r="AB234" s="22"/>
      <c r="AC234" s="22"/>
      <c r="AD234" s="22"/>
      <c r="AE234" s="22"/>
      <c r="AF234" s="22"/>
      <c r="AG234" s="22"/>
      <c r="AH234" s="22"/>
      <c r="AI234" s="22"/>
      <c r="AJ234" s="22"/>
      <c r="AK234" s="22"/>
      <c r="AL234" s="22"/>
      <c r="AM234" s="22"/>
      <c r="AN234" s="22"/>
      <c r="AO234" s="22"/>
      <c r="AP234" s="22"/>
      <c r="AQ234" s="22"/>
      <c r="AR234" s="22"/>
      <c r="AS234" s="22"/>
      <c r="AT234" s="22"/>
      <c r="AU234" s="22"/>
      <c r="AV234" s="22"/>
      <c r="AW234" s="22"/>
      <c r="AX234" s="22"/>
      <c r="AY234" s="22"/>
      <c r="AZ234" s="22"/>
      <c r="BA234" s="22"/>
      <c r="BB234" s="22"/>
      <c r="BC234" s="22"/>
      <c r="BD234" s="22"/>
      <c r="BE234" s="22"/>
      <c r="BF234" s="22"/>
      <c r="BG234" s="22"/>
      <c r="BH234" s="22"/>
      <c r="BI234" s="22"/>
      <c r="BJ234" s="22"/>
      <c r="BK234" s="22"/>
      <c r="BL234" s="22"/>
      <c r="BM234" s="22"/>
      <c r="BN234" s="22"/>
      <c r="BO234" s="22"/>
      <c r="BP234" s="22"/>
      <c r="BQ234" s="22"/>
      <c r="BR234" s="22"/>
      <c r="BS234" s="22"/>
      <c r="BT234" s="22"/>
      <c r="BU234" s="22"/>
      <c r="BV234" s="22"/>
      <c r="BW234" s="22"/>
      <c r="BX234" s="22"/>
      <c r="BY234" s="22"/>
      <c r="BZ234" s="22"/>
      <c r="CA234" s="22"/>
      <c r="CB234" s="22"/>
      <c r="CC234" s="22"/>
      <c r="CD234" s="22"/>
      <c r="CE234" s="22"/>
      <c r="CF234" s="22"/>
      <c r="CG234" s="22"/>
      <c r="CH234" s="22"/>
      <c r="CI234" s="22"/>
      <c r="CJ234" s="22"/>
      <c r="CK234" s="22"/>
      <c r="CL234" s="22"/>
      <c r="CM234" s="22"/>
      <c r="CN234" s="22"/>
      <c r="CO234" s="22"/>
      <c r="CP234" s="22"/>
      <c r="CQ234" s="22"/>
      <c r="CR234" s="22"/>
      <c r="CS234" s="22"/>
      <c r="CT234" s="22"/>
      <c r="CU234" s="22"/>
      <c r="CV234" s="22"/>
      <c r="CW234" s="22"/>
      <c r="CX234" s="22"/>
      <c r="CY234" s="22"/>
      <c r="CZ234" s="22"/>
      <c r="DA234" s="22"/>
      <c r="DB234" s="22"/>
      <c r="DC234" s="22"/>
      <c r="DD234" s="22"/>
      <c r="DE234" s="22"/>
      <c r="DF234" s="22"/>
      <c r="DG234" s="22"/>
      <c r="DH234" s="22"/>
      <c r="DI234" s="22"/>
      <c r="DJ234" s="22"/>
      <c r="DK234" s="22"/>
      <c r="DL234" s="22"/>
      <c r="DM234" s="22"/>
      <c r="DN234" s="22"/>
      <c r="DO234" s="22"/>
      <c r="DP234" s="22"/>
      <c r="DQ234" s="22"/>
      <c r="DR234" s="22"/>
      <c r="DS234" s="22"/>
      <c r="DT234" s="22"/>
      <c r="DU234" s="22"/>
      <c r="DV234" s="22"/>
      <c r="DW234" s="22"/>
      <c r="DX234" s="22"/>
      <c r="DY234" s="22"/>
      <c r="DZ234" s="22"/>
      <c r="EA234" s="22"/>
      <c r="EB234" s="22"/>
      <c r="EC234" s="22"/>
      <c r="ED234" s="22"/>
      <c r="EE234" s="22"/>
      <c r="EF234" s="22"/>
      <c r="EG234" s="22"/>
      <c r="EH234" s="22"/>
      <c r="EI234" s="22"/>
      <c r="EJ234" s="22"/>
      <c r="EK234" s="22"/>
      <c r="EL234" s="22"/>
      <c r="EM234" s="22"/>
      <c r="EN234" s="22"/>
      <c r="EO234" s="22"/>
      <c r="EP234" s="22"/>
      <c r="EQ234" s="22"/>
      <c r="ER234" s="22"/>
      <c r="ES234" s="22"/>
      <c r="ET234" s="22"/>
      <c r="EU234" s="22"/>
      <c r="EV234" s="22"/>
      <c r="EW234" s="22"/>
      <c r="EX234" s="22"/>
      <c r="EY234" s="22"/>
      <c r="EZ234" s="22"/>
      <c r="FA234" s="22"/>
      <c r="FB234" s="22"/>
      <c r="FC234" s="22"/>
      <c r="FD234" s="22"/>
      <c r="FE234" s="22"/>
      <c r="FF234" s="22"/>
      <c r="FG234" s="22"/>
      <c r="FH234" s="22"/>
      <c r="FI234" s="22"/>
      <c r="FJ234" s="22"/>
      <c r="FK234" s="22"/>
      <c r="FL234" s="22"/>
      <c r="FM234" s="22"/>
      <c r="FN234" s="22"/>
      <c r="FO234" s="22"/>
      <c r="FP234" s="22"/>
      <c r="FQ234" s="22"/>
      <c r="FR234" s="22"/>
      <c r="FS234" s="22"/>
    </row>
    <row r="235" spans="1:175" x14ac:dyDescent="0.15">
      <c r="A235" s="21"/>
      <c r="B235" s="22"/>
      <c r="C235" s="21"/>
      <c r="D235" s="21"/>
      <c r="E235" s="22"/>
      <c r="F235" s="22"/>
      <c r="G235" s="22"/>
      <c r="H235" s="22"/>
      <c r="I235" s="22"/>
      <c r="J235" s="22"/>
      <c r="K235" s="22"/>
      <c r="L235" s="22"/>
      <c r="M235" s="22"/>
      <c r="N235" s="22"/>
      <c r="O235" s="22"/>
      <c r="P235" s="22"/>
      <c r="Q235" s="22"/>
      <c r="R235" s="22"/>
      <c r="S235" s="22"/>
      <c r="T235" s="23"/>
      <c r="U235" s="22"/>
      <c r="V235" s="22"/>
      <c r="W235" s="23"/>
      <c r="X235" s="22"/>
      <c r="Y235" s="22"/>
      <c r="Z235" s="22"/>
      <c r="AA235" s="22"/>
      <c r="AB235" s="22"/>
      <c r="AC235" s="22"/>
      <c r="AD235" s="22"/>
      <c r="AE235" s="22"/>
      <c r="AF235" s="22"/>
      <c r="AG235" s="22"/>
      <c r="AH235" s="22"/>
      <c r="AI235" s="22"/>
      <c r="AJ235" s="22"/>
      <c r="AK235" s="22"/>
      <c r="AL235" s="22"/>
      <c r="AM235" s="22"/>
      <c r="AN235" s="22"/>
      <c r="AO235" s="22"/>
      <c r="AP235" s="22"/>
      <c r="AQ235" s="22"/>
      <c r="AR235" s="22"/>
      <c r="AS235" s="22"/>
      <c r="AT235" s="22"/>
      <c r="AU235" s="22"/>
      <c r="AV235" s="22"/>
      <c r="AW235" s="22"/>
      <c r="AX235" s="22"/>
      <c r="AY235" s="22"/>
      <c r="AZ235" s="22"/>
      <c r="BA235" s="22"/>
      <c r="BB235" s="22"/>
      <c r="BC235" s="22"/>
      <c r="BD235" s="22"/>
      <c r="BE235" s="22"/>
      <c r="BF235" s="22"/>
      <c r="BG235" s="22"/>
      <c r="BH235" s="22"/>
      <c r="BI235" s="22"/>
      <c r="BJ235" s="22"/>
      <c r="BK235" s="22"/>
      <c r="BL235" s="22"/>
      <c r="BM235" s="22"/>
      <c r="BN235" s="22"/>
      <c r="BO235" s="22"/>
      <c r="BP235" s="22"/>
      <c r="BQ235" s="22"/>
      <c r="BR235" s="22"/>
      <c r="BS235" s="22"/>
      <c r="BT235" s="22"/>
      <c r="BU235" s="22"/>
      <c r="BV235" s="22"/>
      <c r="BW235" s="22"/>
      <c r="BX235" s="22"/>
      <c r="BY235" s="22"/>
      <c r="BZ235" s="22"/>
      <c r="CA235" s="22"/>
      <c r="CB235" s="22"/>
      <c r="CC235" s="22"/>
      <c r="CD235" s="22"/>
      <c r="CE235" s="22"/>
      <c r="CF235" s="22"/>
      <c r="CG235" s="22"/>
      <c r="CH235" s="22"/>
      <c r="CI235" s="22"/>
      <c r="CJ235" s="22"/>
      <c r="CK235" s="22"/>
      <c r="CL235" s="22"/>
      <c r="CM235" s="22"/>
      <c r="CN235" s="22"/>
      <c r="CO235" s="22"/>
      <c r="CP235" s="22"/>
      <c r="CQ235" s="22"/>
      <c r="CR235" s="22"/>
      <c r="CS235" s="22"/>
      <c r="CT235" s="22"/>
      <c r="CU235" s="22"/>
      <c r="CV235" s="22"/>
      <c r="CW235" s="22"/>
      <c r="CX235" s="22"/>
      <c r="CY235" s="22"/>
      <c r="CZ235" s="22"/>
      <c r="DA235" s="22"/>
      <c r="DB235" s="22"/>
      <c r="DC235" s="22"/>
      <c r="DD235" s="22"/>
      <c r="DE235" s="22"/>
      <c r="DF235" s="22"/>
      <c r="DG235" s="22"/>
      <c r="DH235" s="22"/>
      <c r="DI235" s="22"/>
      <c r="DJ235" s="22"/>
      <c r="DK235" s="22"/>
      <c r="DL235" s="22"/>
      <c r="DM235" s="22"/>
      <c r="DN235" s="22"/>
      <c r="DO235" s="22"/>
      <c r="DP235" s="22"/>
      <c r="DQ235" s="22"/>
      <c r="DR235" s="22"/>
      <c r="DS235" s="22"/>
      <c r="DT235" s="22"/>
      <c r="DU235" s="22"/>
      <c r="DV235" s="22"/>
      <c r="DW235" s="22"/>
      <c r="DX235" s="22"/>
      <c r="DY235" s="22"/>
      <c r="DZ235" s="22"/>
      <c r="EA235" s="22"/>
      <c r="EB235" s="22"/>
      <c r="EC235" s="22"/>
      <c r="ED235" s="22"/>
      <c r="EE235" s="22"/>
      <c r="EF235" s="22"/>
      <c r="EG235" s="22"/>
      <c r="EH235" s="22"/>
      <c r="EI235" s="22"/>
      <c r="EJ235" s="22"/>
      <c r="EK235" s="22"/>
      <c r="EL235" s="22"/>
      <c r="EM235" s="22"/>
      <c r="EN235" s="22"/>
      <c r="EO235" s="22"/>
      <c r="EP235" s="22"/>
      <c r="EQ235" s="22"/>
      <c r="ER235" s="22"/>
      <c r="ES235" s="22"/>
      <c r="ET235" s="22"/>
      <c r="EU235" s="22"/>
      <c r="EV235" s="22"/>
      <c r="EW235" s="22"/>
      <c r="EX235" s="22"/>
      <c r="EY235" s="22"/>
      <c r="EZ235" s="22"/>
      <c r="FA235" s="22"/>
      <c r="FB235" s="22"/>
      <c r="FC235" s="22"/>
      <c r="FD235" s="22"/>
      <c r="FE235" s="22"/>
      <c r="FF235" s="22"/>
      <c r="FG235" s="22"/>
      <c r="FH235" s="22"/>
      <c r="FI235" s="22"/>
      <c r="FJ235" s="22"/>
      <c r="FK235" s="22"/>
      <c r="FL235" s="22"/>
      <c r="FM235" s="22"/>
      <c r="FN235" s="22"/>
      <c r="FO235" s="22"/>
      <c r="FP235" s="22"/>
      <c r="FQ235" s="22"/>
      <c r="FR235" s="22"/>
      <c r="FS235" s="22"/>
    </row>
    <row r="236" spans="1:175" x14ac:dyDescent="0.15">
      <c r="A236" s="21"/>
      <c r="B236" s="22"/>
      <c r="C236" s="21"/>
      <c r="D236" s="21"/>
      <c r="E236" s="22"/>
      <c r="F236" s="22"/>
      <c r="G236" s="22"/>
      <c r="H236" s="22"/>
      <c r="I236" s="22"/>
      <c r="J236" s="22"/>
      <c r="K236" s="22"/>
      <c r="L236" s="22"/>
      <c r="M236" s="22"/>
      <c r="N236" s="22"/>
      <c r="O236" s="22"/>
      <c r="P236" s="22"/>
      <c r="Q236" s="22"/>
      <c r="R236" s="22"/>
      <c r="S236" s="22"/>
      <c r="T236" s="22"/>
      <c r="U236" s="22"/>
      <c r="V236" s="22"/>
      <c r="W236" s="23"/>
      <c r="X236" s="22"/>
      <c r="Y236" s="22"/>
      <c r="Z236" s="22"/>
      <c r="AA236" s="22"/>
      <c r="AB236" s="22"/>
      <c r="AC236" s="22"/>
      <c r="AD236" s="22"/>
      <c r="AE236" s="22"/>
      <c r="AF236" s="22"/>
      <c r="AG236" s="22"/>
      <c r="AH236" s="22"/>
      <c r="AI236" s="22"/>
      <c r="AJ236" s="22"/>
      <c r="AK236" s="22"/>
      <c r="AL236" s="22"/>
      <c r="AM236" s="22"/>
      <c r="AN236" s="22"/>
      <c r="AO236" s="22"/>
      <c r="AP236" s="22"/>
      <c r="AQ236" s="22"/>
      <c r="AR236" s="22"/>
      <c r="AS236" s="22"/>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2"/>
      <c r="BP236" s="22"/>
      <c r="BQ236" s="22"/>
      <c r="BR236" s="22"/>
      <c r="BS236" s="22"/>
      <c r="BT236" s="22"/>
      <c r="BU236" s="22"/>
      <c r="BV236" s="22"/>
      <c r="BW236" s="22"/>
      <c r="BX236" s="22"/>
      <c r="BY236" s="22"/>
      <c r="BZ236" s="22"/>
      <c r="CA236" s="22"/>
      <c r="CB236" s="22"/>
      <c r="CC236" s="22"/>
      <c r="CD236" s="22"/>
      <c r="CE236" s="22"/>
      <c r="CF236" s="22"/>
      <c r="CG236" s="22"/>
      <c r="CH236" s="22"/>
      <c r="CI236" s="22"/>
      <c r="CJ236" s="22"/>
      <c r="CK236" s="22"/>
      <c r="CL236" s="22"/>
      <c r="CM236" s="22"/>
      <c r="CN236" s="22"/>
      <c r="CO236" s="22"/>
      <c r="CP236" s="22"/>
      <c r="CQ236" s="22"/>
      <c r="CR236" s="22"/>
      <c r="CS236" s="22"/>
      <c r="CT236" s="22"/>
      <c r="CU236" s="22"/>
      <c r="CV236" s="22"/>
      <c r="CW236" s="22"/>
      <c r="CX236" s="22"/>
      <c r="CY236" s="22"/>
      <c r="CZ236" s="22"/>
      <c r="DA236" s="22"/>
      <c r="DB236" s="22"/>
      <c r="DC236" s="22"/>
      <c r="DD236" s="22"/>
      <c r="DE236" s="22"/>
      <c r="DF236" s="22"/>
      <c r="DG236" s="22"/>
      <c r="DH236" s="22"/>
      <c r="DI236" s="22"/>
      <c r="DJ236" s="22"/>
      <c r="DK236" s="22"/>
      <c r="DL236" s="22"/>
      <c r="DM236" s="22"/>
      <c r="DN236" s="22"/>
      <c r="DO236" s="22"/>
      <c r="DP236" s="22"/>
      <c r="DQ236" s="22"/>
      <c r="DR236" s="22"/>
      <c r="DS236" s="22"/>
      <c r="DT236" s="22"/>
      <c r="DU236" s="22"/>
      <c r="DV236" s="22"/>
      <c r="DW236" s="22"/>
      <c r="DX236" s="22"/>
      <c r="DY236" s="22"/>
      <c r="DZ236" s="22"/>
      <c r="EA236" s="22"/>
      <c r="EB236" s="22"/>
      <c r="EC236" s="22"/>
      <c r="ED236" s="22"/>
      <c r="EE236" s="22"/>
      <c r="EF236" s="22"/>
      <c r="EG236" s="22"/>
      <c r="EH236" s="22"/>
      <c r="EI236" s="22"/>
      <c r="EJ236" s="22"/>
      <c r="EK236" s="22"/>
      <c r="EL236" s="22"/>
      <c r="EM236" s="22"/>
      <c r="EN236" s="22"/>
      <c r="EO236" s="22"/>
      <c r="EP236" s="22"/>
      <c r="EQ236" s="22"/>
      <c r="ER236" s="22"/>
      <c r="ES236" s="22"/>
      <c r="ET236" s="22"/>
      <c r="EU236" s="22"/>
      <c r="EV236" s="22"/>
      <c r="EW236" s="22"/>
      <c r="EX236" s="22"/>
      <c r="EY236" s="22"/>
      <c r="EZ236" s="22"/>
      <c r="FA236" s="22"/>
      <c r="FB236" s="22"/>
      <c r="FC236" s="22"/>
      <c r="FD236" s="22"/>
      <c r="FE236" s="22"/>
      <c r="FF236" s="22"/>
      <c r="FG236" s="22"/>
      <c r="FH236" s="22"/>
      <c r="FI236" s="22"/>
      <c r="FJ236" s="22"/>
      <c r="FK236" s="22"/>
      <c r="FL236" s="22"/>
      <c r="FM236" s="22"/>
      <c r="FN236" s="22"/>
      <c r="FO236" s="22"/>
      <c r="FP236" s="22"/>
      <c r="FQ236" s="22"/>
      <c r="FR236" s="22"/>
      <c r="FS236" s="22"/>
    </row>
    <row r="237" spans="1:175" x14ac:dyDescent="0.15">
      <c r="A237" s="21"/>
      <c r="B237" s="22"/>
      <c r="C237" s="21"/>
      <c r="D237" s="21"/>
      <c r="E237" s="22"/>
      <c r="F237" s="22"/>
      <c r="G237" s="22"/>
      <c r="H237" s="22"/>
      <c r="I237" s="22"/>
      <c r="J237" s="22"/>
      <c r="K237" s="22"/>
      <c r="L237" s="22"/>
      <c r="M237" s="22"/>
      <c r="N237" s="22"/>
      <c r="O237" s="22"/>
      <c r="P237" s="22"/>
      <c r="Q237" s="22"/>
      <c r="R237" s="22"/>
      <c r="S237" s="22"/>
      <c r="T237" s="23"/>
      <c r="U237" s="22"/>
      <c r="V237" s="22"/>
      <c r="W237" s="22"/>
      <c r="X237" s="22"/>
      <c r="Y237" s="22"/>
      <c r="Z237" s="22"/>
      <c r="AA237" s="22"/>
      <c r="AB237" s="22"/>
      <c r="AC237" s="22"/>
      <c r="AD237" s="22"/>
      <c r="AE237" s="22"/>
      <c r="AF237" s="22"/>
      <c r="AG237" s="22"/>
      <c r="AH237" s="22"/>
      <c r="AI237" s="22"/>
      <c r="AJ237" s="22"/>
      <c r="AK237" s="22"/>
      <c r="AL237" s="22"/>
      <c r="AM237" s="22"/>
      <c r="AN237" s="22"/>
      <c r="AO237" s="22"/>
      <c r="AP237" s="22"/>
      <c r="AQ237" s="22"/>
      <c r="AR237" s="22"/>
      <c r="AS237" s="22"/>
      <c r="AT237" s="22"/>
      <c r="AU237" s="22"/>
      <c r="AV237" s="22"/>
      <c r="AW237" s="22"/>
      <c r="AX237" s="22"/>
      <c r="AY237" s="22"/>
      <c r="AZ237" s="22"/>
      <c r="BA237" s="22"/>
      <c r="BB237" s="22"/>
      <c r="BC237" s="22"/>
      <c r="BD237" s="22"/>
      <c r="BE237" s="22"/>
      <c r="BF237" s="22"/>
      <c r="BG237" s="22"/>
      <c r="BH237" s="22"/>
      <c r="BI237" s="22"/>
      <c r="BJ237" s="22"/>
      <c r="BK237" s="22"/>
      <c r="BL237" s="22"/>
      <c r="BM237" s="22"/>
      <c r="BN237" s="22"/>
      <c r="BO237" s="22"/>
      <c r="BP237" s="22"/>
      <c r="BQ237" s="22"/>
      <c r="BR237" s="22"/>
      <c r="BS237" s="22"/>
      <c r="BT237" s="22"/>
      <c r="BU237" s="22"/>
      <c r="BV237" s="22"/>
      <c r="BW237" s="22"/>
      <c r="BX237" s="22"/>
      <c r="BY237" s="22"/>
      <c r="BZ237" s="22"/>
      <c r="CA237" s="22"/>
      <c r="CB237" s="22"/>
      <c r="CC237" s="22"/>
      <c r="CD237" s="22"/>
      <c r="CE237" s="22"/>
      <c r="CF237" s="22"/>
      <c r="CG237" s="22"/>
      <c r="CH237" s="22"/>
      <c r="CI237" s="22"/>
      <c r="CJ237" s="22"/>
      <c r="CK237" s="22"/>
      <c r="CL237" s="22"/>
      <c r="CM237" s="22"/>
      <c r="CN237" s="22"/>
      <c r="CO237" s="22"/>
      <c r="CP237" s="22"/>
      <c r="CQ237" s="22"/>
      <c r="CR237" s="22"/>
      <c r="CS237" s="22"/>
      <c r="CT237" s="22"/>
      <c r="CU237" s="22"/>
      <c r="CV237" s="22"/>
      <c r="CW237" s="22"/>
      <c r="CX237" s="22"/>
      <c r="CY237" s="22"/>
      <c r="CZ237" s="22"/>
      <c r="DA237" s="22"/>
      <c r="DB237" s="22"/>
      <c r="DC237" s="22"/>
      <c r="DD237" s="22"/>
      <c r="DE237" s="22"/>
      <c r="DF237" s="22"/>
      <c r="DG237" s="22"/>
      <c r="DH237" s="22"/>
      <c r="DI237" s="22"/>
      <c r="DJ237" s="22"/>
      <c r="DK237" s="22"/>
      <c r="DL237" s="22"/>
      <c r="DM237" s="22"/>
      <c r="DN237" s="22"/>
      <c r="DO237" s="22"/>
      <c r="DP237" s="22"/>
      <c r="DQ237" s="22"/>
      <c r="DR237" s="22"/>
      <c r="DS237" s="22"/>
      <c r="DT237" s="22"/>
      <c r="DU237" s="22"/>
      <c r="DV237" s="22"/>
      <c r="DW237" s="22"/>
      <c r="DX237" s="22"/>
      <c r="DY237" s="22"/>
      <c r="DZ237" s="22"/>
      <c r="EA237" s="22"/>
      <c r="EB237" s="22"/>
      <c r="EC237" s="22"/>
      <c r="ED237" s="22"/>
      <c r="EE237" s="22"/>
      <c r="EF237" s="22"/>
      <c r="EG237" s="22"/>
      <c r="EH237" s="22"/>
      <c r="EI237" s="22"/>
      <c r="EJ237" s="22"/>
      <c r="EK237" s="22"/>
      <c r="EL237" s="22"/>
      <c r="EM237" s="22"/>
      <c r="EN237" s="22"/>
      <c r="EO237" s="22"/>
      <c r="EP237" s="22"/>
      <c r="EQ237" s="22"/>
      <c r="ER237" s="22"/>
      <c r="ES237" s="22"/>
      <c r="ET237" s="22"/>
      <c r="EU237" s="22"/>
      <c r="EV237" s="22"/>
      <c r="EW237" s="22"/>
      <c r="EX237" s="22"/>
      <c r="EY237" s="22"/>
      <c r="EZ237" s="22"/>
      <c r="FA237" s="22"/>
      <c r="FB237" s="22"/>
      <c r="FC237" s="22"/>
      <c r="FD237" s="22"/>
      <c r="FE237" s="22"/>
      <c r="FF237" s="22"/>
      <c r="FG237" s="22"/>
      <c r="FH237" s="22"/>
      <c r="FI237" s="22"/>
      <c r="FJ237" s="22"/>
      <c r="FK237" s="22"/>
      <c r="FL237" s="22"/>
      <c r="FM237" s="22"/>
      <c r="FN237" s="22"/>
      <c r="FO237" s="22"/>
      <c r="FP237" s="22"/>
      <c r="FQ237" s="22"/>
      <c r="FR237" s="22"/>
      <c r="FS237" s="22"/>
    </row>
    <row r="238" spans="1:175" x14ac:dyDescent="0.15">
      <c r="A238" s="22"/>
      <c r="B238" s="22"/>
      <c r="C238" s="22"/>
      <c r="D238" s="22"/>
      <c r="E238" s="22"/>
      <c r="F238" s="22"/>
      <c r="G238" s="22"/>
      <c r="H238" s="22"/>
      <c r="I238" s="22"/>
      <c r="J238" s="22"/>
      <c r="K238" s="22"/>
      <c r="L238" s="22"/>
      <c r="M238" s="22"/>
      <c r="N238" s="22"/>
      <c r="O238" s="22"/>
      <c r="P238" s="22"/>
      <c r="Q238" s="22"/>
      <c r="R238" s="22"/>
      <c r="S238" s="22"/>
      <c r="T238" s="23"/>
      <c r="U238" s="22"/>
      <c r="V238" s="22"/>
      <c r="W238" s="23"/>
      <c r="X238" s="22"/>
      <c r="Y238" s="22"/>
      <c r="Z238" s="22"/>
      <c r="AA238" s="22"/>
      <c r="AB238" s="22"/>
      <c r="AC238" s="22"/>
      <c r="AD238" s="22"/>
      <c r="AE238" s="22"/>
      <c r="AF238" s="22"/>
      <c r="AG238" s="22"/>
      <c r="AH238" s="22"/>
      <c r="AI238" s="22"/>
      <c r="AJ238" s="22"/>
      <c r="AK238" s="22"/>
      <c r="AL238" s="22"/>
      <c r="AM238" s="22"/>
      <c r="AN238" s="22"/>
      <c r="AO238" s="22"/>
      <c r="AP238" s="22"/>
      <c r="AQ238" s="22"/>
      <c r="AR238" s="22"/>
      <c r="AS238" s="22"/>
      <c r="AT238" s="22"/>
      <c r="AU238" s="22"/>
      <c r="AV238" s="22"/>
      <c r="AW238" s="22"/>
      <c r="AX238" s="22"/>
      <c r="AY238" s="22"/>
      <c r="AZ238" s="22"/>
      <c r="BA238" s="22"/>
      <c r="BB238" s="22"/>
      <c r="BC238" s="22"/>
      <c r="BD238" s="22"/>
      <c r="BE238" s="22"/>
      <c r="BF238" s="22"/>
      <c r="BG238" s="22"/>
      <c r="BH238" s="22"/>
      <c r="BI238" s="22"/>
      <c r="BJ238" s="22"/>
      <c r="BK238" s="22"/>
      <c r="BL238" s="22"/>
      <c r="BM238" s="22"/>
      <c r="BN238" s="22"/>
      <c r="BO238" s="22"/>
      <c r="BP238" s="22"/>
      <c r="BQ238" s="22"/>
      <c r="BR238" s="22"/>
      <c r="BS238" s="22"/>
      <c r="BT238" s="22"/>
      <c r="BU238" s="22"/>
      <c r="BV238" s="22"/>
      <c r="BW238" s="22"/>
      <c r="BX238" s="22"/>
      <c r="BY238" s="22"/>
      <c r="BZ238" s="22"/>
      <c r="CA238" s="22"/>
      <c r="CB238" s="22"/>
      <c r="CC238" s="22"/>
      <c r="CD238" s="22"/>
      <c r="CE238" s="22"/>
      <c r="CF238" s="22"/>
      <c r="CG238" s="22"/>
      <c r="CH238" s="22"/>
      <c r="CI238" s="22"/>
      <c r="CJ238" s="22"/>
      <c r="CK238" s="22"/>
      <c r="CL238" s="22"/>
      <c r="CM238" s="22"/>
      <c r="CN238" s="22"/>
      <c r="CO238" s="22"/>
      <c r="CP238" s="22"/>
      <c r="CQ238" s="22"/>
      <c r="CR238" s="22"/>
      <c r="CS238" s="22"/>
      <c r="CT238" s="22"/>
      <c r="CU238" s="22"/>
      <c r="CV238" s="22"/>
      <c r="CW238" s="22"/>
      <c r="CX238" s="22"/>
      <c r="CY238" s="22"/>
      <c r="CZ238" s="22"/>
      <c r="DA238" s="22"/>
      <c r="DB238" s="22"/>
      <c r="DC238" s="22"/>
      <c r="DD238" s="22"/>
      <c r="DE238" s="22"/>
      <c r="DF238" s="22"/>
      <c r="DG238" s="22"/>
      <c r="DH238" s="22"/>
      <c r="DI238" s="22"/>
      <c r="DJ238" s="22"/>
      <c r="DK238" s="22"/>
      <c r="DL238" s="22"/>
      <c r="DM238" s="22"/>
      <c r="DN238" s="22"/>
      <c r="DO238" s="22"/>
      <c r="DP238" s="22"/>
      <c r="DQ238" s="22"/>
      <c r="DR238" s="22"/>
      <c r="DS238" s="22"/>
      <c r="DT238" s="22"/>
      <c r="DU238" s="22"/>
      <c r="DV238" s="22"/>
      <c r="DW238" s="22"/>
      <c r="DX238" s="22"/>
      <c r="DY238" s="22"/>
      <c r="DZ238" s="22"/>
      <c r="EA238" s="22"/>
      <c r="EB238" s="22"/>
      <c r="EC238" s="22"/>
      <c r="ED238" s="22"/>
      <c r="EE238" s="22"/>
      <c r="EF238" s="22"/>
      <c r="EG238" s="22"/>
      <c r="EH238" s="22"/>
      <c r="EI238" s="22"/>
      <c r="EJ238" s="22"/>
      <c r="EK238" s="22"/>
      <c r="EL238" s="22"/>
      <c r="EM238" s="22"/>
      <c r="EN238" s="22"/>
      <c r="EO238" s="22"/>
      <c r="EP238" s="22"/>
      <c r="EQ238" s="22"/>
      <c r="ER238" s="22"/>
      <c r="ES238" s="22"/>
      <c r="ET238" s="22"/>
      <c r="EU238" s="22"/>
      <c r="EV238" s="22"/>
      <c r="EW238" s="22"/>
      <c r="EX238" s="22"/>
      <c r="EY238" s="22"/>
      <c r="EZ238" s="22"/>
      <c r="FA238" s="22"/>
      <c r="FB238" s="22"/>
      <c r="FC238" s="22"/>
      <c r="FD238" s="22"/>
      <c r="FE238" s="22"/>
      <c r="FF238" s="22"/>
      <c r="FG238" s="22"/>
      <c r="FH238" s="22"/>
      <c r="FI238" s="22"/>
      <c r="FJ238" s="22"/>
      <c r="FK238" s="22"/>
      <c r="FL238" s="22"/>
      <c r="FM238" s="22"/>
      <c r="FN238" s="22"/>
      <c r="FO238" s="22"/>
      <c r="FP238" s="22"/>
      <c r="FQ238" s="22"/>
      <c r="FR238" s="22"/>
      <c r="FS238" s="22"/>
    </row>
    <row r="239" spans="1:175" x14ac:dyDescent="0.15">
      <c r="A239" s="22"/>
      <c r="B239" s="22"/>
      <c r="C239" s="22"/>
      <c r="D239" s="22"/>
      <c r="E239" s="22"/>
      <c r="F239" s="22"/>
      <c r="G239" s="22"/>
      <c r="H239" s="22"/>
      <c r="I239" s="22"/>
      <c r="J239" s="22"/>
      <c r="K239" s="22"/>
      <c r="L239" s="22"/>
      <c r="M239" s="22"/>
      <c r="N239" s="22"/>
      <c r="O239" s="22"/>
      <c r="P239" s="22"/>
      <c r="Q239" s="22"/>
      <c r="R239" s="22"/>
      <c r="S239" s="22"/>
      <c r="T239" s="23"/>
      <c r="U239" s="22"/>
      <c r="V239" s="22"/>
      <c r="W239" s="23"/>
      <c r="X239" s="22"/>
      <c r="Y239" s="22"/>
      <c r="Z239" s="22"/>
      <c r="AA239" s="22"/>
      <c r="AB239" s="22"/>
      <c r="AC239" s="22"/>
      <c r="AD239" s="22"/>
      <c r="AE239" s="22"/>
      <c r="AF239" s="22"/>
      <c r="AG239" s="22"/>
      <c r="AH239" s="22"/>
      <c r="AI239" s="22"/>
      <c r="AJ239" s="22"/>
      <c r="AK239" s="22"/>
      <c r="AL239" s="22"/>
      <c r="AM239" s="22"/>
      <c r="AN239" s="22"/>
      <c r="AO239" s="22"/>
      <c r="AP239" s="22"/>
      <c r="AQ239" s="22"/>
      <c r="AR239" s="22"/>
      <c r="AS239" s="22"/>
      <c r="AT239" s="22"/>
      <c r="AU239" s="22"/>
      <c r="AV239" s="22"/>
      <c r="AW239" s="22"/>
      <c r="AX239" s="22"/>
      <c r="AY239" s="22"/>
      <c r="AZ239" s="22"/>
      <c r="BA239" s="22"/>
      <c r="BB239" s="22"/>
      <c r="BC239" s="22"/>
      <c r="BD239" s="22"/>
      <c r="BE239" s="22"/>
      <c r="BF239" s="22"/>
      <c r="BG239" s="22"/>
      <c r="BH239" s="22"/>
      <c r="BI239" s="22"/>
      <c r="BJ239" s="22"/>
      <c r="BK239" s="22"/>
      <c r="BL239" s="22"/>
      <c r="BM239" s="22"/>
      <c r="BN239" s="22"/>
      <c r="BO239" s="22"/>
      <c r="BP239" s="22"/>
      <c r="BQ239" s="22"/>
      <c r="BR239" s="22"/>
      <c r="BS239" s="22"/>
      <c r="BT239" s="22"/>
      <c r="BU239" s="22"/>
      <c r="BV239" s="22"/>
      <c r="BW239" s="22"/>
      <c r="BX239" s="22"/>
      <c r="BY239" s="22"/>
      <c r="BZ239" s="22"/>
      <c r="CA239" s="22"/>
      <c r="CB239" s="22"/>
      <c r="CC239" s="22"/>
      <c r="CD239" s="22"/>
      <c r="CE239" s="22"/>
      <c r="CF239" s="22"/>
      <c r="CG239" s="22"/>
      <c r="CH239" s="22"/>
      <c r="CI239" s="22"/>
      <c r="CJ239" s="22"/>
      <c r="CK239" s="22"/>
      <c r="CL239" s="22"/>
      <c r="CM239" s="22"/>
      <c r="CN239" s="22"/>
      <c r="CO239" s="22"/>
      <c r="CP239" s="22"/>
      <c r="CQ239" s="22"/>
      <c r="CR239" s="22"/>
      <c r="CS239" s="22"/>
      <c r="CT239" s="22"/>
      <c r="CU239" s="22"/>
      <c r="CV239" s="22"/>
      <c r="CW239" s="22"/>
      <c r="CX239" s="22"/>
      <c r="CY239" s="22"/>
      <c r="CZ239" s="22"/>
      <c r="DA239" s="22"/>
      <c r="DB239" s="22"/>
      <c r="DC239" s="22"/>
      <c r="DD239" s="22"/>
      <c r="DE239" s="22"/>
      <c r="DF239" s="22"/>
      <c r="DG239" s="22"/>
      <c r="DH239" s="22"/>
      <c r="DI239" s="22"/>
      <c r="DJ239" s="22"/>
      <c r="DK239" s="22"/>
      <c r="DL239" s="22"/>
      <c r="DM239" s="22"/>
      <c r="DN239" s="22"/>
      <c r="DO239" s="22"/>
      <c r="DP239" s="22"/>
      <c r="DQ239" s="22"/>
      <c r="DR239" s="22"/>
      <c r="DS239" s="22"/>
      <c r="DT239" s="22"/>
      <c r="DU239" s="22"/>
      <c r="DV239" s="22"/>
      <c r="DW239" s="22"/>
      <c r="DX239" s="22"/>
      <c r="DY239" s="22"/>
      <c r="DZ239" s="22"/>
      <c r="EA239" s="22"/>
      <c r="EB239" s="22"/>
      <c r="EC239" s="22"/>
      <c r="ED239" s="22"/>
      <c r="EE239" s="22"/>
      <c r="EF239" s="22"/>
      <c r="EG239" s="22"/>
      <c r="EH239" s="22"/>
      <c r="EI239" s="22"/>
      <c r="EJ239" s="22"/>
      <c r="EK239" s="22"/>
      <c r="EL239" s="22"/>
      <c r="EM239" s="22"/>
      <c r="EN239" s="22"/>
      <c r="EO239" s="22"/>
      <c r="EP239" s="22"/>
      <c r="EQ239" s="22"/>
      <c r="ER239" s="22"/>
      <c r="ES239" s="22"/>
      <c r="ET239" s="22"/>
      <c r="EU239" s="22"/>
      <c r="EV239" s="22"/>
      <c r="EW239" s="22"/>
      <c r="EX239" s="22"/>
      <c r="EY239" s="22"/>
      <c r="EZ239" s="22"/>
      <c r="FA239" s="22"/>
      <c r="FB239" s="22"/>
      <c r="FC239" s="22"/>
      <c r="FD239" s="22"/>
      <c r="FE239" s="22"/>
      <c r="FF239" s="22"/>
      <c r="FG239" s="22"/>
      <c r="FH239" s="22"/>
      <c r="FI239" s="22"/>
      <c r="FJ239" s="22"/>
      <c r="FK239" s="22"/>
      <c r="FL239" s="22"/>
      <c r="FM239" s="22"/>
      <c r="FN239" s="22"/>
      <c r="FO239" s="22"/>
      <c r="FP239" s="22"/>
      <c r="FQ239" s="22"/>
      <c r="FR239" s="22"/>
      <c r="FS239" s="22"/>
    </row>
    <row r="240" spans="1:175" x14ac:dyDescent="0.15">
      <c r="A240" s="22"/>
      <c r="B240" s="22"/>
      <c r="C240" s="22"/>
      <c r="D240" s="22"/>
      <c r="E240" s="22"/>
      <c r="F240" s="22"/>
      <c r="G240" s="22"/>
      <c r="H240" s="22"/>
      <c r="I240" s="22"/>
      <c r="J240" s="22"/>
      <c r="K240" s="22"/>
      <c r="L240" s="22"/>
      <c r="M240" s="22"/>
      <c r="N240" s="22"/>
      <c r="O240" s="22"/>
      <c r="P240" s="22"/>
      <c r="Q240" s="22"/>
      <c r="R240" s="22"/>
      <c r="S240" s="22"/>
      <c r="T240" s="23"/>
      <c r="U240" s="22"/>
      <c r="V240" s="22"/>
      <c r="W240" s="23"/>
      <c r="X240" s="22"/>
      <c r="Y240" s="22"/>
      <c r="Z240" s="22"/>
      <c r="AA240" s="22"/>
      <c r="AB240" s="22"/>
      <c r="AC240" s="22"/>
      <c r="AD240" s="22"/>
      <c r="AE240" s="22"/>
      <c r="AF240" s="22"/>
      <c r="AG240" s="22"/>
      <c r="AH240" s="22"/>
      <c r="AI240" s="22"/>
      <c r="AJ240" s="22"/>
      <c r="AK240" s="22"/>
      <c r="AL240" s="22"/>
      <c r="AM240" s="22"/>
      <c r="AN240" s="22"/>
      <c r="AO240" s="22"/>
      <c r="AP240" s="22"/>
      <c r="AQ240" s="22"/>
      <c r="AR240" s="22"/>
      <c r="AS240" s="22"/>
      <c r="AT240" s="22"/>
      <c r="AU240" s="22"/>
      <c r="AV240" s="22"/>
      <c r="AW240" s="22"/>
      <c r="AX240" s="22"/>
      <c r="AY240" s="22"/>
      <c r="AZ240" s="22"/>
      <c r="BA240" s="22"/>
      <c r="BB240" s="22"/>
      <c r="BC240" s="22"/>
      <c r="BD240" s="22"/>
      <c r="BE240" s="22"/>
      <c r="BF240" s="22"/>
      <c r="BG240" s="22"/>
      <c r="BH240" s="22"/>
      <c r="BI240" s="22"/>
      <c r="BJ240" s="22"/>
      <c r="BK240" s="22"/>
      <c r="BL240" s="22"/>
      <c r="BM240" s="22"/>
      <c r="BN240" s="22"/>
      <c r="BO240" s="22"/>
      <c r="BP240" s="22"/>
      <c r="BQ240" s="22"/>
      <c r="BR240" s="22"/>
      <c r="BS240" s="22"/>
      <c r="BT240" s="22"/>
      <c r="BU240" s="22"/>
      <c r="BV240" s="22"/>
      <c r="BW240" s="22"/>
      <c r="BX240" s="22"/>
      <c r="BY240" s="22"/>
      <c r="BZ240" s="22"/>
      <c r="CA240" s="22"/>
      <c r="CB240" s="22"/>
      <c r="CC240" s="22"/>
      <c r="CD240" s="22"/>
      <c r="CE240" s="22"/>
      <c r="CF240" s="22"/>
      <c r="CG240" s="22"/>
      <c r="CH240" s="22"/>
      <c r="CI240" s="22"/>
      <c r="CJ240" s="22"/>
      <c r="CK240" s="22"/>
      <c r="CL240" s="22"/>
      <c r="CM240" s="22"/>
      <c r="CN240" s="22"/>
      <c r="CO240" s="22"/>
      <c r="CP240" s="22"/>
      <c r="CQ240" s="22"/>
      <c r="CR240" s="22"/>
      <c r="CS240" s="22"/>
      <c r="CT240" s="22"/>
      <c r="CU240" s="22"/>
      <c r="CV240" s="22"/>
      <c r="CW240" s="22"/>
      <c r="CX240" s="22"/>
      <c r="CY240" s="22"/>
      <c r="CZ240" s="22"/>
      <c r="DA240" s="22"/>
      <c r="DB240" s="22"/>
      <c r="DC240" s="22"/>
      <c r="DD240" s="22"/>
      <c r="DE240" s="22"/>
      <c r="DF240" s="22"/>
      <c r="DG240" s="22"/>
      <c r="DH240" s="22"/>
      <c r="DI240" s="22"/>
      <c r="DJ240" s="22"/>
      <c r="DK240" s="22"/>
      <c r="DL240" s="22"/>
      <c r="DM240" s="22"/>
      <c r="DN240" s="22"/>
      <c r="DO240" s="22"/>
      <c r="DP240" s="22"/>
      <c r="DQ240" s="22"/>
      <c r="DR240" s="22"/>
      <c r="DS240" s="22"/>
      <c r="DT240" s="22"/>
      <c r="DU240" s="22"/>
      <c r="DV240" s="22"/>
      <c r="DW240" s="22"/>
      <c r="DX240" s="22"/>
      <c r="DY240" s="22"/>
      <c r="DZ240" s="22"/>
      <c r="EA240" s="22"/>
      <c r="EB240" s="22"/>
      <c r="EC240" s="22"/>
      <c r="ED240" s="22"/>
      <c r="EE240" s="22"/>
      <c r="EF240" s="22"/>
      <c r="EG240" s="22"/>
      <c r="EH240" s="22"/>
      <c r="EI240" s="22"/>
      <c r="EJ240" s="22"/>
      <c r="EK240" s="22"/>
      <c r="EL240" s="22"/>
      <c r="EM240" s="22"/>
      <c r="EN240" s="22"/>
      <c r="EO240" s="22"/>
      <c r="EP240" s="22"/>
      <c r="EQ240" s="22"/>
      <c r="ER240" s="22"/>
      <c r="ES240" s="22"/>
      <c r="ET240" s="22"/>
      <c r="EU240" s="22"/>
      <c r="EV240" s="22"/>
      <c r="EW240" s="22"/>
      <c r="EX240" s="22"/>
      <c r="EY240" s="22"/>
      <c r="EZ240" s="22"/>
      <c r="FA240" s="22"/>
      <c r="FB240" s="22"/>
      <c r="FC240" s="22"/>
      <c r="FD240" s="22"/>
      <c r="FE240" s="22"/>
      <c r="FF240" s="22"/>
      <c r="FG240" s="22"/>
      <c r="FH240" s="22"/>
      <c r="FI240" s="22"/>
      <c r="FJ240" s="22"/>
      <c r="FK240" s="22"/>
      <c r="FL240" s="22"/>
      <c r="FM240" s="22"/>
      <c r="FN240" s="22"/>
      <c r="FO240" s="22"/>
      <c r="FP240" s="22"/>
      <c r="FQ240" s="22"/>
      <c r="FR240" s="22"/>
      <c r="FS240" s="22"/>
    </row>
    <row r="241" spans="1:175" x14ac:dyDescent="0.15">
      <c r="A241" s="22"/>
      <c r="B241" s="22"/>
      <c r="C241" s="22"/>
      <c r="D241" s="22"/>
      <c r="E241" s="22"/>
      <c r="F241" s="22"/>
      <c r="G241" s="22"/>
      <c r="H241" s="22"/>
      <c r="I241" s="22"/>
      <c r="J241" s="22"/>
      <c r="K241" s="22"/>
      <c r="L241" s="22"/>
      <c r="M241" s="22"/>
      <c r="N241" s="22"/>
      <c r="O241" s="22"/>
      <c r="P241" s="22"/>
      <c r="Q241" s="22"/>
      <c r="R241" s="22"/>
      <c r="S241" s="22"/>
      <c r="T241" s="23"/>
      <c r="U241" s="22"/>
      <c r="V241" s="22"/>
      <c r="W241" s="23"/>
      <c r="X241" s="22"/>
      <c r="Y241" s="22"/>
      <c r="Z241" s="22"/>
      <c r="AA241" s="22"/>
      <c r="AB241" s="22"/>
      <c r="AC241" s="22"/>
      <c r="AD241" s="22"/>
      <c r="AE241" s="22"/>
      <c r="AF241" s="22"/>
      <c r="AG241" s="22"/>
      <c r="AH241" s="22"/>
      <c r="AI241" s="22"/>
      <c r="AJ241" s="22"/>
      <c r="AK241" s="22"/>
      <c r="AL241" s="22"/>
      <c r="AM241" s="22"/>
      <c r="AN241" s="22"/>
      <c r="AO241" s="22"/>
      <c r="AP241" s="22"/>
      <c r="AQ241" s="22"/>
      <c r="AR241" s="22"/>
      <c r="AS241" s="22"/>
      <c r="AT241" s="22"/>
      <c r="AU241" s="22"/>
      <c r="AV241" s="22"/>
      <c r="AW241" s="22"/>
      <c r="AX241" s="22"/>
      <c r="AY241" s="22"/>
      <c r="AZ241" s="22"/>
      <c r="BA241" s="22"/>
      <c r="BB241" s="22"/>
      <c r="BC241" s="22"/>
      <c r="BD241" s="22"/>
      <c r="BE241" s="22"/>
      <c r="BF241" s="22"/>
      <c r="BG241" s="22"/>
      <c r="BH241" s="22"/>
      <c r="BI241" s="22"/>
      <c r="BJ241" s="22"/>
      <c r="BK241" s="22"/>
      <c r="BL241" s="22"/>
      <c r="BM241" s="22"/>
      <c r="BN241" s="22"/>
      <c r="BO241" s="22"/>
      <c r="BP241" s="22"/>
      <c r="BQ241" s="22"/>
      <c r="BR241" s="22"/>
      <c r="BS241" s="22"/>
      <c r="BT241" s="22"/>
      <c r="BU241" s="22"/>
      <c r="BV241" s="22"/>
      <c r="BW241" s="22"/>
      <c r="BX241" s="22"/>
      <c r="BY241" s="22"/>
      <c r="BZ241" s="22"/>
      <c r="CA241" s="22"/>
      <c r="CB241" s="22"/>
      <c r="CC241" s="22"/>
      <c r="CD241" s="22"/>
      <c r="CE241" s="22"/>
      <c r="CF241" s="22"/>
      <c r="CG241" s="22"/>
      <c r="CH241" s="22"/>
      <c r="CI241" s="22"/>
      <c r="CJ241" s="22"/>
      <c r="CK241" s="22"/>
      <c r="CL241" s="22"/>
      <c r="CM241" s="22"/>
      <c r="CN241" s="22"/>
      <c r="CO241" s="22"/>
      <c r="CP241" s="22"/>
      <c r="CQ241" s="22"/>
      <c r="CR241" s="22"/>
      <c r="CS241" s="22"/>
      <c r="CT241" s="22"/>
      <c r="CU241" s="22"/>
      <c r="CV241" s="22"/>
      <c r="CW241" s="22"/>
      <c r="CX241" s="22"/>
      <c r="CY241" s="22"/>
      <c r="CZ241" s="22"/>
      <c r="DA241" s="22"/>
      <c r="DB241" s="22"/>
      <c r="DC241" s="22"/>
      <c r="DD241" s="22"/>
      <c r="DE241" s="22"/>
      <c r="DF241" s="22"/>
      <c r="DG241" s="22"/>
      <c r="DH241" s="22"/>
      <c r="DI241" s="22"/>
      <c r="DJ241" s="22"/>
      <c r="DK241" s="22"/>
      <c r="DL241" s="22"/>
      <c r="DM241" s="22"/>
      <c r="DN241" s="22"/>
      <c r="DO241" s="22"/>
      <c r="DP241" s="22"/>
      <c r="DQ241" s="22"/>
      <c r="DR241" s="22"/>
      <c r="DS241" s="22"/>
      <c r="DT241" s="22"/>
      <c r="DU241" s="22"/>
      <c r="DV241" s="22"/>
      <c r="DW241" s="22"/>
      <c r="DX241" s="22"/>
      <c r="DY241" s="22"/>
      <c r="DZ241" s="22"/>
      <c r="EA241" s="22"/>
      <c r="EB241" s="22"/>
      <c r="EC241" s="22"/>
      <c r="ED241" s="22"/>
      <c r="EE241" s="22"/>
      <c r="EF241" s="22"/>
      <c r="EG241" s="22"/>
      <c r="EH241" s="22"/>
      <c r="EI241" s="22"/>
      <c r="EJ241" s="22"/>
      <c r="EK241" s="22"/>
      <c r="EL241" s="22"/>
      <c r="EM241" s="22"/>
      <c r="EN241" s="22"/>
      <c r="EO241" s="22"/>
      <c r="EP241" s="22"/>
      <c r="EQ241" s="22"/>
      <c r="ER241" s="22"/>
      <c r="ES241" s="22"/>
      <c r="ET241" s="22"/>
      <c r="EU241" s="22"/>
      <c r="EV241" s="22"/>
      <c r="EW241" s="22"/>
      <c r="EX241" s="22"/>
      <c r="EY241" s="22"/>
      <c r="EZ241" s="22"/>
      <c r="FA241" s="22"/>
      <c r="FB241" s="22"/>
      <c r="FC241" s="22"/>
      <c r="FD241" s="22"/>
      <c r="FE241" s="22"/>
      <c r="FF241" s="22"/>
      <c r="FG241" s="22"/>
      <c r="FH241" s="22"/>
      <c r="FI241" s="22"/>
      <c r="FJ241" s="22"/>
      <c r="FK241" s="22"/>
      <c r="FL241" s="22"/>
      <c r="FM241" s="22"/>
      <c r="FN241" s="22"/>
      <c r="FO241" s="22"/>
      <c r="FP241" s="22"/>
      <c r="FQ241" s="22"/>
      <c r="FR241" s="22"/>
      <c r="FS241" s="22"/>
    </row>
    <row r="242" spans="1:175" x14ac:dyDescent="0.15">
      <c r="A242" s="22"/>
      <c r="B242" s="22"/>
      <c r="C242" s="22"/>
      <c r="D242" s="22"/>
      <c r="E242" s="22"/>
      <c r="F242" s="22"/>
      <c r="G242" s="22"/>
      <c r="H242" s="22"/>
      <c r="I242" s="22"/>
      <c r="J242" s="22"/>
      <c r="K242" s="22"/>
      <c r="L242" s="22"/>
      <c r="M242" s="22"/>
      <c r="N242" s="22"/>
      <c r="O242" s="22"/>
      <c r="P242" s="22"/>
      <c r="Q242" s="22"/>
      <c r="R242" s="22"/>
      <c r="S242" s="22"/>
      <c r="T242" s="23"/>
      <c r="U242" s="22"/>
      <c r="V242" s="22"/>
      <c r="W242" s="23"/>
      <c r="X242" s="22"/>
      <c r="Y242" s="22"/>
      <c r="Z242" s="22"/>
      <c r="AA242" s="22"/>
      <c r="AB242" s="22"/>
      <c r="AC242" s="22"/>
      <c r="AD242" s="22"/>
      <c r="AE242" s="22"/>
      <c r="AF242" s="22"/>
      <c r="AG242" s="22"/>
      <c r="AH242" s="22"/>
      <c r="AI242" s="22"/>
      <c r="AJ242" s="22"/>
      <c r="AK242" s="22"/>
      <c r="AL242" s="22"/>
      <c r="AM242" s="22"/>
      <c r="AN242" s="22"/>
      <c r="AO242" s="22"/>
      <c r="AP242" s="22"/>
      <c r="AQ242" s="22"/>
      <c r="AR242" s="22"/>
      <c r="AS242" s="22"/>
      <c r="AT242" s="22"/>
      <c r="AU242" s="22"/>
      <c r="AV242" s="22"/>
      <c r="AW242" s="22"/>
      <c r="AX242" s="22"/>
      <c r="AY242" s="22"/>
      <c r="AZ242" s="22"/>
      <c r="BA242" s="22"/>
      <c r="BB242" s="22"/>
      <c r="BC242" s="22"/>
      <c r="BD242" s="22"/>
      <c r="BE242" s="22"/>
      <c r="BF242" s="22"/>
      <c r="BG242" s="22"/>
      <c r="BH242" s="22"/>
      <c r="BI242" s="22"/>
      <c r="BJ242" s="22"/>
      <c r="BK242" s="22"/>
      <c r="BL242" s="22"/>
      <c r="BM242" s="22"/>
      <c r="BN242" s="22"/>
      <c r="BO242" s="22"/>
      <c r="BP242" s="22"/>
      <c r="BQ242" s="22"/>
      <c r="BR242" s="22"/>
      <c r="BS242" s="22"/>
      <c r="BT242" s="22"/>
      <c r="BU242" s="22"/>
      <c r="BV242" s="22"/>
      <c r="BW242" s="22"/>
      <c r="BX242" s="22"/>
      <c r="BY242" s="22"/>
      <c r="BZ242" s="22"/>
      <c r="CA242" s="22"/>
      <c r="CB242" s="22"/>
      <c r="CC242" s="22"/>
      <c r="CD242" s="22"/>
      <c r="CE242" s="22"/>
      <c r="CF242" s="22"/>
      <c r="CG242" s="22"/>
      <c r="CH242" s="22"/>
      <c r="CI242" s="22"/>
      <c r="CJ242" s="22"/>
      <c r="CK242" s="22"/>
      <c r="CL242" s="22"/>
      <c r="CM242" s="22"/>
      <c r="CN242" s="22"/>
      <c r="CO242" s="22"/>
      <c r="CP242" s="22"/>
      <c r="CQ242" s="22"/>
      <c r="CR242" s="22"/>
      <c r="CS242" s="22"/>
      <c r="CT242" s="22"/>
      <c r="CU242" s="22"/>
      <c r="CV242" s="22"/>
      <c r="CW242" s="22"/>
      <c r="CX242" s="22"/>
      <c r="CY242" s="22"/>
      <c r="CZ242" s="22"/>
      <c r="DA242" s="22"/>
      <c r="DB242" s="22"/>
      <c r="DC242" s="22"/>
      <c r="DD242" s="22"/>
      <c r="DE242" s="22"/>
      <c r="DF242" s="22"/>
      <c r="DG242" s="22"/>
      <c r="DH242" s="22"/>
      <c r="DI242" s="22"/>
      <c r="DJ242" s="22"/>
      <c r="DK242" s="22"/>
      <c r="DL242" s="22"/>
      <c r="DM242" s="22"/>
      <c r="DN242" s="22"/>
      <c r="DO242" s="22"/>
      <c r="DP242" s="22"/>
      <c r="DQ242" s="22"/>
      <c r="DR242" s="22"/>
      <c r="DS242" s="22"/>
      <c r="DT242" s="22"/>
      <c r="DU242" s="22"/>
      <c r="DV242" s="22"/>
      <c r="DW242" s="22"/>
      <c r="DX242" s="22"/>
      <c r="DY242" s="22"/>
      <c r="DZ242" s="22"/>
      <c r="EA242" s="22"/>
      <c r="EB242" s="22"/>
      <c r="EC242" s="22"/>
      <c r="ED242" s="22"/>
      <c r="EE242" s="22"/>
      <c r="EF242" s="22"/>
      <c r="EG242" s="22"/>
      <c r="EH242" s="22"/>
      <c r="EI242" s="22"/>
      <c r="EJ242" s="22"/>
      <c r="EK242" s="22"/>
      <c r="EL242" s="22"/>
      <c r="EM242" s="22"/>
      <c r="EN242" s="22"/>
      <c r="EO242" s="22"/>
      <c r="EP242" s="22"/>
      <c r="EQ242" s="22"/>
      <c r="ER242" s="22"/>
      <c r="ES242" s="22"/>
      <c r="ET242" s="22"/>
      <c r="EU242" s="22"/>
      <c r="EV242" s="22"/>
      <c r="EW242" s="22"/>
      <c r="EX242" s="22"/>
      <c r="EY242" s="22"/>
      <c r="EZ242" s="22"/>
      <c r="FA242" s="22"/>
      <c r="FB242" s="22"/>
      <c r="FC242" s="22"/>
      <c r="FD242" s="22"/>
      <c r="FE242" s="22"/>
      <c r="FF242" s="22"/>
      <c r="FG242" s="22"/>
      <c r="FH242" s="22"/>
      <c r="FI242" s="22"/>
      <c r="FJ242" s="22"/>
      <c r="FK242" s="22"/>
      <c r="FL242" s="22"/>
      <c r="FM242" s="22"/>
      <c r="FN242" s="22"/>
      <c r="FO242" s="22"/>
      <c r="FP242" s="22"/>
      <c r="FQ242" s="22"/>
      <c r="FR242" s="22"/>
      <c r="FS242" s="22"/>
    </row>
    <row r="243" spans="1:175" x14ac:dyDescent="0.15">
      <c r="A243" s="22"/>
      <c r="B243" s="22"/>
      <c r="C243" s="22"/>
      <c r="D243" s="22"/>
      <c r="E243" s="22"/>
      <c r="F243" s="22"/>
      <c r="G243" s="22"/>
      <c r="H243" s="22"/>
      <c r="I243" s="22"/>
      <c r="J243" s="22"/>
      <c r="K243" s="22"/>
      <c r="L243" s="22"/>
      <c r="M243" s="22"/>
      <c r="N243" s="22"/>
      <c r="O243" s="22"/>
      <c r="P243" s="22"/>
      <c r="Q243" s="22"/>
      <c r="R243" s="22"/>
      <c r="S243" s="22"/>
      <c r="T243" s="23"/>
      <c r="U243" s="22"/>
      <c r="V243" s="22"/>
      <c r="W243" s="23"/>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c r="EU243" s="22"/>
      <c r="EV243" s="22"/>
      <c r="EW243" s="22"/>
      <c r="EX243" s="22"/>
      <c r="EY243" s="22"/>
      <c r="EZ243" s="22"/>
      <c r="FA243" s="22"/>
      <c r="FB243" s="22"/>
      <c r="FC243" s="22"/>
      <c r="FD243" s="22"/>
      <c r="FE243" s="22"/>
      <c r="FF243" s="22"/>
      <c r="FG243" s="22"/>
      <c r="FH243" s="22"/>
      <c r="FI243" s="22"/>
      <c r="FJ243" s="22"/>
      <c r="FK243" s="22"/>
      <c r="FL243" s="22"/>
      <c r="FM243" s="22"/>
      <c r="FN243" s="22"/>
      <c r="FO243" s="22"/>
      <c r="FP243" s="22"/>
      <c r="FQ243" s="22"/>
      <c r="FR243" s="22"/>
      <c r="FS243" s="22"/>
    </row>
    <row r="244" spans="1:175" x14ac:dyDescent="0.15">
      <c r="A244" s="22"/>
      <c r="B244" s="22"/>
      <c r="C244" s="22"/>
      <c r="D244" s="22"/>
      <c r="E244" s="22"/>
      <c r="F244" s="22"/>
      <c r="G244" s="22"/>
      <c r="H244" s="22"/>
      <c r="I244" s="22"/>
      <c r="J244" s="22"/>
      <c r="K244" s="22"/>
      <c r="L244" s="22"/>
      <c r="M244" s="22"/>
      <c r="N244" s="22"/>
      <c r="O244" s="22"/>
      <c r="P244" s="22"/>
      <c r="Q244" s="22"/>
      <c r="R244" s="22"/>
      <c r="S244" s="22"/>
      <c r="T244" s="23"/>
      <c r="U244" s="22"/>
      <c r="V244" s="22"/>
      <c r="W244" s="23"/>
      <c r="X244" s="22"/>
      <c r="Y244" s="22"/>
      <c r="Z244" s="22"/>
      <c r="AA244" s="22"/>
      <c r="AB244" s="22"/>
      <c r="AC244" s="22"/>
      <c r="AD244" s="22"/>
      <c r="AE244" s="22"/>
      <c r="AF244" s="22"/>
      <c r="AG244" s="22"/>
      <c r="AH244" s="22"/>
      <c r="AI244" s="22"/>
      <c r="AJ244" s="22"/>
      <c r="AK244" s="22"/>
      <c r="AL244" s="22"/>
      <c r="AM244" s="22"/>
      <c r="AN244" s="22"/>
      <c r="AO244" s="22"/>
      <c r="AP244" s="22"/>
      <c r="AQ244" s="22"/>
      <c r="AR244" s="22"/>
      <c r="AS244" s="22"/>
      <c r="AT244" s="22"/>
      <c r="AU244" s="22"/>
      <c r="AV244" s="22"/>
      <c r="AW244" s="22"/>
      <c r="AX244" s="22"/>
      <c r="AY244" s="22"/>
      <c r="AZ244" s="22"/>
      <c r="BA244" s="22"/>
      <c r="BB244" s="22"/>
      <c r="BC244" s="22"/>
      <c r="BD244" s="22"/>
      <c r="BE244" s="22"/>
      <c r="BF244" s="22"/>
      <c r="BG244" s="22"/>
      <c r="BH244" s="22"/>
      <c r="BI244" s="22"/>
      <c r="BJ244" s="22"/>
      <c r="BK244" s="22"/>
      <c r="BL244" s="22"/>
      <c r="BM244" s="22"/>
      <c r="BN244" s="22"/>
      <c r="BO244" s="22"/>
      <c r="BP244" s="22"/>
      <c r="BQ244" s="22"/>
      <c r="BR244" s="22"/>
      <c r="BS244" s="22"/>
      <c r="BT244" s="22"/>
      <c r="BU244" s="22"/>
      <c r="BV244" s="22"/>
      <c r="BW244" s="22"/>
      <c r="BX244" s="22"/>
      <c r="BY244" s="22"/>
      <c r="BZ244" s="22"/>
      <c r="CA244" s="22"/>
      <c r="CB244" s="22"/>
      <c r="CC244" s="22"/>
      <c r="CD244" s="22"/>
      <c r="CE244" s="22"/>
      <c r="CF244" s="22"/>
      <c r="CG244" s="22"/>
      <c r="CH244" s="22"/>
      <c r="CI244" s="22"/>
      <c r="CJ244" s="22"/>
      <c r="CK244" s="22"/>
      <c r="CL244" s="22"/>
      <c r="CM244" s="22"/>
      <c r="CN244" s="22"/>
      <c r="CO244" s="22"/>
      <c r="CP244" s="22"/>
      <c r="CQ244" s="22"/>
      <c r="CR244" s="22"/>
      <c r="CS244" s="22"/>
      <c r="CT244" s="22"/>
      <c r="CU244" s="22"/>
      <c r="CV244" s="22"/>
      <c r="CW244" s="22"/>
      <c r="CX244" s="22"/>
      <c r="CY244" s="22"/>
      <c r="CZ244" s="22"/>
      <c r="DA244" s="22"/>
      <c r="DB244" s="22"/>
      <c r="DC244" s="22"/>
      <c r="DD244" s="22"/>
      <c r="DE244" s="22"/>
      <c r="DF244" s="22"/>
      <c r="DG244" s="22"/>
      <c r="DH244" s="22"/>
      <c r="DI244" s="22"/>
      <c r="DJ244" s="22"/>
      <c r="DK244" s="22"/>
      <c r="DL244" s="22"/>
      <c r="DM244" s="22"/>
      <c r="DN244" s="22"/>
      <c r="DO244" s="22"/>
      <c r="DP244" s="22"/>
      <c r="DQ244" s="22"/>
      <c r="DR244" s="22"/>
      <c r="DS244" s="22"/>
      <c r="DT244" s="22"/>
      <c r="DU244" s="22"/>
      <c r="DV244" s="22"/>
      <c r="DW244" s="22"/>
      <c r="DX244" s="22"/>
      <c r="DY244" s="22"/>
      <c r="DZ244" s="22"/>
      <c r="EA244" s="22"/>
      <c r="EB244" s="22"/>
      <c r="EC244" s="22"/>
      <c r="ED244" s="22"/>
      <c r="EE244" s="22"/>
      <c r="EF244" s="22"/>
      <c r="EG244" s="22"/>
      <c r="EH244" s="22"/>
      <c r="EI244" s="22"/>
      <c r="EJ244" s="22"/>
      <c r="EK244" s="22"/>
      <c r="EL244" s="22"/>
      <c r="EM244" s="22"/>
      <c r="EN244" s="22"/>
      <c r="EO244" s="22"/>
      <c r="EP244" s="22"/>
      <c r="EQ244" s="22"/>
      <c r="ER244" s="22"/>
      <c r="ES244" s="22"/>
      <c r="ET244" s="22"/>
      <c r="EU244" s="22"/>
      <c r="EV244" s="22"/>
      <c r="EW244" s="22"/>
      <c r="EX244" s="22"/>
      <c r="EY244" s="22"/>
      <c r="EZ244" s="22"/>
      <c r="FA244" s="22"/>
      <c r="FB244" s="22"/>
      <c r="FC244" s="22"/>
      <c r="FD244" s="22"/>
      <c r="FE244" s="22"/>
      <c r="FF244" s="22"/>
      <c r="FG244" s="22"/>
      <c r="FH244" s="22"/>
      <c r="FI244" s="22"/>
      <c r="FJ244" s="22"/>
      <c r="FK244" s="22"/>
      <c r="FL244" s="22"/>
      <c r="FM244" s="22"/>
      <c r="FN244" s="22"/>
      <c r="FO244" s="22"/>
      <c r="FP244" s="22"/>
      <c r="FQ244" s="22"/>
      <c r="FR244" s="22"/>
      <c r="FS244" s="22"/>
    </row>
    <row r="245" spans="1:175" x14ac:dyDescent="0.15">
      <c r="A245" s="22"/>
      <c r="B245" s="22"/>
      <c r="C245" s="22"/>
      <c r="D245" s="22"/>
      <c r="E245" s="22"/>
      <c r="F245" s="22"/>
      <c r="G245" s="22"/>
      <c r="H245" s="22"/>
      <c r="I245" s="22"/>
      <c r="J245" s="22"/>
      <c r="K245" s="22"/>
      <c r="L245" s="22"/>
      <c r="M245" s="22"/>
      <c r="N245" s="22"/>
      <c r="O245" s="22"/>
      <c r="P245" s="22"/>
      <c r="Q245" s="22"/>
      <c r="R245" s="22"/>
      <c r="S245" s="22"/>
      <c r="T245" s="23"/>
      <c r="U245" s="22"/>
      <c r="V245" s="22"/>
      <c r="W245" s="23"/>
      <c r="X245" s="22"/>
      <c r="Y245" s="22"/>
      <c r="Z245" s="22"/>
      <c r="AA245" s="22"/>
      <c r="AB245" s="22"/>
      <c r="AC245" s="22"/>
      <c r="AD245" s="22"/>
      <c r="AE245" s="22"/>
      <c r="AF245" s="22"/>
      <c r="AG245" s="22"/>
      <c r="AH245" s="22"/>
      <c r="AI245" s="22"/>
      <c r="AJ245" s="22"/>
      <c r="AK245" s="22"/>
      <c r="AL245" s="22"/>
      <c r="AM245" s="22"/>
      <c r="AN245" s="22"/>
      <c r="AO245" s="22"/>
      <c r="AP245" s="22"/>
      <c r="AQ245" s="22"/>
      <c r="AR245" s="22"/>
      <c r="AS245" s="22"/>
      <c r="AT245" s="22"/>
      <c r="AU245" s="22"/>
      <c r="AV245" s="22"/>
      <c r="AW245" s="22"/>
      <c r="AX245" s="22"/>
      <c r="AY245" s="22"/>
      <c r="AZ245" s="22"/>
      <c r="BA245" s="22"/>
      <c r="BB245" s="22"/>
      <c r="BC245" s="22"/>
      <c r="BD245" s="22"/>
      <c r="BE245" s="22"/>
      <c r="BF245" s="22"/>
      <c r="BG245" s="22"/>
      <c r="BH245" s="22"/>
      <c r="BI245" s="22"/>
      <c r="BJ245" s="22"/>
      <c r="BK245" s="22"/>
      <c r="BL245" s="22"/>
      <c r="BM245" s="22"/>
      <c r="BN245" s="22"/>
      <c r="BO245" s="22"/>
      <c r="BP245" s="22"/>
      <c r="BQ245" s="22"/>
      <c r="BR245" s="22"/>
      <c r="BS245" s="22"/>
      <c r="BT245" s="22"/>
      <c r="BU245" s="22"/>
      <c r="BV245" s="22"/>
      <c r="BW245" s="22"/>
      <c r="BX245" s="22"/>
      <c r="BY245" s="22"/>
      <c r="BZ245" s="22"/>
      <c r="CA245" s="22"/>
      <c r="CB245" s="22"/>
      <c r="CC245" s="22"/>
      <c r="CD245" s="22"/>
      <c r="CE245" s="22"/>
      <c r="CF245" s="22"/>
      <c r="CG245" s="22"/>
      <c r="CH245" s="22"/>
      <c r="CI245" s="22"/>
      <c r="CJ245" s="22"/>
      <c r="CK245" s="22"/>
      <c r="CL245" s="22"/>
      <c r="CM245" s="22"/>
      <c r="CN245" s="22"/>
      <c r="CO245" s="22"/>
      <c r="CP245" s="22"/>
      <c r="CQ245" s="22"/>
      <c r="CR245" s="22"/>
      <c r="CS245" s="22"/>
      <c r="CT245" s="22"/>
      <c r="CU245" s="22"/>
      <c r="CV245" s="22"/>
      <c r="CW245" s="22"/>
      <c r="CX245" s="22"/>
      <c r="CY245" s="22"/>
      <c r="CZ245" s="22"/>
      <c r="DA245" s="22"/>
      <c r="DB245" s="22"/>
      <c r="DC245" s="22"/>
      <c r="DD245" s="22"/>
      <c r="DE245" s="22"/>
      <c r="DF245" s="22"/>
      <c r="DG245" s="22"/>
      <c r="DH245" s="22"/>
      <c r="DI245" s="22"/>
      <c r="DJ245" s="22"/>
      <c r="DK245" s="22"/>
      <c r="DL245" s="22"/>
      <c r="DM245" s="22"/>
      <c r="DN245" s="22"/>
      <c r="DO245" s="22"/>
      <c r="DP245" s="22"/>
      <c r="DQ245" s="22"/>
      <c r="DR245" s="22"/>
      <c r="DS245" s="22"/>
      <c r="DT245" s="22"/>
      <c r="DU245" s="22"/>
      <c r="DV245" s="22"/>
      <c r="DW245" s="22"/>
      <c r="DX245" s="22"/>
      <c r="DY245" s="22"/>
      <c r="DZ245" s="22"/>
      <c r="EA245" s="22"/>
      <c r="EB245" s="22"/>
      <c r="EC245" s="22"/>
      <c r="ED245" s="22"/>
      <c r="EE245" s="22"/>
      <c r="EF245" s="22"/>
      <c r="EG245" s="22"/>
      <c r="EH245" s="22"/>
      <c r="EI245" s="22"/>
      <c r="EJ245" s="22"/>
      <c r="EK245" s="22"/>
      <c r="EL245" s="22"/>
      <c r="EM245" s="22"/>
      <c r="EN245" s="22"/>
      <c r="EO245" s="22"/>
      <c r="EP245" s="22"/>
      <c r="EQ245" s="22"/>
      <c r="ER245" s="22"/>
      <c r="ES245" s="22"/>
      <c r="ET245" s="22"/>
      <c r="EU245" s="22"/>
      <c r="EV245" s="22"/>
      <c r="EW245" s="22"/>
      <c r="EX245" s="22"/>
      <c r="EY245" s="22"/>
      <c r="EZ245" s="22"/>
      <c r="FA245" s="22"/>
      <c r="FB245" s="22"/>
      <c r="FC245" s="22"/>
      <c r="FD245" s="22"/>
      <c r="FE245" s="22"/>
      <c r="FF245" s="22"/>
      <c r="FG245" s="22"/>
      <c r="FH245" s="22"/>
      <c r="FI245" s="22"/>
      <c r="FJ245" s="22"/>
      <c r="FK245" s="22"/>
      <c r="FL245" s="22"/>
      <c r="FM245" s="22"/>
      <c r="FN245" s="22"/>
      <c r="FO245" s="22"/>
      <c r="FP245" s="22"/>
      <c r="FQ245" s="22"/>
      <c r="FR245" s="22"/>
      <c r="FS245" s="22"/>
    </row>
    <row r="246" spans="1:175" x14ac:dyDescent="0.15">
      <c r="A246" s="22"/>
      <c r="B246" s="22"/>
      <c r="C246" s="22"/>
      <c r="D246" s="22"/>
      <c r="E246" s="22"/>
      <c r="F246" s="22"/>
      <c r="G246" s="22"/>
      <c r="H246" s="22"/>
      <c r="I246" s="22"/>
      <c r="J246" s="22"/>
      <c r="K246" s="22"/>
      <c r="L246" s="22"/>
      <c r="M246" s="22"/>
      <c r="N246" s="22"/>
      <c r="O246" s="22"/>
      <c r="P246" s="22"/>
      <c r="Q246" s="22"/>
      <c r="R246" s="22"/>
      <c r="S246" s="22"/>
      <c r="T246" s="23"/>
      <c r="U246" s="22"/>
      <c r="V246" s="22"/>
      <c r="W246" s="23"/>
      <c r="X246" s="22"/>
      <c r="Y246" s="22"/>
      <c r="Z246" s="22"/>
      <c r="AA246" s="22"/>
      <c r="AB246" s="22"/>
      <c r="AC246" s="22"/>
      <c r="AD246" s="22"/>
      <c r="AE246" s="22"/>
      <c r="AF246" s="22"/>
      <c r="AG246" s="22"/>
      <c r="AH246" s="22"/>
      <c r="AI246" s="22"/>
      <c r="AJ246" s="22"/>
      <c r="AK246" s="22"/>
      <c r="AL246" s="22"/>
      <c r="AM246" s="22"/>
      <c r="AN246" s="22"/>
      <c r="AO246" s="22"/>
      <c r="AP246" s="22"/>
      <c r="AQ246" s="22"/>
      <c r="AR246" s="22"/>
      <c r="AS246" s="22"/>
      <c r="AT246" s="22"/>
      <c r="AU246" s="22"/>
      <c r="AV246" s="22"/>
      <c r="AW246" s="22"/>
      <c r="AX246" s="22"/>
      <c r="AY246" s="22"/>
      <c r="AZ246" s="22"/>
      <c r="BA246" s="22"/>
      <c r="BB246" s="22"/>
      <c r="BC246" s="22"/>
      <c r="BD246" s="22"/>
      <c r="BE246" s="22"/>
      <c r="BF246" s="22"/>
      <c r="BG246" s="22"/>
      <c r="BH246" s="22"/>
      <c r="BI246" s="22"/>
      <c r="BJ246" s="22"/>
      <c r="BK246" s="22"/>
      <c r="BL246" s="22"/>
      <c r="BM246" s="22"/>
      <c r="BN246" s="22"/>
      <c r="BO246" s="22"/>
      <c r="BP246" s="22"/>
      <c r="BQ246" s="22"/>
      <c r="BR246" s="22"/>
      <c r="BS246" s="22"/>
      <c r="BT246" s="22"/>
      <c r="BU246" s="22"/>
      <c r="BV246" s="22"/>
      <c r="BW246" s="22"/>
      <c r="BX246" s="22"/>
      <c r="BY246" s="22"/>
      <c r="BZ246" s="22"/>
      <c r="CA246" s="22"/>
      <c r="CB246" s="22"/>
      <c r="CC246" s="22"/>
      <c r="CD246" s="22"/>
      <c r="CE246" s="22"/>
      <c r="CF246" s="22"/>
      <c r="CG246" s="22"/>
      <c r="CH246" s="22"/>
      <c r="CI246" s="22"/>
      <c r="CJ246" s="22"/>
      <c r="CK246" s="22"/>
      <c r="CL246" s="22"/>
      <c r="CM246" s="22"/>
      <c r="CN246" s="22"/>
      <c r="CO246" s="22"/>
      <c r="CP246" s="22"/>
      <c r="CQ246" s="22"/>
      <c r="CR246" s="22"/>
      <c r="CS246" s="22"/>
      <c r="CT246" s="22"/>
      <c r="CU246" s="22"/>
      <c r="CV246" s="22"/>
      <c r="CW246" s="22"/>
      <c r="CX246" s="22"/>
      <c r="CY246" s="22"/>
      <c r="CZ246" s="22"/>
      <c r="DA246" s="22"/>
      <c r="DB246" s="22"/>
      <c r="DC246" s="22"/>
      <c r="DD246" s="22"/>
      <c r="DE246" s="22"/>
      <c r="DF246" s="22"/>
      <c r="DG246" s="22"/>
      <c r="DH246" s="22"/>
      <c r="DI246" s="22"/>
      <c r="DJ246" s="22"/>
      <c r="DK246" s="22"/>
      <c r="DL246" s="22"/>
      <c r="DM246" s="22"/>
      <c r="DN246" s="22"/>
      <c r="DO246" s="22"/>
      <c r="DP246" s="22"/>
      <c r="DQ246" s="22"/>
      <c r="DR246" s="22"/>
      <c r="DS246" s="22"/>
      <c r="DT246" s="22"/>
      <c r="DU246" s="22"/>
      <c r="DV246" s="22"/>
      <c r="DW246" s="22"/>
      <c r="DX246" s="22"/>
      <c r="DY246" s="22"/>
      <c r="DZ246" s="22"/>
      <c r="EA246" s="22"/>
      <c r="EB246" s="22"/>
      <c r="EC246" s="22"/>
      <c r="ED246" s="22"/>
      <c r="EE246" s="22"/>
      <c r="EF246" s="22"/>
      <c r="EG246" s="22"/>
      <c r="EH246" s="22"/>
      <c r="EI246" s="22"/>
      <c r="EJ246" s="22"/>
      <c r="EK246" s="22"/>
      <c r="EL246" s="22"/>
      <c r="EM246" s="22"/>
      <c r="EN246" s="22"/>
      <c r="EO246" s="22"/>
      <c r="EP246" s="22"/>
      <c r="EQ246" s="22"/>
      <c r="ER246" s="22"/>
      <c r="ES246" s="22"/>
      <c r="ET246" s="22"/>
      <c r="EU246" s="22"/>
      <c r="EV246" s="22"/>
      <c r="EW246" s="22"/>
      <c r="EX246" s="22"/>
      <c r="EY246" s="22"/>
      <c r="EZ246" s="22"/>
      <c r="FA246" s="22"/>
      <c r="FB246" s="22"/>
      <c r="FC246" s="22"/>
      <c r="FD246" s="22"/>
      <c r="FE246" s="22"/>
      <c r="FF246" s="22"/>
      <c r="FG246" s="22"/>
      <c r="FH246" s="22"/>
      <c r="FI246" s="22"/>
      <c r="FJ246" s="22"/>
      <c r="FK246" s="22"/>
      <c r="FL246" s="22"/>
      <c r="FM246" s="22"/>
      <c r="FN246" s="22"/>
      <c r="FO246" s="22"/>
      <c r="FP246" s="22"/>
      <c r="FQ246" s="22"/>
      <c r="FR246" s="22"/>
      <c r="FS246" s="22"/>
    </row>
    <row r="247" spans="1:175" x14ac:dyDescent="0.15">
      <c r="A247" s="22"/>
      <c r="B247" s="22"/>
      <c r="C247" s="22"/>
      <c r="D247" s="22"/>
      <c r="E247" s="22"/>
      <c r="F247" s="22"/>
      <c r="G247" s="22"/>
      <c r="H247" s="22"/>
      <c r="I247" s="22"/>
      <c r="J247" s="22"/>
      <c r="K247" s="22"/>
      <c r="L247" s="22"/>
      <c r="M247" s="22"/>
      <c r="N247" s="22"/>
      <c r="O247" s="22"/>
      <c r="P247" s="22"/>
      <c r="Q247" s="22"/>
      <c r="R247" s="22"/>
      <c r="S247" s="22"/>
      <c r="T247" s="23"/>
      <c r="U247" s="22"/>
      <c r="V247" s="22"/>
      <c r="W247" s="23"/>
      <c r="X247" s="22"/>
      <c r="Y247" s="22"/>
      <c r="Z247" s="22"/>
      <c r="AA247" s="22"/>
      <c r="AB247" s="22"/>
      <c r="AC247" s="22"/>
      <c r="AD247" s="22"/>
      <c r="AE247" s="22"/>
      <c r="AF247" s="22"/>
      <c r="AG247" s="22"/>
      <c r="AH247" s="22"/>
      <c r="AI247" s="22"/>
      <c r="AJ247" s="22"/>
      <c r="AK247" s="22"/>
      <c r="AL247" s="22"/>
      <c r="AM247" s="22"/>
      <c r="AN247" s="22"/>
      <c r="AO247" s="22"/>
      <c r="AP247" s="22"/>
      <c r="AQ247" s="22"/>
      <c r="AR247" s="22"/>
      <c r="AS247" s="22"/>
      <c r="AT247" s="22"/>
      <c r="AU247" s="22"/>
      <c r="AV247" s="22"/>
      <c r="AW247" s="22"/>
      <c r="AX247" s="22"/>
      <c r="AY247" s="22"/>
      <c r="AZ247" s="22"/>
      <c r="BA247" s="22"/>
      <c r="BB247" s="22"/>
      <c r="BC247" s="22"/>
      <c r="BD247" s="22"/>
      <c r="BE247" s="22"/>
      <c r="BF247" s="22"/>
      <c r="BG247" s="22"/>
      <c r="BH247" s="22"/>
      <c r="BI247" s="22"/>
      <c r="BJ247" s="22"/>
      <c r="BK247" s="22"/>
      <c r="BL247" s="22"/>
      <c r="BM247" s="22"/>
      <c r="BN247" s="22"/>
      <c r="BO247" s="22"/>
      <c r="BP247" s="22"/>
      <c r="BQ247" s="22"/>
      <c r="BR247" s="22"/>
      <c r="BS247" s="22"/>
      <c r="BT247" s="22"/>
      <c r="BU247" s="22"/>
      <c r="BV247" s="22"/>
      <c r="BW247" s="22"/>
      <c r="BX247" s="22"/>
      <c r="BY247" s="22"/>
      <c r="BZ247" s="22"/>
      <c r="CA247" s="22"/>
      <c r="CB247" s="22"/>
      <c r="CC247" s="22"/>
      <c r="CD247" s="22"/>
      <c r="CE247" s="22"/>
      <c r="CF247" s="22"/>
      <c r="CG247" s="22"/>
      <c r="CH247" s="22"/>
      <c r="CI247" s="22"/>
      <c r="CJ247" s="22"/>
      <c r="CK247" s="22"/>
      <c r="CL247" s="22"/>
      <c r="CM247" s="22"/>
      <c r="CN247" s="22"/>
      <c r="CO247" s="22"/>
      <c r="CP247" s="22"/>
      <c r="CQ247" s="22"/>
      <c r="CR247" s="22"/>
      <c r="CS247" s="22"/>
      <c r="CT247" s="22"/>
      <c r="CU247" s="22"/>
      <c r="CV247" s="22"/>
      <c r="CW247" s="22"/>
      <c r="CX247" s="22"/>
      <c r="CY247" s="22"/>
      <c r="CZ247" s="22"/>
      <c r="DA247" s="22"/>
      <c r="DB247" s="22"/>
      <c r="DC247" s="22"/>
      <c r="DD247" s="22"/>
      <c r="DE247" s="22"/>
      <c r="DF247" s="22"/>
      <c r="DG247" s="22"/>
      <c r="DH247" s="22"/>
      <c r="DI247" s="22"/>
      <c r="DJ247" s="22"/>
      <c r="DK247" s="22"/>
      <c r="DL247" s="22"/>
      <c r="DM247" s="22"/>
      <c r="DN247" s="22"/>
      <c r="DO247" s="22"/>
      <c r="DP247" s="22"/>
      <c r="DQ247" s="22"/>
      <c r="DR247" s="22"/>
      <c r="DS247" s="22"/>
      <c r="DT247" s="22"/>
      <c r="DU247" s="22"/>
      <c r="DV247" s="22"/>
      <c r="DW247" s="22"/>
      <c r="DX247" s="22"/>
      <c r="DY247" s="22"/>
      <c r="DZ247" s="22"/>
      <c r="EA247" s="22"/>
      <c r="EB247" s="22"/>
      <c r="EC247" s="22"/>
      <c r="ED247" s="22"/>
      <c r="EE247" s="22"/>
      <c r="EF247" s="22"/>
      <c r="EG247" s="22"/>
      <c r="EH247" s="22"/>
      <c r="EI247" s="22"/>
      <c r="EJ247" s="22"/>
      <c r="EK247" s="22"/>
      <c r="EL247" s="22"/>
      <c r="EM247" s="22"/>
      <c r="EN247" s="22"/>
      <c r="EO247" s="22"/>
      <c r="EP247" s="22"/>
      <c r="EQ247" s="22"/>
      <c r="ER247" s="22"/>
      <c r="ES247" s="22"/>
      <c r="ET247" s="22"/>
      <c r="EU247" s="22"/>
      <c r="EV247" s="22"/>
      <c r="EW247" s="22"/>
      <c r="EX247" s="22"/>
      <c r="EY247" s="22"/>
      <c r="EZ247" s="22"/>
      <c r="FA247" s="22"/>
      <c r="FB247" s="22"/>
      <c r="FC247" s="22"/>
      <c r="FD247" s="22"/>
      <c r="FE247" s="22"/>
      <c r="FF247" s="22"/>
      <c r="FG247" s="22"/>
      <c r="FH247" s="22"/>
      <c r="FI247" s="22"/>
      <c r="FJ247" s="22"/>
      <c r="FK247" s="22"/>
      <c r="FL247" s="22"/>
      <c r="FM247" s="22"/>
      <c r="FN247" s="22"/>
      <c r="FO247" s="22"/>
      <c r="FP247" s="22"/>
      <c r="FQ247" s="22"/>
      <c r="FR247" s="22"/>
      <c r="FS247" s="22"/>
    </row>
    <row r="248" spans="1:175" x14ac:dyDescent="0.15">
      <c r="A248" s="22"/>
      <c r="B248" s="22"/>
      <c r="C248" s="22"/>
      <c r="D248" s="22"/>
      <c r="E248" s="22"/>
      <c r="F248" s="22"/>
      <c r="G248" s="22"/>
      <c r="H248" s="22"/>
      <c r="I248" s="22"/>
      <c r="J248" s="22"/>
      <c r="K248" s="22"/>
      <c r="L248" s="22"/>
      <c r="M248" s="22"/>
      <c r="N248" s="22"/>
      <c r="O248" s="22"/>
      <c r="P248" s="22"/>
      <c r="Q248" s="22"/>
      <c r="R248" s="22"/>
      <c r="S248" s="22"/>
      <c r="T248" s="23"/>
      <c r="U248" s="22"/>
      <c r="V248" s="22"/>
      <c r="W248" s="23"/>
      <c r="X248" s="22"/>
      <c r="Y248" s="22"/>
      <c r="Z248" s="22"/>
      <c r="AA248" s="22"/>
      <c r="AB248" s="22"/>
      <c r="AC248" s="22"/>
      <c r="AD248" s="22"/>
      <c r="AE248" s="22"/>
      <c r="AF248" s="22"/>
      <c r="AG248" s="22"/>
      <c r="AH248" s="22"/>
      <c r="AI248" s="22"/>
      <c r="AJ248" s="22"/>
      <c r="AK248" s="22"/>
      <c r="AL248" s="22"/>
      <c r="AM248" s="22"/>
      <c r="AN248" s="22"/>
      <c r="AO248" s="22"/>
      <c r="AP248" s="22"/>
      <c r="AQ248" s="22"/>
      <c r="AR248" s="22"/>
      <c r="AS248" s="22"/>
      <c r="AT248" s="22"/>
      <c r="AU248" s="22"/>
      <c r="AV248" s="22"/>
      <c r="AW248" s="22"/>
      <c r="AX248" s="22"/>
      <c r="AY248" s="22"/>
      <c r="AZ248" s="22"/>
      <c r="BA248" s="22"/>
      <c r="BB248" s="22"/>
      <c r="BC248" s="22"/>
      <c r="BD248" s="22"/>
      <c r="BE248" s="22"/>
      <c r="BF248" s="22"/>
      <c r="BG248" s="22"/>
      <c r="BH248" s="22"/>
      <c r="BI248" s="22"/>
      <c r="BJ248" s="22"/>
      <c r="BK248" s="22"/>
      <c r="BL248" s="22"/>
      <c r="BM248" s="22"/>
      <c r="BN248" s="22"/>
      <c r="BO248" s="22"/>
      <c r="BP248" s="22"/>
      <c r="BQ248" s="22"/>
      <c r="BR248" s="22"/>
      <c r="BS248" s="22"/>
      <c r="BT248" s="22"/>
      <c r="BU248" s="22"/>
      <c r="BV248" s="22"/>
      <c r="BW248" s="22"/>
      <c r="BX248" s="22"/>
      <c r="BY248" s="22"/>
      <c r="BZ248" s="22"/>
      <c r="CA248" s="22"/>
      <c r="CB248" s="22"/>
      <c r="CC248" s="22"/>
      <c r="CD248" s="22"/>
      <c r="CE248" s="22"/>
      <c r="CF248" s="22"/>
      <c r="CG248" s="22"/>
      <c r="CH248" s="22"/>
      <c r="CI248" s="22"/>
      <c r="CJ248" s="22"/>
      <c r="CK248" s="22"/>
      <c r="CL248" s="22"/>
      <c r="CM248" s="22"/>
      <c r="CN248" s="22"/>
      <c r="CO248" s="22"/>
      <c r="CP248" s="22"/>
      <c r="CQ248" s="22"/>
      <c r="CR248" s="22"/>
      <c r="CS248" s="22"/>
      <c r="CT248" s="22"/>
      <c r="CU248" s="22"/>
      <c r="CV248" s="22"/>
      <c r="CW248" s="22"/>
      <c r="CX248" s="22"/>
      <c r="CY248" s="22"/>
      <c r="CZ248" s="22"/>
      <c r="DA248" s="22"/>
      <c r="DB248" s="22"/>
      <c r="DC248" s="22"/>
      <c r="DD248" s="22"/>
      <c r="DE248" s="22"/>
      <c r="DF248" s="22"/>
      <c r="DG248" s="22"/>
      <c r="DH248" s="22"/>
      <c r="DI248" s="22"/>
      <c r="DJ248" s="22"/>
      <c r="DK248" s="22"/>
      <c r="DL248" s="22"/>
      <c r="DM248" s="22"/>
      <c r="DN248" s="22"/>
      <c r="DO248" s="22"/>
      <c r="DP248" s="22"/>
      <c r="DQ248" s="22"/>
      <c r="DR248" s="22"/>
      <c r="DS248" s="22"/>
      <c r="DT248" s="22"/>
      <c r="DU248" s="22"/>
      <c r="DV248" s="22"/>
      <c r="DW248" s="22"/>
      <c r="DX248" s="22"/>
      <c r="DY248" s="22"/>
      <c r="DZ248" s="22"/>
      <c r="EA248" s="22"/>
      <c r="EB248" s="22"/>
      <c r="EC248" s="22"/>
      <c r="ED248" s="22"/>
      <c r="EE248" s="22"/>
      <c r="EF248" s="22"/>
      <c r="EG248" s="22"/>
      <c r="EH248" s="22"/>
      <c r="EI248" s="22"/>
      <c r="EJ248" s="22"/>
      <c r="EK248" s="22"/>
      <c r="EL248" s="22"/>
      <c r="EM248" s="22"/>
      <c r="EN248" s="22"/>
      <c r="EO248" s="22"/>
      <c r="EP248" s="22"/>
      <c r="EQ248" s="22"/>
      <c r="ER248" s="22"/>
      <c r="ES248" s="22"/>
      <c r="ET248" s="22"/>
      <c r="EU248" s="22"/>
      <c r="EV248" s="22"/>
      <c r="EW248" s="22"/>
      <c r="EX248" s="22"/>
      <c r="EY248" s="22"/>
      <c r="EZ248" s="22"/>
      <c r="FA248" s="22"/>
      <c r="FB248" s="22"/>
      <c r="FC248" s="22"/>
      <c r="FD248" s="22"/>
      <c r="FE248" s="22"/>
      <c r="FF248" s="22"/>
      <c r="FG248" s="22"/>
      <c r="FH248" s="22"/>
      <c r="FI248" s="22"/>
      <c r="FJ248" s="22"/>
      <c r="FK248" s="22"/>
      <c r="FL248" s="22"/>
      <c r="FM248" s="22"/>
      <c r="FN248" s="22"/>
      <c r="FO248" s="22"/>
      <c r="FP248" s="22"/>
      <c r="FQ248" s="22"/>
      <c r="FR248" s="22"/>
      <c r="FS248" s="22"/>
    </row>
    <row r="249" spans="1:175" x14ac:dyDescent="0.15">
      <c r="A249" s="22"/>
      <c r="B249" s="22"/>
      <c r="C249" s="22"/>
      <c r="D249" s="22"/>
      <c r="E249" s="22"/>
      <c r="F249" s="22"/>
      <c r="G249" s="22"/>
      <c r="H249" s="22"/>
      <c r="I249" s="22"/>
      <c r="J249" s="22"/>
      <c r="K249" s="22"/>
      <c r="L249" s="22"/>
      <c r="M249" s="22"/>
      <c r="N249" s="22"/>
      <c r="O249" s="22"/>
      <c r="P249" s="22"/>
      <c r="Q249" s="22"/>
      <c r="R249" s="22"/>
      <c r="S249" s="22"/>
      <c r="T249" s="23"/>
      <c r="U249" s="22"/>
      <c r="V249" s="22"/>
      <c r="W249" s="23"/>
      <c r="X249" s="22"/>
      <c r="Y249" s="22"/>
      <c r="Z249" s="22"/>
      <c r="AA249" s="22"/>
      <c r="AB249" s="22"/>
      <c r="AC249" s="22"/>
      <c r="AD249" s="22"/>
      <c r="AE249" s="22"/>
      <c r="AF249" s="22"/>
      <c r="AG249" s="22"/>
      <c r="AH249" s="22"/>
      <c r="AI249" s="22"/>
      <c r="AJ249" s="22"/>
      <c r="AK249" s="22"/>
      <c r="AL249" s="22"/>
      <c r="AM249" s="22"/>
      <c r="AN249" s="22"/>
      <c r="AO249" s="22"/>
      <c r="AP249" s="22"/>
      <c r="AQ249" s="22"/>
      <c r="AR249" s="22"/>
      <c r="AS249" s="22"/>
      <c r="AT249" s="22"/>
      <c r="AU249" s="22"/>
      <c r="AV249" s="22"/>
      <c r="AW249" s="22"/>
      <c r="AX249" s="22"/>
      <c r="AY249" s="22"/>
      <c r="AZ249" s="22"/>
      <c r="BA249" s="22"/>
      <c r="BB249" s="22"/>
      <c r="BC249" s="22"/>
      <c r="BD249" s="22"/>
      <c r="BE249" s="22"/>
      <c r="BF249" s="22"/>
      <c r="BG249" s="22"/>
      <c r="BH249" s="22"/>
      <c r="BI249" s="22"/>
      <c r="BJ249" s="22"/>
      <c r="BK249" s="22"/>
      <c r="BL249" s="22"/>
      <c r="BM249" s="22"/>
      <c r="BN249" s="22"/>
      <c r="BO249" s="22"/>
      <c r="BP249" s="22"/>
      <c r="BQ249" s="22"/>
      <c r="BR249" s="22"/>
      <c r="BS249" s="22"/>
      <c r="BT249" s="22"/>
      <c r="BU249" s="22"/>
      <c r="BV249" s="22"/>
      <c r="BW249" s="22"/>
      <c r="BX249" s="22"/>
      <c r="BY249" s="22"/>
      <c r="BZ249" s="22"/>
      <c r="CA249" s="22"/>
      <c r="CB249" s="22"/>
      <c r="CC249" s="22"/>
      <c r="CD249" s="22"/>
      <c r="CE249" s="22"/>
      <c r="CF249" s="22"/>
      <c r="CG249" s="22"/>
      <c r="CH249" s="22"/>
      <c r="CI249" s="22"/>
      <c r="CJ249" s="22"/>
      <c r="CK249" s="22"/>
      <c r="CL249" s="22"/>
      <c r="CM249" s="22"/>
      <c r="CN249" s="22"/>
      <c r="CO249" s="22"/>
      <c r="CP249" s="22"/>
      <c r="CQ249" s="22"/>
      <c r="CR249" s="22"/>
      <c r="CS249" s="22"/>
      <c r="CT249" s="22"/>
      <c r="CU249" s="22"/>
      <c r="CV249" s="22"/>
      <c r="CW249" s="22"/>
      <c r="CX249" s="22"/>
      <c r="CY249" s="22"/>
      <c r="CZ249" s="22"/>
      <c r="DA249" s="22"/>
      <c r="DB249" s="22"/>
      <c r="DC249" s="22"/>
      <c r="DD249" s="22"/>
      <c r="DE249" s="22"/>
      <c r="DF249" s="22"/>
      <c r="DG249" s="22"/>
      <c r="DH249" s="22"/>
      <c r="DI249" s="22"/>
      <c r="DJ249" s="22"/>
      <c r="DK249" s="22"/>
      <c r="DL249" s="22"/>
      <c r="DM249" s="22"/>
      <c r="DN249" s="22"/>
      <c r="DO249" s="22"/>
      <c r="DP249" s="22"/>
      <c r="DQ249" s="22"/>
      <c r="DR249" s="22"/>
      <c r="DS249" s="22"/>
      <c r="DT249" s="22"/>
      <c r="DU249" s="22"/>
      <c r="DV249" s="22"/>
      <c r="DW249" s="22"/>
      <c r="DX249" s="22"/>
      <c r="DY249" s="22"/>
      <c r="DZ249" s="22"/>
      <c r="EA249" s="22"/>
      <c r="EB249" s="22"/>
      <c r="EC249" s="22"/>
      <c r="ED249" s="22"/>
      <c r="EE249" s="22"/>
      <c r="EF249" s="22"/>
      <c r="EG249" s="22"/>
      <c r="EH249" s="22"/>
      <c r="EI249" s="22"/>
      <c r="EJ249" s="22"/>
      <c r="EK249" s="22"/>
      <c r="EL249" s="22"/>
      <c r="EM249" s="22"/>
      <c r="EN249" s="22"/>
      <c r="EO249" s="22"/>
      <c r="EP249" s="22"/>
      <c r="EQ249" s="22"/>
      <c r="ER249" s="22"/>
      <c r="ES249" s="22"/>
      <c r="ET249" s="22"/>
      <c r="EU249" s="22"/>
      <c r="EV249" s="22"/>
      <c r="EW249" s="22"/>
      <c r="EX249" s="22"/>
      <c r="EY249" s="22"/>
      <c r="EZ249" s="22"/>
      <c r="FA249" s="22"/>
      <c r="FB249" s="22"/>
      <c r="FC249" s="22"/>
      <c r="FD249" s="22"/>
      <c r="FE249" s="22"/>
      <c r="FF249" s="22"/>
      <c r="FG249" s="22"/>
      <c r="FH249" s="22"/>
      <c r="FI249" s="22"/>
      <c r="FJ249" s="22"/>
      <c r="FK249" s="22"/>
      <c r="FL249" s="22"/>
      <c r="FM249" s="22"/>
      <c r="FN249" s="22"/>
      <c r="FO249" s="22"/>
      <c r="FP249" s="22"/>
      <c r="FQ249" s="22"/>
      <c r="FR249" s="22"/>
      <c r="FS249" s="22"/>
    </row>
    <row r="250" spans="1:175" x14ac:dyDescent="0.15">
      <c r="A250" s="22"/>
      <c r="B250" s="22"/>
      <c r="C250" s="22"/>
      <c r="D250" s="22"/>
      <c r="E250" s="22"/>
      <c r="F250" s="22"/>
      <c r="G250" s="22"/>
      <c r="H250" s="22"/>
      <c r="I250" s="22"/>
      <c r="J250" s="22"/>
      <c r="K250" s="22"/>
      <c r="L250" s="22"/>
      <c r="M250" s="22"/>
      <c r="N250" s="22"/>
      <c r="O250" s="22"/>
      <c r="P250" s="22"/>
      <c r="Q250" s="22"/>
      <c r="R250" s="22"/>
      <c r="S250" s="22"/>
      <c r="T250" s="23"/>
      <c r="U250" s="22"/>
      <c r="V250" s="22"/>
      <c r="W250" s="23"/>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c r="EU250" s="22"/>
      <c r="EV250" s="22"/>
      <c r="EW250" s="22"/>
      <c r="EX250" s="22"/>
      <c r="EY250" s="22"/>
      <c r="EZ250" s="22"/>
      <c r="FA250" s="22"/>
      <c r="FB250" s="22"/>
      <c r="FC250" s="22"/>
      <c r="FD250" s="22"/>
      <c r="FE250" s="22"/>
      <c r="FF250" s="22"/>
      <c r="FG250" s="22"/>
      <c r="FH250" s="22"/>
      <c r="FI250" s="22"/>
      <c r="FJ250" s="22"/>
      <c r="FK250" s="22"/>
      <c r="FL250" s="22"/>
      <c r="FM250" s="22"/>
      <c r="FN250" s="22"/>
      <c r="FO250" s="22"/>
      <c r="FP250" s="22"/>
      <c r="FQ250" s="22"/>
      <c r="FR250" s="22"/>
      <c r="FS250" s="22"/>
    </row>
    <row r="251" spans="1:175" x14ac:dyDescent="0.15">
      <c r="A251" s="22"/>
      <c r="B251" s="22"/>
      <c r="C251" s="22"/>
      <c r="D251" s="22"/>
      <c r="E251" s="22"/>
      <c r="F251" s="22"/>
      <c r="G251" s="22"/>
      <c r="H251" s="22"/>
      <c r="I251" s="22"/>
      <c r="J251" s="22"/>
      <c r="K251" s="22"/>
      <c r="L251" s="22"/>
      <c r="M251" s="22"/>
      <c r="N251" s="22"/>
      <c r="O251" s="22"/>
      <c r="P251" s="22"/>
      <c r="Q251" s="22"/>
      <c r="R251" s="22"/>
      <c r="S251" s="22"/>
      <c r="T251" s="23"/>
      <c r="U251" s="22"/>
      <c r="V251" s="22"/>
      <c r="W251" s="23"/>
      <c r="X251" s="22"/>
      <c r="Y251" s="22"/>
      <c r="Z251" s="22"/>
      <c r="AA251" s="22"/>
      <c r="AB251" s="22"/>
      <c r="AC251" s="22"/>
      <c r="AD251" s="22"/>
      <c r="AE251" s="22"/>
      <c r="AF251" s="22"/>
      <c r="AG251" s="22"/>
      <c r="AH251" s="22"/>
      <c r="AI251" s="22"/>
      <c r="AJ251" s="22"/>
      <c r="AK251" s="22"/>
      <c r="AL251" s="22"/>
      <c r="AM251" s="22"/>
      <c r="AN251" s="22"/>
      <c r="AO251" s="22"/>
      <c r="AP251" s="22"/>
      <c r="AQ251" s="22"/>
      <c r="AR251" s="22"/>
      <c r="AS251" s="22"/>
      <c r="AT251" s="22"/>
      <c r="AU251" s="22"/>
      <c r="AV251" s="22"/>
      <c r="AW251" s="22"/>
      <c r="AX251" s="22"/>
      <c r="AY251" s="22"/>
      <c r="AZ251" s="22"/>
      <c r="BA251" s="22"/>
      <c r="BB251" s="22"/>
      <c r="BC251" s="22"/>
      <c r="BD251" s="22"/>
      <c r="BE251" s="22"/>
      <c r="BF251" s="22"/>
      <c r="BG251" s="22"/>
      <c r="BH251" s="22"/>
      <c r="BI251" s="22"/>
      <c r="BJ251" s="22"/>
      <c r="BK251" s="22"/>
      <c r="BL251" s="22"/>
      <c r="BM251" s="22"/>
      <c r="BN251" s="22"/>
      <c r="BO251" s="22"/>
      <c r="BP251" s="22"/>
      <c r="BQ251" s="22"/>
      <c r="BR251" s="22"/>
      <c r="BS251" s="22"/>
      <c r="BT251" s="22"/>
      <c r="BU251" s="22"/>
      <c r="BV251" s="22"/>
      <c r="BW251" s="22"/>
      <c r="BX251" s="22"/>
      <c r="BY251" s="22"/>
      <c r="BZ251" s="22"/>
      <c r="CA251" s="22"/>
      <c r="CB251" s="22"/>
      <c r="CC251" s="22"/>
      <c r="CD251" s="22"/>
      <c r="CE251" s="22"/>
      <c r="CF251" s="22"/>
      <c r="CG251" s="22"/>
      <c r="CH251" s="22"/>
      <c r="CI251" s="22"/>
      <c r="CJ251" s="22"/>
      <c r="CK251" s="22"/>
      <c r="CL251" s="22"/>
      <c r="CM251" s="22"/>
      <c r="CN251" s="22"/>
      <c r="CO251" s="22"/>
      <c r="CP251" s="22"/>
      <c r="CQ251" s="22"/>
      <c r="CR251" s="22"/>
      <c r="CS251" s="22"/>
      <c r="CT251" s="22"/>
      <c r="CU251" s="22"/>
      <c r="CV251" s="22"/>
      <c r="CW251" s="22"/>
      <c r="CX251" s="22"/>
      <c r="CY251" s="22"/>
      <c r="CZ251" s="22"/>
      <c r="DA251" s="22"/>
      <c r="DB251" s="22"/>
      <c r="DC251" s="22"/>
      <c r="DD251" s="22"/>
      <c r="DE251" s="22"/>
      <c r="DF251" s="22"/>
      <c r="DG251" s="22"/>
      <c r="DH251" s="22"/>
      <c r="DI251" s="22"/>
      <c r="DJ251" s="22"/>
      <c r="DK251" s="22"/>
      <c r="DL251" s="22"/>
      <c r="DM251" s="22"/>
      <c r="DN251" s="22"/>
      <c r="DO251" s="22"/>
      <c r="DP251" s="22"/>
      <c r="DQ251" s="22"/>
      <c r="DR251" s="22"/>
      <c r="DS251" s="22"/>
      <c r="DT251" s="22"/>
      <c r="DU251" s="22"/>
      <c r="DV251" s="22"/>
      <c r="DW251" s="22"/>
      <c r="DX251" s="22"/>
      <c r="DY251" s="22"/>
      <c r="DZ251" s="22"/>
      <c r="EA251" s="22"/>
      <c r="EB251" s="22"/>
      <c r="EC251" s="22"/>
      <c r="ED251" s="22"/>
      <c r="EE251" s="22"/>
      <c r="EF251" s="22"/>
      <c r="EG251" s="22"/>
      <c r="EH251" s="22"/>
      <c r="EI251" s="22"/>
      <c r="EJ251" s="22"/>
      <c r="EK251" s="22"/>
      <c r="EL251" s="22"/>
      <c r="EM251" s="22"/>
      <c r="EN251" s="22"/>
      <c r="EO251" s="22"/>
      <c r="EP251" s="22"/>
      <c r="EQ251" s="22"/>
      <c r="ER251" s="22"/>
      <c r="ES251" s="22"/>
      <c r="ET251" s="22"/>
      <c r="EU251" s="22"/>
      <c r="EV251" s="22"/>
      <c r="EW251" s="22"/>
      <c r="EX251" s="22"/>
      <c r="EY251" s="22"/>
      <c r="EZ251" s="22"/>
      <c r="FA251" s="22"/>
      <c r="FB251" s="22"/>
      <c r="FC251" s="22"/>
      <c r="FD251" s="22"/>
      <c r="FE251" s="22"/>
      <c r="FF251" s="22"/>
      <c r="FG251" s="22"/>
      <c r="FH251" s="22"/>
      <c r="FI251" s="22"/>
      <c r="FJ251" s="22"/>
      <c r="FK251" s="22"/>
      <c r="FL251" s="22"/>
      <c r="FM251" s="22"/>
      <c r="FN251" s="22"/>
      <c r="FO251" s="22"/>
      <c r="FP251" s="22"/>
      <c r="FQ251" s="22"/>
      <c r="FR251" s="22"/>
      <c r="FS251" s="22"/>
    </row>
    <row r="252" spans="1:175" x14ac:dyDescent="0.15">
      <c r="A252" s="22"/>
      <c r="B252" s="22"/>
      <c r="C252" s="22"/>
      <c r="D252" s="22"/>
      <c r="E252" s="22"/>
      <c r="F252" s="22"/>
      <c r="G252" s="22"/>
      <c r="H252" s="22"/>
      <c r="I252" s="22"/>
      <c r="J252" s="22"/>
      <c r="K252" s="22"/>
      <c r="L252" s="22"/>
      <c r="M252" s="22"/>
      <c r="N252" s="22"/>
      <c r="O252" s="22"/>
      <c r="P252" s="22"/>
      <c r="Q252" s="22"/>
      <c r="R252" s="22"/>
      <c r="S252" s="22"/>
      <c r="T252" s="23"/>
      <c r="U252" s="22"/>
      <c r="V252" s="22"/>
      <c r="W252" s="23"/>
      <c r="X252" s="22"/>
      <c r="Y252" s="22"/>
      <c r="Z252" s="22"/>
      <c r="AA252" s="22"/>
      <c r="AB252" s="22"/>
      <c r="AC252" s="22"/>
      <c r="AD252" s="22"/>
      <c r="AE252" s="22"/>
      <c r="AF252" s="22"/>
      <c r="AG252" s="22"/>
      <c r="AH252" s="22"/>
      <c r="AI252" s="22"/>
      <c r="AJ252" s="22"/>
      <c r="AK252" s="22"/>
      <c r="AL252" s="22"/>
      <c r="AM252" s="22"/>
      <c r="AN252" s="22"/>
      <c r="AO252" s="22"/>
      <c r="AP252" s="22"/>
      <c r="AQ252" s="22"/>
      <c r="AR252" s="22"/>
      <c r="AS252" s="22"/>
      <c r="AT252" s="22"/>
      <c r="AU252" s="22"/>
      <c r="AV252" s="22"/>
      <c r="AW252" s="22"/>
      <c r="AX252" s="22"/>
      <c r="AY252" s="22"/>
      <c r="AZ252" s="22"/>
      <c r="BA252" s="22"/>
      <c r="BB252" s="22"/>
      <c r="BC252" s="22"/>
      <c r="BD252" s="22"/>
      <c r="BE252" s="22"/>
      <c r="BF252" s="22"/>
      <c r="BG252" s="22"/>
      <c r="BH252" s="22"/>
      <c r="BI252" s="22"/>
      <c r="BJ252" s="22"/>
      <c r="BK252" s="22"/>
      <c r="BL252" s="22"/>
      <c r="BM252" s="22"/>
      <c r="BN252" s="22"/>
      <c r="BO252" s="22"/>
      <c r="BP252" s="22"/>
      <c r="BQ252" s="22"/>
      <c r="BR252" s="22"/>
      <c r="BS252" s="22"/>
      <c r="BT252" s="22"/>
      <c r="BU252" s="22"/>
      <c r="BV252" s="22"/>
      <c r="BW252" s="22"/>
      <c r="BX252" s="22"/>
      <c r="BY252" s="22"/>
      <c r="BZ252" s="22"/>
      <c r="CA252" s="22"/>
      <c r="CB252" s="22"/>
      <c r="CC252" s="22"/>
      <c r="CD252" s="22"/>
      <c r="CE252" s="22"/>
      <c r="CF252" s="22"/>
      <c r="CG252" s="22"/>
      <c r="CH252" s="22"/>
      <c r="CI252" s="22"/>
      <c r="CJ252" s="22"/>
      <c r="CK252" s="22"/>
      <c r="CL252" s="22"/>
      <c r="CM252" s="22"/>
      <c r="CN252" s="22"/>
      <c r="CO252" s="22"/>
      <c r="CP252" s="22"/>
      <c r="CQ252" s="22"/>
      <c r="CR252" s="22"/>
      <c r="CS252" s="22"/>
      <c r="CT252" s="22"/>
      <c r="CU252" s="22"/>
      <c r="CV252" s="22"/>
      <c r="CW252" s="22"/>
      <c r="CX252" s="22"/>
      <c r="CY252" s="22"/>
      <c r="CZ252" s="22"/>
      <c r="DA252" s="22"/>
      <c r="DB252" s="22"/>
      <c r="DC252" s="22"/>
      <c r="DD252" s="22"/>
      <c r="DE252" s="22"/>
      <c r="DF252" s="22"/>
      <c r="DG252" s="22"/>
      <c r="DH252" s="22"/>
      <c r="DI252" s="22"/>
      <c r="DJ252" s="22"/>
      <c r="DK252" s="22"/>
      <c r="DL252" s="22"/>
      <c r="DM252" s="22"/>
      <c r="DN252" s="22"/>
      <c r="DO252" s="22"/>
      <c r="DP252" s="22"/>
      <c r="DQ252" s="22"/>
      <c r="DR252" s="22"/>
      <c r="DS252" s="22"/>
      <c r="DT252" s="22"/>
      <c r="DU252" s="22"/>
      <c r="DV252" s="22"/>
      <c r="DW252" s="22"/>
      <c r="DX252" s="22"/>
      <c r="DY252" s="22"/>
      <c r="DZ252" s="22"/>
      <c r="EA252" s="22"/>
      <c r="EB252" s="22"/>
      <c r="EC252" s="22"/>
      <c r="ED252" s="22"/>
      <c r="EE252" s="22"/>
      <c r="EF252" s="22"/>
      <c r="EG252" s="22"/>
      <c r="EH252" s="22"/>
      <c r="EI252" s="22"/>
      <c r="EJ252" s="22"/>
      <c r="EK252" s="22"/>
      <c r="EL252" s="22"/>
      <c r="EM252" s="22"/>
      <c r="EN252" s="22"/>
      <c r="EO252" s="22"/>
      <c r="EP252" s="22"/>
      <c r="EQ252" s="22"/>
      <c r="ER252" s="22"/>
      <c r="ES252" s="22"/>
      <c r="ET252" s="22"/>
      <c r="EU252" s="22"/>
      <c r="EV252" s="22"/>
      <c r="EW252" s="22"/>
      <c r="EX252" s="22"/>
      <c r="EY252" s="22"/>
      <c r="EZ252" s="22"/>
      <c r="FA252" s="22"/>
      <c r="FB252" s="22"/>
      <c r="FC252" s="22"/>
      <c r="FD252" s="22"/>
      <c r="FE252" s="22"/>
      <c r="FF252" s="22"/>
      <c r="FG252" s="22"/>
      <c r="FH252" s="22"/>
      <c r="FI252" s="22"/>
      <c r="FJ252" s="22"/>
      <c r="FK252" s="22"/>
      <c r="FL252" s="22"/>
      <c r="FM252" s="22"/>
      <c r="FN252" s="22"/>
      <c r="FO252" s="22"/>
      <c r="FP252" s="22"/>
      <c r="FQ252" s="22"/>
      <c r="FR252" s="22"/>
      <c r="FS252" s="22"/>
    </row>
    <row r="253" spans="1:175" x14ac:dyDescent="0.15">
      <c r="A253" s="22"/>
      <c r="B253" s="22"/>
      <c r="C253" s="22"/>
      <c r="D253" s="22"/>
      <c r="E253" s="22"/>
      <c r="F253" s="22"/>
      <c r="G253" s="22"/>
      <c r="H253" s="22"/>
      <c r="I253" s="22"/>
      <c r="J253" s="22"/>
      <c r="K253" s="22"/>
      <c r="L253" s="22"/>
      <c r="M253" s="22"/>
      <c r="N253" s="22"/>
      <c r="O253" s="22"/>
      <c r="P253" s="22"/>
      <c r="Q253" s="22"/>
      <c r="R253" s="22"/>
      <c r="S253" s="22"/>
      <c r="T253" s="23"/>
      <c r="U253" s="22"/>
      <c r="V253" s="22"/>
      <c r="W253" s="23"/>
      <c r="X253" s="22"/>
      <c r="Y253" s="22"/>
      <c r="Z253" s="22"/>
      <c r="AA253" s="22"/>
      <c r="AB253" s="22"/>
      <c r="AC253" s="22"/>
      <c r="AD253" s="22"/>
      <c r="AE253" s="22"/>
      <c r="AF253" s="22"/>
      <c r="AG253" s="22"/>
      <c r="AH253" s="22"/>
      <c r="AI253" s="22"/>
      <c r="AJ253" s="22"/>
      <c r="AK253" s="22"/>
      <c r="AL253" s="22"/>
      <c r="AM253" s="22"/>
      <c r="AN253" s="22"/>
      <c r="AO253" s="22"/>
      <c r="AP253" s="22"/>
      <c r="AQ253" s="22"/>
      <c r="AR253" s="22"/>
      <c r="AS253" s="22"/>
      <c r="AT253" s="22"/>
      <c r="AU253" s="22"/>
      <c r="AV253" s="22"/>
      <c r="AW253" s="22"/>
      <c r="AX253" s="22"/>
      <c r="AY253" s="22"/>
      <c r="AZ253" s="22"/>
      <c r="BA253" s="22"/>
      <c r="BB253" s="22"/>
      <c r="BC253" s="22"/>
      <c r="BD253" s="22"/>
      <c r="BE253" s="22"/>
      <c r="BF253" s="22"/>
      <c r="BG253" s="22"/>
      <c r="BH253" s="22"/>
      <c r="BI253" s="22"/>
      <c r="BJ253" s="22"/>
      <c r="BK253" s="22"/>
      <c r="BL253" s="22"/>
      <c r="BM253" s="22"/>
      <c r="BN253" s="22"/>
      <c r="BO253" s="22"/>
      <c r="BP253" s="22"/>
      <c r="BQ253" s="22"/>
      <c r="BR253" s="22"/>
      <c r="BS253" s="22"/>
      <c r="BT253" s="22"/>
      <c r="BU253" s="22"/>
      <c r="BV253" s="22"/>
      <c r="BW253" s="22"/>
      <c r="BX253" s="22"/>
      <c r="BY253" s="22"/>
      <c r="BZ253" s="22"/>
      <c r="CA253" s="22"/>
      <c r="CB253" s="22"/>
      <c r="CC253" s="22"/>
      <c r="CD253" s="22"/>
      <c r="CE253" s="22"/>
      <c r="CF253" s="22"/>
      <c r="CG253" s="22"/>
      <c r="CH253" s="22"/>
      <c r="CI253" s="22"/>
      <c r="CJ253" s="22"/>
      <c r="CK253" s="22"/>
      <c r="CL253" s="22"/>
      <c r="CM253" s="22"/>
      <c r="CN253" s="22"/>
      <c r="CO253" s="22"/>
      <c r="CP253" s="22"/>
      <c r="CQ253" s="22"/>
      <c r="CR253" s="22"/>
      <c r="CS253" s="22"/>
      <c r="CT253" s="22"/>
      <c r="CU253" s="22"/>
      <c r="CV253" s="22"/>
      <c r="CW253" s="22"/>
      <c r="CX253" s="22"/>
      <c r="CY253" s="22"/>
      <c r="CZ253" s="22"/>
      <c r="DA253" s="22"/>
      <c r="DB253" s="22"/>
      <c r="DC253" s="22"/>
      <c r="DD253" s="22"/>
      <c r="DE253" s="22"/>
      <c r="DF253" s="22"/>
      <c r="DG253" s="22"/>
      <c r="DH253" s="22"/>
      <c r="DI253" s="22"/>
      <c r="DJ253" s="22"/>
      <c r="DK253" s="22"/>
      <c r="DL253" s="22"/>
      <c r="DM253" s="22"/>
      <c r="DN253" s="22"/>
      <c r="DO253" s="22"/>
      <c r="DP253" s="22"/>
      <c r="DQ253" s="22"/>
      <c r="DR253" s="22"/>
      <c r="DS253" s="22"/>
      <c r="DT253" s="22"/>
      <c r="DU253" s="22"/>
      <c r="DV253" s="22"/>
      <c r="DW253" s="22"/>
      <c r="DX253" s="22"/>
      <c r="DY253" s="22"/>
      <c r="DZ253" s="22"/>
      <c r="EA253" s="22"/>
      <c r="EB253" s="22"/>
      <c r="EC253" s="22"/>
      <c r="ED253" s="22"/>
      <c r="EE253" s="22"/>
      <c r="EF253" s="22"/>
      <c r="EG253" s="22"/>
      <c r="EH253" s="22"/>
      <c r="EI253" s="22"/>
      <c r="EJ253" s="22"/>
      <c r="EK253" s="22"/>
      <c r="EL253" s="22"/>
      <c r="EM253" s="22"/>
      <c r="EN253" s="22"/>
      <c r="EO253" s="22"/>
      <c r="EP253" s="22"/>
      <c r="EQ253" s="22"/>
      <c r="ER253" s="22"/>
      <c r="ES253" s="22"/>
      <c r="ET253" s="22"/>
      <c r="EU253" s="22"/>
      <c r="EV253" s="22"/>
      <c r="EW253" s="22"/>
      <c r="EX253" s="22"/>
      <c r="EY253" s="22"/>
      <c r="EZ253" s="22"/>
      <c r="FA253" s="22"/>
      <c r="FB253" s="22"/>
      <c r="FC253" s="22"/>
      <c r="FD253" s="22"/>
      <c r="FE253" s="22"/>
      <c r="FF253" s="22"/>
      <c r="FG253" s="22"/>
      <c r="FH253" s="22"/>
      <c r="FI253" s="22"/>
      <c r="FJ253" s="22"/>
      <c r="FK253" s="22"/>
      <c r="FL253" s="22"/>
      <c r="FM253" s="22"/>
      <c r="FN253" s="22"/>
      <c r="FO253" s="22"/>
      <c r="FP253" s="22"/>
      <c r="FQ253" s="22"/>
      <c r="FR253" s="22"/>
      <c r="FS253" s="22"/>
    </row>
    <row r="254" spans="1:175" x14ac:dyDescent="0.15">
      <c r="A254" s="22"/>
      <c r="B254" s="22"/>
      <c r="C254" s="22"/>
      <c r="D254" s="22"/>
      <c r="E254" s="22"/>
      <c r="F254" s="22"/>
      <c r="G254" s="22"/>
      <c r="H254" s="22"/>
      <c r="I254" s="22"/>
      <c r="J254" s="22"/>
      <c r="K254" s="22"/>
      <c r="L254" s="22"/>
      <c r="M254" s="22"/>
      <c r="N254" s="22"/>
      <c r="O254" s="22"/>
      <c r="P254" s="22"/>
      <c r="Q254" s="22"/>
      <c r="R254" s="22"/>
      <c r="S254" s="22"/>
      <c r="T254" s="23"/>
      <c r="U254" s="22"/>
      <c r="V254" s="22"/>
      <c r="W254" s="23"/>
      <c r="X254" s="22"/>
      <c r="Y254" s="22"/>
      <c r="Z254" s="22"/>
      <c r="AA254" s="22"/>
      <c r="AB254" s="22"/>
      <c r="AC254" s="22"/>
      <c r="AD254" s="22"/>
      <c r="AE254" s="22"/>
      <c r="AF254" s="22"/>
      <c r="AG254" s="22"/>
      <c r="AH254" s="22"/>
      <c r="AI254" s="22"/>
      <c r="AJ254" s="22"/>
      <c r="AK254" s="22"/>
      <c r="AL254" s="22"/>
      <c r="AM254" s="22"/>
      <c r="AN254" s="22"/>
      <c r="AO254" s="22"/>
      <c r="AP254" s="22"/>
      <c r="AQ254" s="22"/>
      <c r="AR254" s="22"/>
      <c r="AS254" s="22"/>
      <c r="AT254" s="22"/>
      <c r="AU254" s="22"/>
      <c r="AV254" s="22"/>
      <c r="AW254" s="22"/>
      <c r="AX254" s="22"/>
      <c r="AY254" s="22"/>
      <c r="AZ254" s="22"/>
      <c r="BA254" s="22"/>
      <c r="BB254" s="22"/>
      <c r="BC254" s="22"/>
      <c r="BD254" s="22"/>
      <c r="BE254" s="22"/>
      <c r="BF254" s="22"/>
      <c r="BG254" s="22"/>
      <c r="BH254" s="22"/>
      <c r="BI254" s="22"/>
      <c r="BJ254" s="22"/>
      <c r="BK254" s="22"/>
      <c r="BL254" s="22"/>
      <c r="BM254" s="22"/>
      <c r="BN254" s="22"/>
      <c r="BO254" s="22"/>
      <c r="BP254" s="22"/>
      <c r="BQ254" s="22"/>
      <c r="BR254" s="22"/>
      <c r="BS254" s="22"/>
      <c r="BT254" s="22"/>
      <c r="BU254" s="22"/>
      <c r="BV254" s="22"/>
      <c r="BW254" s="22"/>
      <c r="BX254" s="22"/>
      <c r="BY254" s="22"/>
      <c r="BZ254" s="22"/>
      <c r="CA254" s="22"/>
      <c r="CB254" s="22"/>
      <c r="CC254" s="22"/>
      <c r="CD254" s="22"/>
      <c r="CE254" s="22"/>
      <c r="CF254" s="22"/>
      <c r="CG254" s="22"/>
      <c r="CH254" s="22"/>
      <c r="CI254" s="22"/>
      <c r="CJ254" s="22"/>
      <c r="CK254" s="22"/>
      <c r="CL254" s="22"/>
      <c r="CM254" s="22"/>
      <c r="CN254" s="22"/>
      <c r="CO254" s="22"/>
      <c r="CP254" s="22"/>
      <c r="CQ254" s="22"/>
      <c r="CR254" s="22"/>
      <c r="CS254" s="22"/>
      <c r="CT254" s="22"/>
      <c r="CU254" s="22"/>
      <c r="CV254" s="22"/>
      <c r="CW254" s="22"/>
      <c r="CX254" s="22"/>
      <c r="CY254" s="22"/>
      <c r="CZ254" s="22"/>
      <c r="DA254" s="22"/>
      <c r="DB254" s="22"/>
      <c r="DC254" s="22"/>
      <c r="DD254" s="22"/>
      <c r="DE254" s="22"/>
      <c r="DF254" s="22"/>
      <c r="DG254" s="22"/>
      <c r="DH254" s="22"/>
      <c r="DI254" s="22"/>
      <c r="DJ254" s="22"/>
      <c r="DK254" s="22"/>
      <c r="DL254" s="22"/>
      <c r="DM254" s="22"/>
      <c r="DN254" s="22"/>
      <c r="DO254" s="22"/>
      <c r="DP254" s="22"/>
      <c r="DQ254" s="22"/>
      <c r="DR254" s="22"/>
      <c r="DS254" s="22"/>
      <c r="DT254" s="22"/>
      <c r="DU254" s="22"/>
      <c r="DV254" s="22"/>
      <c r="DW254" s="22"/>
      <c r="DX254" s="22"/>
      <c r="DY254" s="22"/>
      <c r="DZ254" s="22"/>
      <c r="EA254" s="22"/>
      <c r="EB254" s="22"/>
      <c r="EC254" s="22"/>
      <c r="ED254" s="22"/>
      <c r="EE254" s="22"/>
      <c r="EF254" s="22"/>
      <c r="EG254" s="22"/>
      <c r="EH254" s="22"/>
      <c r="EI254" s="22"/>
      <c r="EJ254" s="22"/>
      <c r="EK254" s="22"/>
      <c r="EL254" s="22"/>
      <c r="EM254" s="22"/>
      <c r="EN254" s="22"/>
      <c r="EO254" s="22"/>
      <c r="EP254" s="22"/>
      <c r="EQ254" s="22"/>
      <c r="ER254" s="22"/>
      <c r="ES254" s="22"/>
      <c r="ET254" s="22"/>
      <c r="EU254" s="22"/>
      <c r="EV254" s="22"/>
      <c r="EW254" s="22"/>
      <c r="EX254" s="22"/>
      <c r="EY254" s="22"/>
      <c r="EZ254" s="22"/>
      <c r="FA254" s="22"/>
      <c r="FB254" s="22"/>
      <c r="FC254" s="22"/>
      <c r="FD254" s="22"/>
      <c r="FE254" s="22"/>
      <c r="FF254" s="22"/>
      <c r="FG254" s="22"/>
      <c r="FH254" s="22"/>
      <c r="FI254" s="22"/>
      <c r="FJ254" s="22"/>
      <c r="FK254" s="22"/>
      <c r="FL254" s="22"/>
      <c r="FM254" s="22"/>
      <c r="FN254" s="22"/>
      <c r="FO254" s="22"/>
      <c r="FP254" s="22"/>
      <c r="FQ254" s="22"/>
      <c r="FR254" s="22"/>
      <c r="FS254" s="22"/>
    </row>
    <row r="255" spans="1:175" x14ac:dyDescent="0.15">
      <c r="A255" s="22"/>
      <c r="B255" s="22"/>
      <c r="C255" s="22"/>
      <c r="D255" s="22"/>
      <c r="E255" s="22"/>
      <c r="F255" s="22"/>
      <c r="G255" s="22"/>
      <c r="H255" s="22"/>
      <c r="I255" s="22"/>
      <c r="J255" s="22"/>
      <c r="K255" s="22"/>
      <c r="L255" s="22"/>
      <c r="M255" s="22"/>
      <c r="N255" s="22"/>
      <c r="O255" s="22"/>
      <c r="P255" s="22"/>
      <c r="Q255" s="22"/>
      <c r="R255" s="22"/>
      <c r="S255" s="22"/>
      <c r="T255" s="23"/>
      <c r="U255" s="22"/>
      <c r="V255" s="22"/>
      <c r="W255" s="23"/>
      <c r="X255" s="22"/>
      <c r="Y255" s="22"/>
      <c r="Z255" s="22"/>
      <c r="AA255" s="22"/>
      <c r="AB255" s="22"/>
      <c r="AC255" s="22"/>
      <c r="AD255" s="22"/>
      <c r="AE255" s="22"/>
      <c r="AF255" s="22"/>
      <c r="AG255" s="22"/>
      <c r="AH255" s="22"/>
      <c r="AI255" s="22"/>
      <c r="AJ255" s="22"/>
      <c r="AK255" s="22"/>
      <c r="AL255" s="22"/>
      <c r="AM255" s="22"/>
      <c r="AN255" s="22"/>
      <c r="AO255" s="22"/>
      <c r="AP255" s="22"/>
      <c r="AQ255" s="22"/>
      <c r="AR255" s="22"/>
      <c r="AS255" s="22"/>
      <c r="AT255" s="22"/>
      <c r="AU255" s="22"/>
      <c r="AV255" s="22"/>
      <c r="AW255" s="22"/>
      <c r="AX255" s="22"/>
      <c r="AY255" s="22"/>
      <c r="AZ255" s="22"/>
      <c r="BA255" s="22"/>
      <c r="BB255" s="22"/>
      <c r="BC255" s="22"/>
      <c r="BD255" s="22"/>
      <c r="BE255" s="22"/>
      <c r="BF255" s="22"/>
      <c r="BG255" s="22"/>
      <c r="BH255" s="22"/>
      <c r="BI255" s="22"/>
      <c r="BJ255" s="22"/>
      <c r="BK255" s="22"/>
      <c r="BL255" s="22"/>
      <c r="BM255" s="22"/>
      <c r="BN255" s="22"/>
      <c r="BO255" s="22"/>
      <c r="BP255" s="22"/>
      <c r="BQ255" s="22"/>
      <c r="BR255" s="22"/>
      <c r="BS255" s="22"/>
      <c r="BT255" s="22"/>
      <c r="BU255" s="22"/>
      <c r="BV255" s="22"/>
      <c r="BW255" s="22"/>
      <c r="BX255" s="22"/>
      <c r="BY255" s="22"/>
      <c r="BZ255" s="22"/>
      <c r="CA255" s="22"/>
      <c r="CB255" s="22"/>
      <c r="CC255" s="22"/>
      <c r="CD255" s="22"/>
      <c r="CE255" s="22"/>
      <c r="CF255" s="22"/>
      <c r="CG255" s="22"/>
      <c r="CH255" s="22"/>
      <c r="CI255" s="22"/>
      <c r="CJ255" s="22"/>
      <c r="CK255" s="22"/>
      <c r="CL255" s="22"/>
      <c r="CM255" s="22"/>
      <c r="CN255" s="22"/>
      <c r="CO255" s="22"/>
      <c r="CP255" s="22"/>
      <c r="CQ255" s="22"/>
      <c r="CR255" s="22"/>
      <c r="CS255" s="22"/>
      <c r="CT255" s="22"/>
      <c r="CU255" s="22"/>
      <c r="CV255" s="22"/>
      <c r="CW255" s="22"/>
      <c r="CX255" s="22"/>
      <c r="CY255" s="22"/>
      <c r="CZ255" s="22"/>
      <c r="DA255" s="22"/>
      <c r="DB255" s="22"/>
      <c r="DC255" s="22"/>
      <c r="DD255" s="22"/>
      <c r="DE255" s="22"/>
      <c r="DF255" s="22"/>
      <c r="DG255" s="22"/>
      <c r="DH255" s="22"/>
      <c r="DI255" s="22"/>
      <c r="DJ255" s="22"/>
      <c r="DK255" s="22"/>
      <c r="DL255" s="22"/>
      <c r="DM255" s="22"/>
      <c r="DN255" s="22"/>
      <c r="DO255" s="22"/>
      <c r="DP255" s="22"/>
      <c r="DQ255" s="22"/>
      <c r="DR255" s="22"/>
      <c r="DS255" s="22"/>
      <c r="DT255" s="22"/>
      <c r="DU255" s="22"/>
      <c r="DV255" s="22"/>
      <c r="DW255" s="22"/>
      <c r="DX255" s="22"/>
      <c r="DY255" s="22"/>
      <c r="DZ255" s="22"/>
      <c r="EA255" s="22"/>
      <c r="EB255" s="22"/>
      <c r="EC255" s="22"/>
      <c r="ED255" s="22"/>
      <c r="EE255" s="22"/>
      <c r="EF255" s="22"/>
      <c r="EG255" s="22"/>
      <c r="EH255" s="22"/>
      <c r="EI255" s="22"/>
      <c r="EJ255" s="22"/>
      <c r="EK255" s="22"/>
      <c r="EL255" s="22"/>
      <c r="EM255" s="22"/>
      <c r="EN255" s="22"/>
      <c r="EO255" s="22"/>
      <c r="EP255" s="22"/>
      <c r="EQ255" s="22"/>
      <c r="ER255" s="22"/>
      <c r="ES255" s="22"/>
      <c r="ET255" s="22"/>
      <c r="EU255" s="22"/>
      <c r="EV255" s="22"/>
      <c r="EW255" s="22"/>
      <c r="EX255" s="22"/>
      <c r="EY255" s="22"/>
      <c r="EZ255" s="22"/>
      <c r="FA255" s="22"/>
      <c r="FB255" s="22"/>
      <c r="FC255" s="22"/>
      <c r="FD255" s="22"/>
      <c r="FE255" s="22"/>
      <c r="FF255" s="22"/>
      <c r="FG255" s="22"/>
      <c r="FH255" s="22"/>
      <c r="FI255" s="22"/>
      <c r="FJ255" s="22"/>
      <c r="FK255" s="22"/>
      <c r="FL255" s="22"/>
      <c r="FM255" s="22"/>
      <c r="FN255" s="22"/>
      <c r="FO255" s="22"/>
      <c r="FP255" s="22"/>
      <c r="FQ255" s="22"/>
      <c r="FR255" s="22"/>
      <c r="FS255" s="22"/>
    </row>
    <row r="256" spans="1:175" x14ac:dyDescent="0.15">
      <c r="A256" s="22"/>
      <c r="B256" s="22"/>
      <c r="C256" s="22"/>
      <c r="D256" s="22"/>
      <c r="E256" s="22"/>
      <c r="F256" s="22"/>
      <c r="G256" s="22"/>
      <c r="H256" s="22"/>
      <c r="I256" s="22"/>
      <c r="J256" s="22"/>
      <c r="K256" s="22"/>
      <c r="L256" s="22"/>
      <c r="M256" s="22"/>
      <c r="N256" s="22"/>
      <c r="O256" s="22"/>
      <c r="P256" s="22"/>
      <c r="Q256" s="22"/>
      <c r="R256" s="22"/>
      <c r="S256" s="22"/>
      <c r="T256" s="23"/>
      <c r="U256" s="22"/>
      <c r="V256" s="22"/>
      <c r="W256" s="23"/>
      <c r="X256" s="22"/>
      <c r="Y256" s="22"/>
      <c r="Z256" s="22"/>
      <c r="AA256" s="22"/>
      <c r="AB256" s="22"/>
      <c r="AC256" s="22"/>
      <c r="AD256" s="22"/>
      <c r="AE256" s="22"/>
      <c r="AF256" s="22"/>
      <c r="AG256" s="22"/>
      <c r="AH256" s="22"/>
      <c r="AI256" s="22"/>
      <c r="AJ256" s="22"/>
      <c r="AK256" s="22"/>
      <c r="AL256" s="22"/>
      <c r="AM256" s="22"/>
      <c r="AN256" s="22"/>
      <c r="AO256" s="22"/>
      <c r="AP256" s="22"/>
      <c r="AQ256" s="22"/>
      <c r="AR256" s="22"/>
      <c r="AS256" s="22"/>
      <c r="AT256" s="22"/>
      <c r="AU256" s="22"/>
      <c r="AV256" s="22"/>
      <c r="AW256" s="22"/>
      <c r="AX256" s="22"/>
      <c r="AY256" s="22"/>
      <c r="AZ256" s="22"/>
      <c r="BA256" s="22"/>
      <c r="BB256" s="22"/>
      <c r="BC256" s="22"/>
      <c r="BD256" s="22"/>
      <c r="BE256" s="22"/>
      <c r="BF256" s="22"/>
      <c r="BG256" s="22"/>
      <c r="BH256" s="22"/>
      <c r="BI256" s="22"/>
      <c r="BJ256" s="22"/>
      <c r="BK256" s="22"/>
      <c r="BL256" s="22"/>
      <c r="BM256" s="22"/>
      <c r="BN256" s="22"/>
      <c r="BO256" s="22"/>
      <c r="BP256" s="22"/>
      <c r="BQ256" s="22"/>
      <c r="BR256" s="22"/>
      <c r="BS256" s="22"/>
      <c r="BT256" s="22"/>
      <c r="BU256" s="22"/>
      <c r="BV256" s="22"/>
      <c r="BW256" s="22"/>
      <c r="BX256" s="22"/>
      <c r="BY256" s="22"/>
      <c r="BZ256" s="22"/>
      <c r="CA256" s="22"/>
      <c r="CB256" s="22"/>
      <c r="CC256" s="22"/>
      <c r="CD256" s="22"/>
      <c r="CE256" s="22"/>
      <c r="CF256" s="22"/>
      <c r="CG256" s="22"/>
      <c r="CH256" s="22"/>
      <c r="CI256" s="22"/>
      <c r="CJ256" s="22"/>
      <c r="CK256" s="22"/>
      <c r="CL256" s="22"/>
      <c r="CM256" s="22"/>
      <c r="CN256" s="22"/>
      <c r="CO256" s="22"/>
      <c r="CP256" s="22"/>
      <c r="CQ256" s="22"/>
      <c r="CR256" s="22"/>
      <c r="CS256" s="22"/>
      <c r="CT256" s="22"/>
      <c r="CU256" s="22"/>
      <c r="CV256" s="22"/>
      <c r="CW256" s="22"/>
      <c r="CX256" s="22"/>
      <c r="CY256" s="22"/>
      <c r="CZ256" s="22"/>
      <c r="DA256" s="22"/>
      <c r="DB256" s="22"/>
      <c r="DC256" s="22"/>
      <c r="DD256" s="22"/>
      <c r="DE256" s="22"/>
      <c r="DF256" s="22"/>
      <c r="DG256" s="22"/>
      <c r="DH256" s="22"/>
      <c r="DI256" s="22"/>
      <c r="DJ256" s="22"/>
      <c r="DK256" s="22"/>
      <c r="DL256" s="22"/>
      <c r="DM256" s="22"/>
      <c r="DN256" s="22"/>
      <c r="DO256" s="22"/>
      <c r="DP256" s="22"/>
      <c r="DQ256" s="22"/>
      <c r="DR256" s="22"/>
      <c r="DS256" s="22"/>
      <c r="DT256" s="22"/>
      <c r="DU256" s="22"/>
      <c r="DV256" s="22"/>
      <c r="DW256" s="22"/>
      <c r="DX256" s="22"/>
      <c r="DY256" s="22"/>
      <c r="DZ256" s="22"/>
      <c r="EA256" s="22"/>
      <c r="EB256" s="22"/>
      <c r="EC256" s="22"/>
      <c r="ED256" s="22"/>
      <c r="EE256" s="22"/>
      <c r="EF256" s="22"/>
      <c r="EG256" s="22"/>
      <c r="EH256" s="22"/>
      <c r="EI256" s="22"/>
      <c r="EJ256" s="22"/>
      <c r="EK256" s="22"/>
      <c r="EL256" s="22"/>
      <c r="EM256" s="22"/>
      <c r="EN256" s="22"/>
      <c r="EO256" s="22"/>
      <c r="EP256" s="22"/>
      <c r="EQ256" s="22"/>
      <c r="ER256" s="22"/>
      <c r="ES256" s="22"/>
      <c r="ET256" s="22"/>
      <c r="EU256" s="22"/>
      <c r="EV256" s="22"/>
      <c r="EW256" s="22"/>
      <c r="EX256" s="22"/>
      <c r="EY256" s="22"/>
      <c r="EZ256" s="22"/>
      <c r="FA256" s="22"/>
      <c r="FB256" s="22"/>
      <c r="FC256" s="22"/>
      <c r="FD256" s="22"/>
      <c r="FE256" s="22"/>
      <c r="FF256" s="22"/>
      <c r="FG256" s="22"/>
      <c r="FH256" s="22"/>
      <c r="FI256" s="22"/>
      <c r="FJ256" s="22"/>
      <c r="FK256" s="22"/>
      <c r="FL256" s="22"/>
      <c r="FM256" s="22"/>
      <c r="FN256" s="22"/>
      <c r="FO256" s="22"/>
      <c r="FP256" s="22"/>
      <c r="FQ256" s="22"/>
      <c r="FR256" s="22"/>
      <c r="FS256" s="22"/>
    </row>
    <row r="257" spans="1:175" x14ac:dyDescent="0.15">
      <c r="A257" s="22"/>
      <c r="B257" s="22"/>
      <c r="C257" s="22"/>
      <c r="D257" s="22"/>
      <c r="E257" s="22"/>
      <c r="F257" s="22"/>
      <c r="G257" s="22"/>
      <c r="H257" s="22"/>
      <c r="I257" s="22"/>
      <c r="J257" s="22"/>
      <c r="K257" s="22"/>
      <c r="L257" s="22"/>
      <c r="M257" s="22"/>
      <c r="N257" s="22"/>
      <c r="O257" s="22"/>
      <c r="P257" s="22"/>
      <c r="Q257" s="22"/>
      <c r="R257" s="22"/>
      <c r="S257" s="22"/>
      <c r="T257" s="23"/>
      <c r="U257" s="22"/>
      <c r="V257" s="22"/>
      <c r="W257" s="23"/>
      <c r="X257" s="22"/>
      <c r="Y257" s="22"/>
      <c r="Z257" s="22"/>
      <c r="AA257" s="22"/>
      <c r="AB257" s="22"/>
      <c r="AC257" s="22"/>
      <c r="AD257" s="22"/>
      <c r="AE257" s="22"/>
      <c r="AF257" s="22"/>
      <c r="AG257" s="22"/>
      <c r="AH257" s="22"/>
      <c r="AI257" s="22"/>
      <c r="AJ257" s="22"/>
      <c r="AK257" s="22"/>
      <c r="AL257" s="22"/>
      <c r="AM257" s="22"/>
      <c r="AN257" s="22"/>
      <c r="AO257" s="22"/>
      <c r="AP257" s="22"/>
      <c r="AQ257" s="22"/>
      <c r="AR257" s="22"/>
      <c r="AS257" s="22"/>
      <c r="AT257" s="22"/>
      <c r="AU257" s="22"/>
      <c r="AV257" s="22"/>
      <c r="AW257" s="22"/>
      <c r="AX257" s="22"/>
      <c r="AY257" s="22"/>
      <c r="AZ257" s="22"/>
      <c r="BA257" s="22"/>
      <c r="BB257" s="22"/>
      <c r="BC257" s="22"/>
      <c r="BD257" s="22"/>
      <c r="BE257" s="22"/>
      <c r="BF257" s="22"/>
      <c r="BG257" s="22"/>
      <c r="BH257" s="22"/>
      <c r="BI257" s="22"/>
      <c r="BJ257" s="22"/>
      <c r="BK257" s="22"/>
      <c r="BL257" s="22"/>
      <c r="BM257" s="22"/>
      <c r="BN257" s="22"/>
      <c r="BO257" s="22"/>
      <c r="BP257" s="22"/>
      <c r="BQ257" s="22"/>
      <c r="BR257" s="22"/>
      <c r="BS257" s="22"/>
      <c r="BT257" s="22"/>
      <c r="BU257" s="22"/>
      <c r="BV257" s="22"/>
      <c r="BW257" s="22"/>
      <c r="BX257" s="22"/>
      <c r="BY257" s="22"/>
      <c r="BZ257" s="22"/>
      <c r="CA257" s="22"/>
      <c r="CB257" s="22"/>
      <c r="CC257" s="22"/>
      <c r="CD257" s="22"/>
      <c r="CE257" s="22"/>
      <c r="CF257" s="22"/>
      <c r="CG257" s="22"/>
      <c r="CH257" s="22"/>
      <c r="CI257" s="22"/>
      <c r="CJ257" s="22"/>
      <c r="CK257" s="22"/>
      <c r="CL257" s="22"/>
      <c r="CM257" s="22"/>
      <c r="CN257" s="22"/>
      <c r="CO257" s="22"/>
      <c r="CP257" s="22"/>
      <c r="CQ257" s="22"/>
      <c r="CR257" s="22"/>
      <c r="CS257" s="22"/>
      <c r="CT257" s="22"/>
      <c r="CU257" s="22"/>
      <c r="CV257" s="22"/>
      <c r="CW257" s="22"/>
      <c r="CX257" s="22"/>
      <c r="CY257" s="22"/>
      <c r="CZ257" s="22"/>
      <c r="DA257" s="22"/>
      <c r="DB257" s="22"/>
      <c r="DC257" s="22"/>
      <c r="DD257" s="22"/>
      <c r="DE257" s="22"/>
      <c r="DF257" s="22"/>
      <c r="DG257" s="22"/>
      <c r="DH257" s="22"/>
      <c r="DI257" s="22"/>
      <c r="DJ257" s="22"/>
      <c r="DK257" s="22"/>
      <c r="DL257" s="22"/>
      <c r="DM257" s="22"/>
      <c r="DN257" s="22"/>
      <c r="DO257" s="22"/>
      <c r="DP257" s="22"/>
      <c r="DQ257" s="22"/>
      <c r="DR257" s="22"/>
      <c r="DS257" s="22"/>
      <c r="DT257" s="22"/>
      <c r="DU257" s="22"/>
      <c r="DV257" s="22"/>
      <c r="DW257" s="22"/>
      <c r="DX257" s="22"/>
      <c r="DY257" s="22"/>
      <c r="DZ257" s="22"/>
      <c r="EA257" s="22"/>
      <c r="EB257" s="22"/>
      <c r="EC257" s="22"/>
      <c r="ED257" s="22"/>
      <c r="EE257" s="22"/>
      <c r="EF257" s="22"/>
      <c r="EG257" s="22"/>
      <c r="EH257" s="22"/>
      <c r="EI257" s="22"/>
      <c r="EJ257" s="22"/>
      <c r="EK257" s="22"/>
      <c r="EL257" s="22"/>
      <c r="EM257" s="22"/>
      <c r="EN257" s="22"/>
      <c r="EO257" s="22"/>
      <c r="EP257" s="22"/>
      <c r="EQ257" s="22"/>
      <c r="ER257" s="22"/>
      <c r="ES257" s="22"/>
      <c r="ET257" s="22"/>
      <c r="EU257" s="22"/>
      <c r="EV257" s="22"/>
      <c r="EW257" s="22"/>
      <c r="EX257" s="22"/>
      <c r="EY257" s="22"/>
      <c r="EZ257" s="22"/>
      <c r="FA257" s="22"/>
      <c r="FB257" s="22"/>
      <c r="FC257" s="22"/>
      <c r="FD257" s="22"/>
      <c r="FE257" s="22"/>
      <c r="FF257" s="22"/>
      <c r="FG257" s="22"/>
      <c r="FH257" s="22"/>
      <c r="FI257" s="22"/>
      <c r="FJ257" s="22"/>
      <c r="FK257" s="22"/>
      <c r="FL257" s="22"/>
      <c r="FM257" s="22"/>
      <c r="FN257" s="22"/>
      <c r="FO257" s="22"/>
      <c r="FP257" s="22"/>
      <c r="FQ257" s="22"/>
      <c r="FR257" s="22"/>
      <c r="FS257" s="22"/>
    </row>
    <row r="258" spans="1:175" x14ac:dyDescent="0.15">
      <c r="A258" s="22"/>
      <c r="B258" s="22"/>
      <c r="C258" s="22"/>
      <c r="D258" s="22"/>
      <c r="E258" s="22"/>
      <c r="F258" s="22"/>
      <c r="G258" s="22"/>
      <c r="H258" s="22"/>
      <c r="I258" s="22"/>
      <c r="J258" s="22"/>
      <c r="K258" s="22"/>
      <c r="L258" s="22"/>
      <c r="M258" s="22"/>
      <c r="N258" s="22"/>
      <c r="O258" s="22"/>
      <c r="P258" s="22"/>
      <c r="Q258" s="22"/>
      <c r="R258" s="22"/>
      <c r="S258" s="22"/>
      <c r="T258" s="23"/>
      <c r="U258" s="22"/>
      <c r="V258" s="22"/>
      <c r="W258" s="23"/>
      <c r="X258" s="22"/>
      <c r="Y258" s="22"/>
      <c r="Z258" s="22"/>
      <c r="AA258" s="22"/>
      <c r="AB258" s="22"/>
      <c r="AC258" s="22"/>
      <c r="AD258" s="22"/>
      <c r="AE258" s="22"/>
      <c r="AF258" s="22"/>
      <c r="AG258" s="22"/>
      <c r="AH258" s="22"/>
      <c r="AI258" s="22"/>
      <c r="AJ258" s="22"/>
      <c r="AK258" s="22"/>
      <c r="AL258" s="22"/>
      <c r="AM258" s="22"/>
      <c r="AN258" s="22"/>
      <c r="AO258" s="22"/>
      <c r="AP258" s="22"/>
      <c r="AQ258" s="22"/>
      <c r="AR258" s="22"/>
      <c r="AS258" s="22"/>
      <c r="AT258" s="22"/>
      <c r="AU258" s="22"/>
      <c r="AV258" s="22"/>
      <c r="AW258" s="22"/>
      <c r="AX258" s="22"/>
      <c r="AY258" s="22"/>
      <c r="AZ258" s="22"/>
      <c r="BA258" s="22"/>
      <c r="BB258" s="22"/>
      <c r="BC258" s="22"/>
      <c r="BD258" s="22"/>
      <c r="BE258" s="22"/>
      <c r="BF258" s="22"/>
      <c r="BG258" s="22"/>
      <c r="BH258" s="22"/>
      <c r="BI258" s="22"/>
      <c r="BJ258" s="22"/>
      <c r="BK258" s="22"/>
      <c r="BL258" s="22"/>
      <c r="BM258" s="22"/>
      <c r="BN258" s="22"/>
      <c r="BO258" s="22"/>
      <c r="BP258" s="22"/>
      <c r="BQ258" s="22"/>
      <c r="BR258" s="22"/>
      <c r="BS258" s="22"/>
      <c r="BT258" s="22"/>
      <c r="BU258" s="22"/>
      <c r="BV258" s="22"/>
      <c r="BW258" s="22"/>
      <c r="BX258" s="22"/>
      <c r="BY258" s="22"/>
      <c r="BZ258" s="22"/>
      <c r="CA258" s="22"/>
      <c r="CB258" s="22"/>
      <c r="CC258" s="22"/>
      <c r="CD258" s="22"/>
      <c r="CE258" s="22"/>
      <c r="CF258" s="22"/>
      <c r="CG258" s="22"/>
      <c r="CH258" s="22"/>
      <c r="CI258" s="22"/>
      <c r="CJ258" s="22"/>
      <c r="CK258" s="22"/>
      <c r="CL258" s="22"/>
      <c r="CM258" s="22"/>
      <c r="CN258" s="22"/>
      <c r="CO258" s="22"/>
      <c r="CP258" s="22"/>
      <c r="CQ258" s="22"/>
      <c r="CR258" s="22"/>
      <c r="CS258" s="22"/>
      <c r="CT258" s="22"/>
      <c r="CU258" s="22"/>
      <c r="CV258" s="22"/>
      <c r="CW258" s="22"/>
      <c r="CX258" s="22"/>
      <c r="CY258" s="22"/>
      <c r="CZ258" s="22"/>
      <c r="DA258" s="22"/>
      <c r="DB258" s="22"/>
      <c r="DC258" s="22"/>
      <c r="DD258" s="22"/>
      <c r="DE258" s="22"/>
      <c r="DF258" s="22"/>
      <c r="DG258" s="22"/>
      <c r="DH258" s="22"/>
      <c r="DI258" s="22"/>
      <c r="DJ258" s="22"/>
      <c r="DK258" s="22"/>
      <c r="DL258" s="22"/>
      <c r="DM258" s="22"/>
      <c r="DN258" s="22"/>
      <c r="DO258" s="22"/>
      <c r="DP258" s="22"/>
      <c r="DQ258" s="22"/>
      <c r="DR258" s="22"/>
      <c r="DS258" s="22"/>
      <c r="DT258" s="22"/>
      <c r="DU258" s="22"/>
      <c r="DV258" s="22"/>
      <c r="DW258" s="22"/>
      <c r="DX258" s="22"/>
      <c r="DY258" s="22"/>
      <c r="DZ258" s="22"/>
      <c r="EA258" s="22"/>
      <c r="EB258" s="22"/>
      <c r="EC258" s="22"/>
      <c r="ED258" s="22"/>
      <c r="EE258" s="22"/>
      <c r="EF258" s="22"/>
      <c r="EG258" s="22"/>
      <c r="EH258" s="22"/>
      <c r="EI258" s="22"/>
      <c r="EJ258" s="22"/>
      <c r="EK258" s="22"/>
      <c r="EL258" s="22"/>
      <c r="EM258" s="22"/>
      <c r="EN258" s="22"/>
      <c r="EO258" s="22"/>
      <c r="EP258" s="22"/>
      <c r="EQ258" s="22"/>
      <c r="ER258" s="22"/>
      <c r="ES258" s="22"/>
      <c r="ET258" s="22"/>
      <c r="EU258" s="22"/>
      <c r="EV258" s="22"/>
      <c r="EW258" s="22"/>
      <c r="EX258" s="22"/>
      <c r="EY258" s="22"/>
      <c r="EZ258" s="22"/>
      <c r="FA258" s="22"/>
      <c r="FB258" s="22"/>
      <c r="FC258" s="22"/>
      <c r="FD258" s="22"/>
      <c r="FE258" s="22"/>
      <c r="FF258" s="22"/>
      <c r="FG258" s="22"/>
      <c r="FH258" s="22"/>
      <c r="FI258" s="22"/>
      <c r="FJ258" s="22"/>
      <c r="FK258" s="22"/>
      <c r="FL258" s="22"/>
      <c r="FM258" s="22"/>
      <c r="FN258" s="22"/>
      <c r="FO258" s="22"/>
      <c r="FP258" s="22"/>
      <c r="FQ258" s="22"/>
      <c r="FR258" s="22"/>
      <c r="FS258" s="22"/>
    </row>
    <row r="259" spans="1:175" x14ac:dyDescent="0.15">
      <c r="A259" s="22"/>
      <c r="B259" s="22"/>
      <c r="C259" s="22"/>
      <c r="D259" s="22"/>
      <c r="E259" s="22"/>
      <c r="F259" s="22"/>
      <c r="G259" s="22"/>
      <c r="H259" s="22"/>
      <c r="I259" s="22"/>
      <c r="J259" s="22"/>
      <c r="K259" s="22"/>
      <c r="L259" s="22"/>
      <c r="M259" s="22"/>
      <c r="N259" s="22"/>
      <c r="O259" s="22"/>
      <c r="P259" s="22"/>
      <c r="Q259" s="22"/>
      <c r="R259" s="22"/>
      <c r="S259" s="22"/>
      <c r="T259" s="23"/>
      <c r="U259" s="22"/>
      <c r="V259" s="22"/>
      <c r="W259" s="23"/>
      <c r="X259" s="22"/>
      <c r="Y259" s="22"/>
      <c r="Z259" s="22"/>
      <c r="AA259" s="22"/>
      <c r="AB259" s="22"/>
      <c r="AC259" s="22"/>
      <c r="AD259" s="22"/>
      <c r="AE259" s="22"/>
      <c r="AF259" s="22"/>
      <c r="AG259" s="22"/>
      <c r="AH259" s="22"/>
      <c r="AI259" s="22"/>
      <c r="AJ259" s="22"/>
      <c r="AK259" s="22"/>
      <c r="AL259" s="22"/>
      <c r="AM259" s="22"/>
      <c r="AN259" s="22"/>
      <c r="AO259" s="22"/>
      <c r="AP259" s="22"/>
      <c r="AQ259" s="22"/>
      <c r="AR259" s="22"/>
      <c r="AS259" s="22"/>
      <c r="AT259" s="22"/>
      <c r="AU259" s="22"/>
      <c r="AV259" s="22"/>
      <c r="AW259" s="22"/>
      <c r="AX259" s="22"/>
      <c r="AY259" s="22"/>
      <c r="AZ259" s="22"/>
      <c r="BA259" s="22"/>
      <c r="BB259" s="22"/>
      <c r="BC259" s="22"/>
      <c r="BD259" s="22"/>
      <c r="BE259" s="22"/>
      <c r="BF259" s="22"/>
      <c r="BG259" s="22"/>
      <c r="BH259" s="22"/>
      <c r="BI259" s="22"/>
      <c r="BJ259" s="22"/>
      <c r="BK259" s="22"/>
      <c r="BL259" s="22"/>
      <c r="BM259" s="22"/>
      <c r="BN259" s="22"/>
      <c r="BO259" s="22"/>
      <c r="BP259" s="22"/>
      <c r="BQ259" s="22"/>
      <c r="BR259" s="22"/>
      <c r="BS259" s="22"/>
      <c r="BT259" s="22"/>
      <c r="BU259" s="22"/>
      <c r="BV259" s="22"/>
      <c r="BW259" s="22"/>
      <c r="BX259" s="22"/>
      <c r="BY259" s="22"/>
      <c r="BZ259" s="22"/>
      <c r="CA259" s="22"/>
      <c r="CB259" s="22"/>
      <c r="CC259" s="22"/>
      <c r="CD259" s="22"/>
      <c r="CE259" s="22"/>
      <c r="CF259" s="22"/>
      <c r="CG259" s="22"/>
      <c r="CH259" s="22"/>
      <c r="CI259" s="22"/>
      <c r="CJ259" s="22"/>
      <c r="CK259" s="22"/>
      <c r="CL259" s="22"/>
      <c r="CM259" s="22"/>
      <c r="CN259" s="22"/>
      <c r="CO259" s="22"/>
      <c r="CP259" s="22"/>
      <c r="CQ259" s="22"/>
      <c r="CR259" s="22"/>
      <c r="CS259" s="22"/>
      <c r="CT259" s="22"/>
      <c r="CU259" s="22"/>
      <c r="CV259" s="22"/>
      <c r="CW259" s="22"/>
      <c r="CX259" s="22"/>
      <c r="CY259" s="22"/>
      <c r="CZ259" s="22"/>
      <c r="DA259" s="22"/>
      <c r="DB259" s="22"/>
      <c r="DC259" s="22"/>
      <c r="DD259" s="22"/>
      <c r="DE259" s="22"/>
      <c r="DF259" s="22"/>
      <c r="DG259" s="22"/>
      <c r="DH259" s="22"/>
      <c r="DI259" s="22"/>
      <c r="DJ259" s="22"/>
      <c r="DK259" s="22"/>
      <c r="DL259" s="22"/>
      <c r="DM259" s="22"/>
      <c r="DN259" s="22"/>
      <c r="DO259" s="22"/>
      <c r="DP259" s="22"/>
      <c r="DQ259" s="22"/>
      <c r="DR259" s="22"/>
      <c r="DS259" s="22"/>
      <c r="DT259" s="22"/>
      <c r="DU259" s="22"/>
      <c r="DV259" s="22"/>
      <c r="DW259" s="22"/>
      <c r="DX259" s="22"/>
      <c r="DY259" s="22"/>
      <c r="DZ259" s="22"/>
      <c r="EA259" s="22"/>
      <c r="EB259" s="22"/>
      <c r="EC259" s="22"/>
      <c r="ED259" s="22"/>
      <c r="EE259" s="22"/>
      <c r="EF259" s="22"/>
      <c r="EG259" s="22"/>
      <c r="EH259" s="22"/>
      <c r="EI259" s="22"/>
      <c r="EJ259" s="22"/>
      <c r="EK259" s="22"/>
      <c r="EL259" s="22"/>
      <c r="EM259" s="22"/>
      <c r="EN259" s="22"/>
      <c r="EO259" s="22"/>
      <c r="EP259" s="22"/>
      <c r="EQ259" s="22"/>
      <c r="ER259" s="22"/>
      <c r="ES259" s="22"/>
      <c r="ET259" s="22"/>
      <c r="EU259" s="22"/>
      <c r="EV259" s="22"/>
      <c r="EW259" s="22"/>
      <c r="EX259" s="22"/>
      <c r="EY259" s="22"/>
      <c r="EZ259" s="22"/>
      <c r="FA259" s="22"/>
      <c r="FB259" s="22"/>
      <c r="FC259" s="22"/>
      <c r="FD259" s="22"/>
      <c r="FE259" s="22"/>
      <c r="FF259" s="22"/>
      <c r="FG259" s="22"/>
      <c r="FH259" s="22"/>
      <c r="FI259" s="22"/>
      <c r="FJ259" s="22"/>
      <c r="FK259" s="22"/>
      <c r="FL259" s="22"/>
      <c r="FM259" s="22"/>
      <c r="FN259" s="22"/>
      <c r="FO259" s="22"/>
      <c r="FP259" s="22"/>
      <c r="FQ259" s="22"/>
      <c r="FR259" s="22"/>
      <c r="FS259" s="22"/>
    </row>
    <row r="260" spans="1:175" x14ac:dyDescent="0.15">
      <c r="A260" s="22"/>
      <c r="B260" s="22"/>
      <c r="C260" s="22"/>
      <c r="D260" s="22"/>
      <c r="E260" s="22"/>
      <c r="F260" s="22"/>
      <c r="G260" s="22"/>
      <c r="H260" s="22"/>
      <c r="I260" s="22"/>
      <c r="J260" s="22"/>
      <c r="K260" s="22"/>
      <c r="L260" s="22"/>
      <c r="M260" s="22"/>
      <c r="N260" s="22"/>
      <c r="O260" s="22"/>
      <c r="P260" s="22"/>
      <c r="Q260" s="22"/>
      <c r="R260" s="22"/>
      <c r="S260" s="22"/>
      <c r="T260" s="23"/>
      <c r="U260" s="22"/>
      <c r="V260" s="22"/>
      <c r="W260" s="23"/>
      <c r="X260" s="22"/>
      <c r="Y260" s="22"/>
      <c r="Z260" s="22"/>
      <c r="AA260" s="22"/>
      <c r="AB260" s="22"/>
      <c r="AC260" s="22"/>
      <c r="AD260" s="22"/>
      <c r="AE260" s="22"/>
      <c r="AF260" s="22"/>
      <c r="AG260" s="22"/>
      <c r="AH260" s="22"/>
      <c r="AI260" s="22"/>
      <c r="AJ260" s="22"/>
      <c r="AK260" s="22"/>
      <c r="AL260" s="22"/>
      <c r="AM260" s="22"/>
      <c r="AN260" s="22"/>
      <c r="AO260" s="22"/>
      <c r="AP260" s="22"/>
      <c r="AQ260" s="22"/>
      <c r="AR260" s="22"/>
      <c r="AS260" s="22"/>
      <c r="AT260" s="22"/>
      <c r="AU260" s="22"/>
      <c r="AV260" s="22"/>
      <c r="AW260" s="22"/>
      <c r="AX260" s="22"/>
      <c r="AY260" s="22"/>
      <c r="AZ260" s="22"/>
      <c r="BA260" s="22"/>
      <c r="BB260" s="22"/>
      <c r="BC260" s="22"/>
      <c r="BD260" s="22"/>
      <c r="BE260" s="22"/>
      <c r="BF260" s="22"/>
      <c r="BG260" s="22"/>
      <c r="BH260" s="22"/>
      <c r="BI260" s="22"/>
      <c r="BJ260" s="22"/>
      <c r="BK260" s="22"/>
      <c r="BL260" s="22"/>
      <c r="BM260" s="22"/>
      <c r="BN260" s="22"/>
      <c r="BO260" s="22"/>
      <c r="BP260" s="22"/>
      <c r="BQ260" s="22"/>
      <c r="BR260" s="22"/>
      <c r="BS260" s="22"/>
      <c r="BT260" s="22"/>
      <c r="BU260" s="22"/>
      <c r="BV260" s="22"/>
      <c r="BW260" s="22"/>
      <c r="BX260" s="22"/>
      <c r="BY260" s="22"/>
      <c r="BZ260" s="22"/>
      <c r="CA260" s="22"/>
      <c r="CB260" s="22"/>
      <c r="CC260" s="22"/>
      <c r="CD260" s="22"/>
      <c r="CE260" s="22"/>
      <c r="CF260" s="22"/>
      <c r="CG260" s="22"/>
      <c r="CH260" s="22"/>
      <c r="CI260" s="22"/>
      <c r="CJ260" s="22"/>
      <c r="CK260" s="22"/>
      <c r="CL260" s="22"/>
      <c r="CM260" s="22"/>
      <c r="CN260" s="22"/>
      <c r="CO260" s="22"/>
      <c r="CP260" s="22"/>
      <c r="CQ260" s="22"/>
      <c r="CR260" s="22"/>
      <c r="CS260" s="22"/>
      <c r="CT260" s="22"/>
      <c r="CU260" s="22"/>
      <c r="CV260" s="22"/>
      <c r="CW260" s="22"/>
      <c r="CX260" s="22"/>
      <c r="CY260" s="22"/>
      <c r="CZ260" s="22"/>
      <c r="DA260" s="22"/>
      <c r="DB260" s="22"/>
      <c r="DC260" s="22"/>
      <c r="DD260" s="22"/>
      <c r="DE260" s="22"/>
      <c r="DF260" s="22"/>
      <c r="DG260" s="22"/>
      <c r="DH260" s="22"/>
      <c r="DI260" s="22"/>
      <c r="DJ260" s="22"/>
      <c r="DK260" s="22"/>
      <c r="DL260" s="22"/>
      <c r="DM260" s="22"/>
      <c r="DN260" s="22"/>
      <c r="DO260" s="22"/>
      <c r="DP260" s="22"/>
      <c r="DQ260" s="22"/>
      <c r="DR260" s="22"/>
      <c r="DS260" s="22"/>
      <c r="DT260" s="22"/>
      <c r="DU260" s="22"/>
      <c r="DV260" s="22"/>
      <c r="DW260" s="22"/>
      <c r="DX260" s="22"/>
      <c r="DY260" s="22"/>
      <c r="DZ260" s="22"/>
      <c r="EA260" s="22"/>
      <c r="EB260" s="22"/>
      <c r="EC260" s="22"/>
      <c r="ED260" s="22"/>
      <c r="EE260" s="22"/>
      <c r="EF260" s="22"/>
      <c r="EG260" s="22"/>
      <c r="EH260" s="22"/>
      <c r="EI260" s="22"/>
      <c r="EJ260" s="22"/>
      <c r="EK260" s="22"/>
      <c r="EL260" s="22"/>
      <c r="EM260" s="22"/>
      <c r="EN260" s="22"/>
      <c r="EO260" s="22"/>
      <c r="EP260" s="22"/>
      <c r="EQ260" s="22"/>
      <c r="ER260" s="22"/>
      <c r="ES260" s="22"/>
      <c r="ET260" s="22"/>
      <c r="EU260" s="22"/>
      <c r="EV260" s="22"/>
      <c r="EW260" s="22"/>
      <c r="EX260" s="22"/>
      <c r="EY260" s="22"/>
      <c r="EZ260" s="22"/>
      <c r="FA260" s="22"/>
      <c r="FB260" s="22"/>
      <c r="FC260" s="22"/>
      <c r="FD260" s="22"/>
      <c r="FE260" s="22"/>
      <c r="FF260" s="22"/>
      <c r="FG260" s="22"/>
      <c r="FH260" s="22"/>
      <c r="FI260" s="22"/>
      <c r="FJ260" s="22"/>
      <c r="FK260" s="22"/>
      <c r="FL260" s="22"/>
      <c r="FM260" s="22"/>
      <c r="FN260" s="22"/>
      <c r="FO260" s="22"/>
      <c r="FP260" s="22"/>
      <c r="FQ260" s="22"/>
      <c r="FR260" s="22"/>
      <c r="FS260" s="22"/>
    </row>
    <row r="261" spans="1:175" x14ac:dyDescent="0.15">
      <c r="A261" s="22"/>
      <c r="B261" s="22"/>
      <c r="C261" s="22"/>
      <c r="D261" s="22"/>
      <c r="E261" s="22"/>
      <c r="F261" s="22"/>
      <c r="G261" s="22"/>
      <c r="H261" s="22"/>
      <c r="I261" s="22"/>
      <c r="J261" s="22"/>
      <c r="K261" s="22"/>
      <c r="L261" s="22"/>
      <c r="M261" s="22"/>
      <c r="N261" s="22"/>
      <c r="O261" s="22"/>
      <c r="P261" s="22"/>
      <c r="Q261" s="22"/>
      <c r="R261" s="22"/>
      <c r="S261" s="22"/>
      <c r="T261" s="23"/>
      <c r="U261" s="22"/>
      <c r="V261" s="22"/>
      <c r="W261" s="23"/>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c r="BH261" s="22"/>
      <c r="BI261" s="22"/>
      <c r="BJ261" s="22"/>
      <c r="BK261" s="22"/>
      <c r="BL261" s="22"/>
      <c r="BM261" s="22"/>
      <c r="BN261" s="22"/>
      <c r="BO261" s="22"/>
      <c r="BP261" s="22"/>
      <c r="BQ261" s="22"/>
      <c r="BR261" s="22"/>
      <c r="BS261" s="22"/>
      <c r="BT261" s="22"/>
      <c r="BU261" s="22"/>
      <c r="BV261" s="22"/>
      <c r="BW261" s="22"/>
      <c r="BX261" s="22"/>
      <c r="BY261" s="22"/>
      <c r="BZ261" s="22"/>
      <c r="CA261" s="22"/>
      <c r="CB261" s="22"/>
      <c r="CC261" s="22"/>
      <c r="CD261" s="22"/>
      <c r="CE261" s="22"/>
      <c r="CF261" s="22"/>
      <c r="CG261" s="22"/>
      <c r="CH261" s="22"/>
      <c r="CI261" s="22"/>
      <c r="CJ261" s="22"/>
      <c r="CK261" s="22"/>
      <c r="CL261" s="22"/>
      <c r="CM261" s="22"/>
      <c r="CN261" s="22"/>
      <c r="CO261" s="22"/>
      <c r="CP261" s="22"/>
      <c r="CQ261" s="22"/>
      <c r="CR261" s="22"/>
      <c r="CS261" s="22"/>
      <c r="CT261" s="22"/>
      <c r="CU261" s="22"/>
      <c r="CV261" s="22"/>
      <c r="CW261" s="22"/>
      <c r="CX261" s="22"/>
      <c r="CY261" s="22"/>
      <c r="CZ261" s="22"/>
      <c r="DA261" s="22"/>
      <c r="DB261" s="22"/>
      <c r="DC261" s="22"/>
      <c r="DD261" s="22"/>
      <c r="DE261" s="22"/>
      <c r="DF261" s="22"/>
      <c r="DG261" s="22"/>
      <c r="DH261" s="22"/>
      <c r="DI261" s="22"/>
      <c r="DJ261" s="22"/>
      <c r="DK261" s="22"/>
      <c r="DL261" s="22"/>
      <c r="DM261" s="22"/>
      <c r="DN261" s="22"/>
      <c r="DO261" s="22"/>
      <c r="DP261" s="22"/>
      <c r="DQ261" s="22"/>
      <c r="DR261" s="22"/>
      <c r="DS261" s="22"/>
      <c r="DT261" s="22"/>
      <c r="DU261" s="22"/>
      <c r="DV261" s="22"/>
      <c r="DW261" s="22"/>
      <c r="DX261" s="22"/>
      <c r="DY261" s="22"/>
      <c r="DZ261" s="22"/>
      <c r="EA261" s="22"/>
      <c r="EB261" s="22"/>
      <c r="EC261" s="22"/>
      <c r="ED261" s="22"/>
      <c r="EE261" s="22"/>
      <c r="EF261" s="22"/>
      <c r="EG261" s="22"/>
      <c r="EH261" s="22"/>
      <c r="EI261" s="22"/>
      <c r="EJ261" s="22"/>
      <c r="EK261" s="22"/>
      <c r="EL261" s="22"/>
      <c r="EM261" s="22"/>
      <c r="EN261" s="22"/>
      <c r="EO261" s="22"/>
      <c r="EP261" s="22"/>
      <c r="EQ261" s="22"/>
      <c r="ER261" s="22"/>
      <c r="ES261" s="22"/>
      <c r="ET261" s="22"/>
      <c r="EU261" s="22"/>
      <c r="EV261" s="22"/>
      <c r="EW261" s="22"/>
      <c r="EX261" s="22"/>
      <c r="EY261" s="22"/>
      <c r="EZ261" s="22"/>
      <c r="FA261" s="22"/>
      <c r="FB261" s="22"/>
      <c r="FC261" s="22"/>
      <c r="FD261" s="22"/>
      <c r="FE261" s="22"/>
      <c r="FF261" s="22"/>
      <c r="FG261" s="22"/>
      <c r="FH261" s="22"/>
      <c r="FI261" s="22"/>
      <c r="FJ261" s="22"/>
      <c r="FK261" s="22"/>
      <c r="FL261" s="22"/>
      <c r="FM261" s="22"/>
      <c r="FN261" s="22"/>
      <c r="FO261" s="22"/>
      <c r="FP261" s="22"/>
      <c r="FQ261" s="22"/>
      <c r="FR261" s="22"/>
      <c r="FS261" s="22"/>
    </row>
    <row r="262" spans="1:175" x14ac:dyDescent="0.15">
      <c r="A262" s="22"/>
      <c r="B262" s="22"/>
      <c r="C262" s="22"/>
      <c r="D262" s="22"/>
      <c r="E262" s="22"/>
      <c r="F262" s="22"/>
      <c r="G262" s="22"/>
      <c r="H262" s="22"/>
      <c r="I262" s="22"/>
      <c r="J262" s="22"/>
      <c r="K262" s="22"/>
      <c r="L262" s="22"/>
      <c r="M262" s="22"/>
      <c r="N262" s="22"/>
      <c r="O262" s="22"/>
      <c r="P262" s="22"/>
      <c r="Q262" s="22"/>
      <c r="R262" s="22"/>
      <c r="S262" s="22"/>
      <c r="T262" s="23"/>
      <c r="U262" s="22"/>
      <c r="V262" s="22"/>
      <c r="W262" s="23"/>
      <c r="X262" s="22"/>
      <c r="Y262" s="22"/>
      <c r="Z262" s="22"/>
      <c r="AA262" s="22"/>
      <c r="AB262" s="22"/>
      <c r="AC262" s="22"/>
      <c r="AD262" s="22"/>
      <c r="AE262" s="22"/>
      <c r="AF262" s="22"/>
      <c r="AG262" s="22"/>
      <c r="AH262" s="22"/>
      <c r="AI262" s="22"/>
      <c r="AJ262" s="22"/>
      <c r="AK262" s="22"/>
      <c r="AL262" s="22"/>
      <c r="AM262" s="22"/>
      <c r="AN262" s="22"/>
      <c r="AO262" s="22"/>
      <c r="AP262" s="22"/>
      <c r="AQ262" s="22"/>
      <c r="AR262" s="22"/>
      <c r="AS262" s="22"/>
      <c r="AT262" s="22"/>
      <c r="AU262" s="22"/>
      <c r="AV262" s="22"/>
      <c r="AW262" s="22"/>
      <c r="AX262" s="22"/>
      <c r="AY262" s="22"/>
      <c r="AZ262" s="22"/>
      <c r="BA262" s="22"/>
      <c r="BB262" s="22"/>
      <c r="BC262" s="22"/>
      <c r="BD262" s="22"/>
      <c r="BE262" s="22"/>
      <c r="BF262" s="22"/>
      <c r="BG262" s="22"/>
      <c r="BH262" s="22"/>
      <c r="BI262" s="22"/>
      <c r="BJ262" s="22"/>
      <c r="BK262" s="22"/>
      <c r="BL262" s="22"/>
      <c r="BM262" s="22"/>
      <c r="BN262" s="22"/>
      <c r="BO262" s="22"/>
      <c r="BP262" s="22"/>
      <c r="BQ262" s="22"/>
      <c r="BR262" s="22"/>
      <c r="BS262" s="22"/>
      <c r="BT262" s="22"/>
      <c r="BU262" s="22"/>
      <c r="BV262" s="22"/>
      <c r="BW262" s="22"/>
      <c r="BX262" s="22"/>
      <c r="BY262" s="22"/>
      <c r="BZ262" s="22"/>
      <c r="CA262" s="22"/>
      <c r="CB262" s="22"/>
      <c r="CC262" s="22"/>
      <c r="CD262" s="22"/>
      <c r="CE262" s="22"/>
      <c r="CF262" s="22"/>
      <c r="CG262" s="22"/>
      <c r="CH262" s="22"/>
      <c r="CI262" s="22"/>
      <c r="CJ262" s="22"/>
      <c r="CK262" s="22"/>
      <c r="CL262" s="22"/>
      <c r="CM262" s="22"/>
      <c r="CN262" s="22"/>
      <c r="CO262" s="22"/>
      <c r="CP262" s="22"/>
      <c r="CQ262" s="22"/>
      <c r="CR262" s="22"/>
      <c r="CS262" s="22"/>
      <c r="CT262" s="22"/>
      <c r="CU262" s="22"/>
      <c r="CV262" s="22"/>
      <c r="CW262" s="22"/>
      <c r="CX262" s="22"/>
      <c r="CY262" s="22"/>
      <c r="CZ262" s="22"/>
      <c r="DA262" s="22"/>
      <c r="DB262" s="22"/>
      <c r="DC262" s="22"/>
      <c r="DD262" s="22"/>
      <c r="DE262" s="22"/>
      <c r="DF262" s="22"/>
      <c r="DG262" s="22"/>
      <c r="DH262" s="22"/>
      <c r="DI262" s="22"/>
      <c r="DJ262" s="22"/>
      <c r="DK262" s="22"/>
      <c r="DL262" s="22"/>
      <c r="DM262" s="22"/>
      <c r="DN262" s="22"/>
      <c r="DO262" s="22"/>
      <c r="DP262" s="22"/>
      <c r="DQ262" s="22"/>
      <c r="DR262" s="22"/>
      <c r="DS262" s="22"/>
      <c r="DT262" s="22"/>
      <c r="DU262" s="22"/>
      <c r="DV262" s="22"/>
      <c r="DW262" s="22"/>
      <c r="DX262" s="22"/>
      <c r="DY262" s="22"/>
      <c r="DZ262" s="22"/>
      <c r="EA262" s="22"/>
      <c r="EB262" s="22"/>
      <c r="EC262" s="22"/>
      <c r="ED262" s="22"/>
      <c r="EE262" s="22"/>
      <c r="EF262" s="22"/>
      <c r="EG262" s="22"/>
      <c r="EH262" s="22"/>
      <c r="EI262" s="22"/>
      <c r="EJ262" s="22"/>
      <c r="EK262" s="22"/>
      <c r="EL262" s="22"/>
      <c r="EM262" s="22"/>
      <c r="EN262" s="22"/>
      <c r="EO262" s="22"/>
      <c r="EP262" s="22"/>
      <c r="EQ262" s="22"/>
      <c r="ER262" s="22"/>
      <c r="ES262" s="22"/>
      <c r="ET262" s="22"/>
      <c r="EU262" s="22"/>
      <c r="EV262" s="22"/>
      <c r="EW262" s="22"/>
      <c r="EX262" s="22"/>
      <c r="EY262" s="22"/>
      <c r="EZ262" s="22"/>
      <c r="FA262" s="22"/>
      <c r="FB262" s="22"/>
      <c r="FC262" s="22"/>
      <c r="FD262" s="22"/>
      <c r="FE262" s="22"/>
      <c r="FF262" s="22"/>
      <c r="FG262" s="22"/>
      <c r="FH262" s="22"/>
      <c r="FI262" s="22"/>
      <c r="FJ262" s="22"/>
      <c r="FK262" s="22"/>
      <c r="FL262" s="22"/>
      <c r="FM262" s="22"/>
      <c r="FN262" s="22"/>
      <c r="FO262" s="22"/>
      <c r="FP262" s="22"/>
      <c r="FQ262" s="22"/>
      <c r="FR262" s="22"/>
      <c r="FS262" s="22"/>
    </row>
    <row r="263" spans="1:175" x14ac:dyDescent="0.15">
      <c r="A263" s="22"/>
      <c r="B263" s="22"/>
      <c r="C263" s="22"/>
      <c r="D263" s="22"/>
      <c r="E263" s="22"/>
      <c r="F263" s="22"/>
      <c r="G263" s="22"/>
      <c r="H263" s="22"/>
      <c r="I263" s="22"/>
      <c r="J263" s="22"/>
      <c r="K263" s="22"/>
      <c r="L263" s="22"/>
      <c r="M263" s="22"/>
      <c r="N263" s="22"/>
      <c r="O263" s="22"/>
      <c r="P263" s="22"/>
      <c r="Q263" s="22"/>
      <c r="R263" s="22"/>
      <c r="S263" s="22"/>
      <c r="T263" s="23"/>
      <c r="U263" s="22"/>
      <c r="V263" s="22"/>
      <c r="W263" s="23"/>
      <c r="X263" s="22"/>
      <c r="Y263" s="22"/>
      <c r="Z263" s="22"/>
      <c r="AA263" s="22"/>
      <c r="AB263" s="22"/>
      <c r="AC263" s="22"/>
      <c r="AD263" s="22"/>
      <c r="AE263" s="22"/>
      <c r="AF263" s="22"/>
      <c r="AG263" s="22"/>
      <c r="AH263" s="22"/>
      <c r="AI263" s="22"/>
      <c r="AJ263" s="22"/>
      <c r="AK263" s="22"/>
      <c r="AL263" s="22"/>
      <c r="AM263" s="22"/>
      <c r="AN263" s="22"/>
      <c r="AO263" s="22"/>
      <c r="AP263" s="22"/>
      <c r="AQ263" s="22"/>
      <c r="AR263" s="22"/>
      <c r="AS263" s="22"/>
      <c r="AT263" s="22"/>
      <c r="AU263" s="22"/>
      <c r="AV263" s="22"/>
      <c r="AW263" s="22"/>
      <c r="AX263" s="22"/>
      <c r="AY263" s="22"/>
      <c r="AZ263" s="22"/>
      <c r="BA263" s="22"/>
      <c r="BB263" s="22"/>
      <c r="BC263" s="22"/>
      <c r="BD263" s="22"/>
      <c r="BE263" s="22"/>
      <c r="BF263" s="22"/>
      <c r="BG263" s="22"/>
      <c r="BH263" s="22"/>
      <c r="BI263" s="22"/>
      <c r="BJ263" s="22"/>
      <c r="BK263" s="22"/>
      <c r="BL263" s="22"/>
      <c r="BM263" s="22"/>
      <c r="BN263" s="22"/>
      <c r="BO263" s="22"/>
      <c r="BP263" s="22"/>
      <c r="BQ263" s="22"/>
      <c r="BR263" s="22"/>
      <c r="BS263" s="22"/>
      <c r="BT263" s="22"/>
      <c r="BU263" s="22"/>
      <c r="BV263" s="22"/>
      <c r="BW263" s="22"/>
      <c r="BX263" s="22"/>
      <c r="BY263" s="22"/>
      <c r="BZ263" s="22"/>
      <c r="CA263" s="22"/>
      <c r="CB263" s="22"/>
      <c r="CC263" s="22"/>
      <c r="CD263" s="22"/>
      <c r="CE263" s="22"/>
      <c r="CF263" s="22"/>
      <c r="CG263" s="22"/>
      <c r="CH263" s="22"/>
      <c r="CI263" s="22"/>
      <c r="CJ263" s="22"/>
      <c r="CK263" s="22"/>
      <c r="CL263" s="22"/>
      <c r="CM263" s="22"/>
      <c r="CN263" s="22"/>
      <c r="CO263" s="22"/>
      <c r="CP263" s="22"/>
      <c r="CQ263" s="22"/>
      <c r="CR263" s="22"/>
      <c r="CS263" s="22"/>
      <c r="CT263" s="22"/>
      <c r="CU263" s="22"/>
      <c r="CV263" s="22"/>
      <c r="CW263" s="22"/>
      <c r="CX263" s="22"/>
      <c r="CY263" s="22"/>
      <c r="CZ263" s="22"/>
      <c r="DA263" s="22"/>
      <c r="DB263" s="22"/>
      <c r="DC263" s="22"/>
      <c r="DD263" s="22"/>
      <c r="DE263" s="22"/>
      <c r="DF263" s="22"/>
      <c r="DG263" s="22"/>
      <c r="DH263" s="22"/>
      <c r="DI263" s="22"/>
      <c r="DJ263" s="22"/>
      <c r="DK263" s="22"/>
      <c r="DL263" s="22"/>
      <c r="DM263" s="22"/>
      <c r="DN263" s="22"/>
      <c r="DO263" s="22"/>
      <c r="DP263" s="22"/>
      <c r="DQ263" s="22"/>
      <c r="DR263" s="22"/>
      <c r="DS263" s="22"/>
      <c r="DT263" s="22"/>
      <c r="DU263" s="22"/>
      <c r="DV263" s="22"/>
      <c r="DW263" s="22"/>
      <c r="DX263" s="22"/>
      <c r="DY263" s="22"/>
      <c r="DZ263" s="22"/>
      <c r="EA263" s="22"/>
      <c r="EB263" s="22"/>
      <c r="EC263" s="22"/>
      <c r="ED263" s="22"/>
      <c r="EE263" s="22"/>
      <c r="EF263" s="22"/>
      <c r="EG263" s="22"/>
      <c r="EH263" s="22"/>
      <c r="EI263" s="22"/>
      <c r="EJ263" s="22"/>
      <c r="EK263" s="22"/>
      <c r="EL263" s="22"/>
      <c r="EM263" s="22"/>
      <c r="EN263" s="22"/>
      <c r="EO263" s="22"/>
      <c r="EP263" s="22"/>
      <c r="EQ263" s="22"/>
      <c r="ER263" s="22"/>
      <c r="ES263" s="22"/>
      <c r="ET263" s="22"/>
      <c r="EU263" s="22"/>
      <c r="EV263" s="22"/>
      <c r="EW263" s="22"/>
      <c r="EX263" s="22"/>
      <c r="EY263" s="22"/>
      <c r="EZ263" s="22"/>
      <c r="FA263" s="22"/>
      <c r="FB263" s="22"/>
      <c r="FC263" s="22"/>
      <c r="FD263" s="22"/>
      <c r="FE263" s="22"/>
      <c r="FF263" s="22"/>
      <c r="FG263" s="22"/>
      <c r="FH263" s="22"/>
      <c r="FI263" s="22"/>
      <c r="FJ263" s="22"/>
      <c r="FK263" s="22"/>
      <c r="FL263" s="22"/>
      <c r="FM263" s="22"/>
      <c r="FN263" s="22"/>
      <c r="FO263" s="22"/>
      <c r="FP263" s="22"/>
      <c r="FQ263" s="22"/>
      <c r="FR263" s="22"/>
      <c r="FS263" s="22"/>
    </row>
    <row r="264" spans="1:175" x14ac:dyDescent="0.15">
      <c r="A264" s="22"/>
      <c r="B264" s="22"/>
      <c r="C264" s="22"/>
      <c r="D264" s="22"/>
      <c r="E264" s="22"/>
      <c r="F264" s="22"/>
      <c r="G264" s="22"/>
      <c r="H264" s="22"/>
      <c r="I264" s="22"/>
      <c r="J264" s="22"/>
      <c r="K264" s="22"/>
      <c r="L264" s="22"/>
      <c r="M264" s="22"/>
      <c r="N264" s="22"/>
      <c r="O264" s="22"/>
      <c r="P264" s="22"/>
      <c r="Q264" s="22"/>
      <c r="R264" s="22"/>
      <c r="S264" s="22"/>
      <c r="T264" s="23"/>
      <c r="U264" s="22"/>
      <c r="V264" s="22"/>
      <c r="W264" s="23"/>
      <c r="X264" s="22"/>
      <c r="Y264" s="22"/>
      <c r="Z264" s="22"/>
      <c r="AA264" s="22"/>
      <c r="AB264" s="22"/>
      <c r="AC264" s="22"/>
      <c r="AD264" s="22"/>
      <c r="AE264" s="22"/>
      <c r="AF264" s="22"/>
      <c r="AG264" s="22"/>
      <c r="AH264" s="22"/>
      <c r="AI264" s="22"/>
      <c r="AJ264" s="22"/>
      <c r="AK264" s="22"/>
      <c r="AL264" s="22"/>
      <c r="AM264" s="22"/>
      <c r="AN264" s="22"/>
      <c r="AO264" s="22"/>
      <c r="AP264" s="22"/>
      <c r="AQ264" s="22"/>
      <c r="AR264" s="22"/>
      <c r="AS264" s="22"/>
      <c r="AT264" s="22"/>
      <c r="AU264" s="22"/>
      <c r="AV264" s="22"/>
      <c r="AW264" s="22"/>
      <c r="AX264" s="22"/>
      <c r="AY264" s="22"/>
      <c r="AZ264" s="22"/>
      <c r="BA264" s="22"/>
      <c r="BB264" s="22"/>
      <c r="BC264" s="22"/>
      <c r="BD264" s="22"/>
      <c r="BE264" s="22"/>
      <c r="BF264" s="22"/>
      <c r="BG264" s="22"/>
      <c r="BH264" s="22"/>
      <c r="BI264" s="22"/>
      <c r="BJ264" s="22"/>
      <c r="BK264" s="22"/>
      <c r="BL264" s="22"/>
      <c r="BM264" s="22"/>
      <c r="BN264" s="22"/>
      <c r="BO264" s="22"/>
      <c r="BP264" s="22"/>
      <c r="BQ264" s="22"/>
      <c r="BR264" s="22"/>
      <c r="BS264" s="22"/>
      <c r="BT264" s="22"/>
      <c r="BU264" s="22"/>
      <c r="BV264" s="22"/>
      <c r="BW264" s="22"/>
      <c r="BX264" s="22"/>
      <c r="BY264" s="22"/>
      <c r="BZ264" s="22"/>
      <c r="CA264" s="22"/>
      <c r="CB264" s="22"/>
      <c r="CC264" s="22"/>
      <c r="CD264" s="22"/>
      <c r="CE264" s="22"/>
      <c r="CF264" s="22"/>
      <c r="CG264" s="22"/>
      <c r="CH264" s="22"/>
      <c r="CI264" s="22"/>
      <c r="CJ264" s="22"/>
      <c r="CK264" s="22"/>
      <c r="CL264" s="22"/>
      <c r="CM264" s="22"/>
      <c r="CN264" s="22"/>
      <c r="CO264" s="22"/>
      <c r="CP264" s="22"/>
      <c r="CQ264" s="22"/>
      <c r="CR264" s="22"/>
      <c r="CS264" s="22"/>
      <c r="CT264" s="22"/>
      <c r="CU264" s="22"/>
      <c r="CV264" s="22"/>
      <c r="CW264" s="22"/>
      <c r="CX264" s="22"/>
      <c r="CY264" s="22"/>
      <c r="CZ264" s="22"/>
      <c r="DA264" s="22"/>
      <c r="DB264" s="22"/>
      <c r="DC264" s="22"/>
      <c r="DD264" s="22"/>
      <c r="DE264" s="22"/>
      <c r="DF264" s="22"/>
      <c r="DG264" s="22"/>
      <c r="DH264" s="22"/>
      <c r="DI264" s="22"/>
      <c r="DJ264" s="22"/>
      <c r="DK264" s="22"/>
      <c r="DL264" s="22"/>
      <c r="DM264" s="22"/>
      <c r="DN264" s="22"/>
      <c r="DO264" s="22"/>
      <c r="DP264" s="22"/>
      <c r="DQ264" s="22"/>
      <c r="DR264" s="22"/>
      <c r="DS264" s="22"/>
      <c r="DT264" s="22"/>
      <c r="DU264" s="22"/>
      <c r="DV264" s="22"/>
      <c r="DW264" s="22"/>
      <c r="DX264" s="22"/>
      <c r="DY264" s="22"/>
      <c r="DZ264" s="22"/>
      <c r="EA264" s="22"/>
      <c r="EB264" s="22"/>
      <c r="EC264" s="22"/>
      <c r="ED264" s="22"/>
      <c r="EE264" s="22"/>
      <c r="EF264" s="22"/>
      <c r="EG264" s="22"/>
      <c r="EH264" s="22"/>
      <c r="EI264" s="22"/>
      <c r="EJ264" s="22"/>
      <c r="EK264" s="22"/>
      <c r="EL264" s="22"/>
      <c r="EM264" s="22"/>
      <c r="EN264" s="22"/>
      <c r="EO264" s="22"/>
      <c r="EP264" s="22"/>
      <c r="EQ264" s="22"/>
      <c r="ER264" s="22"/>
      <c r="ES264" s="22"/>
      <c r="ET264" s="22"/>
      <c r="EU264" s="22"/>
      <c r="EV264" s="22"/>
      <c r="EW264" s="22"/>
      <c r="EX264" s="22"/>
      <c r="EY264" s="22"/>
      <c r="EZ264" s="22"/>
      <c r="FA264" s="22"/>
      <c r="FB264" s="22"/>
      <c r="FC264" s="22"/>
      <c r="FD264" s="22"/>
      <c r="FE264" s="22"/>
      <c r="FF264" s="22"/>
      <c r="FG264" s="22"/>
      <c r="FH264" s="22"/>
      <c r="FI264" s="22"/>
      <c r="FJ264" s="22"/>
      <c r="FK264" s="22"/>
      <c r="FL264" s="22"/>
      <c r="FM264" s="22"/>
      <c r="FN264" s="22"/>
      <c r="FO264" s="22"/>
      <c r="FP264" s="22"/>
      <c r="FQ264" s="22"/>
      <c r="FR264" s="22"/>
      <c r="FS264" s="22"/>
    </row>
    <row r="265" spans="1:175" x14ac:dyDescent="0.15">
      <c r="A265" s="22"/>
      <c r="B265" s="22"/>
      <c r="C265" s="22"/>
      <c r="D265" s="22"/>
      <c r="E265" s="22"/>
      <c r="F265" s="22"/>
      <c r="G265" s="22"/>
      <c r="H265" s="22"/>
      <c r="I265" s="22"/>
      <c r="J265" s="22"/>
      <c r="K265" s="22"/>
      <c r="L265" s="22"/>
      <c r="M265" s="22"/>
      <c r="N265" s="22"/>
      <c r="O265" s="22"/>
      <c r="P265" s="22"/>
      <c r="Q265" s="22"/>
      <c r="R265" s="22"/>
      <c r="S265" s="22"/>
      <c r="T265" s="23"/>
      <c r="U265" s="22"/>
      <c r="V265" s="22"/>
      <c r="W265" s="23"/>
      <c r="X265" s="22"/>
      <c r="Y265" s="22"/>
      <c r="Z265" s="22"/>
      <c r="AA265" s="22"/>
      <c r="AB265" s="22"/>
      <c r="AC265" s="22"/>
      <c r="AD265" s="22"/>
      <c r="AE265" s="22"/>
      <c r="AF265" s="22"/>
      <c r="AG265" s="22"/>
      <c r="AH265" s="22"/>
      <c r="AI265" s="22"/>
      <c r="AJ265" s="22"/>
      <c r="AK265" s="22"/>
      <c r="AL265" s="22"/>
      <c r="AM265" s="22"/>
      <c r="AN265" s="22"/>
      <c r="AO265" s="22"/>
      <c r="AP265" s="22"/>
      <c r="AQ265" s="22"/>
      <c r="AR265" s="22"/>
      <c r="AS265" s="22"/>
      <c r="AT265" s="22"/>
      <c r="AU265" s="22"/>
      <c r="AV265" s="22"/>
      <c r="AW265" s="22"/>
      <c r="AX265" s="22"/>
      <c r="AY265" s="22"/>
      <c r="AZ265" s="22"/>
      <c r="BA265" s="22"/>
      <c r="BB265" s="22"/>
      <c r="BC265" s="22"/>
      <c r="BD265" s="22"/>
      <c r="BE265" s="22"/>
      <c r="BF265" s="22"/>
      <c r="BG265" s="22"/>
      <c r="BH265" s="22"/>
      <c r="BI265" s="22"/>
      <c r="BJ265" s="22"/>
      <c r="BK265" s="22"/>
      <c r="BL265" s="22"/>
      <c r="BM265" s="22"/>
      <c r="BN265" s="22"/>
      <c r="BO265" s="22"/>
      <c r="BP265" s="22"/>
      <c r="BQ265" s="22"/>
      <c r="BR265" s="22"/>
      <c r="BS265" s="22"/>
      <c r="BT265" s="22"/>
      <c r="BU265" s="22"/>
      <c r="BV265" s="22"/>
      <c r="BW265" s="22"/>
      <c r="BX265" s="22"/>
      <c r="BY265" s="22"/>
      <c r="BZ265" s="22"/>
      <c r="CA265" s="22"/>
      <c r="CB265" s="22"/>
      <c r="CC265" s="22"/>
      <c r="CD265" s="22"/>
      <c r="CE265" s="22"/>
      <c r="CF265" s="22"/>
      <c r="CG265" s="22"/>
      <c r="CH265" s="22"/>
      <c r="CI265" s="22"/>
      <c r="CJ265" s="22"/>
      <c r="CK265" s="22"/>
      <c r="CL265" s="22"/>
      <c r="CM265" s="22"/>
      <c r="CN265" s="22"/>
      <c r="CO265" s="22"/>
      <c r="CP265" s="22"/>
      <c r="CQ265" s="22"/>
      <c r="CR265" s="22"/>
      <c r="CS265" s="22"/>
      <c r="CT265" s="22"/>
      <c r="CU265" s="22"/>
      <c r="CV265" s="22"/>
      <c r="CW265" s="22"/>
      <c r="CX265" s="22"/>
      <c r="CY265" s="22"/>
      <c r="CZ265" s="22"/>
      <c r="DA265" s="22"/>
      <c r="DB265" s="22"/>
      <c r="DC265" s="22"/>
      <c r="DD265" s="22"/>
      <c r="DE265" s="22"/>
      <c r="DF265" s="22"/>
      <c r="DG265" s="22"/>
      <c r="DH265" s="22"/>
      <c r="DI265" s="22"/>
      <c r="DJ265" s="22"/>
      <c r="DK265" s="22"/>
      <c r="DL265" s="22"/>
      <c r="DM265" s="22"/>
      <c r="DN265" s="22"/>
      <c r="DO265" s="22"/>
      <c r="DP265" s="22"/>
      <c r="DQ265" s="22"/>
      <c r="DR265" s="22"/>
      <c r="DS265" s="22"/>
      <c r="DT265" s="22"/>
      <c r="DU265" s="22"/>
      <c r="DV265" s="22"/>
      <c r="DW265" s="22"/>
      <c r="DX265" s="22"/>
      <c r="DY265" s="22"/>
      <c r="DZ265" s="22"/>
      <c r="EA265" s="22"/>
      <c r="EB265" s="22"/>
      <c r="EC265" s="22"/>
      <c r="ED265" s="22"/>
      <c r="EE265" s="22"/>
      <c r="EF265" s="22"/>
      <c r="EG265" s="22"/>
      <c r="EH265" s="22"/>
      <c r="EI265" s="22"/>
      <c r="EJ265" s="22"/>
      <c r="EK265" s="22"/>
      <c r="EL265" s="22"/>
      <c r="EM265" s="22"/>
      <c r="EN265" s="22"/>
      <c r="EO265" s="22"/>
      <c r="EP265" s="22"/>
      <c r="EQ265" s="22"/>
      <c r="ER265" s="22"/>
      <c r="ES265" s="22"/>
      <c r="ET265" s="22"/>
      <c r="EU265" s="22"/>
      <c r="EV265" s="22"/>
      <c r="EW265" s="22"/>
      <c r="EX265" s="22"/>
      <c r="EY265" s="22"/>
      <c r="EZ265" s="22"/>
      <c r="FA265" s="22"/>
      <c r="FB265" s="22"/>
      <c r="FC265" s="22"/>
      <c r="FD265" s="22"/>
      <c r="FE265" s="22"/>
      <c r="FF265" s="22"/>
      <c r="FG265" s="22"/>
      <c r="FH265" s="22"/>
      <c r="FI265" s="22"/>
      <c r="FJ265" s="22"/>
      <c r="FK265" s="22"/>
      <c r="FL265" s="22"/>
      <c r="FM265" s="22"/>
      <c r="FN265" s="22"/>
      <c r="FO265" s="22"/>
      <c r="FP265" s="22"/>
      <c r="FQ265" s="22"/>
      <c r="FR265" s="22"/>
      <c r="FS265" s="22"/>
    </row>
    <row r="266" spans="1:175" x14ac:dyDescent="0.15">
      <c r="A266" s="22"/>
      <c r="B266" s="22"/>
      <c r="C266" s="22"/>
      <c r="D266" s="22"/>
      <c r="E266" s="22"/>
      <c r="F266" s="22"/>
      <c r="G266" s="22"/>
      <c r="H266" s="22"/>
      <c r="I266" s="22"/>
      <c r="J266" s="22"/>
      <c r="K266" s="22"/>
      <c r="L266" s="22"/>
      <c r="M266" s="22"/>
      <c r="N266" s="22"/>
      <c r="O266" s="22"/>
      <c r="P266" s="22"/>
      <c r="Q266" s="22"/>
      <c r="R266" s="22"/>
      <c r="S266" s="22"/>
      <c r="T266" s="23"/>
      <c r="U266" s="22"/>
      <c r="V266" s="22"/>
      <c r="W266" s="23"/>
      <c r="X266" s="22"/>
      <c r="Y266" s="22"/>
      <c r="Z266" s="22"/>
      <c r="AA266" s="22"/>
      <c r="AB266" s="22"/>
      <c r="AC266" s="22"/>
      <c r="AD266" s="22"/>
      <c r="AE266" s="22"/>
      <c r="AF266" s="22"/>
      <c r="AG266" s="22"/>
      <c r="AH266" s="22"/>
      <c r="AI266" s="22"/>
      <c r="AJ266" s="22"/>
      <c r="AK266" s="22"/>
      <c r="AL266" s="22"/>
      <c r="AM266" s="22"/>
      <c r="AN266" s="22"/>
      <c r="AO266" s="22"/>
      <c r="AP266" s="22"/>
      <c r="AQ266" s="22"/>
      <c r="AR266" s="22"/>
      <c r="AS266" s="22"/>
      <c r="AT266" s="22"/>
      <c r="AU266" s="22"/>
      <c r="AV266" s="22"/>
      <c r="AW266" s="22"/>
      <c r="AX266" s="22"/>
      <c r="AY266" s="22"/>
      <c r="AZ266" s="22"/>
      <c r="BA266" s="22"/>
      <c r="BB266" s="22"/>
      <c r="BC266" s="22"/>
      <c r="BD266" s="22"/>
      <c r="BE266" s="22"/>
      <c r="BF266" s="22"/>
      <c r="BG266" s="22"/>
      <c r="BH266" s="22"/>
      <c r="BI266" s="22"/>
      <c r="BJ266" s="22"/>
      <c r="BK266" s="22"/>
      <c r="BL266" s="22"/>
      <c r="BM266" s="22"/>
      <c r="BN266" s="22"/>
      <c r="BO266" s="22"/>
      <c r="BP266" s="22"/>
      <c r="BQ266" s="22"/>
      <c r="BR266" s="22"/>
      <c r="BS266" s="22"/>
      <c r="BT266" s="22"/>
      <c r="BU266" s="22"/>
      <c r="BV266" s="22"/>
      <c r="BW266" s="22"/>
      <c r="BX266" s="22"/>
      <c r="BY266" s="22"/>
      <c r="BZ266" s="22"/>
      <c r="CA266" s="22"/>
      <c r="CB266" s="22"/>
      <c r="CC266" s="22"/>
      <c r="CD266" s="22"/>
      <c r="CE266" s="22"/>
      <c r="CF266" s="22"/>
      <c r="CG266" s="22"/>
      <c r="CH266" s="22"/>
      <c r="CI266" s="22"/>
      <c r="CJ266" s="22"/>
      <c r="CK266" s="22"/>
      <c r="CL266" s="22"/>
      <c r="CM266" s="22"/>
      <c r="CN266" s="22"/>
      <c r="CO266" s="22"/>
      <c r="CP266" s="22"/>
      <c r="CQ266" s="22"/>
      <c r="CR266" s="22"/>
      <c r="CS266" s="22"/>
      <c r="CT266" s="22"/>
      <c r="CU266" s="22"/>
      <c r="CV266" s="22"/>
      <c r="CW266" s="22"/>
      <c r="CX266" s="22"/>
      <c r="CY266" s="22"/>
      <c r="CZ266" s="22"/>
      <c r="DA266" s="22"/>
      <c r="DB266" s="22"/>
      <c r="DC266" s="22"/>
      <c r="DD266" s="22"/>
      <c r="DE266" s="22"/>
      <c r="DF266" s="22"/>
      <c r="DG266" s="22"/>
      <c r="DH266" s="22"/>
      <c r="DI266" s="22"/>
      <c r="DJ266" s="22"/>
      <c r="DK266" s="22"/>
      <c r="DL266" s="22"/>
      <c r="DM266" s="22"/>
      <c r="DN266" s="22"/>
      <c r="DO266" s="22"/>
      <c r="DP266" s="22"/>
      <c r="DQ266" s="22"/>
      <c r="DR266" s="22"/>
      <c r="DS266" s="22"/>
      <c r="DT266" s="22"/>
      <c r="DU266" s="22"/>
      <c r="DV266" s="22"/>
      <c r="DW266" s="22"/>
      <c r="DX266" s="22"/>
      <c r="DY266" s="22"/>
      <c r="DZ266" s="22"/>
      <c r="EA266" s="22"/>
      <c r="EB266" s="22"/>
      <c r="EC266" s="22"/>
      <c r="ED266" s="22"/>
      <c r="EE266" s="22"/>
      <c r="EF266" s="22"/>
      <c r="EG266" s="22"/>
      <c r="EH266" s="22"/>
      <c r="EI266" s="22"/>
      <c r="EJ266" s="22"/>
      <c r="EK266" s="22"/>
      <c r="EL266" s="22"/>
      <c r="EM266" s="22"/>
      <c r="EN266" s="22"/>
      <c r="EO266" s="22"/>
      <c r="EP266" s="22"/>
      <c r="EQ266" s="22"/>
      <c r="ER266" s="22"/>
      <c r="ES266" s="22"/>
      <c r="ET266" s="22"/>
      <c r="EU266" s="22"/>
      <c r="EV266" s="22"/>
      <c r="EW266" s="22"/>
      <c r="EX266" s="22"/>
      <c r="EY266" s="22"/>
      <c r="EZ266" s="22"/>
      <c r="FA266" s="22"/>
      <c r="FB266" s="22"/>
      <c r="FC266" s="22"/>
      <c r="FD266" s="22"/>
      <c r="FE266" s="22"/>
      <c r="FF266" s="22"/>
      <c r="FG266" s="22"/>
      <c r="FH266" s="22"/>
      <c r="FI266" s="22"/>
      <c r="FJ266" s="22"/>
      <c r="FK266" s="22"/>
      <c r="FL266" s="22"/>
      <c r="FM266" s="22"/>
      <c r="FN266" s="22"/>
      <c r="FO266" s="22"/>
      <c r="FP266" s="22"/>
      <c r="FQ266" s="22"/>
      <c r="FR266" s="22"/>
      <c r="FS266" s="22"/>
    </row>
    <row r="267" spans="1:175" x14ac:dyDescent="0.15">
      <c r="A267" s="22"/>
      <c r="B267" s="22"/>
      <c r="C267" s="22"/>
      <c r="D267" s="22"/>
      <c r="E267" s="22"/>
      <c r="F267" s="22"/>
      <c r="G267" s="22"/>
      <c r="H267" s="22"/>
      <c r="I267" s="22"/>
      <c r="J267" s="22"/>
      <c r="K267" s="22"/>
      <c r="L267" s="22"/>
      <c r="M267" s="22"/>
      <c r="N267" s="22"/>
      <c r="O267" s="22"/>
      <c r="P267" s="22"/>
      <c r="Q267" s="22"/>
      <c r="R267" s="22"/>
      <c r="S267" s="22"/>
      <c r="T267" s="23"/>
      <c r="U267" s="22"/>
      <c r="V267" s="22"/>
      <c r="W267" s="23"/>
      <c r="X267" s="22"/>
      <c r="Y267" s="22"/>
      <c r="Z267" s="22"/>
      <c r="AA267" s="22"/>
      <c r="AB267" s="22"/>
      <c r="AC267" s="22"/>
      <c r="AD267" s="22"/>
      <c r="AE267" s="22"/>
      <c r="AF267" s="22"/>
      <c r="AG267" s="22"/>
      <c r="AH267" s="22"/>
      <c r="AI267" s="22"/>
      <c r="AJ267" s="22"/>
      <c r="AK267" s="22"/>
      <c r="AL267" s="22"/>
      <c r="AM267" s="22"/>
      <c r="AN267" s="22"/>
      <c r="AO267" s="22"/>
      <c r="AP267" s="22"/>
      <c r="AQ267" s="22"/>
      <c r="AR267" s="22"/>
      <c r="AS267" s="22"/>
      <c r="AT267" s="22"/>
      <c r="AU267" s="22"/>
      <c r="AV267" s="22"/>
      <c r="AW267" s="22"/>
      <c r="AX267" s="22"/>
      <c r="AY267" s="22"/>
      <c r="AZ267" s="22"/>
      <c r="BA267" s="22"/>
      <c r="BB267" s="22"/>
      <c r="BC267" s="22"/>
      <c r="BD267" s="22"/>
      <c r="BE267" s="22"/>
      <c r="BF267" s="22"/>
      <c r="BG267" s="22"/>
      <c r="BH267" s="22"/>
      <c r="BI267" s="22"/>
      <c r="BJ267" s="22"/>
      <c r="BK267" s="22"/>
      <c r="BL267" s="22"/>
      <c r="BM267" s="22"/>
      <c r="BN267" s="22"/>
      <c r="BO267" s="22"/>
      <c r="BP267" s="22"/>
      <c r="BQ267" s="22"/>
      <c r="BR267" s="22"/>
      <c r="BS267" s="22"/>
      <c r="BT267" s="22"/>
      <c r="BU267" s="22"/>
      <c r="BV267" s="22"/>
      <c r="BW267" s="22"/>
      <c r="BX267" s="22"/>
      <c r="BY267" s="22"/>
      <c r="BZ267" s="22"/>
      <c r="CA267" s="22"/>
      <c r="CB267" s="22"/>
      <c r="CC267" s="22"/>
      <c r="CD267" s="22"/>
      <c r="CE267" s="22"/>
      <c r="CF267" s="22"/>
      <c r="CG267" s="22"/>
      <c r="CH267" s="22"/>
      <c r="CI267" s="22"/>
      <c r="CJ267" s="22"/>
      <c r="CK267" s="22"/>
      <c r="CL267" s="22"/>
      <c r="CM267" s="22"/>
      <c r="CN267" s="22"/>
      <c r="CO267" s="22"/>
      <c r="CP267" s="22"/>
      <c r="CQ267" s="22"/>
      <c r="CR267" s="22"/>
      <c r="CS267" s="22"/>
      <c r="CT267" s="22"/>
      <c r="CU267" s="22"/>
      <c r="CV267" s="22"/>
      <c r="CW267" s="22"/>
      <c r="CX267" s="22"/>
      <c r="CY267" s="22"/>
      <c r="CZ267" s="22"/>
      <c r="DA267" s="22"/>
      <c r="DB267" s="22"/>
      <c r="DC267" s="22"/>
      <c r="DD267" s="22"/>
      <c r="DE267" s="22"/>
      <c r="DF267" s="22"/>
      <c r="DG267" s="22"/>
      <c r="DH267" s="22"/>
      <c r="DI267" s="22"/>
      <c r="DJ267" s="22"/>
      <c r="DK267" s="22"/>
      <c r="DL267" s="22"/>
      <c r="DM267" s="22"/>
      <c r="DN267" s="22"/>
      <c r="DO267" s="22"/>
      <c r="DP267" s="22"/>
      <c r="DQ267" s="22"/>
      <c r="DR267" s="22"/>
      <c r="DS267" s="22"/>
      <c r="DT267" s="22"/>
      <c r="DU267" s="22"/>
      <c r="DV267" s="22"/>
      <c r="DW267" s="22"/>
      <c r="DX267" s="22"/>
      <c r="DY267" s="22"/>
      <c r="DZ267" s="22"/>
      <c r="EA267" s="22"/>
      <c r="EB267" s="22"/>
      <c r="EC267" s="22"/>
      <c r="ED267" s="22"/>
      <c r="EE267" s="22"/>
      <c r="EF267" s="22"/>
      <c r="EG267" s="22"/>
      <c r="EH267" s="22"/>
      <c r="EI267" s="22"/>
      <c r="EJ267" s="22"/>
      <c r="EK267" s="22"/>
      <c r="EL267" s="22"/>
      <c r="EM267" s="22"/>
      <c r="EN267" s="22"/>
      <c r="EO267" s="22"/>
      <c r="EP267" s="22"/>
      <c r="EQ267" s="22"/>
      <c r="ER267" s="22"/>
      <c r="ES267" s="22"/>
      <c r="ET267" s="22"/>
      <c r="EU267" s="22"/>
      <c r="EV267" s="22"/>
      <c r="EW267" s="22"/>
      <c r="EX267" s="22"/>
      <c r="EY267" s="22"/>
      <c r="EZ267" s="22"/>
      <c r="FA267" s="22"/>
      <c r="FB267" s="22"/>
      <c r="FC267" s="22"/>
      <c r="FD267" s="22"/>
      <c r="FE267" s="22"/>
      <c r="FF267" s="22"/>
      <c r="FG267" s="22"/>
      <c r="FH267" s="22"/>
      <c r="FI267" s="22"/>
      <c r="FJ267" s="22"/>
      <c r="FK267" s="22"/>
      <c r="FL267" s="22"/>
      <c r="FM267" s="22"/>
      <c r="FN267" s="22"/>
      <c r="FO267" s="22"/>
      <c r="FP267" s="22"/>
      <c r="FQ267" s="22"/>
      <c r="FR267" s="22"/>
      <c r="FS267" s="22"/>
    </row>
    <row r="268" spans="1:175" x14ac:dyDescent="0.15">
      <c r="A268" s="22"/>
      <c r="B268" s="22"/>
      <c r="C268" s="22"/>
      <c r="D268" s="22"/>
      <c r="E268" s="22"/>
      <c r="F268" s="22"/>
      <c r="G268" s="22"/>
      <c r="H268" s="22"/>
      <c r="I268" s="22"/>
      <c r="J268" s="22"/>
      <c r="K268" s="22"/>
      <c r="L268" s="22"/>
      <c r="M268" s="22"/>
      <c r="N268" s="22"/>
      <c r="O268" s="22"/>
      <c r="P268" s="22"/>
      <c r="Q268" s="22"/>
      <c r="R268" s="22"/>
      <c r="S268" s="22"/>
      <c r="T268" s="23"/>
      <c r="U268" s="22"/>
      <c r="V268" s="22"/>
      <c r="W268" s="23"/>
      <c r="X268" s="22"/>
      <c r="Y268" s="22"/>
      <c r="Z268" s="22"/>
      <c r="AA268" s="22"/>
      <c r="AB268" s="22"/>
      <c r="AC268" s="22"/>
      <c r="AD268" s="22"/>
      <c r="AE268" s="22"/>
      <c r="AF268" s="22"/>
      <c r="AG268" s="22"/>
      <c r="AH268" s="22"/>
      <c r="AI268" s="22"/>
      <c r="AJ268" s="22"/>
      <c r="AK268" s="22"/>
      <c r="AL268" s="22"/>
      <c r="AM268" s="22"/>
      <c r="AN268" s="22"/>
      <c r="AO268" s="22"/>
      <c r="AP268" s="22"/>
      <c r="AQ268" s="22"/>
      <c r="AR268" s="22"/>
      <c r="AS268" s="22"/>
      <c r="AT268" s="22"/>
      <c r="AU268" s="22"/>
      <c r="AV268" s="22"/>
      <c r="AW268" s="22"/>
      <c r="AX268" s="22"/>
      <c r="AY268" s="22"/>
      <c r="AZ268" s="22"/>
      <c r="BA268" s="22"/>
      <c r="BB268" s="22"/>
      <c r="BC268" s="22"/>
      <c r="BD268" s="22"/>
      <c r="BE268" s="22"/>
      <c r="BF268" s="22"/>
      <c r="BG268" s="22"/>
      <c r="BH268" s="22"/>
      <c r="BI268" s="22"/>
      <c r="BJ268" s="22"/>
      <c r="BK268" s="22"/>
      <c r="BL268" s="22"/>
      <c r="BM268" s="22"/>
      <c r="BN268" s="22"/>
      <c r="BO268" s="22"/>
      <c r="BP268" s="22"/>
      <c r="BQ268" s="22"/>
      <c r="BR268" s="22"/>
      <c r="BS268" s="22"/>
      <c r="BT268" s="22"/>
      <c r="BU268" s="22"/>
      <c r="BV268" s="22"/>
      <c r="BW268" s="22"/>
      <c r="BX268" s="22"/>
      <c r="BY268" s="22"/>
      <c r="BZ268" s="22"/>
      <c r="CA268" s="22"/>
      <c r="CB268" s="22"/>
      <c r="CC268" s="22"/>
      <c r="CD268" s="22"/>
      <c r="CE268" s="22"/>
      <c r="CF268" s="22"/>
      <c r="CG268" s="22"/>
      <c r="CH268" s="22"/>
      <c r="CI268" s="22"/>
      <c r="CJ268" s="22"/>
      <c r="CK268" s="22"/>
      <c r="CL268" s="22"/>
      <c r="CM268" s="22"/>
      <c r="CN268" s="22"/>
      <c r="CO268" s="22"/>
      <c r="CP268" s="22"/>
      <c r="CQ268" s="22"/>
      <c r="CR268" s="22"/>
      <c r="CS268" s="22"/>
      <c r="CT268" s="22"/>
      <c r="CU268" s="22"/>
      <c r="CV268" s="22"/>
      <c r="CW268" s="22"/>
      <c r="CX268" s="22"/>
      <c r="CY268" s="22"/>
      <c r="CZ268" s="22"/>
      <c r="DA268" s="22"/>
      <c r="DB268" s="22"/>
      <c r="DC268" s="22"/>
      <c r="DD268" s="22"/>
      <c r="DE268" s="22"/>
      <c r="DF268" s="22"/>
      <c r="DG268" s="22"/>
      <c r="DH268" s="22"/>
      <c r="DI268" s="22"/>
      <c r="DJ268" s="22"/>
      <c r="DK268" s="22"/>
      <c r="DL268" s="22"/>
      <c r="DM268" s="22"/>
      <c r="DN268" s="22"/>
      <c r="DO268" s="22"/>
      <c r="DP268" s="22"/>
      <c r="DQ268" s="22"/>
      <c r="DR268" s="22"/>
      <c r="DS268" s="22"/>
      <c r="DT268" s="22"/>
      <c r="DU268" s="22"/>
      <c r="DV268" s="22"/>
      <c r="DW268" s="22"/>
      <c r="DX268" s="22"/>
      <c r="DY268" s="22"/>
      <c r="DZ268" s="22"/>
      <c r="EA268" s="22"/>
      <c r="EB268" s="22"/>
      <c r="EC268" s="22"/>
      <c r="ED268" s="22"/>
      <c r="EE268" s="22"/>
      <c r="EF268" s="22"/>
      <c r="EG268" s="22"/>
      <c r="EH268" s="22"/>
      <c r="EI268" s="22"/>
      <c r="EJ268" s="22"/>
      <c r="EK268" s="22"/>
      <c r="EL268" s="22"/>
      <c r="EM268" s="22"/>
      <c r="EN268" s="22"/>
      <c r="EO268" s="22"/>
      <c r="EP268" s="22"/>
      <c r="EQ268" s="22"/>
      <c r="ER268" s="22"/>
      <c r="ES268" s="22"/>
      <c r="ET268" s="22"/>
      <c r="EU268" s="22"/>
      <c r="EV268" s="22"/>
      <c r="EW268" s="22"/>
      <c r="EX268" s="22"/>
      <c r="EY268" s="22"/>
      <c r="EZ268" s="22"/>
      <c r="FA268" s="22"/>
      <c r="FB268" s="22"/>
      <c r="FC268" s="22"/>
      <c r="FD268" s="22"/>
      <c r="FE268" s="22"/>
      <c r="FF268" s="22"/>
      <c r="FG268" s="22"/>
      <c r="FH268" s="22"/>
      <c r="FI268" s="22"/>
      <c r="FJ268" s="22"/>
      <c r="FK268" s="22"/>
      <c r="FL268" s="22"/>
      <c r="FM268" s="22"/>
      <c r="FN268" s="22"/>
      <c r="FO268" s="22"/>
      <c r="FP268" s="22"/>
      <c r="FQ268" s="22"/>
      <c r="FR268" s="22"/>
      <c r="FS268" s="22"/>
    </row>
    <row r="269" spans="1:175" x14ac:dyDescent="0.15">
      <c r="A269" s="22"/>
      <c r="B269" s="22"/>
      <c r="C269" s="22"/>
      <c r="D269" s="22"/>
      <c r="E269" s="22"/>
      <c r="F269" s="22"/>
      <c r="G269" s="22"/>
      <c r="H269" s="22"/>
      <c r="I269" s="22"/>
      <c r="J269" s="22"/>
      <c r="K269" s="22"/>
      <c r="L269" s="22"/>
      <c r="M269" s="22"/>
      <c r="N269" s="22"/>
      <c r="O269" s="22"/>
      <c r="P269" s="22"/>
      <c r="Q269" s="22"/>
      <c r="R269" s="22"/>
      <c r="S269" s="22"/>
      <c r="T269" s="23"/>
      <c r="U269" s="22"/>
      <c r="V269" s="22"/>
      <c r="W269" s="23"/>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2"/>
      <c r="BP269" s="22"/>
      <c r="BQ269" s="22"/>
      <c r="BR269" s="22"/>
      <c r="BS269" s="22"/>
      <c r="BT269" s="22"/>
      <c r="BU269" s="22"/>
      <c r="BV269" s="22"/>
      <c r="BW269" s="22"/>
      <c r="BX269" s="22"/>
      <c r="BY269" s="22"/>
      <c r="BZ269" s="22"/>
      <c r="CA269" s="22"/>
      <c r="CB269" s="22"/>
      <c r="CC269" s="22"/>
      <c r="CD269" s="22"/>
      <c r="CE269" s="22"/>
      <c r="CF269" s="22"/>
      <c r="CG269" s="22"/>
      <c r="CH269" s="22"/>
      <c r="CI269" s="22"/>
      <c r="CJ269" s="22"/>
      <c r="CK269" s="22"/>
      <c r="CL269" s="22"/>
      <c r="CM269" s="22"/>
      <c r="CN269" s="22"/>
      <c r="CO269" s="22"/>
      <c r="CP269" s="22"/>
      <c r="CQ269" s="22"/>
      <c r="CR269" s="22"/>
      <c r="CS269" s="22"/>
      <c r="CT269" s="22"/>
      <c r="CU269" s="22"/>
      <c r="CV269" s="22"/>
      <c r="CW269" s="22"/>
      <c r="CX269" s="22"/>
      <c r="CY269" s="22"/>
      <c r="CZ269" s="22"/>
      <c r="DA269" s="22"/>
      <c r="DB269" s="22"/>
      <c r="DC269" s="22"/>
      <c r="DD269" s="22"/>
      <c r="DE269" s="22"/>
      <c r="DF269" s="22"/>
      <c r="DG269" s="22"/>
      <c r="DH269" s="22"/>
      <c r="DI269" s="22"/>
      <c r="DJ269" s="22"/>
      <c r="DK269" s="22"/>
      <c r="DL269" s="22"/>
      <c r="DM269" s="22"/>
      <c r="DN269" s="22"/>
      <c r="DO269" s="22"/>
      <c r="DP269" s="22"/>
      <c r="DQ269" s="22"/>
      <c r="DR269" s="22"/>
      <c r="DS269" s="22"/>
      <c r="DT269" s="22"/>
      <c r="DU269" s="22"/>
      <c r="DV269" s="22"/>
      <c r="DW269" s="22"/>
      <c r="DX269" s="22"/>
      <c r="DY269" s="22"/>
      <c r="DZ269" s="22"/>
      <c r="EA269" s="22"/>
      <c r="EB269" s="22"/>
      <c r="EC269" s="22"/>
      <c r="ED269" s="22"/>
      <c r="EE269" s="22"/>
      <c r="EF269" s="22"/>
      <c r="EG269" s="22"/>
      <c r="EH269" s="22"/>
      <c r="EI269" s="22"/>
      <c r="EJ269" s="22"/>
      <c r="EK269" s="22"/>
      <c r="EL269" s="22"/>
      <c r="EM269" s="22"/>
      <c r="EN269" s="22"/>
      <c r="EO269" s="22"/>
      <c r="EP269" s="22"/>
      <c r="EQ269" s="22"/>
      <c r="ER269" s="22"/>
      <c r="ES269" s="22"/>
      <c r="ET269" s="22"/>
      <c r="EU269" s="22"/>
      <c r="EV269" s="22"/>
      <c r="EW269" s="22"/>
      <c r="EX269" s="22"/>
      <c r="EY269" s="22"/>
      <c r="EZ269" s="22"/>
      <c r="FA269" s="22"/>
      <c r="FB269" s="22"/>
      <c r="FC269" s="22"/>
      <c r="FD269" s="22"/>
      <c r="FE269" s="22"/>
      <c r="FF269" s="22"/>
      <c r="FG269" s="22"/>
      <c r="FH269" s="22"/>
      <c r="FI269" s="22"/>
      <c r="FJ269" s="22"/>
      <c r="FK269" s="22"/>
      <c r="FL269" s="22"/>
      <c r="FM269" s="22"/>
      <c r="FN269" s="22"/>
      <c r="FO269" s="22"/>
      <c r="FP269" s="22"/>
      <c r="FQ269" s="22"/>
      <c r="FR269" s="22"/>
      <c r="FS269" s="22"/>
    </row>
    <row r="270" spans="1:175" x14ac:dyDescent="0.15">
      <c r="A270" s="22"/>
      <c r="B270" s="22"/>
      <c r="C270" s="22"/>
      <c r="D270" s="22"/>
      <c r="E270" s="22"/>
      <c r="F270" s="22"/>
      <c r="G270" s="22"/>
      <c r="H270" s="22"/>
      <c r="I270" s="22"/>
      <c r="J270" s="22"/>
      <c r="K270" s="22"/>
      <c r="L270" s="22"/>
      <c r="M270" s="22"/>
      <c r="N270" s="22"/>
      <c r="O270" s="22"/>
      <c r="P270" s="22"/>
      <c r="Q270" s="22"/>
      <c r="R270" s="22"/>
      <c r="S270" s="22"/>
      <c r="T270" s="23"/>
      <c r="U270" s="22"/>
      <c r="V270" s="22"/>
      <c r="W270" s="23"/>
      <c r="X270" s="22"/>
      <c r="Y270" s="22"/>
      <c r="Z270" s="22"/>
      <c r="AA270" s="22"/>
      <c r="AB270" s="22"/>
      <c r="AC270" s="22"/>
      <c r="AD270" s="22"/>
      <c r="AE270" s="22"/>
      <c r="AF270" s="22"/>
      <c r="AG270" s="22"/>
      <c r="AH270" s="22"/>
      <c r="AI270" s="22"/>
      <c r="AJ270" s="22"/>
      <c r="AK270" s="22"/>
      <c r="AL270" s="22"/>
      <c r="AM270" s="22"/>
      <c r="AN270" s="22"/>
      <c r="AO270" s="22"/>
      <c r="AP270" s="22"/>
      <c r="AQ270" s="22"/>
      <c r="AR270" s="22"/>
      <c r="AS270" s="22"/>
      <c r="AT270" s="22"/>
      <c r="AU270" s="22"/>
      <c r="AV270" s="22"/>
      <c r="AW270" s="22"/>
      <c r="AX270" s="22"/>
      <c r="AY270" s="22"/>
      <c r="AZ270" s="22"/>
      <c r="BA270" s="22"/>
      <c r="BB270" s="22"/>
      <c r="BC270" s="22"/>
      <c r="BD270" s="22"/>
      <c r="BE270" s="22"/>
      <c r="BF270" s="22"/>
      <c r="BG270" s="22"/>
      <c r="BH270" s="22"/>
      <c r="BI270" s="22"/>
      <c r="BJ270" s="22"/>
      <c r="BK270" s="22"/>
      <c r="BL270" s="22"/>
      <c r="BM270" s="22"/>
      <c r="BN270" s="22"/>
      <c r="BO270" s="22"/>
      <c r="BP270" s="22"/>
      <c r="BQ270" s="22"/>
      <c r="BR270" s="22"/>
      <c r="BS270" s="22"/>
      <c r="BT270" s="22"/>
      <c r="BU270" s="22"/>
      <c r="BV270" s="22"/>
      <c r="BW270" s="22"/>
      <c r="BX270" s="22"/>
      <c r="BY270" s="22"/>
      <c r="BZ270" s="22"/>
      <c r="CA270" s="22"/>
      <c r="CB270" s="22"/>
      <c r="CC270" s="22"/>
      <c r="CD270" s="22"/>
      <c r="CE270" s="22"/>
      <c r="CF270" s="22"/>
      <c r="CG270" s="22"/>
      <c r="CH270" s="22"/>
      <c r="CI270" s="22"/>
      <c r="CJ270" s="22"/>
      <c r="CK270" s="22"/>
      <c r="CL270" s="22"/>
      <c r="CM270" s="22"/>
      <c r="CN270" s="22"/>
      <c r="CO270" s="22"/>
      <c r="CP270" s="22"/>
      <c r="CQ270" s="22"/>
      <c r="CR270" s="22"/>
      <c r="CS270" s="22"/>
      <c r="CT270" s="22"/>
      <c r="CU270" s="22"/>
      <c r="CV270" s="22"/>
      <c r="CW270" s="22"/>
      <c r="CX270" s="22"/>
      <c r="CY270" s="22"/>
      <c r="CZ270" s="22"/>
      <c r="DA270" s="22"/>
      <c r="DB270" s="22"/>
      <c r="DC270" s="22"/>
      <c r="DD270" s="22"/>
      <c r="DE270" s="22"/>
      <c r="DF270" s="22"/>
      <c r="DG270" s="22"/>
      <c r="DH270" s="22"/>
      <c r="DI270" s="22"/>
      <c r="DJ270" s="22"/>
      <c r="DK270" s="22"/>
      <c r="DL270" s="22"/>
      <c r="DM270" s="22"/>
      <c r="DN270" s="22"/>
      <c r="DO270" s="22"/>
      <c r="DP270" s="22"/>
      <c r="DQ270" s="22"/>
      <c r="DR270" s="22"/>
      <c r="DS270" s="22"/>
      <c r="DT270" s="22"/>
      <c r="DU270" s="22"/>
      <c r="DV270" s="22"/>
      <c r="DW270" s="22"/>
      <c r="DX270" s="22"/>
      <c r="DY270" s="22"/>
      <c r="DZ270" s="22"/>
      <c r="EA270" s="22"/>
      <c r="EB270" s="22"/>
      <c r="EC270" s="22"/>
      <c r="ED270" s="22"/>
      <c r="EE270" s="22"/>
      <c r="EF270" s="22"/>
      <c r="EG270" s="22"/>
      <c r="EH270" s="22"/>
      <c r="EI270" s="22"/>
      <c r="EJ270" s="22"/>
      <c r="EK270" s="22"/>
      <c r="EL270" s="22"/>
      <c r="EM270" s="22"/>
      <c r="EN270" s="22"/>
      <c r="EO270" s="22"/>
      <c r="EP270" s="22"/>
      <c r="EQ270" s="22"/>
      <c r="ER270" s="22"/>
      <c r="ES270" s="22"/>
      <c r="ET270" s="22"/>
      <c r="EU270" s="22"/>
      <c r="EV270" s="22"/>
      <c r="EW270" s="22"/>
      <c r="EX270" s="22"/>
      <c r="EY270" s="22"/>
      <c r="EZ270" s="22"/>
      <c r="FA270" s="22"/>
      <c r="FB270" s="22"/>
      <c r="FC270" s="22"/>
      <c r="FD270" s="22"/>
      <c r="FE270" s="22"/>
      <c r="FF270" s="22"/>
      <c r="FG270" s="22"/>
      <c r="FH270" s="22"/>
      <c r="FI270" s="22"/>
      <c r="FJ270" s="22"/>
      <c r="FK270" s="22"/>
      <c r="FL270" s="22"/>
      <c r="FM270" s="22"/>
      <c r="FN270" s="22"/>
      <c r="FO270" s="22"/>
      <c r="FP270" s="22"/>
      <c r="FQ270" s="22"/>
      <c r="FR270" s="22"/>
      <c r="FS270" s="22"/>
    </row>
    <row r="271" spans="1:175" x14ac:dyDescent="0.15">
      <c r="A271" s="22"/>
      <c r="B271" s="22"/>
      <c r="C271" s="22"/>
      <c r="D271" s="22"/>
      <c r="E271" s="22"/>
      <c r="F271" s="22"/>
      <c r="G271" s="22"/>
      <c r="H271" s="22"/>
      <c r="I271" s="22"/>
      <c r="J271" s="22"/>
      <c r="K271" s="22"/>
      <c r="L271" s="22"/>
      <c r="M271" s="22"/>
      <c r="N271" s="22"/>
      <c r="O271" s="22"/>
      <c r="P271" s="22"/>
      <c r="Q271" s="22"/>
      <c r="R271" s="22"/>
      <c r="S271" s="22"/>
      <c r="T271" s="23"/>
      <c r="U271" s="22"/>
      <c r="V271" s="22"/>
      <c r="W271" s="23"/>
      <c r="X271" s="22"/>
      <c r="Y271" s="22"/>
      <c r="Z271" s="22"/>
      <c r="AA271" s="22"/>
      <c r="AB271" s="22"/>
      <c r="AC271" s="22"/>
      <c r="AD271" s="22"/>
      <c r="AE271" s="22"/>
      <c r="AF271" s="22"/>
      <c r="AG271" s="22"/>
      <c r="AH271" s="22"/>
      <c r="AI271" s="22"/>
      <c r="AJ271" s="22"/>
      <c r="AK271" s="22"/>
      <c r="AL271" s="22"/>
      <c r="AM271" s="22"/>
      <c r="AN271" s="22"/>
      <c r="AO271" s="22"/>
      <c r="AP271" s="22"/>
      <c r="AQ271" s="22"/>
      <c r="AR271" s="22"/>
      <c r="AS271" s="22"/>
      <c r="AT271" s="22"/>
      <c r="AU271" s="22"/>
      <c r="AV271" s="22"/>
      <c r="AW271" s="22"/>
      <c r="AX271" s="22"/>
      <c r="AY271" s="22"/>
      <c r="AZ271" s="22"/>
      <c r="BA271" s="22"/>
      <c r="BB271" s="22"/>
      <c r="BC271" s="22"/>
      <c r="BD271" s="22"/>
      <c r="BE271" s="22"/>
      <c r="BF271" s="22"/>
      <c r="BG271" s="22"/>
      <c r="BH271" s="22"/>
      <c r="BI271" s="22"/>
      <c r="BJ271" s="22"/>
      <c r="BK271" s="22"/>
      <c r="BL271" s="22"/>
      <c r="BM271" s="22"/>
      <c r="BN271" s="22"/>
      <c r="BO271" s="22"/>
      <c r="BP271" s="22"/>
      <c r="BQ271" s="22"/>
      <c r="BR271" s="22"/>
      <c r="BS271" s="22"/>
      <c r="BT271" s="22"/>
      <c r="BU271" s="22"/>
      <c r="BV271" s="22"/>
      <c r="BW271" s="22"/>
      <c r="BX271" s="22"/>
      <c r="BY271" s="22"/>
      <c r="BZ271" s="22"/>
      <c r="CA271" s="22"/>
      <c r="CB271" s="22"/>
      <c r="CC271" s="22"/>
      <c r="CD271" s="22"/>
      <c r="CE271" s="22"/>
      <c r="CF271" s="22"/>
      <c r="CG271" s="22"/>
      <c r="CH271" s="22"/>
      <c r="CI271" s="22"/>
      <c r="CJ271" s="22"/>
      <c r="CK271" s="22"/>
      <c r="CL271" s="22"/>
      <c r="CM271" s="22"/>
      <c r="CN271" s="22"/>
      <c r="CO271" s="22"/>
      <c r="CP271" s="22"/>
      <c r="CQ271" s="22"/>
      <c r="CR271" s="22"/>
      <c r="CS271" s="22"/>
      <c r="CT271" s="22"/>
      <c r="CU271" s="22"/>
      <c r="CV271" s="22"/>
      <c r="CW271" s="22"/>
      <c r="CX271" s="22"/>
      <c r="CY271" s="22"/>
      <c r="CZ271" s="22"/>
      <c r="DA271" s="22"/>
      <c r="DB271" s="22"/>
      <c r="DC271" s="22"/>
      <c r="DD271" s="22"/>
      <c r="DE271" s="22"/>
      <c r="DF271" s="22"/>
      <c r="DG271" s="22"/>
      <c r="DH271" s="22"/>
      <c r="DI271" s="22"/>
      <c r="DJ271" s="22"/>
      <c r="DK271" s="22"/>
      <c r="DL271" s="22"/>
      <c r="DM271" s="22"/>
      <c r="DN271" s="22"/>
      <c r="DO271" s="22"/>
      <c r="DP271" s="22"/>
      <c r="DQ271" s="22"/>
      <c r="DR271" s="22"/>
      <c r="DS271" s="22"/>
      <c r="DT271" s="22"/>
      <c r="DU271" s="22"/>
      <c r="DV271" s="22"/>
      <c r="DW271" s="22"/>
      <c r="DX271" s="22"/>
      <c r="DY271" s="22"/>
      <c r="DZ271" s="22"/>
      <c r="EA271" s="22"/>
      <c r="EB271" s="22"/>
      <c r="EC271" s="22"/>
      <c r="ED271" s="22"/>
      <c r="EE271" s="22"/>
      <c r="EF271" s="22"/>
      <c r="EG271" s="22"/>
      <c r="EH271" s="22"/>
      <c r="EI271" s="22"/>
      <c r="EJ271" s="22"/>
      <c r="EK271" s="22"/>
      <c r="EL271" s="22"/>
      <c r="EM271" s="22"/>
      <c r="EN271" s="22"/>
      <c r="EO271" s="22"/>
      <c r="EP271" s="22"/>
      <c r="EQ271" s="22"/>
      <c r="ER271" s="22"/>
      <c r="ES271" s="22"/>
      <c r="ET271" s="22"/>
      <c r="EU271" s="22"/>
      <c r="EV271" s="22"/>
      <c r="EW271" s="22"/>
      <c r="EX271" s="22"/>
      <c r="EY271" s="22"/>
      <c r="EZ271" s="22"/>
      <c r="FA271" s="22"/>
      <c r="FB271" s="22"/>
      <c r="FC271" s="22"/>
      <c r="FD271" s="22"/>
      <c r="FE271" s="22"/>
      <c r="FF271" s="22"/>
      <c r="FG271" s="22"/>
      <c r="FH271" s="22"/>
      <c r="FI271" s="22"/>
      <c r="FJ271" s="22"/>
      <c r="FK271" s="22"/>
      <c r="FL271" s="22"/>
      <c r="FM271" s="22"/>
      <c r="FN271" s="22"/>
      <c r="FO271" s="22"/>
      <c r="FP271" s="22"/>
      <c r="FQ271" s="22"/>
      <c r="FR271" s="22"/>
      <c r="FS271" s="22"/>
    </row>
    <row r="272" spans="1:175" x14ac:dyDescent="0.15">
      <c r="A272" s="22"/>
      <c r="B272" s="22"/>
      <c r="C272" s="22"/>
      <c r="D272" s="22"/>
      <c r="E272" s="22"/>
      <c r="F272" s="22"/>
      <c r="G272" s="22"/>
      <c r="H272" s="22"/>
      <c r="I272" s="22"/>
      <c r="J272" s="22"/>
      <c r="K272" s="22"/>
      <c r="L272" s="22"/>
      <c r="M272" s="22"/>
      <c r="N272" s="22"/>
      <c r="O272" s="22"/>
      <c r="P272" s="22"/>
      <c r="Q272" s="22"/>
      <c r="R272" s="22"/>
      <c r="S272" s="22"/>
      <c r="T272" s="23"/>
      <c r="U272" s="22"/>
      <c r="V272" s="22"/>
      <c r="W272" s="23"/>
      <c r="X272" s="22"/>
      <c r="Y272" s="22"/>
      <c r="Z272" s="22"/>
      <c r="AA272" s="22"/>
      <c r="AB272" s="22"/>
      <c r="AC272" s="22"/>
      <c r="AD272" s="22"/>
      <c r="AE272" s="22"/>
      <c r="AF272" s="22"/>
      <c r="AG272" s="22"/>
      <c r="AH272" s="22"/>
      <c r="AI272" s="22"/>
      <c r="AJ272" s="22"/>
      <c r="AK272" s="22"/>
      <c r="AL272" s="22"/>
      <c r="AM272" s="22"/>
      <c r="AN272" s="22"/>
      <c r="AO272" s="22"/>
      <c r="AP272" s="22"/>
      <c r="AQ272" s="22"/>
      <c r="AR272" s="22"/>
      <c r="AS272" s="22"/>
      <c r="AT272" s="22"/>
      <c r="AU272" s="22"/>
      <c r="AV272" s="22"/>
      <c r="AW272" s="22"/>
      <c r="AX272" s="22"/>
      <c r="AY272" s="22"/>
      <c r="AZ272" s="22"/>
      <c r="BA272" s="22"/>
      <c r="BB272" s="22"/>
      <c r="BC272" s="22"/>
      <c r="BD272" s="22"/>
      <c r="BE272" s="22"/>
      <c r="BF272" s="22"/>
      <c r="BG272" s="22"/>
      <c r="BH272" s="22"/>
      <c r="BI272" s="22"/>
      <c r="BJ272" s="22"/>
      <c r="BK272" s="22"/>
      <c r="BL272" s="22"/>
      <c r="BM272" s="22"/>
      <c r="BN272" s="22"/>
      <c r="BO272" s="22"/>
      <c r="BP272" s="22"/>
      <c r="BQ272" s="22"/>
      <c r="BR272" s="22"/>
      <c r="BS272" s="22"/>
      <c r="BT272" s="22"/>
      <c r="BU272" s="22"/>
      <c r="BV272" s="22"/>
      <c r="BW272" s="22"/>
      <c r="BX272" s="22"/>
      <c r="BY272" s="22"/>
      <c r="BZ272" s="22"/>
      <c r="CA272" s="22"/>
      <c r="CB272" s="22"/>
      <c r="CC272" s="22"/>
      <c r="CD272" s="22"/>
      <c r="CE272" s="22"/>
      <c r="CF272" s="22"/>
      <c r="CG272" s="22"/>
      <c r="CH272" s="22"/>
      <c r="CI272" s="22"/>
      <c r="CJ272" s="22"/>
      <c r="CK272" s="22"/>
      <c r="CL272" s="22"/>
      <c r="CM272" s="22"/>
      <c r="CN272" s="22"/>
      <c r="CO272" s="22"/>
      <c r="CP272" s="22"/>
      <c r="CQ272" s="22"/>
      <c r="CR272" s="22"/>
      <c r="CS272" s="22"/>
      <c r="CT272" s="22"/>
      <c r="CU272" s="22"/>
      <c r="CV272" s="22"/>
      <c r="CW272" s="22"/>
      <c r="CX272" s="22"/>
      <c r="CY272" s="22"/>
      <c r="CZ272" s="22"/>
      <c r="DA272" s="22"/>
      <c r="DB272" s="22"/>
      <c r="DC272" s="22"/>
      <c r="DD272" s="22"/>
      <c r="DE272" s="22"/>
      <c r="DF272" s="22"/>
      <c r="DG272" s="22"/>
      <c r="DH272" s="22"/>
      <c r="DI272" s="22"/>
      <c r="DJ272" s="22"/>
      <c r="DK272" s="22"/>
      <c r="DL272" s="22"/>
      <c r="DM272" s="22"/>
      <c r="DN272" s="22"/>
      <c r="DO272" s="22"/>
      <c r="DP272" s="22"/>
      <c r="DQ272" s="22"/>
      <c r="DR272" s="22"/>
      <c r="DS272" s="22"/>
      <c r="DT272" s="22"/>
      <c r="DU272" s="22"/>
      <c r="DV272" s="22"/>
      <c r="DW272" s="22"/>
      <c r="DX272" s="22"/>
      <c r="DY272" s="22"/>
      <c r="DZ272" s="22"/>
      <c r="EA272" s="22"/>
      <c r="EB272" s="22"/>
      <c r="EC272" s="22"/>
      <c r="ED272" s="22"/>
      <c r="EE272" s="22"/>
      <c r="EF272" s="22"/>
      <c r="EG272" s="22"/>
      <c r="EH272" s="22"/>
      <c r="EI272" s="22"/>
      <c r="EJ272" s="22"/>
      <c r="EK272" s="22"/>
      <c r="EL272" s="22"/>
      <c r="EM272" s="22"/>
      <c r="EN272" s="22"/>
      <c r="EO272" s="22"/>
      <c r="EP272" s="22"/>
      <c r="EQ272" s="22"/>
      <c r="ER272" s="22"/>
      <c r="ES272" s="22"/>
      <c r="ET272" s="22"/>
      <c r="EU272" s="22"/>
      <c r="EV272" s="22"/>
      <c r="EW272" s="22"/>
      <c r="EX272" s="22"/>
      <c r="EY272" s="22"/>
      <c r="EZ272" s="22"/>
      <c r="FA272" s="22"/>
      <c r="FB272" s="22"/>
      <c r="FC272" s="22"/>
      <c r="FD272" s="22"/>
      <c r="FE272" s="22"/>
      <c r="FF272" s="22"/>
      <c r="FG272" s="22"/>
      <c r="FH272" s="22"/>
      <c r="FI272" s="22"/>
      <c r="FJ272" s="22"/>
      <c r="FK272" s="22"/>
      <c r="FL272" s="22"/>
      <c r="FM272" s="22"/>
      <c r="FN272" s="22"/>
      <c r="FO272" s="22"/>
      <c r="FP272" s="22"/>
      <c r="FQ272" s="22"/>
      <c r="FR272" s="22"/>
      <c r="FS272" s="22"/>
    </row>
    <row r="273" spans="1:175" x14ac:dyDescent="0.15">
      <c r="A273" s="22"/>
      <c r="B273" s="22"/>
      <c r="C273" s="22"/>
      <c r="D273" s="22"/>
      <c r="E273" s="22"/>
      <c r="F273" s="22"/>
      <c r="G273" s="22"/>
      <c r="H273" s="22"/>
      <c r="I273" s="22"/>
      <c r="J273" s="22"/>
      <c r="K273" s="22"/>
      <c r="L273" s="22"/>
      <c r="M273" s="22"/>
      <c r="N273" s="22"/>
      <c r="O273" s="22"/>
      <c r="P273" s="22"/>
      <c r="Q273" s="22"/>
      <c r="R273" s="22"/>
      <c r="S273" s="22"/>
      <c r="T273" s="23"/>
      <c r="U273" s="22"/>
      <c r="V273" s="22"/>
      <c r="W273" s="23"/>
      <c r="X273" s="22"/>
      <c r="Y273" s="22"/>
      <c r="Z273" s="22"/>
      <c r="AA273" s="22"/>
      <c r="AB273" s="22"/>
      <c r="AC273" s="22"/>
      <c r="AD273" s="22"/>
      <c r="AE273" s="22"/>
      <c r="AF273" s="22"/>
      <c r="AG273" s="22"/>
      <c r="AH273" s="22"/>
      <c r="AI273" s="22"/>
      <c r="AJ273" s="22"/>
      <c r="AK273" s="22"/>
      <c r="AL273" s="22"/>
      <c r="AM273" s="22"/>
      <c r="AN273" s="22"/>
      <c r="AO273" s="22"/>
      <c r="AP273" s="22"/>
      <c r="AQ273" s="22"/>
      <c r="AR273" s="22"/>
      <c r="AS273" s="22"/>
      <c r="AT273" s="22"/>
      <c r="AU273" s="22"/>
      <c r="AV273" s="22"/>
      <c r="AW273" s="22"/>
      <c r="AX273" s="22"/>
      <c r="AY273" s="22"/>
      <c r="AZ273" s="22"/>
      <c r="BA273" s="22"/>
      <c r="BB273" s="22"/>
      <c r="BC273" s="22"/>
      <c r="BD273" s="22"/>
      <c r="BE273" s="22"/>
      <c r="BF273" s="22"/>
      <c r="BG273" s="22"/>
      <c r="BH273" s="22"/>
      <c r="BI273" s="22"/>
      <c r="BJ273" s="22"/>
      <c r="BK273" s="22"/>
      <c r="BL273" s="22"/>
      <c r="BM273" s="22"/>
      <c r="BN273" s="22"/>
      <c r="BO273" s="22"/>
      <c r="BP273" s="22"/>
      <c r="BQ273" s="22"/>
      <c r="BR273" s="22"/>
      <c r="BS273" s="22"/>
      <c r="BT273" s="22"/>
      <c r="BU273" s="22"/>
      <c r="BV273" s="22"/>
      <c r="BW273" s="22"/>
      <c r="BX273" s="22"/>
      <c r="BY273" s="22"/>
      <c r="BZ273" s="22"/>
      <c r="CA273" s="22"/>
      <c r="CB273" s="22"/>
      <c r="CC273" s="22"/>
      <c r="CD273" s="22"/>
      <c r="CE273" s="22"/>
      <c r="CF273" s="22"/>
      <c r="CG273" s="22"/>
      <c r="CH273" s="22"/>
      <c r="CI273" s="22"/>
      <c r="CJ273" s="22"/>
      <c r="CK273" s="22"/>
      <c r="CL273" s="22"/>
      <c r="CM273" s="22"/>
      <c r="CN273" s="22"/>
      <c r="CO273" s="22"/>
      <c r="CP273" s="22"/>
      <c r="CQ273" s="22"/>
      <c r="CR273" s="22"/>
      <c r="CS273" s="22"/>
      <c r="CT273" s="22"/>
      <c r="CU273" s="22"/>
      <c r="CV273" s="22"/>
      <c r="CW273" s="22"/>
      <c r="CX273" s="22"/>
      <c r="CY273" s="22"/>
      <c r="CZ273" s="22"/>
      <c r="DA273" s="22"/>
      <c r="DB273" s="22"/>
      <c r="DC273" s="22"/>
      <c r="DD273" s="22"/>
      <c r="DE273" s="22"/>
      <c r="DF273" s="22"/>
      <c r="DG273" s="22"/>
      <c r="DH273" s="22"/>
      <c r="DI273" s="22"/>
      <c r="DJ273" s="22"/>
      <c r="DK273" s="22"/>
      <c r="DL273" s="22"/>
      <c r="DM273" s="22"/>
      <c r="DN273" s="22"/>
      <c r="DO273" s="22"/>
      <c r="DP273" s="22"/>
      <c r="DQ273" s="22"/>
      <c r="DR273" s="22"/>
      <c r="DS273" s="22"/>
      <c r="DT273" s="22"/>
      <c r="DU273" s="22"/>
      <c r="DV273" s="22"/>
      <c r="DW273" s="22"/>
      <c r="DX273" s="22"/>
      <c r="DY273" s="22"/>
      <c r="DZ273" s="22"/>
      <c r="EA273" s="22"/>
      <c r="EB273" s="22"/>
      <c r="EC273" s="22"/>
      <c r="ED273" s="22"/>
      <c r="EE273" s="22"/>
      <c r="EF273" s="22"/>
      <c r="EG273" s="22"/>
      <c r="EH273" s="22"/>
      <c r="EI273" s="22"/>
      <c r="EJ273" s="22"/>
      <c r="EK273" s="22"/>
      <c r="EL273" s="22"/>
      <c r="EM273" s="22"/>
      <c r="EN273" s="22"/>
      <c r="EO273" s="22"/>
      <c r="EP273" s="22"/>
      <c r="EQ273" s="22"/>
      <c r="ER273" s="22"/>
      <c r="ES273" s="22"/>
      <c r="ET273" s="22"/>
      <c r="EU273" s="22"/>
      <c r="EV273" s="22"/>
      <c r="EW273" s="22"/>
      <c r="EX273" s="22"/>
      <c r="EY273" s="22"/>
      <c r="EZ273" s="22"/>
      <c r="FA273" s="22"/>
      <c r="FB273" s="22"/>
      <c r="FC273" s="22"/>
      <c r="FD273" s="22"/>
      <c r="FE273" s="22"/>
      <c r="FF273" s="22"/>
      <c r="FG273" s="22"/>
      <c r="FH273" s="22"/>
      <c r="FI273" s="22"/>
      <c r="FJ273" s="22"/>
      <c r="FK273" s="22"/>
      <c r="FL273" s="22"/>
      <c r="FM273" s="22"/>
      <c r="FN273" s="22"/>
      <c r="FO273" s="22"/>
      <c r="FP273" s="22"/>
      <c r="FQ273" s="22"/>
      <c r="FR273" s="22"/>
      <c r="FS273" s="22"/>
    </row>
    <row r="274" spans="1:175" x14ac:dyDescent="0.15">
      <c r="A274" s="22"/>
      <c r="B274" s="22"/>
      <c r="C274" s="22"/>
      <c r="D274" s="22"/>
      <c r="E274" s="22"/>
      <c r="F274" s="22"/>
      <c r="G274" s="22"/>
      <c r="H274" s="22"/>
      <c r="I274" s="22"/>
      <c r="J274" s="22"/>
      <c r="K274" s="22"/>
      <c r="L274" s="22"/>
      <c r="M274" s="22"/>
      <c r="N274" s="22"/>
      <c r="O274" s="22"/>
      <c r="P274" s="22"/>
      <c r="Q274" s="22"/>
      <c r="R274" s="22"/>
      <c r="S274" s="22"/>
      <c r="T274" s="23"/>
      <c r="U274" s="22"/>
      <c r="V274" s="22"/>
      <c r="W274" s="23"/>
      <c r="X274" s="22"/>
      <c r="Y274" s="22"/>
      <c r="Z274" s="22"/>
      <c r="AA274" s="22"/>
      <c r="AB274" s="22"/>
      <c r="AC274" s="22"/>
      <c r="AD274" s="22"/>
      <c r="AE274" s="22"/>
      <c r="AF274" s="22"/>
      <c r="AG274" s="22"/>
      <c r="AH274" s="22"/>
      <c r="AI274" s="22"/>
      <c r="AJ274" s="22"/>
      <c r="AK274" s="22"/>
      <c r="AL274" s="22"/>
      <c r="AM274" s="22"/>
      <c r="AN274" s="22"/>
      <c r="AO274" s="22"/>
      <c r="AP274" s="22"/>
      <c r="AQ274" s="22"/>
      <c r="AR274" s="22"/>
      <c r="AS274" s="22"/>
      <c r="AT274" s="22"/>
      <c r="AU274" s="22"/>
      <c r="AV274" s="22"/>
      <c r="AW274" s="22"/>
      <c r="AX274" s="22"/>
      <c r="AY274" s="22"/>
      <c r="AZ274" s="22"/>
      <c r="BA274" s="22"/>
      <c r="BB274" s="22"/>
      <c r="BC274" s="22"/>
      <c r="BD274" s="22"/>
      <c r="BE274" s="22"/>
      <c r="BF274" s="22"/>
      <c r="BG274" s="22"/>
      <c r="BH274" s="22"/>
      <c r="BI274" s="22"/>
      <c r="BJ274" s="22"/>
      <c r="BK274" s="22"/>
      <c r="BL274" s="22"/>
      <c r="BM274" s="22"/>
      <c r="BN274" s="22"/>
      <c r="BO274" s="22"/>
      <c r="BP274" s="22"/>
      <c r="BQ274" s="22"/>
      <c r="BR274" s="22"/>
      <c r="BS274" s="22"/>
      <c r="BT274" s="22"/>
      <c r="BU274" s="22"/>
      <c r="BV274" s="22"/>
      <c r="BW274" s="22"/>
      <c r="BX274" s="22"/>
      <c r="BY274" s="22"/>
      <c r="BZ274" s="22"/>
      <c r="CA274" s="22"/>
      <c r="CB274" s="22"/>
      <c r="CC274" s="22"/>
      <c r="CD274" s="22"/>
      <c r="CE274" s="22"/>
      <c r="CF274" s="22"/>
      <c r="CG274" s="22"/>
      <c r="CH274" s="22"/>
      <c r="CI274" s="22"/>
      <c r="CJ274" s="22"/>
      <c r="CK274" s="22"/>
      <c r="CL274" s="22"/>
      <c r="CM274" s="22"/>
      <c r="CN274" s="22"/>
      <c r="CO274" s="22"/>
      <c r="CP274" s="22"/>
      <c r="CQ274" s="22"/>
      <c r="CR274" s="22"/>
      <c r="CS274" s="22"/>
      <c r="CT274" s="22"/>
      <c r="CU274" s="22"/>
      <c r="CV274" s="22"/>
      <c r="CW274" s="22"/>
      <c r="CX274" s="22"/>
      <c r="CY274" s="22"/>
      <c r="CZ274" s="22"/>
      <c r="DA274" s="22"/>
      <c r="DB274" s="22"/>
      <c r="DC274" s="22"/>
      <c r="DD274" s="22"/>
      <c r="DE274" s="22"/>
      <c r="DF274" s="22"/>
      <c r="DG274" s="22"/>
      <c r="DH274" s="22"/>
      <c r="DI274" s="22"/>
      <c r="DJ274" s="22"/>
      <c r="DK274" s="22"/>
      <c r="DL274" s="22"/>
      <c r="DM274" s="22"/>
      <c r="DN274" s="22"/>
      <c r="DO274" s="22"/>
      <c r="DP274" s="22"/>
      <c r="DQ274" s="22"/>
      <c r="DR274" s="22"/>
      <c r="DS274" s="22"/>
      <c r="DT274" s="22"/>
      <c r="DU274" s="22"/>
      <c r="DV274" s="22"/>
      <c r="DW274" s="22"/>
      <c r="DX274" s="22"/>
      <c r="DY274" s="22"/>
      <c r="DZ274" s="22"/>
      <c r="EA274" s="22"/>
      <c r="EB274" s="22"/>
      <c r="EC274" s="22"/>
      <c r="ED274" s="22"/>
      <c r="EE274" s="22"/>
      <c r="EF274" s="22"/>
      <c r="EG274" s="22"/>
      <c r="EH274" s="22"/>
      <c r="EI274" s="22"/>
      <c r="EJ274" s="22"/>
      <c r="EK274" s="22"/>
      <c r="EL274" s="22"/>
      <c r="EM274" s="22"/>
      <c r="EN274" s="22"/>
      <c r="EO274" s="22"/>
      <c r="EP274" s="22"/>
      <c r="EQ274" s="22"/>
      <c r="ER274" s="22"/>
      <c r="ES274" s="22"/>
      <c r="ET274" s="22"/>
      <c r="EU274" s="22"/>
      <c r="EV274" s="22"/>
      <c r="EW274" s="22"/>
      <c r="EX274" s="22"/>
      <c r="EY274" s="22"/>
      <c r="EZ274" s="22"/>
      <c r="FA274" s="22"/>
      <c r="FB274" s="22"/>
      <c r="FC274" s="22"/>
      <c r="FD274" s="22"/>
      <c r="FE274" s="22"/>
      <c r="FF274" s="22"/>
      <c r="FG274" s="22"/>
      <c r="FH274" s="22"/>
      <c r="FI274" s="22"/>
      <c r="FJ274" s="22"/>
      <c r="FK274" s="22"/>
      <c r="FL274" s="22"/>
      <c r="FM274" s="22"/>
      <c r="FN274" s="22"/>
      <c r="FO274" s="22"/>
      <c r="FP274" s="22"/>
      <c r="FQ274" s="22"/>
      <c r="FR274" s="22"/>
      <c r="FS274" s="22"/>
    </row>
    <row r="275" spans="1:175" x14ac:dyDescent="0.15">
      <c r="A275" s="22"/>
      <c r="B275" s="22"/>
      <c r="C275" s="22"/>
      <c r="D275" s="22"/>
      <c r="E275" s="22"/>
      <c r="F275" s="22"/>
      <c r="G275" s="22"/>
      <c r="H275" s="22"/>
      <c r="I275" s="22"/>
      <c r="J275" s="22"/>
      <c r="K275" s="22"/>
      <c r="L275" s="22"/>
      <c r="M275" s="22"/>
      <c r="N275" s="22"/>
      <c r="O275" s="22"/>
      <c r="P275" s="22"/>
      <c r="Q275" s="22"/>
      <c r="R275" s="22"/>
      <c r="S275" s="22"/>
      <c r="T275" s="23"/>
      <c r="U275" s="22"/>
      <c r="V275" s="22"/>
      <c r="W275" s="23"/>
      <c r="X275" s="22"/>
      <c r="Y275" s="22"/>
      <c r="Z275" s="22"/>
      <c r="AA275" s="22"/>
      <c r="AB275" s="22"/>
      <c r="AC275" s="22"/>
      <c r="AD275" s="22"/>
      <c r="AE275" s="22"/>
      <c r="AF275" s="22"/>
      <c r="AG275" s="22"/>
      <c r="AH275" s="22"/>
      <c r="AI275" s="22"/>
      <c r="AJ275" s="22"/>
      <c r="AK275" s="22"/>
      <c r="AL275" s="22"/>
      <c r="AM275" s="22"/>
      <c r="AN275" s="22"/>
      <c r="AO275" s="22"/>
      <c r="AP275" s="22"/>
      <c r="AQ275" s="22"/>
      <c r="AR275" s="22"/>
      <c r="AS275" s="22"/>
      <c r="AT275" s="22"/>
      <c r="AU275" s="22"/>
      <c r="AV275" s="22"/>
      <c r="AW275" s="22"/>
      <c r="AX275" s="22"/>
      <c r="AY275" s="22"/>
      <c r="AZ275" s="22"/>
      <c r="BA275" s="22"/>
      <c r="BB275" s="22"/>
      <c r="BC275" s="22"/>
      <c r="BD275" s="22"/>
      <c r="BE275" s="22"/>
      <c r="BF275" s="22"/>
      <c r="BG275" s="22"/>
      <c r="BH275" s="22"/>
      <c r="BI275" s="22"/>
      <c r="BJ275" s="22"/>
      <c r="BK275" s="22"/>
      <c r="BL275" s="22"/>
      <c r="BM275" s="22"/>
      <c r="BN275" s="22"/>
      <c r="BO275" s="22"/>
      <c r="BP275" s="22"/>
      <c r="BQ275" s="22"/>
      <c r="BR275" s="22"/>
      <c r="BS275" s="22"/>
      <c r="BT275" s="22"/>
      <c r="BU275" s="22"/>
      <c r="BV275" s="22"/>
      <c r="BW275" s="22"/>
      <c r="BX275" s="22"/>
      <c r="BY275" s="22"/>
      <c r="BZ275" s="22"/>
      <c r="CA275" s="22"/>
      <c r="CB275" s="22"/>
      <c r="CC275" s="22"/>
      <c r="CD275" s="22"/>
      <c r="CE275" s="22"/>
      <c r="CF275" s="22"/>
      <c r="CG275" s="22"/>
      <c r="CH275" s="22"/>
      <c r="CI275" s="22"/>
      <c r="CJ275" s="22"/>
      <c r="CK275" s="22"/>
      <c r="CL275" s="22"/>
      <c r="CM275" s="22"/>
      <c r="CN275" s="22"/>
      <c r="CO275" s="22"/>
      <c r="CP275" s="22"/>
      <c r="CQ275" s="22"/>
      <c r="CR275" s="22"/>
      <c r="CS275" s="22"/>
      <c r="CT275" s="22"/>
      <c r="CU275" s="22"/>
      <c r="CV275" s="22"/>
      <c r="CW275" s="22"/>
      <c r="CX275" s="22"/>
      <c r="CY275" s="22"/>
      <c r="CZ275" s="22"/>
      <c r="DA275" s="22"/>
      <c r="DB275" s="22"/>
      <c r="DC275" s="22"/>
      <c r="DD275" s="22"/>
      <c r="DE275" s="22"/>
      <c r="DF275" s="22"/>
      <c r="DG275" s="22"/>
      <c r="DH275" s="22"/>
      <c r="DI275" s="22"/>
      <c r="DJ275" s="22"/>
      <c r="DK275" s="22"/>
      <c r="DL275" s="22"/>
      <c r="DM275" s="22"/>
      <c r="DN275" s="22"/>
      <c r="DO275" s="22"/>
      <c r="DP275" s="22"/>
      <c r="DQ275" s="22"/>
      <c r="DR275" s="22"/>
      <c r="DS275" s="22"/>
      <c r="DT275" s="22"/>
      <c r="DU275" s="22"/>
      <c r="DV275" s="22"/>
      <c r="DW275" s="22"/>
      <c r="DX275" s="22"/>
      <c r="DY275" s="22"/>
      <c r="DZ275" s="22"/>
      <c r="EA275" s="22"/>
      <c r="EB275" s="22"/>
      <c r="EC275" s="22"/>
      <c r="ED275" s="22"/>
      <c r="EE275" s="22"/>
      <c r="EF275" s="22"/>
      <c r="EG275" s="22"/>
      <c r="EH275" s="22"/>
      <c r="EI275" s="22"/>
      <c r="EJ275" s="22"/>
      <c r="EK275" s="22"/>
      <c r="EL275" s="22"/>
      <c r="EM275" s="22"/>
      <c r="EN275" s="22"/>
      <c r="EO275" s="22"/>
      <c r="EP275" s="22"/>
      <c r="EQ275" s="22"/>
      <c r="ER275" s="22"/>
      <c r="ES275" s="22"/>
      <c r="ET275" s="22"/>
      <c r="EU275" s="22"/>
      <c r="EV275" s="22"/>
      <c r="EW275" s="22"/>
      <c r="EX275" s="22"/>
      <c r="EY275" s="22"/>
      <c r="EZ275" s="22"/>
      <c r="FA275" s="22"/>
      <c r="FB275" s="22"/>
      <c r="FC275" s="22"/>
      <c r="FD275" s="22"/>
      <c r="FE275" s="22"/>
      <c r="FF275" s="22"/>
      <c r="FG275" s="22"/>
      <c r="FH275" s="22"/>
      <c r="FI275" s="22"/>
      <c r="FJ275" s="22"/>
      <c r="FK275" s="22"/>
      <c r="FL275" s="22"/>
      <c r="FM275" s="22"/>
      <c r="FN275" s="22"/>
      <c r="FO275" s="22"/>
      <c r="FP275" s="22"/>
      <c r="FQ275" s="22"/>
      <c r="FR275" s="22"/>
      <c r="FS275" s="22"/>
    </row>
    <row r="276" spans="1:175" x14ac:dyDescent="0.15">
      <c r="A276" s="22"/>
      <c r="B276" s="22"/>
      <c r="C276" s="22"/>
      <c r="D276" s="22"/>
      <c r="E276" s="22"/>
      <c r="F276" s="22"/>
      <c r="G276" s="22"/>
      <c r="H276" s="22"/>
      <c r="I276" s="22"/>
      <c r="J276" s="22"/>
      <c r="K276" s="22"/>
      <c r="L276" s="22"/>
      <c r="M276" s="22"/>
      <c r="N276" s="22"/>
      <c r="O276" s="22"/>
      <c r="P276" s="22"/>
      <c r="Q276" s="22"/>
      <c r="R276" s="22"/>
      <c r="S276" s="22"/>
      <c r="T276" s="23"/>
      <c r="U276" s="22"/>
      <c r="V276" s="22"/>
      <c r="W276" s="23"/>
      <c r="X276" s="22"/>
      <c r="Y276" s="22"/>
      <c r="Z276" s="22"/>
      <c r="AA276" s="22"/>
      <c r="AB276" s="22"/>
      <c r="AC276" s="22"/>
      <c r="AD276" s="22"/>
      <c r="AE276" s="22"/>
      <c r="AF276" s="22"/>
      <c r="AG276" s="22"/>
      <c r="AH276" s="22"/>
      <c r="AI276" s="22"/>
      <c r="AJ276" s="22"/>
      <c r="AK276" s="22"/>
      <c r="AL276" s="22"/>
      <c r="AM276" s="22"/>
      <c r="AN276" s="22"/>
      <c r="AO276" s="22"/>
      <c r="AP276" s="22"/>
      <c r="AQ276" s="22"/>
      <c r="AR276" s="22"/>
      <c r="AS276" s="22"/>
      <c r="AT276" s="22"/>
      <c r="AU276" s="22"/>
      <c r="AV276" s="22"/>
      <c r="AW276" s="22"/>
      <c r="AX276" s="22"/>
      <c r="AY276" s="22"/>
      <c r="AZ276" s="22"/>
      <c r="BA276" s="22"/>
      <c r="BB276" s="22"/>
      <c r="BC276" s="22"/>
      <c r="BD276" s="22"/>
      <c r="BE276" s="22"/>
      <c r="BF276" s="22"/>
      <c r="BG276" s="22"/>
      <c r="BH276" s="22"/>
      <c r="BI276" s="22"/>
      <c r="BJ276" s="22"/>
      <c r="BK276" s="22"/>
      <c r="BL276" s="22"/>
      <c r="BM276" s="22"/>
      <c r="BN276" s="22"/>
      <c r="BO276" s="22"/>
      <c r="BP276" s="22"/>
      <c r="BQ276" s="22"/>
      <c r="BR276" s="22"/>
      <c r="BS276" s="22"/>
      <c r="BT276" s="22"/>
      <c r="BU276" s="22"/>
      <c r="BV276" s="22"/>
      <c r="BW276" s="22"/>
      <c r="BX276" s="22"/>
      <c r="BY276" s="22"/>
      <c r="BZ276" s="22"/>
      <c r="CA276" s="22"/>
      <c r="CB276" s="22"/>
      <c r="CC276" s="22"/>
      <c r="CD276" s="22"/>
      <c r="CE276" s="22"/>
      <c r="CF276" s="22"/>
      <c r="CG276" s="22"/>
      <c r="CH276" s="22"/>
      <c r="CI276" s="22"/>
      <c r="CJ276" s="22"/>
      <c r="CK276" s="22"/>
      <c r="CL276" s="22"/>
      <c r="CM276" s="22"/>
      <c r="CN276" s="22"/>
      <c r="CO276" s="22"/>
      <c r="CP276" s="22"/>
      <c r="CQ276" s="22"/>
      <c r="CR276" s="22"/>
      <c r="CS276" s="22"/>
      <c r="CT276" s="22"/>
      <c r="CU276" s="22"/>
      <c r="CV276" s="22"/>
      <c r="CW276" s="22"/>
      <c r="CX276" s="22"/>
      <c r="CY276" s="22"/>
      <c r="CZ276" s="22"/>
      <c r="DA276" s="22"/>
      <c r="DB276" s="22"/>
      <c r="DC276" s="22"/>
      <c r="DD276" s="22"/>
      <c r="DE276" s="22"/>
      <c r="DF276" s="22"/>
      <c r="DG276" s="22"/>
      <c r="DH276" s="22"/>
      <c r="DI276" s="22"/>
      <c r="DJ276" s="22"/>
      <c r="DK276" s="22"/>
      <c r="DL276" s="22"/>
      <c r="DM276" s="22"/>
      <c r="DN276" s="22"/>
      <c r="DO276" s="22"/>
      <c r="DP276" s="22"/>
      <c r="DQ276" s="22"/>
      <c r="DR276" s="22"/>
      <c r="DS276" s="22"/>
      <c r="DT276" s="22"/>
      <c r="DU276" s="22"/>
      <c r="DV276" s="22"/>
      <c r="DW276" s="22"/>
      <c r="DX276" s="22"/>
      <c r="DY276" s="22"/>
      <c r="DZ276" s="22"/>
      <c r="EA276" s="22"/>
      <c r="EB276" s="22"/>
      <c r="EC276" s="22"/>
      <c r="ED276" s="22"/>
      <c r="EE276" s="22"/>
      <c r="EF276" s="22"/>
      <c r="EG276" s="22"/>
      <c r="EH276" s="22"/>
      <c r="EI276" s="22"/>
      <c r="EJ276" s="22"/>
      <c r="EK276" s="22"/>
      <c r="EL276" s="22"/>
      <c r="EM276" s="22"/>
      <c r="EN276" s="22"/>
      <c r="EO276" s="22"/>
      <c r="EP276" s="22"/>
      <c r="EQ276" s="22"/>
      <c r="ER276" s="22"/>
      <c r="ES276" s="22"/>
      <c r="ET276" s="22"/>
      <c r="EU276" s="22"/>
      <c r="EV276" s="22"/>
      <c r="EW276" s="22"/>
      <c r="EX276" s="22"/>
      <c r="EY276" s="22"/>
      <c r="EZ276" s="22"/>
      <c r="FA276" s="22"/>
      <c r="FB276" s="22"/>
      <c r="FC276" s="22"/>
      <c r="FD276" s="22"/>
      <c r="FE276" s="22"/>
      <c r="FF276" s="22"/>
      <c r="FG276" s="22"/>
      <c r="FH276" s="22"/>
      <c r="FI276" s="22"/>
      <c r="FJ276" s="22"/>
      <c r="FK276" s="22"/>
      <c r="FL276" s="22"/>
      <c r="FM276" s="22"/>
      <c r="FN276" s="22"/>
      <c r="FO276" s="22"/>
      <c r="FP276" s="22"/>
      <c r="FQ276" s="22"/>
      <c r="FR276" s="22"/>
      <c r="FS276" s="22"/>
    </row>
    <row r="277" spans="1:175" x14ac:dyDescent="0.15">
      <c r="A277" s="22"/>
      <c r="B277" s="22"/>
      <c r="C277" s="22"/>
      <c r="D277" s="22"/>
      <c r="E277" s="22"/>
      <c r="F277" s="22"/>
      <c r="G277" s="22"/>
      <c r="H277" s="22"/>
      <c r="I277" s="22"/>
      <c r="J277" s="22"/>
      <c r="K277" s="22"/>
      <c r="L277" s="22"/>
      <c r="M277" s="22"/>
      <c r="N277" s="22"/>
      <c r="O277" s="22"/>
      <c r="P277" s="22"/>
      <c r="Q277" s="22"/>
      <c r="R277" s="22"/>
      <c r="S277" s="22"/>
      <c r="T277" s="23"/>
      <c r="U277" s="22"/>
      <c r="V277" s="22"/>
      <c r="W277" s="23"/>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c r="EU277" s="22"/>
      <c r="EV277" s="22"/>
      <c r="EW277" s="22"/>
      <c r="EX277" s="22"/>
      <c r="EY277" s="22"/>
      <c r="EZ277" s="22"/>
      <c r="FA277" s="22"/>
      <c r="FB277" s="22"/>
      <c r="FC277" s="22"/>
      <c r="FD277" s="22"/>
      <c r="FE277" s="22"/>
      <c r="FF277" s="22"/>
      <c r="FG277" s="22"/>
      <c r="FH277" s="22"/>
      <c r="FI277" s="22"/>
      <c r="FJ277" s="22"/>
      <c r="FK277" s="22"/>
      <c r="FL277" s="22"/>
      <c r="FM277" s="22"/>
      <c r="FN277" s="22"/>
      <c r="FO277" s="22"/>
      <c r="FP277" s="22"/>
      <c r="FQ277" s="22"/>
      <c r="FR277" s="22"/>
      <c r="FS277" s="22"/>
    </row>
    <row r="278" spans="1:175" x14ac:dyDescent="0.15">
      <c r="A278" s="22"/>
      <c r="B278" s="22"/>
      <c r="C278" s="22"/>
      <c r="D278" s="22"/>
      <c r="E278" s="22"/>
      <c r="F278" s="22"/>
      <c r="G278" s="22"/>
      <c r="H278" s="22"/>
      <c r="I278" s="22"/>
      <c r="J278" s="22"/>
      <c r="K278" s="22"/>
      <c r="L278" s="22"/>
      <c r="M278" s="22"/>
      <c r="N278" s="22"/>
      <c r="O278" s="22"/>
      <c r="P278" s="22"/>
      <c r="Q278" s="22"/>
      <c r="R278" s="22"/>
      <c r="S278" s="22"/>
      <c r="T278" s="23"/>
      <c r="U278" s="22"/>
      <c r="V278" s="22"/>
      <c r="W278" s="23"/>
      <c r="X278" s="22"/>
      <c r="Y278" s="22"/>
      <c r="Z278" s="22"/>
      <c r="AA278" s="22"/>
      <c r="AB278" s="22"/>
      <c r="AC278" s="22"/>
      <c r="AD278" s="22"/>
      <c r="AE278" s="22"/>
      <c r="AF278" s="22"/>
      <c r="AG278" s="22"/>
      <c r="AH278" s="22"/>
      <c r="AI278" s="22"/>
      <c r="AJ278" s="22"/>
      <c r="AK278" s="22"/>
      <c r="AL278" s="22"/>
      <c r="AM278" s="22"/>
      <c r="AN278" s="22"/>
      <c r="AO278" s="22"/>
      <c r="AP278" s="22"/>
      <c r="AQ278" s="22"/>
      <c r="AR278" s="22"/>
      <c r="AS278" s="22"/>
      <c r="AT278" s="22"/>
      <c r="AU278" s="22"/>
      <c r="AV278" s="22"/>
      <c r="AW278" s="22"/>
      <c r="AX278" s="22"/>
      <c r="AY278" s="22"/>
      <c r="AZ278" s="22"/>
      <c r="BA278" s="22"/>
      <c r="BB278" s="22"/>
      <c r="BC278" s="22"/>
      <c r="BD278" s="22"/>
      <c r="BE278" s="22"/>
      <c r="BF278" s="22"/>
      <c r="BG278" s="22"/>
      <c r="BH278" s="22"/>
      <c r="BI278" s="22"/>
      <c r="BJ278" s="22"/>
      <c r="BK278" s="22"/>
      <c r="BL278" s="22"/>
      <c r="BM278" s="22"/>
      <c r="BN278" s="22"/>
      <c r="BO278" s="22"/>
      <c r="BP278" s="22"/>
      <c r="BQ278" s="22"/>
      <c r="BR278" s="22"/>
      <c r="BS278" s="22"/>
      <c r="BT278" s="22"/>
      <c r="BU278" s="22"/>
      <c r="BV278" s="22"/>
      <c r="BW278" s="22"/>
      <c r="BX278" s="22"/>
      <c r="BY278" s="22"/>
      <c r="BZ278" s="22"/>
      <c r="CA278" s="22"/>
      <c r="CB278" s="22"/>
      <c r="CC278" s="22"/>
      <c r="CD278" s="22"/>
      <c r="CE278" s="22"/>
      <c r="CF278" s="22"/>
      <c r="CG278" s="22"/>
      <c r="CH278" s="22"/>
      <c r="CI278" s="22"/>
      <c r="CJ278" s="22"/>
      <c r="CK278" s="22"/>
      <c r="CL278" s="22"/>
      <c r="CM278" s="22"/>
      <c r="CN278" s="22"/>
      <c r="CO278" s="22"/>
      <c r="CP278" s="22"/>
      <c r="CQ278" s="22"/>
      <c r="CR278" s="22"/>
      <c r="CS278" s="22"/>
      <c r="CT278" s="22"/>
      <c r="CU278" s="22"/>
      <c r="CV278" s="22"/>
      <c r="CW278" s="22"/>
      <c r="CX278" s="22"/>
      <c r="CY278" s="22"/>
      <c r="CZ278" s="22"/>
      <c r="DA278" s="22"/>
      <c r="DB278" s="22"/>
      <c r="DC278" s="22"/>
      <c r="DD278" s="22"/>
      <c r="DE278" s="22"/>
      <c r="DF278" s="22"/>
      <c r="DG278" s="22"/>
      <c r="DH278" s="22"/>
      <c r="DI278" s="22"/>
      <c r="DJ278" s="22"/>
      <c r="DK278" s="22"/>
      <c r="DL278" s="22"/>
      <c r="DM278" s="22"/>
      <c r="DN278" s="22"/>
      <c r="DO278" s="22"/>
      <c r="DP278" s="22"/>
      <c r="DQ278" s="22"/>
      <c r="DR278" s="22"/>
      <c r="DS278" s="22"/>
      <c r="DT278" s="22"/>
      <c r="DU278" s="22"/>
      <c r="DV278" s="22"/>
      <c r="DW278" s="22"/>
      <c r="DX278" s="22"/>
      <c r="DY278" s="22"/>
      <c r="DZ278" s="22"/>
      <c r="EA278" s="22"/>
      <c r="EB278" s="22"/>
      <c r="EC278" s="22"/>
      <c r="ED278" s="22"/>
      <c r="EE278" s="22"/>
      <c r="EF278" s="22"/>
      <c r="EG278" s="22"/>
      <c r="EH278" s="22"/>
      <c r="EI278" s="22"/>
      <c r="EJ278" s="22"/>
      <c r="EK278" s="22"/>
      <c r="EL278" s="22"/>
      <c r="EM278" s="22"/>
      <c r="EN278" s="22"/>
      <c r="EO278" s="22"/>
      <c r="EP278" s="22"/>
      <c r="EQ278" s="22"/>
      <c r="ER278" s="22"/>
      <c r="ES278" s="22"/>
      <c r="ET278" s="22"/>
      <c r="EU278" s="22"/>
      <c r="EV278" s="22"/>
      <c r="EW278" s="22"/>
      <c r="EX278" s="22"/>
      <c r="EY278" s="22"/>
      <c r="EZ278" s="22"/>
      <c r="FA278" s="22"/>
      <c r="FB278" s="22"/>
      <c r="FC278" s="22"/>
      <c r="FD278" s="22"/>
      <c r="FE278" s="22"/>
      <c r="FF278" s="22"/>
      <c r="FG278" s="22"/>
      <c r="FH278" s="22"/>
      <c r="FI278" s="22"/>
      <c r="FJ278" s="22"/>
      <c r="FK278" s="22"/>
      <c r="FL278" s="22"/>
      <c r="FM278" s="22"/>
      <c r="FN278" s="22"/>
      <c r="FO278" s="22"/>
      <c r="FP278" s="22"/>
      <c r="FQ278" s="22"/>
      <c r="FR278" s="22"/>
      <c r="FS278" s="22"/>
    </row>
    <row r="279" spans="1:175" x14ac:dyDescent="0.15">
      <c r="A279" s="22"/>
      <c r="B279" s="22"/>
      <c r="C279" s="22"/>
      <c r="D279" s="22"/>
      <c r="E279" s="22"/>
      <c r="F279" s="22"/>
      <c r="G279" s="22"/>
      <c r="H279" s="22"/>
      <c r="I279" s="22"/>
      <c r="J279" s="22"/>
      <c r="K279" s="22"/>
      <c r="L279" s="22"/>
      <c r="M279" s="22"/>
      <c r="N279" s="22"/>
      <c r="O279" s="22"/>
      <c r="P279" s="22"/>
      <c r="Q279" s="22"/>
      <c r="R279" s="22"/>
      <c r="S279" s="22"/>
      <c r="T279" s="23"/>
      <c r="U279" s="22"/>
      <c r="V279" s="22"/>
      <c r="W279" s="23"/>
      <c r="X279" s="22"/>
      <c r="Y279" s="22"/>
      <c r="Z279" s="22"/>
      <c r="AA279" s="22"/>
      <c r="AB279" s="22"/>
      <c r="AC279" s="22"/>
      <c r="AD279" s="22"/>
      <c r="AE279" s="22"/>
      <c r="AF279" s="22"/>
      <c r="AG279" s="22"/>
      <c r="AH279" s="22"/>
      <c r="AI279" s="22"/>
      <c r="AJ279" s="22"/>
      <c r="AK279" s="22"/>
      <c r="AL279" s="22"/>
      <c r="AM279" s="22"/>
      <c r="AN279" s="22"/>
      <c r="AO279" s="22"/>
      <c r="AP279" s="22"/>
      <c r="AQ279" s="22"/>
      <c r="AR279" s="22"/>
      <c r="AS279" s="22"/>
      <c r="AT279" s="22"/>
      <c r="AU279" s="22"/>
      <c r="AV279" s="22"/>
      <c r="AW279" s="22"/>
      <c r="AX279" s="22"/>
      <c r="AY279" s="22"/>
      <c r="AZ279" s="22"/>
      <c r="BA279" s="22"/>
      <c r="BB279" s="22"/>
      <c r="BC279" s="22"/>
      <c r="BD279" s="22"/>
      <c r="BE279" s="22"/>
      <c r="BF279" s="22"/>
      <c r="BG279" s="22"/>
      <c r="BH279" s="22"/>
      <c r="BI279" s="22"/>
      <c r="BJ279" s="22"/>
      <c r="BK279" s="22"/>
      <c r="BL279" s="22"/>
      <c r="BM279" s="22"/>
      <c r="BN279" s="22"/>
      <c r="BO279" s="22"/>
      <c r="BP279" s="22"/>
      <c r="BQ279" s="22"/>
      <c r="BR279" s="22"/>
      <c r="BS279" s="22"/>
      <c r="BT279" s="22"/>
      <c r="BU279" s="22"/>
      <c r="BV279" s="22"/>
      <c r="BW279" s="22"/>
      <c r="BX279" s="22"/>
      <c r="BY279" s="22"/>
      <c r="BZ279" s="22"/>
      <c r="CA279" s="22"/>
      <c r="CB279" s="22"/>
      <c r="CC279" s="22"/>
      <c r="CD279" s="22"/>
      <c r="CE279" s="22"/>
      <c r="CF279" s="22"/>
      <c r="CG279" s="22"/>
      <c r="CH279" s="22"/>
      <c r="CI279" s="22"/>
      <c r="CJ279" s="22"/>
      <c r="CK279" s="22"/>
      <c r="CL279" s="22"/>
      <c r="CM279" s="22"/>
      <c r="CN279" s="22"/>
      <c r="CO279" s="22"/>
      <c r="CP279" s="22"/>
      <c r="CQ279" s="22"/>
      <c r="CR279" s="22"/>
      <c r="CS279" s="22"/>
      <c r="CT279" s="22"/>
      <c r="CU279" s="22"/>
      <c r="CV279" s="22"/>
      <c r="CW279" s="22"/>
      <c r="CX279" s="22"/>
      <c r="CY279" s="22"/>
      <c r="CZ279" s="22"/>
      <c r="DA279" s="22"/>
      <c r="DB279" s="22"/>
      <c r="DC279" s="22"/>
      <c r="DD279" s="22"/>
      <c r="DE279" s="22"/>
      <c r="DF279" s="22"/>
      <c r="DG279" s="22"/>
      <c r="DH279" s="22"/>
      <c r="DI279" s="22"/>
      <c r="DJ279" s="22"/>
      <c r="DK279" s="22"/>
      <c r="DL279" s="22"/>
      <c r="DM279" s="22"/>
      <c r="DN279" s="22"/>
      <c r="DO279" s="22"/>
      <c r="DP279" s="22"/>
      <c r="DQ279" s="22"/>
      <c r="DR279" s="22"/>
      <c r="DS279" s="22"/>
      <c r="DT279" s="22"/>
      <c r="DU279" s="22"/>
      <c r="DV279" s="22"/>
      <c r="DW279" s="22"/>
      <c r="DX279" s="22"/>
      <c r="DY279" s="22"/>
      <c r="DZ279" s="22"/>
      <c r="EA279" s="22"/>
      <c r="EB279" s="22"/>
      <c r="EC279" s="22"/>
      <c r="ED279" s="22"/>
      <c r="EE279" s="22"/>
      <c r="EF279" s="22"/>
      <c r="EG279" s="22"/>
      <c r="EH279" s="22"/>
      <c r="EI279" s="22"/>
      <c r="EJ279" s="22"/>
      <c r="EK279" s="22"/>
      <c r="EL279" s="22"/>
      <c r="EM279" s="22"/>
      <c r="EN279" s="22"/>
      <c r="EO279" s="22"/>
      <c r="EP279" s="22"/>
      <c r="EQ279" s="22"/>
      <c r="ER279" s="22"/>
      <c r="ES279" s="22"/>
      <c r="ET279" s="22"/>
      <c r="EU279" s="22"/>
      <c r="EV279" s="22"/>
      <c r="EW279" s="22"/>
      <c r="EX279" s="22"/>
      <c r="EY279" s="22"/>
      <c r="EZ279" s="22"/>
      <c r="FA279" s="22"/>
      <c r="FB279" s="22"/>
      <c r="FC279" s="22"/>
      <c r="FD279" s="22"/>
      <c r="FE279" s="22"/>
      <c r="FF279" s="22"/>
      <c r="FG279" s="22"/>
      <c r="FH279" s="22"/>
      <c r="FI279" s="22"/>
      <c r="FJ279" s="22"/>
      <c r="FK279" s="22"/>
      <c r="FL279" s="22"/>
      <c r="FM279" s="22"/>
      <c r="FN279" s="22"/>
      <c r="FO279" s="22"/>
      <c r="FP279" s="22"/>
      <c r="FQ279" s="22"/>
      <c r="FR279" s="22"/>
      <c r="FS279" s="22"/>
    </row>
    <row r="280" spans="1:175" x14ac:dyDescent="0.15">
      <c r="A280" s="22"/>
      <c r="B280" s="22"/>
      <c r="C280" s="22"/>
      <c r="D280" s="22"/>
      <c r="E280" s="22"/>
      <c r="F280" s="22"/>
      <c r="G280" s="22"/>
      <c r="H280" s="22"/>
      <c r="I280" s="22"/>
      <c r="J280" s="22"/>
      <c r="K280" s="22"/>
      <c r="L280" s="22"/>
      <c r="M280" s="22"/>
      <c r="N280" s="22"/>
      <c r="O280" s="22"/>
      <c r="P280" s="22"/>
      <c r="Q280" s="22"/>
      <c r="R280" s="22"/>
      <c r="S280" s="22"/>
      <c r="T280" s="23"/>
      <c r="U280" s="22"/>
      <c r="V280" s="22"/>
      <c r="W280" s="23"/>
      <c r="X280" s="22"/>
      <c r="Y280" s="22"/>
      <c r="Z280" s="22"/>
      <c r="AA280" s="22"/>
      <c r="AB280" s="22"/>
      <c r="AC280" s="22"/>
      <c r="AD280" s="22"/>
      <c r="AE280" s="22"/>
      <c r="AF280" s="22"/>
      <c r="AG280" s="22"/>
      <c r="AH280" s="22"/>
      <c r="AI280" s="22"/>
      <c r="AJ280" s="22"/>
      <c r="AK280" s="22"/>
      <c r="AL280" s="22"/>
      <c r="AM280" s="22"/>
      <c r="AN280" s="22"/>
      <c r="AO280" s="22"/>
      <c r="AP280" s="22"/>
      <c r="AQ280" s="22"/>
      <c r="AR280" s="22"/>
      <c r="AS280" s="22"/>
      <c r="AT280" s="22"/>
      <c r="AU280" s="22"/>
      <c r="AV280" s="22"/>
      <c r="AW280" s="22"/>
      <c r="AX280" s="22"/>
      <c r="AY280" s="22"/>
      <c r="AZ280" s="22"/>
      <c r="BA280" s="22"/>
      <c r="BB280" s="22"/>
      <c r="BC280" s="22"/>
      <c r="BD280" s="22"/>
      <c r="BE280" s="22"/>
      <c r="BF280" s="22"/>
      <c r="BG280" s="22"/>
      <c r="BH280" s="22"/>
      <c r="BI280" s="22"/>
      <c r="BJ280" s="22"/>
      <c r="BK280" s="22"/>
      <c r="BL280" s="22"/>
      <c r="BM280" s="22"/>
      <c r="BN280" s="22"/>
      <c r="BO280" s="22"/>
      <c r="BP280" s="22"/>
      <c r="BQ280" s="22"/>
      <c r="BR280" s="22"/>
      <c r="BS280" s="22"/>
      <c r="BT280" s="22"/>
      <c r="BU280" s="22"/>
      <c r="BV280" s="22"/>
      <c r="BW280" s="22"/>
      <c r="BX280" s="22"/>
      <c r="BY280" s="22"/>
      <c r="BZ280" s="22"/>
      <c r="CA280" s="22"/>
      <c r="CB280" s="22"/>
      <c r="CC280" s="22"/>
      <c r="CD280" s="22"/>
      <c r="CE280" s="22"/>
      <c r="CF280" s="22"/>
      <c r="CG280" s="22"/>
      <c r="CH280" s="22"/>
      <c r="CI280" s="22"/>
      <c r="CJ280" s="22"/>
      <c r="CK280" s="22"/>
      <c r="CL280" s="22"/>
      <c r="CM280" s="22"/>
      <c r="CN280" s="22"/>
      <c r="CO280" s="22"/>
      <c r="CP280" s="22"/>
      <c r="CQ280" s="22"/>
      <c r="CR280" s="22"/>
      <c r="CS280" s="22"/>
      <c r="CT280" s="22"/>
      <c r="CU280" s="22"/>
      <c r="CV280" s="22"/>
      <c r="CW280" s="22"/>
      <c r="CX280" s="22"/>
      <c r="CY280" s="22"/>
      <c r="CZ280" s="22"/>
      <c r="DA280" s="22"/>
      <c r="DB280" s="22"/>
      <c r="DC280" s="22"/>
      <c r="DD280" s="22"/>
      <c r="DE280" s="22"/>
      <c r="DF280" s="22"/>
      <c r="DG280" s="22"/>
      <c r="DH280" s="22"/>
      <c r="DI280" s="22"/>
      <c r="DJ280" s="22"/>
      <c r="DK280" s="22"/>
      <c r="DL280" s="22"/>
      <c r="DM280" s="22"/>
      <c r="DN280" s="22"/>
      <c r="DO280" s="22"/>
      <c r="DP280" s="22"/>
      <c r="DQ280" s="22"/>
      <c r="DR280" s="22"/>
      <c r="DS280" s="22"/>
      <c r="DT280" s="22"/>
      <c r="DU280" s="22"/>
      <c r="DV280" s="22"/>
      <c r="DW280" s="22"/>
      <c r="DX280" s="22"/>
      <c r="DY280" s="22"/>
      <c r="DZ280" s="22"/>
      <c r="EA280" s="22"/>
      <c r="EB280" s="22"/>
      <c r="EC280" s="22"/>
      <c r="ED280" s="22"/>
      <c r="EE280" s="22"/>
      <c r="EF280" s="22"/>
      <c r="EG280" s="22"/>
      <c r="EH280" s="22"/>
      <c r="EI280" s="22"/>
      <c r="EJ280" s="22"/>
      <c r="EK280" s="22"/>
      <c r="EL280" s="22"/>
      <c r="EM280" s="22"/>
      <c r="EN280" s="22"/>
      <c r="EO280" s="22"/>
      <c r="EP280" s="22"/>
      <c r="EQ280" s="22"/>
      <c r="ER280" s="22"/>
      <c r="ES280" s="22"/>
      <c r="ET280" s="22"/>
      <c r="EU280" s="22"/>
      <c r="EV280" s="22"/>
      <c r="EW280" s="22"/>
      <c r="EX280" s="22"/>
      <c r="EY280" s="22"/>
      <c r="EZ280" s="22"/>
      <c r="FA280" s="22"/>
      <c r="FB280" s="22"/>
      <c r="FC280" s="22"/>
      <c r="FD280" s="22"/>
      <c r="FE280" s="22"/>
      <c r="FF280" s="22"/>
      <c r="FG280" s="22"/>
      <c r="FH280" s="22"/>
      <c r="FI280" s="22"/>
      <c r="FJ280" s="22"/>
      <c r="FK280" s="22"/>
      <c r="FL280" s="22"/>
      <c r="FM280" s="22"/>
      <c r="FN280" s="22"/>
      <c r="FO280" s="22"/>
      <c r="FP280" s="22"/>
      <c r="FQ280" s="22"/>
      <c r="FR280" s="22"/>
      <c r="FS280" s="22"/>
    </row>
    <row r="281" spans="1:175" x14ac:dyDescent="0.15">
      <c r="A281" s="22"/>
      <c r="B281" s="22"/>
      <c r="C281" s="22"/>
      <c r="D281" s="22"/>
      <c r="E281" s="22"/>
      <c r="F281" s="22"/>
      <c r="G281" s="22"/>
      <c r="H281" s="22"/>
      <c r="I281" s="22"/>
      <c r="J281" s="22"/>
      <c r="K281" s="22"/>
      <c r="L281" s="22"/>
      <c r="M281" s="22"/>
      <c r="N281" s="22"/>
      <c r="O281" s="22"/>
      <c r="P281" s="22"/>
      <c r="Q281" s="22"/>
      <c r="R281" s="22"/>
      <c r="S281" s="22"/>
      <c r="T281" s="23"/>
      <c r="U281" s="22"/>
      <c r="V281" s="22"/>
      <c r="W281" s="23"/>
      <c r="X281" s="22"/>
      <c r="Y281" s="22"/>
      <c r="Z281" s="22"/>
      <c r="AA281" s="22"/>
      <c r="AB281" s="22"/>
      <c r="AC281" s="22"/>
      <c r="AD281" s="22"/>
      <c r="AE281" s="22"/>
      <c r="AF281" s="22"/>
      <c r="AG281" s="22"/>
      <c r="AH281" s="22"/>
      <c r="AI281" s="22"/>
      <c r="AJ281" s="22"/>
      <c r="AK281" s="22"/>
      <c r="AL281" s="22"/>
      <c r="AM281" s="22"/>
      <c r="AN281" s="22"/>
      <c r="AO281" s="22"/>
      <c r="AP281" s="22"/>
      <c r="AQ281" s="22"/>
      <c r="AR281" s="22"/>
      <c r="AS281" s="22"/>
      <c r="AT281" s="22"/>
      <c r="AU281" s="22"/>
      <c r="AV281" s="22"/>
      <c r="AW281" s="22"/>
      <c r="AX281" s="22"/>
      <c r="AY281" s="22"/>
      <c r="AZ281" s="22"/>
      <c r="BA281" s="22"/>
      <c r="BB281" s="22"/>
      <c r="BC281" s="22"/>
      <c r="BD281" s="22"/>
      <c r="BE281" s="22"/>
      <c r="BF281" s="22"/>
      <c r="BG281" s="22"/>
      <c r="BH281" s="22"/>
      <c r="BI281" s="22"/>
      <c r="BJ281" s="22"/>
      <c r="BK281" s="22"/>
      <c r="BL281" s="22"/>
      <c r="BM281" s="22"/>
      <c r="BN281" s="22"/>
      <c r="BO281" s="22"/>
      <c r="BP281" s="22"/>
      <c r="BQ281" s="22"/>
      <c r="BR281" s="22"/>
      <c r="BS281" s="22"/>
      <c r="BT281" s="22"/>
      <c r="BU281" s="22"/>
      <c r="BV281" s="22"/>
      <c r="BW281" s="22"/>
      <c r="BX281" s="22"/>
      <c r="BY281" s="22"/>
      <c r="BZ281" s="22"/>
      <c r="CA281" s="22"/>
      <c r="CB281" s="22"/>
      <c r="CC281" s="22"/>
      <c r="CD281" s="22"/>
      <c r="CE281" s="22"/>
      <c r="CF281" s="22"/>
      <c r="CG281" s="22"/>
      <c r="CH281" s="22"/>
      <c r="CI281" s="22"/>
      <c r="CJ281" s="22"/>
      <c r="CK281" s="22"/>
      <c r="CL281" s="22"/>
      <c r="CM281" s="22"/>
      <c r="CN281" s="22"/>
      <c r="CO281" s="22"/>
      <c r="CP281" s="22"/>
      <c r="CQ281" s="22"/>
      <c r="CR281" s="22"/>
      <c r="CS281" s="22"/>
      <c r="CT281" s="22"/>
      <c r="CU281" s="22"/>
      <c r="CV281" s="22"/>
      <c r="CW281" s="22"/>
      <c r="CX281" s="22"/>
      <c r="CY281" s="22"/>
      <c r="CZ281" s="22"/>
      <c r="DA281" s="22"/>
      <c r="DB281" s="22"/>
      <c r="DC281" s="22"/>
      <c r="DD281" s="22"/>
      <c r="DE281" s="22"/>
      <c r="DF281" s="22"/>
      <c r="DG281" s="22"/>
      <c r="DH281" s="22"/>
      <c r="DI281" s="22"/>
      <c r="DJ281" s="22"/>
      <c r="DK281" s="22"/>
      <c r="DL281" s="22"/>
      <c r="DM281" s="22"/>
      <c r="DN281" s="22"/>
      <c r="DO281" s="22"/>
      <c r="DP281" s="22"/>
      <c r="DQ281" s="22"/>
      <c r="DR281" s="22"/>
      <c r="DS281" s="22"/>
      <c r="DT281" s="22"/>
      <c r="DU281" s="22"/>
      <c r="DV281" s="22"/>
      <c r="DW281" s="22"/>
      <c r="DX281" s="22"/>
      <c r="DY281" s="22"/>
      <c r="DZ281" s="22"/>
      <c r="EA281" s="22"/>
      <c r="EB281" s="22"/>
      <c r="EC281" s="22"/>
      <c r="ED281" s="22"/>
      <c r="EE281" s="22"/>
      <c r="EF281" s="22"/>
      <c r="EG281" s="22"/>
      <c r="EH281" s="22"/>
      <c r="EI281" s="22"/>
      <c r="EJ281" s="22"/>
      <c r="EK281" s="22"/>
      <c r="EL281" s="22"/>
      <c r="EM281" s="22"/>
      <c r="EN281" s="22"/>
      <c r="EO281" s="22"/>
      <c r="EP281" s="22"/>
      <c r="EQ281" s="22"/>
      <c r="ER281" s="22"/>
      <c r="ES281" s="22"/>
      <c r="ET281" s="22"/>
      <c r="EU281" s="22"/>
      <c r="EV281" s="22"/>
      <c r="EW281" s="22"/>
      <c r="EX281" s="22"/>
      <c r="EY281" s="22"/>
      <c r="EZ281" s="22"/>
      <c r="FA281" s="22"/>
      <c r="FB281" s="22"/>
      <c r="FC281" s="22"/>
      <c r="FD281" s="22"/>
      <c r="FE281" s="22"/>
      <c r="FF281" s="22"/>
      <c r="FG281" s="22"/>
      <c r="FH281" s="22"/>
      <c r="FI281" s="22"/>
      <c r="FJ281" s="22"/>
      <c r="FK281" s="22"/>
      <c r="FL281" s="22"/>
      <c r="FM281" s="22"/>
      <c r="FN281" s="22"/>
      <c r="FO281" s="22"/>
      <c r="FP281" s="22"/>
      <c r="FQ281" s="22"/>
      <c r="FR281" s="22"/>
      <c r="FS281" s="22"/>
    </row>
    <row r="282" spans="1:175" x14ac:dyDescent="0.15">
      <c r="A282" s="22"/>
      <c r="B282" s="22"/>
      <c r="C282" s="22"/>
      <c r="D282" s="22"/>
      <c r="E282" s="22"/>
      <c r="F282" s="22"/>
      <c r="G282" s="22"/>
      <c r="H282" s="22"/>
      <c r="I282" s="22"/>
      <c r="J282" s="22"/>
      <c r="K282" s="22"/>
      <c r="L282" s="22"/>
      <c r="M282" s="22"/>
      <c r="N282" s="22"/>
      <c r="O282" s="22"/>
      <c r="P282" s="22"/>
      <c r="Q282" s="22"/>
      <c r="R282" s="22"/>
      <c r="S282" s="22"/>
      <c r="T282" s="23"/>
      <c r="U282" s="22"/>
      <c r="V282" s="22"/>
      <c r="W282" s="23"/>
      <c r="X282" s="22"/>
      <c r="Y282" s="22"/>
      <c r="Z282" s="22"/>
      <c r="AA282" s="22"/>
      <c r="AB282" s="22"/>
      <c r="AC282" s="22"/>
      <c r="AD282" s="22"/>
      <c r="AE282" s="22"/>
      <c r="AF282" s="22"/>
      <c r="AG282" s="22"/>
      <c r="AH282" s="22"/>
      <c r="AI282" s="22"/>
      <c r="AJ282" s="22"/>
      <c r="AK282" s="22"/>
      <c r="AL282" s="22"/>
      <c r="AM282" s="22"/>
      <c r="AN282" s="22"/>
      <c r="AO282" s="22"/>
      <c r="AP282" s="22"/>
      <c r="AQ282" s="22"/>
      <c r="AR282" s="22"/>
      <c r="AS282" s="22"/>
      <c r="AT282" s="22"/>
      <c r="AU282" s="22"/>
      <c r="AV282" s="22"/>
      <c r="AW282" s="22"/>
      <c r="AX282" s="22"/>
      <c r="AY282" s="22"/>
      <c r="AZ282" s="22"/>
      <c r="BA282" s="22"/>
      <c r="BB282" s="22"/>
      <c r="BC282" s="22"/>
      <c r="BD282" s="22"/>
      <c r="BE282" s="22"/>
      <c r="BF282" s="22"/>
      <c r="BG282" s="22"/>
      <c r="BH282" s="22"/>
      <c r="BI282" s="22"/>
      <c r="BJ282" s="22"/>
      <c r="BK282" s="22"/>
      <c r="BL282" s="22"/>
      <c r="BM282" s="22"/>
      <c r="BN282" s="22"/>
      <c r="BO282" s="22"/>
      <c r="BP282" s="22"/>
      <c r="BQ282" s="22"/>
      <c r="BR282" s="22"/>
      <c r="BS282" s="22"/>
      <c r="BT282" s="22"/>
      <c r="BU282" s="22"/>
      <c r="BV282" s="22"/>
      <c r="BW282" s="22"/>
      <c r="BX282" s="22"/>
      <c r="BY282" s="22"/>
      <c r="BZ282" s="22"/>
      <c r="CA282" s="22"/>
      <c r="CB282" s="22"/>
      <c r="CC282" s="22"/>
      <c r="CD282" s="22"/>
      <c r="CE282" s="22"/>
      <c r="CF282" s="22"/>
      <c r="CG282" s="22"/>
      <c r="CH282" s="22"/>
      <c r="CI282" s="22"/>
      <c r="CJ282" s="22"/>
      <c r="CK282" s="22"/>
      <c r="CL282" s="22"/>
      <c r="CM282" s="22"/>
      <c r="CN282" s="22"/>
      <c r="CO282" s="22"/>
      <c r="CP282" s="22"/>
      <c r="CQ282" s="22"/>
      <c r="CR282" s="22"/>
      <c r="CS282" s="22"/>
      <c r="CT282" s="22"/>
      <c r="CU282" s="22"/>
      <c r="CV282" s="22"/>
      <c r="CW282" s="22"/>
      <c r="CX282" s="22"/>
      <c r="CY282" s="22"/>
      <c r="CZ282" s="22"/>
      <c r="DA282" s="22"/>
      <c r="DB282" s="22"/>
      <c r="DC282" s="22"/>
      <c r="DD282" s="22"/>
      <c r="DE282" s="22"/>
      <c r="DF282" s="22"/>
      <c r="DG282" s="22"/>
      <c r="DH282" s="22"/>
      <c r="DI282" s="22"/>
      <c r="DJ282" s="22"/>
      <c r="DK282" s="22"/>
      <c r="DL282" s="22"/>
      <c r="DM282" s="22"/>
      <c r="DN282" s="22"/>
      <c r="DO282" s="22"/>
      <c r="DP282" s="22"/>
      <c r="DQ282" s="22"/>
      <c r="DR282" s="22"/>
      <c r="DS282" s="22"/>
      <c r="DT282" s="22"/>
      <c r="DU282" s="22"/>
      <c r="DV282" s="22"/>
      <c r="DW282" s="22"/>
      <c r="DX282" s="22"/>
      <c r="DY282" s="22"/>
      <c r="DZ282" s="22"/>
      <c r="EA282" s="22"/>
      <c r="EB282" s="22"/>
      <c r="EC282" s="22"/>
      <c r="ED282" s="22"/>
      <c r="EE282" s="22"/>
      <c r="EF282" s="22"/>
      <c r="EG282" s="22"/>
      <c r="EH282" s="22"/>
      <c r="EI282" s="22"/>
      <c r="EJ282" s="22"/>
      <c r="EK282" s="22"/>
      <c r="EL282" s="22"/>
      <c r="EM282" s="22"/>
      <c r="EN282" s="22"/>
      <c r="EO282" s="22"/>
      <c r="EP282" s="22"/>
      <c r="EQ282" s="22"/>
      <c r="ER282" s="22"/>
      <c r="ES282" s="22"/>
      <c r="ET282" s="22"/>
      <c r="EU282" s="22"/>
      <c r="EV282" s="22"/>
      <c r="EW282" s="22"/>
      <c r="EX282" s="22"/>
      <c r="EY282" s="22"/>
      <c r="EZ282" s="22"/>
      <c r="FA282" s="22"/>
      <c r="FB282" s="22"/>
      <c r="FC282" s="22"/>
      <c r="FD282" s="22"/>
      <c r="FE282" s="22"/>
      <c r="FF282" s="22"/>
      <c r="FG282" s="22"/>
      <c r="FH282" s="22"/>
      <c r="FI282" s="22"/>
      <c r="FJ282" s="22"/>
      <c r="FK282" s="22"/>
      <c r="FL282" s="22"/>
      <c r="FM282" s="22"/>
      <c r="FN282" s="22"/>
      <c r="FO282" s="22"/>
      <c r="FP282" s="22"/>
      <c r="FQ282" s="22"/>
      <c r="FR282" s="22"/>
      <c r="FS282" s="22"/>
    </row>
    <row r="283" spans="1:175" x14ac:dyDescent="0.15">
      <c r="A283" s="22"/>
      <c r="B283" s="22"/>
      <c r="C283" s="22"/>
      <c r="D283" s="22"/>
      <c r="E283" s="22"/>
      <c r="F283" s="22"/>
      <c r="G283" s="22"/>
      <c r="H283" s="22"/>
      <c r="I283" s="22"/>
      <c r="J283" s="22"/>
      <c r="K283" s="22"/>
      <c r="L283" s="22"/>
      <c r="M283" s="22"/>
      <c r="N283" s="22"/>
      <c r="O283" s="22"/>
      <c r="P283" s="22"/>
      <c r="Q283" s="22"/>
      <c r="R283" s="22"/>
      <c r="S283" s="22"/>
      <c r="T283" s="23"/>
      <c r="U283" s="22"/>
      <c r="V283" s="22"/>
      <c r="W283" s="23"/>
      <c r="X283" s="22"/>
      <c r="Y283" s="22"/>
      <c r="Z283" s="22"/>
      <c r="AA283" s="22"/>
      <c r="AB283" s="22"/>
      <c r="AC283" s="22"/>
      <c r="AD283" s="22"/>
      <c r="AE283" s="22"/>
      <c r="AF283" s="22"/>
      <c r="AG283" s="22"/>
      <c r="AH283" s="22"/>
      <c r="AI283" s="22"/>
      <c r="AJ283" s="22"/>
      <c r="AK283" s="22"/>
      <c r="AL283" s="22"/>
      <c r="AM283" s="22"/>
      <c r="AN283" s="22"/>
      <c r="AO283" s="22"/>
      <c r="AP283" s="22"/>
      <c r="AQ283" s="22"/>
      <c r="AR283" s="22"/>
      <c r="AS283" s="22"/>
      <c r="AT283" s="22"/>
      <c r="AU283" s="22"/>
      <c r="AV283" s="22"/>
      <c r="AW283" s="22"/>
      <c r="AX283" s="22"/>
      <c r="AY283" s="22"/>
      <c r="AZ283" s="22"/>
      <c r="BA283" s="22"/>
      <c r="BB283" s="22"/>
      <c r="BC283" s="22"/>
      <c r="BD283" s="22"/>
      <c r="BE283" s="22"/>
      <c r="BF283" s="22"/>
      <c r="BG283" s="22"/>
      <c r="BH283" s="22"/>
      <c r="BI283" s="22"/>
      <c r="BJ283" s="22"/>
      <c r="BK283" s="22"/>
      <c r="BL283" s="22"/>
      <c r="BM283" s="22"/>
      <c r="BN283" s="22"/>
      <c r="BO283" s="22"/>
      <c r="BP283" s="22"/>
      <c r="BQ283" s="22"/>
      <c r="BR283" s="22"/>
      <c r="BS283" s="22"/>
      <c r="BT283" s="22"/>
      <c r="BU283" s="22"/>
      <c r="BV283" s="22"/>
      <c r="BW283" s="22"/>
      <c r="BX283" s="22"/>
      <c r="BY283" s="22"/>
      <c r="BZ283" s="22"/>
      <c r="CA283" s="22"/>
      <c r="CB283" s="22"/>
      <c r="CC283" s="22"/>
      <c r="CD283" s="22"/>
      <c r="CE283" s="22"/>
      <c r="CF283" s="22"/>
      <c r="CG283" s="22"/>
      <c r="CH283" s="22"/>
      <c r="CI283" s="22"/>
      <c r="CJ283" s="22"/>
      <c r="CK283" s="22"/>
      <c r="CL283" s="22"/>
      <c r="CM283" s="22"/>
      <c r="CN283" s="22"/>
      <c r="CO283" s="22"/>
      <c r="CP283" s="22"/>
      <c r="CQ283" s="22"/>
      <c r="CR283" s="22"/>
      <c r="CS283" s="22"/>
      <c r="CT283" s="22"/>
      <c r="CU283" s="22"/>
      <c r="CV283" s="22"/>
      <c r="CW283" s="22"/>
      <c r="CX283" s="22"/>
      <c r="CY283" s="22"/>
      <c r="CZ283" s="22"/>
      <c r="DA283" s="22"/>
      <c r="DB283" s="22"/>
      <c r="DC283" s="22"/>
      <c r="DD283" s="22"/>
      <c r="DE283" s="22"/>
      <c r="DF283" s="22"/>
      <c r="DG283" s="22"/>
      <c r="DH283" s="22"/>
      <c r="DI283" s="22"/>
      <c r="DJ283" s="22"/>
      <c r="DK283" s="22"/>
      <c r="DL283" s="22"/>
      <c r="DM283" s="22"/>
      <c r="DN283" s="22"/>
      <c r="DO283" s="22"/>
      <c r="DP283" s="22"/>
      <c r="DQ283" s="22"/>
      <c r="DR283" s="22"/>
      <c r="DS283" s="22"/>
      <c r="DT283" s="22"/>
      <c r="DU283" s="22"/>
      <c r="DV283" s="22"/>
      <c r="DW283" s="22"/>
      <c r="DX283" s="22"/>
      <c r="DY283" s="22"/>
      <c r="DZ283" s="22"/>
      <c r="EA283" s="22"/>
      <c r="EB283" s="22"/>
      <c r="EC283" s="22"/>
      <c r="ED283" s="22"/>
      <c r="EE283" s="22"/>
      <c r="EF283" s="22"/>
      <c r="EG283" s="22"/>
      <c r="EH283" s="22"/>
      <c r="EI283" s="22"/>
      <c r="EJ283" s="22"/>
      <c r="EK283" s="22"/>
      <c r="EL283" s="22"/>
      <c r="EM283" s="22"/>
      <c r="EN283" s="22"/>
      <c r="EO283" s="22"/>
      <c r="EP283" s="22"/>
      <c r="EQ283" s="22"/>
      <c r="ER283" s="22"/>
      <c r="ES283" s="22"/>
      <c r="ET283" s="22"/>
      <c r="EU283" s="22"/>
      <c r="EV283" s="22"/>
      <c r="EW283" s="22"/>
      <c r="EX283" s="22"/>
      <c r="EY283" s="22"/>
      <c r="EZ283" s="22"/>
      <c r="FA283" s="22"/>
      <c r="FB283" s="22"/>
      <c r="FC283" s="22"/>
      <c r="FD283" s="22"/>
      <c r="FE283" s="22"/>
      <c r="FF283" s="22"/>
      <c r="FG283" s="22"/>
      <c r="FH283" s="22"/>
      <c r="FI283" s="22"/>
      <c r="FJ283" s="22"/>
      <c r="FK283" s="22"/>
      <c r="FL283" s="22"/>
      <c r="FM283" s="22"/>
      <c r="FN283" s="22"/>
      <c r="FO283" s="22"/>
      <c r="FP283" s="22"/>
      <c r="FQ283" s="22"/>
      <c r="FR283" s="22"/>
      <c r="FS283" s="22"/>
    </row>
    <row r="284" spans="1:175" x14ac:dyDescent="0.15">
      <c r="A284" s="22"/>
      <c r="B284" s="22"/>
      <c r="C284" s="22"/>
      <c r="D284" s="22"/>
      <c r="E284" s="22"/>
      <c r="F284" s="22"/>
      <c r="G284" s="22"/>
      <c r="H284" s="22"/>
      <c r="I284" s="22"/>
      <c r="J284" s="22"/>
      <c r="K284" s="22"/>
      <c r="L284" s="22"/>
      <c r="M284" s="22"/>
      <c r="N284" s="22"/>
      <c r="O284" s="22"/>
      <c r="P284" s="22"/>
      <c r="Q284" s="22"/>
      <c r="R284" s="22"/>
      <c r="S284" s="22"/>
      <c r="T284" s="23"/>
      <c r="U284" s="22"/>
      <c r="V284" s="22"/>
      <c r="W284" s="23"/>
      <c r="X284" s="22"/>
      <c r="Y284" s="22"/>
      <c r="Z284" s="22"/>
      <c r="AA284" s="22"/>
      <c r="AB284" s="22"/>
      <c r="AC284" s="22"/>
      <c r="AD284" s="22"/>
      <c r="AE284" s="22"/>
      <c r="AF284" s="22"/>
      <c r="AG284" s="22"/>
      <c r="AH284" s="22"/>
      <c r="AI284" s="22"/>
      <c r="AJ284" s="22"/>
      <c r="AK284" s="22"/>
      <c r="AL284" s="22"/>
      <c r="AM284" s="22"/>
      <c r="AN284" s="22"/>
      <c r="AO284" s="22"/>
      <c r="AP284" s="22"/>
      <c r="AQ284" s="22"/>
      <c r="AR284" s="22"/>
      <c r="AS284" s="22"/>
      <c r="AT284" s="22"/>
      <c r="AU284" s="22"/>
      <c r="AV284" s="22"/>
      <c r="AW284" s="22"/>
      <c r="AX284" s="22"/>
      <c r="AY284" s="22"/>
      <c r="AZ284" s="22"/>
      <c r="BA284" s="22"/>
      <c r="BB284" s="22"/>
      <c r="BC284" s="22"/>
      <c r="BD284" s="22"/>
      <c r="BE284" s="22"/>
      <c r="BF284" s="22"/>
      <c r="BG284" s="22"/>
      <c r="BH284" s="22"/>
      <c r="BI284" s="22"/>
      <c r="BJ284" s="22"/>
      <c r="BK284" s="22"/>
      <c r="BL284" s="22"/>
      <c r="BM284" s="22"/>
      <c r="BN284" s="22"/>
      <c r="BO284" s="22"/>
      <c r="BP284" s="22"/>
      <c r="BQ284" s="22"/>
      <c r="BR284" s="22"/>
      <c r="BS284" s="22"/>
      <c r="BT284" s="22"/>
      <c r="BU284" s="22"/>
      <c r="BV284" s="22"/>
      <c r="BW284" s="22"/>
      <c r="BX284" s="22"/>
      <c r="BY284" s="22"/>
      <c r="BZ284" s="22"/>
      <c r="CA284" s="22"/>
      <c r="CB284" s="22"/>
      <c r="CC284" s="22"/>
      <c r="CD284" s="22"/>
      <c r="CE284" s="22"/>
      <c r="CF284" s="22"/>
      <c r="CG284" s="22"/>
      <c r="CH284" s="22"/>
      <c r="CI284" s="22"/>
      <c r="CJ284" s="22"/>
      <c r="CK284" s="22"/>
      <c r="CL284" s="22"/>
      <c r="CM284" s="22"/>
      <c r="CN284" s="22"/>
      <c r="CO284" s="22"/>
      <c r="CP284" s="22"/>
      <c r="CQ284" s="22"/>
      <c r="CR284" s="22"/>
      <c r="CS284" s="22"/>
      <c r="CT284" s="22"/>
      <c r="CU284" s="22"/>
      <c r="CV284" s="22"/>
      <c r="CW284" s="22"/>
      <c r="CX284" s="22"/>
      <c r="CY284" s="22"/>
      <c r="CZ284" s="22"/>
      <c r="DA284" s="22"/>
      <c r="DB284" s="22"/>
      <c r="DC284" s="22"/>
      <c r="DD284" s="22"/>
      <c r="DE284" s="22"/>
      <c r="DF284" s="22"/>
      <c r="DG284" s="22"/>
      <c r="DH284" s="22"/>
      <c r="DI284" s="22"/>
      <c r="DJ284" s="22"/>
      <c r="DK284" s="22"/>
      <c r="DL284" s="22"/>
      <c r="DM284" s="22"/>
      <c r="DN284" s="22"/>
      <c r="DO284" s="22"/>
      <c r="DP284" s="22"/>
      <c r="DQ284" s="22"/>
      <c r="DR284" s="22"/>
      <c r="DS284" s="22"/>
      <c r="DT284" s="22"/>
      <c r="DU284" s="22"/>
      <c r="DV284" s="22"/>
      <c r="DW284" s="22"/>
      <c r="DX284" s="22"/>
      <c r="DY284" s="22"/>
      <c r="DZ284" s="22"/>
      <c r="EA284" s="22"/>
      <c r="EB284" s="22"/>
      <c r="EC284" s="22"/>
      <c r="ED284" s="22"/>
      <c r="EE284" s="22"/>
      <c r="EF284" s="22"/>
      <c r="EG284" s="22"/>
      <c r="EH284" s="22"/>
      <c r="EI284" s="22"/>
      <c r="EJ284" s="22"/>
      <c r="EK284" s="22"/>
      <c r="EL284" s="22"/>
      <c r="EM284" s="22"/>
      <c r="EN284" s="22"/>
      <c r="EO284" s="22"/>
      <c r="EP284" s="22"/>
      <c r="EQ284" s="22"/>
      <c r="ER284" s="22"/>
      <c r="ES284" s="22"/>
      <c r="ET284" s="22"/>
      <c r="EU284" s="22"/>
      <c r="EV284" s="22"/>
      <c r="EW284" s="22"/>
      <c r="EX284" s="22"/>
      <c r="EY284" s="22"/>
      <c r="EZ284" s="22"/>
      <c r="FA284" s="22"/>
      <c r="FB284" s="22"/>
      <c r="FC284" s="22"/>
      <c r="FD284" s="22"/>
      <c r="FE284" s="22"/>
      <c r="FF284" s="22"/>
      <c r="FG284" s="22"/>
      <c r="FH284" s="22"/>
      <c r="FI284" s="22"/>
      <c r="FJ284" s="22"/>
      <c r="FK284" s="22"/>
      <c r="FL284" s="22"/>
      <c r="FM284" s="22"/>
      <c r="FN284" s="22"/>
      <c r="FO284" s="22"/>
      <c r="FP284" s="22"/>
      <c r="FQ284" s="22"/>
      <c r="FR284" s="22"/>
      <c r="FS284" s="22"/>
    </row>
    <row r="285" spans="1:175" x14ac:dyDescent="0.15">
      <c r="A285" s="22"/>
      <c r="B285" s="22"/>
      <c r="C285" s="22"/>
      <c r="D285" s="22"/>
      <c r="E285" s="22"/>
      <c r="F285" s="22"/>
      <c r="G285" s="22"/>
      <c r="H285" s="22"/>
      <c r="I285" s="22"/>
      <c r="J285" s="22"/>
      <c r="K285" s="22"/>
      <c r="L285" s="22"/>
      <c r="M285" s="22"/>
      <c r="N285" s="22"/>
      <c r="O285" s="22"/>
      <c r="P285" s="22"/>
      <c r="Q285" s="22"/>
      <c r="R285" s="22"/>
      <c r="S285" s="22"/>
      <c r="T285" s="23"/>
      <c r="U285" s="22"/>
      <c r="V285" s="22"/>
      <c r="W285" s="23"/>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c r="EU285" s="22"/>
      <c r="EV285" s="22"/>
      <c r="EW285" s="22"/>
      <c r="EX285" s="22"/>
      <c r="EY285" s="22"/>
      <c r="EZ285" s="22"/>
      <c r="FA285" s="22"/>
      <c r="FB285" s="22"/>
      <c r="FC285" s="22"/>
      <c r="FD285" s="22"/>
      <c r="FE285" s="22"/>
      <c r="FF285" s="22"/>
      <c r="FG285" s="22"/>
      <c r="FH285" s="22"/>
      <c r="FI285" s="22"/>
      <c r="FJ285" s="22"/>
      <c r="FK285" s="22"/>
      <c r="FL285" s="22"/>
      <c r="FM285" s="22"/>
      <c r="FN285" s="22"/>
      <c r="FO285" s="22"/>
      <c r="FP285" s="22"/>
      <c r="FQ285" s="22"/>
      <c r="FR285" s="22"/>
      <c r="FS285" s="22"/>
    </row>
    <row r="286" spans="1:175" x14ac:dyDescent="0.15">
      <c r="A286" s="22"/>
      <c r="B286" s="22"/>
      <c r="C286" s="22"/>
      <c r="D286" s="22"/>
      <c r="E286" s="22"/>
      <c r="F286" s="22"/>
      <c r="G286" s="22"/>
      <c r="H286" s="22"/>
      <c r="I286" s="22"/>
      <c r="J286" s="22"/>
      <c r="K286" s="22"/>
      <c r="L286" s="22"/>
      <c r="M286" s="22"/>
      <c r="N286" s="22"/>
      <c r="O286" s="22"/>
      <c r="P286" s="22"/>
      <c r="Q286" s="22"/>
      <c r="R286" s="22"/>
      <c r="S286" s="22"/>
      <c r="T286" s="23"/>
      <c r="U286" s="22"/>
      <c r="V286" s="22"/>
      <c r="W286" s="23"/>
      <c r="X286" s="22"/>
      <c r="Y286" s="22"/>
      <c r="Z286" s="22"/>
      <c r="AA286" s="22"/>
      <c r="AB286" s="22"/>
      <c r="AC286" s="22"/>
      <c r="AD286" s="22"/>
      <c r="AE286" s="22"/>
      <c r="AF286" s="22"/>
      <c r="AG286" s="22"/>
      <c r="AH286" s="22"/>
      <c r="AI286" s="22"/>
      <c r="AJ286" s="22"/>
      <c r="AK286" s="22"/>
      <c r="AL286" s="22"/>
      <c r="AM286" s="22"/>
      <c r="AN286" s="22"/>
      <c r="AO286" s="22"/>
      <c r="AP286" s="22"/>
      <c r="AQ286" s="22"/>
      <c r="AR286" s="22"/>
      <c r="AS286" s="22"/>
      <c r="AT286" s="22"/>
      <c r="AU286" s="22"/>
      <c r="AV286" s="22"/>
      <c r="AW286" s="22"/>
      <c r="AX286" s="22"/>
      <c r="AY286" s="22"/>
      <c r="AZ286" s="22"/>
      <c r="BA286" s="22"/>
      <c r="BB286" s="22"/>
      <c r="BC286" s="22"/>
      <c r="BD286" s="22"/>
      <c r="BE286" s="22"/>
      <c r="BF286" s="22"/>
      <c r="BG286" s="22"/>
      <c r="BH286" s="22"/>
      <c r="BI286" s="22"/>
      <c r="BJ286" s="22"/>
      <c r="BK286" s="22"/>
      <c r="BL286" s="22"/>
      <c r="BM286" s="22"/>
      <c r="BN286" s="22"/>
      <c r="BO286" s="22"/>
      <c r="BP286" s="22"/>
      <c r="BQ286" s="22"/>
      <c r="BR286" s="22"/>
      <c r="BS286" s="22"/>
      <c r="BT286" s="22"/>
      <c r="BU286" s="22"/>
      <c r="BV286" s="22"/>
      <c r="BW286" s="22"/>
      <c r="BX286" s="22"/>
      <c r="BY286" s="22"/>
      <c r="BZ286" s="22"/>
      <c r="CA286" s="22"/>
      <c r="CB286" s="22"/>
      <c r="CC286" s="22"/>
      <c r="CD286" s="22"/>
      <c r="CE286" s="22"/>
      <c r="CF286" s="22"/>
      <c r="CG286" s="22"/>
      <c r="CH286" s="22"/>
      <c r="CI286" s="22"/>
      <c r="CJ286" s="22"/>
      <c r="CK286" s="22"/>
      <c r="CL286" s="22"/>
      <c r="CM286" s="22"/>
      <c r="CN286" s="22"/>
      <c r="CO286" s="22"/>
      <c r="CP286" s="22"/>
      <c r="CQ286" s="22"/>
      <c r="CR286" s="22"/>
      <c r="CS286" s="22"/>
      <c r="CT286" s="22"/>
      <c r="CU286" s="22"/>
      <c r="CV286" s="22"/>
      <c r="CW286" s="22"/>
      <c r="CX286" s="22"/>
      <c r="CY286" s="22"/>
      <c r="CZ286" s="22"/>
      <c r="DA286" s="22"/>
      <c r="DB286" s="22"/>
      <c r="DC286" s="22"/>
      <c r="DD286" s="22"/>
      <c r="DE286" s="22"/>
      <c r="DF286" s="22"/>
      <c r="DG286" s="22"/>
      <c r="DH286" s="22"/>
      <c r="DI286" s="22"/>
      <c r="DJ286" s="22"/>
      <c r="DK286" s="22"/>
      <c r="DL286" s="22"/>
      <c r="DM286" s="22"/>
      <c r="DN286" s="22"/>
      <c r="DO286" s="22"/>
      <c r="DP286" s="22"/>
      <c r="DQ286" s="22"/>
      <c r="DR286" s="22"/>
      <c r="DS286" s="22"/>
      <c r="DT286" s="22"/>
      <c r="DU286" s="22"/>
      <c r="DV286" s="22"/>
      <c r="DW286" s="22"/>
      <c r="DX286" s="22"/>
      <c r="DY286" s="22"/>
      <c r="DZ286" s="22"/>
      <c r="EA286" s="22"/>
      <c r="EB286" s="22"/>
      <c r="EC286" s="22"/>
      <c r="ED286" s="22"/>
      <c r="EE286" s="22"/>
      <c r="EF286" s="22"/>
      <c r="EG286" s="22"/>
      <c r="EH286" s="22"/>
      <c r="EI286" s="22"/>
      <c r="EJ286" s="22"/>
      <c r="EK286" s="22"/>
      <c r="EL286" s="22"/>
      <c r="EM286" s="22"/>
      <c r="EN286" s="22"/>
      <c r="EO286" s="22"/>
      <c r="EP286" s="22"/>
      <c r="EQ286" s="22"/>
      <c r="ER286" s="22"/>
      <c r="ES286" s="22"/>
      <c r="ET286" s="22"/>
      <c r="EU286" s="22"/>
      <c r="EV286" s="22"/>
      <c r="EW286" s="22"/>
      <c r="EX286" s="22"/>
      <c r="EY286" s="22"/>
      <c r="EZ286" s="22"/>
      <c r="FA286" s="22"/>
      <c r="FB286" s="22"/>
      <c r="FC286" s="22"/>
      <c r="FD286" s="22"/>
      <c r="FE286" s="22"/>
      <c r="FF286" s="22"/>
      <c r="FG286" s="22"/>
      <c r="FH286" s="22"/>
      <c r="FI286" s="22"/>
      <c r="FJ286" s="22"/>
      <c r="FK286" s="22"/>
      <c r="FL286" s="22"/>
      <c r="FM286" s="22"/>
      <c r="FN286" s="22"/>
      <c r="FO286" s="22"/>
      <c r="FP286" s="22"/>
      <c r="FQ286" s="22"/>
      <c r="FR286" s="22"/>
      <c r="FS286" s="22"/>
    </row>
    <row r="287" spans="1:175" x14ac:dyDescent="0.15">
      <c r="A287" s="22"/>
      <c r="B287" s="22"/>
      <c r="C287" s="22"/>
      <c r="D287" s="22"/>
      <c r="E287" s="22"/>
      <c r="F287" s="22"/>
      <c r="G287" s="22"/>
      <c r="H287" s="22"/>
      <c r="I287" s="22"/>
      <c r="J287" s="22"/>
      <c r="K287" s="22"/>
      <c r="L287" s="22"/>
      <c r="M287" s="22"/>
      <c r="N287" s="22"/>
      <c r="O287" s="22"/>
      <c r="P287" s="22"/>
      <c r="Q287" s="22"/>
      <c r="R287" s="22"/>
      <c r="S287" s="22"/>
      <c r="T287" s="23"/>
      <c r="U287" s="22"/>
      <c r="V287" s="22"/>
      <c r="W287" s="23"/>
      <c r="X287" s="22"/>
      <c r="Y287" s="22"/>
      <c r="Z287" s="22"/>
      <c r="AA287" s="22"/>
      <c r="AB287" s="22"/>
      <c r="AC287" s="22"/>
      <c r="AD287" s="22"/>
      <c r="AE287" s="22"/>
      <c r="AF287" s="22"/>
      <c r="AG287" s="22"/>
      <c r="AH287" s="22"/>
      <c r="AI287" s="22"/>
      <c r="AJ287" s="22"/>
      <c r="AK287" s="22"/>
      <c r="AL287" s="22"/>
      <c r="AM287" s="22"/>
      <c r="AN287" s="22"/>
      <c r="AO287" s="22"/>
      <c r="AP287" s="22"/>
      <c r="AQ287" s="22"/>
      <c r="AR287" s="22"/>
      <c r="AS287" s="22"/>
      <c r="AT287" s="22"/>
      <c r="AU287" s="22"/>
      <c r="AV287" s="22"/>
      <c r="AW287" s="22"/>
      <c r="AX287" s="22"/>
      <c r="AY287" s="22"/>
      <c r="AZ287" s="22"/>
      <c r="BA287" s="22"/>
      <c r="BB287" s="22"/>
      <c r="BC287" s="22"/>
      <c r="BD287" s="22"/>
      <c r="BE287" s="22"/>
      <c r="BF287" s="22"/>
      <c r="BG287" s="22"/>
      <c r="BH287" s="22"/>
      <c r="BI287" s="22"/>
      <c r="BJ287" s="22"/>
      <c r="BK287" s="22"/>
      <c r="BL287" s="22"/>
      <c r="BM287" s="22"/>
      <c r="BN287" s="22"/>
      <c r="BO287" s="22"/>
      <c r="BP287" s="22"/>
      <c r="BQ287" s="22"/>
      <c r="BR287" s="22"/>
      <c r="BS287" s="22"/>
      <c r="BT287" s="22"/>
      <c r="BU287" s="22"/>
      <c r="BV287" s="22"/>
      <c r="BW287" s="22"/>
      <c r="BX287" s="22"/>
      <c r="BY287" s="22"/>
      <c r="BZ287" s="22"/>
      <c r="CA287" s="22"/>
      <c r="CB287" s="22"/>
      <c r="CC287" s="22"/>
      <c r="CD287" s="22"/>
      <c r="CE287" s="22"/>
      <c r="CF287" s="22"/>
      <c r="CG287" s="22"/>
      <c r="CH287" s="22"/>
      <c r="CI287" s="22"/>
      <c r="CJ287" s="22"/>
      <c r="CK287" s="22"/>
      <c r="CL287" s="22"/>
      <c r="CM287" s="22"/>
      <c r="CN287" s="22"/>
      <c r="CO287" s="22"/>
      <c r="CP287" s="22"/>
      <c r="CQ287" s="22"/>
      <c r="CR287" s="22"/>
      <c r="CS287" s="22"/>
      <c r="CT287" s="22"/>
      <c r="CU287" s="22"/>
      <c r="CV287" s="22"/>
      <c r="CW287" s="22"/>
      <c r="CX287" s="22"/>
      <c r="CY287" s="22"/>
      <c r="CZ287" s="22"/>
      <c r="DA287" s="22"/>
      <c r="DB287" s="22"/>
      <c r="DC287" s="22"/>
      <c r="DD287" s="22"/>
      <c r="DE287" s="22"/>
      <c r="DF287" s="22"/>
      <c r="DG287" s="22"/>
      <c r="DH287" s="22"/>
      <c r="DI287" s="22"/>
      <c r="DJ287" s="22"/>
      <c r="DK287" s="22"/>
      <c r="DL287" s="22"/>
      <c r="DM287" s="22"/>
      <c r="DN287" s="22"/>
      <c r="DO287" s="22"/>
      <c r="DP287" s="22"/>
      <c r="DQ287" s="22"/>
      <c r="DR287" s="22"/>
      <c r="DS287" s="22"/>
      <c r="DT287" s="22"/>
      <c r="DU287" s="22"/>
      <c r="DV287" s="22"/>
      <c r="DW287" s="22"/>
      <c r="DX287" s="22"/>
      <c r="DY287" s="22"/>
      <c r="DZ287" s="22"/>
      <c r="EA287" s="22"/>
      <c r="EB287" s="22"/>
      <c r="EC287" s="22"/>
      <c r="ED287" s="22"/>
      <c r="EE287" s="22"/>
      <c r="EF287" s="22"/>
      <c r="EG287" s="22"/>
      <c r="EH287" s="22"/>
      <c r="EI287" s="22"/>
      <c r="EJ287" s="22"/>
      <c r="EK287" s="22"/>
      <c r="EL287" s="22"/>
      <c r="EM287" s="22"/>
      <c r="EN287" s="22"/>
      <c r="EO287" s="22"/>
      <c r="EP287" s="22"/>
      <c r="EQ287" s="22"/>
      <c r="ER287" s="22"/>
      <c r="ES287" s="22"/>
      <c r="ET287" s="22"/>
      <c r="EU287" s="22"/>
      <c r="EV287" s="22"/>
      <c r="EW287" s="22"/>
      <c r="EX287" s="22"/>
      <c r="EY287" s="22"/>
      <c r="EZ287" s="22"/>
      <c r="FA287" s="22"/>
      <c r="FB287" s="22"/>
      <c r="FC287" s="22"/>
      <c r="FD287" s="22"/>
      <c r="FE287" s="22"/>
      <c r="FF287" s="22"/>
      <c r="FG287" s="22"/>
      <c r="FH287" s="22"/>
      <c r="FI287" s="22"/>
      <c r="FJ287" s="22"/>
      <c r="FK287" s="22"/>
      <c r="FL287" s="22"/>
      <c r="FM287" s="22"/>
      <c r="FN287" s="22"/>
      <c r="FO287" s="22"/>
      <c r="FP287" s="22"/>
      <c r="FQ287" s="22"/>
      <c r="FR287" s="22"/>
      <c r="FS287" s="22"/>
    </row>
    <row r="288" spans="1:175" x14ac:dyDescent="0.15">
      <c r="A288" s="22"/>
      <c r="B288" s="22"/>
      <c r="C288" s="22"/>
      <c r="D288" s="22"/>
      <c r="E288" s="22"/>
      <c r="F288" s="22"/>
      <c r="G288" s="22"/>
      <c r="H288" s="22"/>
      <c r="I288" s="22"/>
      <c r="J288" s="22"/>
      <c r="K288" s="22"/>
      <c r="L288" s="22"/>
      <c r="M288" s="22"/>
      <c r="N288" s="22"/>
      <c r="O288" s="22"/>
      <c r="P288" s="22"/>
      <c r="Q288" s="22"/>
      <c r="R288" s="22"/>
      <c r="S288" s="22"/>
      <c r="T288" s="23"/>
      <c r="U288" s="22"/>
      <c r="V288" s="22"/>
      <c r="W288" s="23"/>
      <c r="X288" s="22"/>
      <c r="Y288" s="22"/>
      <c r="Z288" s="22"/>
      <c r="AA288" s="22"/>
      <c r="AB288" s="22"/>
      <c r="AC288" s="22"/>
      <c r="AD288" s="22"/>
      <c r="AE288" s="22"/>
      <c r="AF288" s="22"/>
      <c r="AG288" s="22"/>
      <c r="AH288" s="22"/>
      <c r="AI288" s="22"/>
      <c r="AJ288" s="22"/>
      <c r="AK288" s="22"/>
      <c r="AL288" s="22"/>
      <c r="AM288" s="22"/>
      <c r="AN288" s="22"/>
      <c r="AO288" s="22"/>
      <c r="AP288" s="22"/>
      <c r="AQ288" s="22"/>
      <c r="AR288" s="22"/>
      <c r="AS288" s="22"/>
      <c r="AT288" s="22"/>
      <c r="AU288" s="22"/>
      <c r="AV288" s="22"/>
      <c r="AW288" s="22"/>
      <c r="AX288" s="22"/>
      <c r="AY288" s="22"/>
      <c r="AZ288" s="22"/>
      <c r="BA288" s="22"/>
      <c r="BB288" s="22"/>
      <c r="BC288" s="22"/>
      <c r="BD288" s="22"/>
      <c r="BE288" s="22"/>
      <c r="BF288" s="22"/>
      <c r="BG288" s="22"/>
      <c r="BH288" s="22"/>
      <c r="BI288" s="22"/>
      <c r="BJ288" s="22"/>
      <c r="BK288" s="22"/>
      <c r="BL288" s="22"/>
      <c r="BM288" s="22"/>
      <c r="BN288" s="22"/>
      <c r="BO288" s="22"/>
      <c r="BP288" s="22"/>
      <c r="BQ288" s="22"/>
      <c r="BR288" s="22"/>
      <c r="BS288" s="22"/>
      <c r="BT288" s="22"/>
      <c r="BU288" s="22"/>
      <c r="BV288" s="22"/>
      <c r="BW288" s="22"/>
      <c r="BX288" s="22"/>
      <c r="BY288" s="22"/>
      <c r="BZ288" s="22"/>
      <c r="CA288" s="22"/>
      <c r="CB288" s="22"/>
      <c r="CC288" s="22"/>
      <c r="CD288" s="22"/>
      <c r="CE288" s="22"/>
      <c r="CF288" s="22"/>
      <c r="CG288" s="22"/>
      <c r="CH288" s="22"/>
      <c r="CI288" s="22"/>
      <c r="CJ288" s="22"/>
      <c r="CK288" s="22"/>
      <c r="CL288" s="22"/>
      <c r="CM288" s="22"/>
      <c r="CN288" s="22"/>
      <c r="CO288" s="22"/>
      <c r="CP288" s="22"/>
      <c r="CQ288" s="22"/>
      <c r="CR288" s="22"/>
      <c r="CS288" s="22"/>
      <c r="CT288" s="22"/>
      <c r="CU288" s="22"/>
      <c r="CV288" s="22"/>
      <c r="CW288" s="22"/>
      <c r="CX288" s="22"/>
      <c r="CY288" s="22"/>
      <c r="CZ288" s="22"/>
      <c r="DA288" s="22"/>
      <c r="DB288" s="22"/>
      <c r="DC288" s="22"/>
      <c r="DD288" s="22"/>
      <c r="DE288" s="22"/>
      <c r="DF288" s="22"/>
      <c r="DG288" s="22"/>
      <c r="DH288" s="22"/>
      <c r="DI288" s="22"/>
      <c r="DJ288" s="22"/>
      <c r="DK288" s="22"/>
      <c r="DL288" s="22"/>
      <c r="DM288" s="22"/>
      <c r="DN288" s="22"/>
      <c r="DO288" s="22"/>
      <c r="DP288" s="22"/>
      <c r="DQ288" s="22"/>
      <c r="DR288" s="22"/>
      <c r="DS288" s="22"/>
      <c r="DT288" s="22"/>
      <c r="DU288" s="22"/>
      <c r="DV288" s="22"/>
      <c r="DW288" s="22"/>
      <c r="DX288" s="22"/>
      <c r="DY288" s="22"/>
      <c r="DZ288" s="22"/>
      <c r="EA288" s="22"/>
      <c r="EB288" s="22"/>
      <c r="EC288" s="22"/>
      <c r="ED288" s="22"/>
      <c r="EE288" s="22"/>
      <c r="EF288" s="22"/>
      <c r="EG288" s="22"/>
      <c r="EH288" s="22"/>
      <c r="EI288" s="22"/>
      <c r="EJ288" s="22"/>
      <c r="EK288" s="22"/>
      <c r="EL288" s="22"/>
      <c r="EM288" s="22"/>
      <c r="EN288" s="22"/>
      <c r="EO288" s="22"/>
      <c r="EP288" s="22"/>
      <c r="EQ288" s="22"/>
      <c r="ER288" s="22"/>
      <c r="ES288" s="22"/>
      <c r="ET288" s="22"/>
      <c r="EU288" s="22"/>
      <c r="EV288" s="22"/>
      <c r="EW288" s="22"/>
      <c r="EX288" s="22"/>
      <c r="EY288" s="22"/>
      <c r="EZ288" s="22"/>
      <c r="FA288" s="22"/>
      <c r="FB288" s="22"/>
      <c r="FC288" s="22"/>
      <c r="FD288" s="22"/>
      <c r="FE288" s="22"/>
      <c r="FF288" s="22"/>
      <c r="FG288" s="22"/>
      <c r="FH288" s="22"/>
      <c r="FI288" s="22"/>
      <c r="FJ288" s="22"/>
      <c r="FK288" s="22"/>
      <c r="FL288" s="22"/>
      <c r="FM288" s="22"/>
      <c r="FN288" s="22"/>
      <c r="FO288" s="22"/>
      <c r="FP288" s="22"/>
      <c r="FQ288" s="22"/>
      <c r="FR288" s="22"/>
      <c r="FS288" s="22"/>
    </row>
    <row r="289" spans="1:175" x14ac:dyDescent="0.15">
      <c r="A289" s="22"/>
      <c r="B289" s="22"/>
      <c r="C289" s="22"/>
      <c r="D289" s="22"/>
      <c r="E289" s="22"/>
      <c r="F289" s="22"/>
      <c r="G289" s="22"/>
      <c r="H289" s="22"/>
      <c r="I289" s="22"/>
      <c r="J289" s="22"/>
      <c r="K289" s="22"/>
      <c r="L289" s="22"/>
      <c r="M289" s="22"/>
      <c r="N289" s="22"/>
      <c r="O289" s="22"/>
      <c r="P289" s="22"/>
      <c r="Q289" s="22"/>
      <c r="R289" s="22"/>
      <c r="S289" s="22"/>
      <c r="T289" s="23"/>
      <c r="U289" s="22"/>
      <c r="V289" s="22"/>
      <c r="W289" s="23"/>
      <c r="X289" s="22"/>
      <c r="Y289" s="22"/>
      <c r="Z289" s="22"/>
      <c r="AA289" s="22"/>
      <c r="AB289" s="22"/>
      <c r="AC289" s="22"/>
      <c r="AD289" s="22"/>
      <c r="AE289" s="22"/>
      <c r="AF289" s="22"/>
      <c r="AG289" s="22"/>
      <c r="AH289" s="22"/>
      <c r="AI289" s="22"/>
      <c r="AJ289" s="22"/>
      <c r="AK289" s="22"/>
      <c r="AL289" s="22"/>
      <c r="AM289" s="22"/>
      <c r="AN289" s="22"/>
      <c r="AO289" s="22"/>
      <c r="AP289" s="22"/>
      <c r="AQ289" s="22"/>
      <c r="AR289" s="22"/>
      <c r="AS289" s="22"/>
      <c r="AT289" s="22"/>
      <c r="AU289" s="22"/>
      <c r="AV289" s="22"/>
      <c r="AW289" s="22"/>
      <c r="AX289" s="22"/>
      <c r="AY289" s="22"/>
      <c r="AZ289" s="22"/>
      <c r="BA289" s="22"/>
      <c r="BB289" s="22"/>
      <c r="BC289" s="22"/>
      <c r="BD289" s="22"/>
      <c r="BE289" s="22"/>
      <c r="BF289" s="22"/>
      <c r="BG289" s="22"/>
      <c r="BH289" s="22"/>
      <c r="BI289" s="22"/>
      <c r="BJ289" s="22"/>
      <c r="BK289" s="22"/>
      <c r="BL289" s="22"/>
      <c r="BM289" s="22"/>
      <c r="BN289" s="22"/>
      <c r="BO289" s="22"/>
      <c r="BP289" s="22"/>
      <c r="BQ289" s="22"/>
      <c r="BR289" s="22"/>
      <c r="BS289" s="22"/>
      <c r="BT289" s="22"/>
      <c r="BU289" s="22"/>
      <c r="BV289" s="22"/>
      <c r="BW289" s="22"/>
      <c r="BX289" s="22"/>
      <c r="BY289" s="22"/>
      <c r="BZ289" s="22"/>
      <c r="CA289" s="22"/>
      <c r="CB289" s="22"/>
      <c r="CC289" s="22"/>
      <c r="CD289" s="22"/>
      <c r="CE289" s="22"/>
      <c r="CF289" s="22"/>
      <c r="CG289" s="22"/>
      <c r="CH289" s="22"/>
      <c r="CI289" s="22"/>
      <c r="CJ289" s="22"/>
      <c r="CK289" s="22"/>
      <c r="CL289" s="22"/>
      <c r="CM289" s="22"/>
      <c r="CN289" s="22"/>
      <c r="CO289" s="22"/>
      <c r="CP289" s="22"/>
      <c r="CQ289" s="22"/>
      <c r="CR289" s="22"/>
      <c r="CS289" s="22"/>
      <c r="CT289" s="22"/>
      <c r="CU289" s="22"/>
      <c r="CV289" s="22"/>
      <c r="CW289" s="22"/>
      <c r="CX289" s="22"/>
      <c r="CY289" s="22"/>
      <c r="CZ289" s="22"/>
      <c r="DA289" s="22"/>
      <c r="DB289" s="22"/>
      <c r="DC289" s="22"/>
      <c r="DD289" s="22"/>
      <c r="DE289" s="22"/>
      <c r="DF289" s="22"/>
      <c r="DG289" s="22"/>
      <c r="DH289" s="22"/>
      <c r="DI289" s="22"/>
      <c r="DJ289" s="22"/>
      <c r="DK289" s="22"/>
      <c r="DL289" s="22"/>
      <c r="DM289" s="22"/>
      <c r="DN289" s="22"/>
      <c r="DO289" s="22"/>
      <c r="DP289" s="22"/>
      <c r="DQ289" s="22"/>
      <c r="DR289" s="22"/>
      <c r="DS289" s="22"/>
      <c r="DT289" s="22"/>
      <c r="DU289" s="22"/>
      <c r="DV289" s="22"/>
      <c r="DW289" s="22"/>
      <c r="DX289" s="22"/>
      <c r="DY289" s="22"/>
      <c r="DZ289" s="22"/>
      <c r="EA289" s="22"/>
      <c r="EB289" s="22"/>
      <c r="EC289" s="22"/>
      <c r="ED289" s="22"/>
      <c r="EE289" s="22"/>
      <c r="EF289" s="22"/>
      <c r="EG289" s="22"/>
      <c r="EH289" s="22"/>
      <c r="EI289" s="22"/>
      <c r="EJ289" s="22"/>
      <c r="EK289" s="22"/>
      <c r="EL289" s="22"/>
      <c r="EM289" s="22"/>
      <c r="EN289" s="22"/>
      <c r="EO289" s="22"/>
      <c r="EP289" s="22"/>
      <c r="EQ289" s="22"/>
      <c r="ER289" s="22"/>
      <c r="ES289" s="22"/>
      <c r="ET289" s="22"/>
      <c r="EU289" s="22"/>
      <c r="EV289" s="22"/>
      <c r="EW289" s="22"/>
      <c r="EX289" s="22"/>
      <c r="EY289" s="22"/>
      <c r="EZ289" s="22"/>
      <c r="FA289" s="22"/>
      <c r="FB289" s="22"/>
      <c r="FC289" s="22"/>
      <c r="FD289" s="22"/>
      <c r="FE289" s="22"/>
      <c r="FF289" s="22"/>
      <c r="FG289" s="22"/>
      <c r="FH289" s="22"/>
      <c r="FI289" s="22"/>
      <c r="FJ289" s="22"/>
      <c r="FK289" s="22"/>
      <c r="FL289" s="22"/>
      <c r="FM289" s="22"/>
      <c r="FN289" s="22"/>
      <c r="FO289" s="22"/>
      <c r="FP289" s="22"/>
      <c r="FQ289" s="22"/>
      <c r="FR289" s="22"/>
      <c r="FS289" s="22"/>
    </row>
    <row r="290" spans="1:175" x14ac:dyDescent="0.15">
      <c r="A290" s="22"/>
      <c r="B290" s="22"/>
      <c r="C290" s="22"/>
      <c r="D290" s="22"/>
      <c r="E290" s="22"/>
      <c r="F290" s="22"/>
      <c r="G290" s="22"/>
      <c r="H290" s="22"/>
      <c r="I290" s="22"/>
      <c r="J290" s="22"/>
      <c r="K290" s="22"/>
      <c r="L290" s="22"/>
      <c r="M290" s="22"/>
      <c r="N290" s="22"/>
      <c r="O290" s="22"/>
      <c r="P290" s="22"/>
      <c r="Q290" s="22"/>
      <c r="R290" s="22"/>
      <c r="S290" s="22"/>
      <c r="T290" s="23"/>
      <c r="U290" s="22"/>
      <c r="V290" s="22"/>
      <c r="W290" s="23"/>
      <c r="X290" s="22"/>
      <c r="Y290" s="22"/>
      <c r="Z290" s="22"/>
      <c r="AA290" s="22"/>
      <c r="AB290" s="22"/>
      <c r="AC290" s="22"/>
      <c r="AD290" s="22"/>
      <c r="AE290" s="22"/>
      <c r="AF290" s="22"/>
      <c r="AG290" s="22"/>
      <c r="AH290" s="22"/>
      <c r="AI290" s="22"/>
      <c r="AJ290" s="22"/>
      <c r="AK290" s="22"/>
      <c r="AL290" s="22"/>
      <c r="AM290" s="22"/>
      <c r="AN290" s="22"/>
      <c r="AO290" s="22"/>
      <c r="AP290" s="22"/>
      <c r="AQ290" s="22"/>
      <c r="AR290" s="22"/>
      <c r="AS290" s="22"/>
      <c r="AT290" s="22"/>
      <c r="AU290" s="22"/>
      <c r="AV290" s="22"/>
      <c r="AW290" s="22"/>
      <c r="AX290" s="22"/>
      <c r="AY290" s="22"/>
      <c r="AZ290" s="22"/>
      <c r="BA290" s="22"/>
      <c r="BB290" s="22"/>
      <c r="BC290" s="22"/>
      <c r="BD290" s="22"/>
      <c r="BE290" s="22"/>
      <c r="BF290" s="22"/>
      <c r="BG290" s="22"/>
      <c r="BH290" s="22"/>
      <c r="BI290" s="22"/>
      <c r="BJ290" s="22"/>
      <c r="BK290" s="22"/>
      <c r="BL290" s="22"/>
      <c r="BM290" s="22"/>
      <c r="BN290" s="22"/>
      <c r="BO290" s="22"/>
      <c r="BP290" s="22"/>
      <c r="BQ290" s="22"/>
      <c r="BR290" s="22"/>
      <c r="BS290" s="22"/>
      <c r="BT290" s="22"/>
      <c r="BU290" s="22"/>
      <c r="BV290" s="22"/>
      <c r="BW290" s="22"/>
      <c r="BX290" s="22"/>
      <c r="BY290" s="22"/>
      <c r="BZ290" s="22"/>
      <c r="CA290" s="22"/>
      <c r="CB290" s="22"/>
      <c r="CC290" s="22"/>
      <c r="CD290" s="22"/>
      <c r="CE290" s="22"/>
      <c r="CF290" s="22"/>
      <c r="CG290" s="22"/>
      <c r="CH290" s="22"/>
      <c r="CI290" s="22"/>
      <c r="CJ290" s="22"/>
      <c r="CK290" s="22"/>
      <c r="CL290" s="22"/>
      <c r="CM290" s="22"/>
      <c r="CN290" s="22"/>
      <c r="CO290" s="22"/>
      <c r="CP290" s="22"/>
      <c r="CQ290" s="22"/>
      <c r="CR290" s="22"/>
      <c r="CS290" s="22"/>
      <c r="CT290" s="22"/>
      <c r="CU290" s="22"/>
      <c r="CV290" s="22"/>
      <c r="CW290" s="22"/>
      <c r="CX290" s="22"/>
      <c r="CY290" s="22"/>
      <c r="CZ290" s="22"/>
      <c r="DA290" s="22"/>
      <c r="DB290" s="22"/>
      <c r="DC290" s="22"/>
      <c r="DD290" s="22"/>
      <c r="DE290" s="22"/>
      <c r="DF290" s="22"/>
      <c r="DG290" s="22"/>
      <c r="DH290" s="22"/>
      <c r="DI290" s="22"/>
      <c r="DJ290" s="22"/>
      <c r="DK290" s="22"/>
      <c r="DL290" s="22"/>
      <c r="DM290" s="22"/>
      <c r="DN290" s="22"/>
      <c r="DO290" s="22"/>
      <c r="DP290" s="22"/>
      <c r="DQ290" s="22"/>
      <c r="DR290" s="22"/>
      <c r="DS290" s="22"/>
      <c r="DT290" s="22"/>
      <c r="DU290" s="22"/>
      <c r="DV290" s="22"/>
      <c r="DW290" s="22"/>
      <c r="DX290" s="22"/>
      <c r="DY290" s="22"/>
      <c r="DZ290" s="22"/>
      <c r="EA290" s="22"/>
      <c r="EB290" s="22"/>
      <c r="EC290" s="22"/>
      <c r="ED290" s="22"/>
      <c r="EE290" s="22"/>
      <c r="EF290" s="22"/>
      <c r="EG290" s="22"/>
      <c r="EH290" s="22"/>
      <c r="EI290" s="22"/>
      <c r="EJ290" s="22"/>
      <c r="EK290" s="22"/>
      <c r="EL290" s="22"/>
      <c r="EM290" s="22"/>
      <c r="EN290" s="22"/>
      <c r="EO290" s="22"/>
      <c r="EP290" s="22"/>
      <c r="EQ290" s="22"/>
      <c r="ER290" s="22"/>
      <c r="ES290" s="22"/>
      <c r="ET290" s="22"/>
      <c r="EU290" s="22"/>
      <c r="EV290" s="22"/>
      <c r="EW290" s="22"/>
      <c r="EX290" s="22"/>
      <c r="EY290" s="22"/>
      <c r="EZ290" s="22"/>
      <c r="FA290" s="22"/>
      <c r="FB290" s="22"/>
      <c r="FC290" s="22"/>
      <c r="FD290" s="22"/>
      <c r="FE290" s="22"/>
      <c r="FF290" s="22"/>
      <c r="FG290" s="22"/>
      <c r="FH290" s="22"/>
      <c r="FI290" s="22"/>
      <c r="FJ290" s="22"/>
      <c r="FK290" s="22"/>
      <c r="FL290" s="22"/>
      <c r="FM290" s="22"/>
      <c r="FN290" s="22"/>
      <c r="FO290" s="22"/>
      <c r="FP290" s="22"/>
      <c r="FQ290" s="22"/>
      <c r="FR290" s="22"/>
      <c r="FS290" s="22"/>
    </row>
    <row r="291" spans="1:175" x14ac:dyDescent="0.15">
      <c r="A291" s="22"/>
      <c r="B291" s="22"/>
      <c r="C291" s="22"/>
      <c r="D291" s="22"/>
      <c r="E291" s="22"/>
      <c r="F291" s="22"/>
      <c r="G291" s="22"/>
      <c r="H291" s="22"/>
      <c r="I291" s="22"/>
      <c r="J291" s="22"/>
      <c r="K291" s="22"/>
      <c r="L291" s="22"/>
      <c r="M291" s="22"/>
      <c r="N291" s="22"/>
      <c r="O291" s="22"/>
      <c r="P291" s="22"/>
      <c r="Q291" s="22"/>
      <c r="R291" s="22"/>
      <c r="S291" s="22"/>
      <c r="T291" s="23"/>
      <c r="U291" s="22"/>
      <c r="V291" s="22"/>
      <c r="W291" s="23"/>
      <c r="X291" s="22"/>
      <c r="Y291" s="22"/>
      <c r="Z291" s="22"/>
      <c r="AA291" s="22"/>
      <c r="AB291" s="22"/>
      <c r="AC291" s="22"/>
      <c r="AD291" s="22"/>
      <c r="AE291" s="22"/>
      <c r="AF291" s="22"/>
      <c r="AG291" s="22"/>
      <c r="AH291" s="22"/>
      <c r="AI291" s="22"/>
      <c r="AJ291" s="22"/>
      <c r="AK291" s="22"/>
      <c r="AL291" s="22"/>
      <c r="AM291" s="22"/>
      <c r="AN291" s="22"/>
      <c r="AO291" s="22"/>
      <c r="AP291" s="22"/>
      <c r="AQ291" s="22"/>
      <c r="AR291" s="22"/>
      <c r="AS291" s="22"/>
      <c r="AT291" s="22"/>
      <c r="AU291" s="22"/>
      <c r="AV291" s="22"/>
      <c r="AW291" s="22"/>
      <c r="AX291" s="22"/>
      <c r="AY291" s="22"/>
      <c r="AZ291" s="22"/>
      <c r="BA291" s="22"/>
      <c r="BB291" s="22"/>
      <c r="BC291" s="22"/>
      <c r="BD291" s="22"/>
      <c r="BE291" s="22"/>
      <c r="BF291" s="22"/>
      <c r="BG291" s="22"/>
      <c r="BH291" s="22"/>
      <c r="BI291" s="22"/>
      <c r="BJ291" s="22"/>
      <c r="BK291" s="22"/>
      <c r="BL291" s="22"/>
      <c r="BM291" s="22"/>
      <c r="BN291" s="22"/>
      <c r="BO291" s="22"/>
      <c r="BP291" s="22"/>
      <c r="BQ291" s="22"/>
      <c r="BR291" s="22"/>
      <c r="BS291" s="22"/>
      <c r="BT291" s="22"/>
      <c r="BU291" s="22"/>
      <c r="BV291" s="22"/>
      <c r="BW291" s="22"/>
      <c r="BX291" s="22"/>
      <c r="BY291" s="22"/>
      <c r="BZ291" s="22"/>
      <c r="CA291" s="22"/>
      <c r="CB291" s="22"/>
      <c r="CC291" s="22"/>
      <c r="CD291" s="22"/>
      <c r="CE291" s="22"/>
      <c r="CF291" s="22"/>
      <c r="CG291" s="22"/>
      <c r="CH291" s="22"/>
      <c r="CI291" s="22"/>
      <c r="CJ291" s="22"/>
      <c r="CK291" s="22"/>
      <c r="CL291" s="22"/>
      <c r="CM291" s="22"/>
      <c r="CN291" s="22"/>
      <c r="CO291" s="22"/>
      <c r="CP291" s="22"/>
      <c r="CQ291" s="22"/>
      <c r="CR291" s="22"/>
      <c r="CS291" s="22"/>
      <c r="CT291" s="22"/>
      <c r="CU291" s="22"/>
      <c r="CV291" s="22"/>
      <c r="CW291" s="22"/>
      <c r="CX291" s="22"/>
      <c r="CY291" s="22"/>
      <c r="CZ291" s="22"/>
      <c r="DA291" s="22"/>
      <c r="DB291" s="22"/>
      <c r="DC291" s="22"/>
      <c r="DD291" s="22"/>
      <c r="DE291" s="22"/>
      <c r="DF291" s="22"/>
      <c r="DG291" s="22"/>
      <c r="DH291" s="22"/>
      <c r="DI291" s="22"/>
      <c r="DJ291" s="22"/>
      <c r="DK291" s="22"/>
      <c r="DL291" s="22"/>
      <c r="DM291" s="22"/>
      <c r="DN291" s="22"/>
      <c r="DO291" s="22"/>
      <c r="DP291" s="22"/>
      <c r="DQ291" s="22"/>
      <c r="DR291" s="22"/>
      <c r="DS291" s="22"/>
      <c r="DT291" s="22"/>
      <c r="DU291" s="22"/>
      <c r="DV291" s="22"/>
      <c r="DW291" s="22"/>
      <c r="DX291" s="22"/>
      <c r="DY291" s="22"/>
      <c r="DZ291" s="22"/>
      <c r="EA291" s="22"/>
      <c r="EB291" s="22"/>
      <c r="EC291" s="22"/>
      <c r="ED291" s="22"/>
      <c r="EE291" s="22"/>
      <c r="EF291" s="22"/>
      <c r="EG291" s="22"/>
      <c r="EH291" s="22"/>
      <c r="EI291" s="22"/>
      <c r="EJ291" s="22"/>
      <c r="EK291" s="22"/>
      <c r="EL291" s="22"/>
      <c r="EM291" s="22"/>
      <c r="EN291" s="22"/>
      <c r="EO291" s="22"/>
      <c r="EP291" s="22"/>
      <c r="EQ291" s="22"/>
      <c r="ER291" s="22"/>
      <c r="ES291" s="22"/>
      <c r="ET291" s="22"/>
      <c r="EU291" s="22"/>
      <c r="EV291" s="22"/>
      <c r="EW291" s="22"/>
      <c r="EX291" s="22"/>
      <c r="EY291" s="22"/>
      <c r="EZ291" s="22"/>
      <c r="FA291" s="22"/>
      <c r="FB291" s="22"/>
      <c r="FC291" s="22"/>
      <c r="FD291" s="22"/>
      <c r="FE291" s="22"/>
      <c r="FF291" s="22"/>
      <c r="FG291" s="22"/>
      <c r="FH291" s="22"/>
      <c r="FI291" s="22"/>
      <c r="FJ291" s="22"/>
      <c r="FK291" s="22"/>
      <c r="FL291" s="22"/>
      <c r="FM291" s="22"/>
      <c r="FN291" s="22"/>
      <c r="FO291" s="22"/>
      <c r="FP291" s="22"/>
      <c r="FQ291" s="22"/>
      <c r="FR291" s="22"/>
      <c r="FS291" s="22"/>
    </row>
    <row r="292" spans="1:175" x14ac:dyDescent="0.15">
      <c r="A292" s="22"/>
      <c r="B292" s="22"/>
      <c r="C292" s="22"/>
      <c r="D292" s="22"/>
      <c r="E292" s="22"/>
      <c r="F292" s="22"/>
      <c r="G292" s="22"/>
      <c r="H292" s="22"/>
      <c r="I292" s="22"/>
      <c r="J292" s="22"/>
      <c r="K292" s="22"/>
      <c r="L292" s="22"/>
      <c r="M292" s="22"/>
      <c r="N292" s="22"/>
      <c r="O292" s="22"/>
      <c r="P292" s="22"/>
      <c r="Q292" s="22"/>
      <c r="R292" s="22"/>
      <c r="S292" s="22"/>
      <c r="T292" s="23"/>
      <c r="U292" s="22"/>
      <c r="V292" s="22"/>
      <c r="W292" s="23"/>
      <c r="X292" s="22"/>
      <c r="Y292" s="22"/>
      <c r="Z292" s="22"/>
      <c r="AA292" s="22"/>
      <c r="AB292" s="22"/>
      <c r="AC292" s="22"/>
      <c r="AD292" s="22"/>
      <c r="AE292" s="22"/>
      <c r="AF292" s="22"/>
      <c r="AG292" s="22"/>
      <c r="AH292" s="22"/>
      <c r="AI292" s="22"/>
      <c r="AJ292" s="22"/>
      <c r="AK292" s="22"/>
      <c r="AL292" s="22"/>
      <c r="AM292" s="22"/>
      <c r="AN292" s="22"/>
      <c r="AO292" s="22"/>
      <c r="AP292" s="22"/>
      <c r="AQ292" s="22"/>
      <c r="AR292" s="22"/>
      <c r="AS292" s="22"/>
      <c r="AT292" s="22"/>
      <c r="AU292" s="22"/>
      <c r="AV292" s="22"/>
      <c r="AW292" s="22"/>
      <c r="AX292" s="22"/>
      <c r="AY292" s="22"/>
      <c r="AZ292" s="22"/>
      <c r="BA292" s="22"/>
      <c r="BB292" s="22"/>
      <c r="BC292" s="22"/>
      <c r="BD292" s="22"/>
      <c r="BE292" s="22"/>
      <c r="BF292" s="22"/>
      <c r="BG292" s="22"/>
      <c r="BH292" s="22"/>
      <c r="BI292" s="22"/>
      <c r="BJ292" s="22"/>
      <c r="BK292" s="22"/>
      <c r="BL292" s="22"/>
      <c r="BM292" s="22"/>
      <c r="BN292" s="22"/>
      <c r="BO292" s="22"/>
      <c r="BP292" s="22"/>
      <c r="BQ292" s="22"/>
      <c r="BR292" s="22"/>
      <c r="BS292" s="22"/>
      <c r="BT292" s="22"/>
      <c r="BU292" s="22"/>
      <c r="BV292" s="22"/>
      <c r="BW292" s="22"/>
      <c r="BX292" s="22"/>
      <c r="BY292" s="22"/>
      <c r="BZ292" s="22"/>
      <c r="CA292" s="22"/>
      <c r="CB292" s="22"/>
      <c r="CC292" s="22"/>
      <c r="CD292" s="22"/>
      <c r="CE292" s="22"/>
      <c r="CF292" s="22"/>
      <c r="CG292" s="22"/>
      <c r="CH292" s="22"/>
      <c r="CI292" s="22"/>
      <c r="CJ292" s="22"/>
      <c r="CK292" s="22"/>
      <c r="CL292" s="22"/>
      <c r="CM292" s="22"/>
      <c r="CN292" s="22"/>
      <c r="CO292" s="22"/>
      <c r="CP292" s="22"/>
      <c r="CQ292" s="22"/>
      <c r="CR292" s="22"/>
      <c r="CS292" s="22"/>
      <c r="CT292" s="22"/>
      <c r="CU292" s="22"/>
      <c r="CV292" s="22"/>
      <c r="CW292" s="22"/>
      <c r="CX292" s="22"/>
      <c r="CY292" s="22"/>
      <c r="CZ292" s="22"/>
      <c r="DA292" s="22"/>
      <c r="DB292" s="22"/>
      <c r="DC292" s="22"/>
      <c r="DD292" s="22"/>
      <c r="DE292" s="22"/>
      <c r="DF292" s="22"/>
      <c r="DG292" s="22"/>
      <c r="DH292" s="22"/>
      <c r="DI292" s="22"/>
      <c r="DJ292" s="22"/>
      <c r="DK292" s="22"/>
      <c r="DL292" s="22"/>
      <c r="DM292" s="22"/>
      <c r="DN292" s="22"/>
      <c r="DO292" s="22"/>
      <c r="DP292" s="22"/>
      <c r="DQ292" s="22"/>
      <c r="DR292" s="22"/>
      <c r="DS292" s="22"/>
      <c r="DT292" s="22"/>
      <c r="DU292" s="22"/>
      <c r="DV292" s="22"/>
      <c r="DW292" s="22"/>
      <c r="DX292" s="22"/>
      <c r="DY292" s="22"/>
      <c r="DZ292" s="22"/>
      <c r="EA292" s="22"/>
      <c r="EB292" s="22"/>
      <c r="EC292" s="22"/>
      <c r="ED292" s="22"/>
      <c r="EE292" s="22"/>
      <c r="EF292" s="22"/>
      <c r="EG292" s="22"/>
      <c r="EH292" s="22"/>
      <c r="EI292" s="22"/>
      <c r="EJ292" s="22"/>
      <c r="EK292" s="22"/>
      <c r="EL292" s="22"/>
      <c r="EM292" s="22"/>
      <c r="EN292" s="22"/>
      <c r="EO292" s="22"/>
      <c r="EP292" s="22"/>
      <c r="EQ292" s="22"/>
      <c r="ER292" s="22"/>
      <c r="ES292" s="22"/>
      <c r="ET292" s="22"/>
      <c r="EU292" s="22"/>
      <c r="EV292" s="22"/>
      <c r="EW292" s="22"/>
      <c r="EX292" s="22"/>
      <c r="EY292" s="22"/>
      <c r="EZ292" s="22"/>
      <c r="FA292" s="22"/>
      <c r="FB292" s="22"/>
      <c r="FC292" s="22"/>
      <c r="FD292" s="22"/>
      <c r="FE292" s="22"/>
      <c r="FF292" s="22"/>
      <c r="FG292" s="22"/>
      <c r="FH292" s="22"/>
      <c r="FI292" s="22"/>
      <c r="FJ292" s="22"/>
      <c r="FK292" s="22"/>
      <c r="FL292" s="22"/>
      <c r="FM292" s="22"/>
      <c r="FN292" s="22"/>
      <c r="FO292" s="22"/>
      <c r="FP292" s="22"/>
      <c r="FQ292" s="22"/>
      <c r="FR292" s="22"/>
      <c r="FS292" s="22"/>
    </row>
    <row r="293" spans="1:175" x14ac:dyDescent="0.15">
      <c r="A293" s="22"/>
      <c r="B293" s="22"/>
      <c r="C293" s="22"/>
      <c r="D293" s="22"/>
      <c r="E293" s="22"/>
      <c r="F293" s="22"/>
      <c r="G293" s="22"/>
      <c r="H293" s="22"/>
      <c r="I293" s="22"/>
      <c r="J293" s="22"/>
      <c r="K293" s="22"/>
      <c r="L293" s="22"/>
      <c r="M293" s="22"/>
      <c r="N293" s="22"/>
      <c r="O293" s="22"/>
      <c r="P293" s="22"/>
      <c r="Q293" s="22"/>
      <c r="R293" s="22"/>
      <c r="S293" s="22"/>
      <c r="T293" s="23"/>
      <c r="U293" s="22"/>
      <c r="V293" s="22"/>
      <c r="W293" s="23"/>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2"/>
      <c r="BP293" s="22"/>
      <c r="BQ293" s="22"/>
      <c r="BR293" s="22"/>
      <c r="BS293" s="22"/>
      <c r="BT293" s="22"/>
      <c r="BU293" s="22"/>
      <c r="BV293" s="22"/>
      <c r="BW293" s="22"/>
      <c r="BX293" s="22"/>
      <c r="BY293" s="22"/>
      <c r="BZ293" s="22"/>
      <c r="CA293" s="22"/>
      <c r="CB293" s="22"/>
      <c r="CC293" s="22"/>
      <c r="CD293" s="22"/>
      <c r="CE293" s="22"/>
      <c r="CF293" s="22"/>
      <c r="CG293" s="22"/>
      <c r="CH293" s="22"/>
      <c r="CI293" s="22"/>
      <c r="CJ293" s="22"/>
      <c r="CK293" s="22"/>
      <c r="CL293" s="22"/>
      <c r="CM293" s="22"/>
      <c r="CN293" s="22"/>
      <c r="CO293" s="22"/>
      <c r="CP293" s="22"/>
      <c r="CQ293" s="22"/>
      <c r="CR293" s="22"/>
      <c r="CS293" s="22"/>
      <c r="CT293" s="22"/>
      <c r="CU293" s="22"/>
      <c r="CV293" s="22"/>
      <c r="CW293" s="22"/>
      <c r="CX293" s="22"/>
      <c r="CY293" s="22"/>
      <c r="CZ293" s="22"/>
      <c r="DA293" s="22"/>
      <c r="DB293" s="22"/>
      <c r="DC293" s="22"/>
      <c r="DD293" s="22"/>
      <c r="DE293" s="22"/>
      <c r="DF293" s="22"/>
      <c r="DG293" s="22"/>
      <c r="DH293" s="22"/>
      <c r="DI293" s="22"/>
      <c r="DJ293" s="22"/>
      <c r="DK293" s="22"/>
      <c r="DL293" s="22"/>
      <c r="DM293" s="22"/>
      <c r="DN293" s="22"/>
      <c r="DO293" s="22"/>
      <c r="DP293" s="22"/>
      <c r="DQ293" s="22"/>
      <c r="DR293" s="22"/>
      <c r="DS293" s="22"/>
      <c r="DT293" s="22"/>
      <c r="DU293" s="22"/>
      <c r="DV293" s="22"/>
      <c r="DW293" s="22"/>
      <c r="DX293" s="22"/>
      <c r="DY293" s="22"/>
      <c r="DZ293" s="22"/>
      <c r="EA293" s="22"/>
      <c r="EB293" s="22"/>
      <c r="EC293" s="22"/>
      <c r="ED293" s="22"/>
      <c r="EE293" s="22"/>
      <c r="EF293" s="22"/>
      <c r="EG293" s="22"/>
      <c r="EH293" s="22"/>
      <c r="EI293" s="22"/>
      <c r="EJ293" s="22"/>
      <c r="EK293" s="22"/>
      <c r="EL293" s="22"/>
      <c r="EM293" s="22"/>
      <c r="EN293" s="22"/>
      <c r="EO293" s="22"/>
      <c r="EP293" s="22"/>
      <c r="EQ293" s="22"/>
      <c r="ER293" s="22"/>
      <c r="ES293" s="22"/>
      <c r="ET293" s="22"/>
      <c r="EU293" s="22"/>
      <c r="EV293" s="22"/>
      <c r="EW293" s="22"/>
      <c r="EX293" s="22"/>
      <c r="EY293" s="22"/>
      <c r="EZ293" s="22"/>
      <c r="FA293" s="22"/>
      <c r="FB293" s="22"/>
      <c r="FC293" s="22"/>
      <c r="FD293" s="22"/>
      <c r="FE293" s="22"/>
      <c r="FF293" s="22"/>
      <c r="FG293" s="22"/>
      <c r="FH293" s="22"/>
      <c r="FI293" s="22"/>
      <c r="FJ293" s="22"/>
      <c r="FK293" s="22"/>
      <c r="FL293" s="22"/>
      <c r="FM293" s="22"/>
      <c r="FN293" s="22"/>
      <c r="FO293" s="22"/>
      <c r="FP293" s="22"/>
      <c r="FQ293" s="22"/>
      <c r="FR293" s="22"/>
      <c r="FS293" s="22"/>
    </row>
    <row r="294" spans="1:175" x14ac:dyDescent="0.15">
      <c r="A294" s="22"/>
      <c r="B294" s="22"/>
      <c r="C294" s="22"/>
      <c r="D294" s="22"/>
      <c r="E294" s="22"/>
      <c r="F294" s="22"/>
      <c r="G294" s="22"/>
      <c r="H294" s="22"/>
      <c r="I294" s="22"/>
      <c r="J294" s="22"/>
      <c r="K294" s="22"/>
      <c r="L294" s="22"/>
      <c r="M294" s="22"/>
      <c r="N294" s="22"/>
      <c r="O294" s="22"/>
      <c r="P294" s="22"/>
      <c r="Q294" s="22"/>
      <c r="R294" s="22"/>
      <c r="S294" s="22"/>
      <c r="T294" s="23"/>
      <c r="U294" s="22"/>
      <c r="V294" s="22"/>
      <c r="W294" s="23"/>
      <c r="X294" s="22"/>
      <c r="Y294" s="22"/>
      <c r="Z294" s="22"/>
      <c r="AA294" s="22"/>
      <c r="AB294" s="22"/>
      <c r="AC294" s="22"/>
      <c r="AD294" s="22"/>
      <c r="AE294" s="22"/>
      <c r="AF294" s="22"/>
      <c r="AG294" s="22"/>
      <c r="AH294" s="22"/>
      <c r="AI294" s="22"/>
      <c r="AJ294" s="22"/>
      <c r="AK294" s="22"/>
      <c r="AL294" s="22"/>
      <c r="AM294" s="22"/>
      <c r="AN294" s="22"/>
      <c r="AO294" s="22"/>
      <c r="AP294" s="22"/>
      <c r="AQ294" s="22"/>
      <c r="AR294" s="22"/>
      <c r="AS294" s="22"/>
      <c r="AT294" s="22"/>
      <c r="AU294" s="22"/>
      <c r="AV294" s="22"/>
      <c r="AW294" s="22"/>
      <c r="AX294" s="22"/>
      <c r="AY294" s="22"/>
      <c r="AZ294" s="22"/>
      <c r="BA294" s="22"/>
      <c r="BB294" s="22"/>
      <c r="BC294" s="22"/>
      <c r="BD294" s="22"/>
      <c r="BE294" s="22"/>
      <c r="BF294" s="22"/>
      <c r="BG294" s="22"/>
      <c r="BH294" s="22"/>
      <c r="BI294" s="22"/>
      <c r="BJ294" s="22"/>
      <c r="BK294" s="22"/>
      <c r="BL294" s="22"/>
      <c r="BM294" s="22"/>
      <c r="BN294" s="22"/>
      <c r="BO294" s="22"/>
      <c r="BP294" s="22"/>
      <c r="BQ294" s="22"/>
      <c r="BR294" s="22"/>
      <c r="BS294" s="22"/>
      <c r="BT294" s="22"/>
      <c r="BU294" s="22"/>
      <c r="BV294" s="22"/>
      <c r="BW294" s="22"/>
      <c r="BX294" s="22"/>
      <c r="BY294" s="22"/>
      <c r="BZ294" s="22"/>
      <c r="CA294" s="22"/>
      <c r="CB294" s="22"/>
      <c r="CC294" s="22"/>
      <c r="CD294" s="22"/>
      <c r="CE294" s="22"/>
      <c r="CF294" s="22"/>
      <c r="CG294" s="22"/>
      <c r="CH294" s="22"/>
      <c r="CI294" s="22"/>
      <c r="CJ294" s="22"/>
      <c r="CK294" s="22"/>
      <c r="CL294" s="22"/>
      <c r="CM294" s="22"/>
      <c r="CN294" s="22"/>
      <c r="CO294" s="22"/>
      <c r="CP294" s="22"/>
      <c r="CQ294" s="22"/>
      <c r="CR294" s="22"/>
      <c r="CS294" s="22"/>
      <c r="CT294" s="22"/>
      <c r="CU294" s="22"/>
      <c r="CV294" s="22"/>
      <c r="CW294" s="22"/>
      <c r="CX294" s="22"/>
      <c r="CY294" s="22"/>
      <c r="CZ294" s="22"/>
      <c r="DA294" s="22"/>
      <c r="DB294" s="22"/>
      <c r="DC294" s="22"/>
      <c r="DD294" s="22"/>
      <c r="DE294" s="22"/>
      <c r="DF294" s="22"/>
      <c r="DG294" s="22"/>
      <c r="DH294" s="22"/>
      <c r="DI294" s="22"/>
      <c r="DJ294" s="22"/>
      <c r="DK294" s="22"/>
      <c r="DL294" s="22"/>
      <c r="DM294" s="22"/>
      <c r="DN294" s="22"/>
      <c r="DO294" s="22"/>
      <c r="DP294" s="22"/>
      <c r="DQ294" s="22"/>
      <c r="DR294" s="22"/>
      <c r="DS294" s="22"/>
      <c r="DT294" s="22"/>
      <c r="DU294" s="22"/>
      <c r="DV294" s="22"/>
      <c r="DW294" s="22"/>
      <c r="DX294" s="22"/>
      <c r="DY294" s="22"/>
      <c r="DZ294" s="22"/>
      <c r="EA294" s="22"/>
      <c r="EB294" s="22"/>
      <c r="EC294" s="22"/>
      <c r="ED294" s="22"/>
      <c r="EE294" s="22"/>
      <c r="EF294" s="22"/>
      <c r="EG294" s="22"/>
      <c r="EH294" s="22"/>
      <c r="EI294" s="22"/>
      <c r="EJ294" s="22"/>
      <c r="EK294" s="22"/>
      <c r="EL294" s="22"/>
      <c r="EM294" s="22"/>
      <c r="EN294" s="22"/>
      <c r="EO294" s="22"/>
      <c r="EP294" s="22"/>
      <c r="EQ294" s="22"/>
      <c r="ER294" s="22"/>
      <c r="ES294" s="22"/>
      <c r="ET294" s="22"/>
      <c r="EU294" s="22"/>
      <c r="EV294" s="22"/>
      <c r="EW294" s="22"/>
      <c r="EX294" s="22"/>
      <c r="EY294" s="22"/>
      <c r="EZ294" s="22"/>
      <c r="FA294" s="22"/>
      <c r="FB294" s="22"/>
      <c r="FC294" s="22"/>
      <c r="FD294" s="22"/>
      <c r="FE294" s="22"/>
      <c r="FF294" s="22"/>
      <c r="FG294" s="22"/>
      <c r="FH294" s="22"/>
      <c r="FI294" s="22"/>
      <c r="FJ294" s="22"/>
      <c r="FK294" s="22"/>
      <c r="FL294" s="22"/>
      <c r="FM294" s="22"/>
      <c r="FN294" s="22"/>
      <c r="FO294" s="22"/>
      <c r="FP294" s="22"/>
      <c r="FQ294" s="22"/>
      <c r="FR294" s="22"/>
      <c r="FS294" s="22"/>
    </row>
    <row r="295" spans="1:175" x14ac:dyDescent="0.15">
      <c r="A295" s="22"/>
      <c r="B295" s="22"/>
      <c r="C295" s="22"/>
      <c r="D295" s="22"/>
      <c r="E295" s="22"/>
      <c r="F295" s="22"/>
      <c r="G295" s="22"/>
      <c r="H295" s="22"/>
      <c r="I295" s="22"/>
      <c r="J295" s="22"/>
      <c r="K295" s="22"/>
      <c r="L295" s="22"/>
      <c r="M295" s="22"/>
      <c r="N295" s="22"/>
      <c r="O295" s="22"/>
      <c r="P295" s="22"/>
      <c r="Q295" s="22"/>
      <c r="R295" s="22"/>
      <c r="S295" s="22"/>
      <c r="T295" s="23"/>
      <c r="U295" s="22"/>
      <c r="V295" s="22"/>
      <c r="W295" s="23"/>
      <c r="X295" s="22"/>
      <c r="Y295" s="22"/>
      <c r="Z295" s="22"/>
      <c r="AA295" s="22"/>
      <c r="AB295" s="22"/>
      <c r="AC295" s="22"/>
      <c r="AD295" s="22"/>
      <c r="AE295" s="22"/>
      <c r="AF295" s="22"/>
      <c r="AG295" s="22"/>
      <c r="AH295" s="22"/>
      <c r="AI295" s="22"/>
      <c r="AJ295" s="22"/>
      <c r="AK295" s="22"/>
      <c r="AL295" s="22"/>
      <c r="AM295" s="22"/>
      <c r="AN295" s="22"/>
      <c r="AO295" s="22"/>
      <c r="AP295" s="22"/>
      <c r="AQ295" s="22"/>
      <c r="AR295" s="22"/>
      <c r="AS295" s="22"/>
      <c r="AT295" s="22"/>
      <c r="AU295" s="22"/>
      <c r="AV295" s="22"/>
      <c r="AW295" s="22"/>
      <c r="AX295" s="22"/>
      <c r="AY295" s="22"/>
      <c r="AZ295" s="22"/>
      <c r="BA295" s="22"/>
      <c r="BB295" s="22"/>
      <c r="BC295" s="22"/>
      <c r="BD295" s="22"/>
      <c r="BE295" s="22"/>
      <c r="BF295" s="22"/>
      <c r="BG295" s="22"/>
      <c r="BH295" s="22"/>
      <c r="BI295" s="22"/>
      <c r="BJ295" s="22"/>
      <c r="BK295" s="22"/>
      <c r="BL295" s="22"/>
      <c r="BM295" s="22"/>
      <c r="BN295" s="22"/>
      <c r="BO295" s="22"/>
      <c r="BP295" s="22"/>
      <c r="BQ295" s="22"/>
      <c r="BR295" s="22"/>
      <c r="BS295" s="22"/>
      <c r="BT295" s="22"/>
      <c r="BU295" s="22"/>
      <c r="BV295" s="22"/>
      <c r="BW295" s="22"/>
      <c r="BX295" s="22"/>
      <c r="BY295" s="22"/>
      <c r="BZ295" s="22"/>
      <c r="CA295" s="22"/>
      <c r="CB295" s="22"/>
      <c r="CC295" s="22"/>
      <c r="CD295" s="22"/>
      <c r="CE295" s="22"/>
      <c r="CF295" s="22"/>
      <c r="CG295" s="22"/>
      <c r="CH295" s="22"/>
      <c r="CI295" s="22"/>
      <c r="CJ295" s="22"/>
      <c r="CK295" s="22"/>
      <c r="CL295" s="22"/>
      <c r="CM295" s="22"/>
      <c r="CN295" s="22"/>
      <c r="CO295" s="22"/>
      <c r="CP295" s="22"/>
      <c r="CQ295" s="22"/>
      <c r="CR295" s="22"/>
      <c r="CS295" s="22"/>
      <c r="CT295" s="22"/>
      <c r="CU295" s="22"/>
      <c r="CV295" s="22"/>
      <c r="CW295" s="22"/>
      <c r="CX295" s="22"/>
      <c r="CY295" s="22"/>
      <c r="CZ295" s="22"/>
      <c r="DA295" s="22"/>
      <c r="DB295" s="22"/>
      <c r="DC295" s="22"/>
      <c r="DD295" s="22"/>
      <c r="DE295" s="22"/>
      <c r="DF295" s="22"/>
      <c r="DG295" s="22"/>
      <c r="DH295" s="22"/>
      <c r="DI295" s="22"/>
      <c r="DJ295" s="22"/>
      <c r="DK295" s="22"/>
      <c r="DL295" s="22"/>
      <c r="DM295" s="22"/>
      <c r="DN295" s="22"/>
      <c r="DO295" s="22"/>
      <c r="DP295" s="22"/>
      <c r="DQ295" s="22"/>
      <c r="DR295" s="22"/>
      <c r="DS295" s="22"/>
      <c r="DT295" s="22"/>
      <c r="DU295" s="22"/>
      <c r="DV295" s="22"/>
      <c r="DW295" s="22"/>
      <c r="DX295" s="22"/>
      <c r="DY295" s="22"/>
      <c r="DZ295" s="22"/>
      <c r="EA295" s="22"/>
      <c r="EB295" s="22"/>
      <c r="EC295" s="22"/>
      <c r="ED295" s="22"/>
      <c r="EE295" s="22"/>
      <c r="EF295" s="22"/>
      <c r="EG295" s="22"/>
      <c r="EH295" s="22"/>
      <c r="EI295" s="22"/>
      <c r="EJ295" s="22"/>
      <c r="EK295" s="22"/>
      <c r="EL295" s="22"/>
      <c r="EM295" s="22"/>
      <c r="EN295" s="22"/>
      <c r="EO295" s="22"/>
      <c r="EP295" s="22"/>
      <c r="EQ295" s="22"/>
      <c r="ER295" s="22"/>
      <c r="ES295" s="22"/>
      <c r="ET295" s="22"/>
      <c r="EU295" s="22"/>
      <c r="EV295" s="22"/>
      <c r="EW295" s="22"/>
      <c r="EX295" s="22"/>
      <c r="EY295" s="22"/>
      <c r="EZ295" s="22"/>
      <c r="FA295" s="22"/>
      <c r="FB295" s="22"/>
      <c r="FC295" s="22"/>
      <c r="FD295" s="22"/>
      <c r="FE295" s="22"/>
      <c r="FF295" s="22"/>
      <c r="FG295" s="22"/>
      <c r="FH295" s="22"/>
      <c r="FI295" s="22"/>
      <c r="FJ295" s="22"/>
      <c r="FK295" s="22"/>
      <c r="FL295" s="22"/>
      <c r="FM295" s="22"/>
      <c r="FN295" s="22"/>
      <c r="FO295" s="22"/>
      <c r="FP295" s="22"/>
      <c r="FQ295" s="22"/>
      <c r="FR295" s="22"/>
      <c r="FS295" s="22"/>
    </row>
    <row r="296" spans="1:175" x14ac:dyDescent="0.15">
      <c r="A296" s="22"/>
      <c r="B296" s="22"/>
      <c r="C296" s="22"/>
      <c r="D296" s="22"/>
      <c r="E296" s="22"/>
      <c r="F296" s="22"/>
      <c r="G296" s="22"/>
      <c r="H296" s="22"/>
      <c r="I296" s="22"/>
      <c r="J296" s="22"/>
      <c r="K296" s="22"/>
      <c r="L296" s="22"/>
      <c r="M296" s="22"/>
      <c r="N296" s="22"/>
      <c r="O296" s="22"/>
      <c r="P296" s="22"/>
      <c r="Q296" s="22"/>
      <c r="R296" s="22"/>
      <c r="S296" s="22"/>
      <c r="T296" s="23"/>
      <c r="U296" s="22"/>
      <c r="V296" s="22"/>
      <c r="W296" s="23"/>
      <c r="X296" s="22"/>
      <c r="Y296" s="22"/>
      <c r="Z296" s="22"/>
      <c r="AA296" s="22"/>
      <c r="AB296" s="22"/>
      <c r="AC296" s="22"/>
      <c r="AD296" s="22"/>
      <c r="AE296" s="22"/>
      <c r="AF296" s="22"/>
      <c r="AG296" s="22"/>
      <c r="AH296" s="22"/>
      <c r="AI296" s="22"/>
      <c r="AJ296" s="22"/>
      <c r="AK296" s="22"/>
      <c r="AL296" s="22"/>
      <c r="AM296" s="22"/>
      <c r="AN296" s="22"/>
      <c r="AO296" s="22"/>
      <c r="AP296" s="22"/>
      <c r="AQ296" s="22"/>
      <c r="AR296" s="22"/>
      <c r="AS296" s="22"/>
      <c r="AT296" s="22"/>
      <c r="AU296" s="22"/>
      <c r="AV296" s="22"/>
      <c r="AW296" s="22"/>
      <c r="AX296" s="22"/>
      <c r="AY296" s="22"/>
      <c r="AZ296" s="22"/>
      <c r="BA296" s="22"/>
      <c r="BB296" s="22"/>
      <c r="BC296" s="22"/>
      <c r="BD296" s="22"/>
      <c r="BE296" s="22"/>
      <c r="BF296" s="22"/>
      <c r="BG296" s="22"/>
      <c r="BH296" s="22"/>
      <c r="BI296" s="22"/>
      <c r="BJ296" s="22"/>
      <c r="BK296" s="22"/>
      <c r="BL296" s="22"/>
      <c r="BM296" s="22"/>
      <c r="BN296" s="22"/>
      <c r="BO296" s="22"/>
      <c r="BP296" s="22"/>
      <c r="BQ296" s="22"/>
      <c r="BR296" s="22"/>
      <c r="BS296" s="22"/>
      <c r="BT296" s="22"/>
      <c r="BU296" s="22"/>
      <c r="BV296" s="22"/>
      <c r="BW296" s="22"/>
      <c r="BX296" s="22"/>
      <c r="BY296" s="22"/>
      <c r="BZ296" s="22"/>
      <c r="CA296" s="22"/>
      <c r="CB296" s="22"/>
      <c r="CC296" s="22"/>
      <c r="CD296" s="22"/>
      <c r="CE296" s="22"/>
      <c r="CF296" s="22"/>
      <c r="CG296" s="22"/>
      <c r="CH296" s="22"/>
      <c r="CI296" s="22"/>
      <c r="CJ296" s="22"/>
      <c r="CK296" s="22"/>
      <c r="CL296" s="22"/>
      <c r="CM296" s="22"/>
      <c r="CN296" s="22"/>
      <c r="CO296" s="22"/>
      <c r="CP296" s="22"/>
      <c r="CQ296" s="22"/>
      <c r="CR296" s="22"/>
      <c r="CS296" s="22"/>
      <c r="CT296" s="22"/>
      <c r="CU296" s="22"/>
      <c r="CV296" s="22"/>
      <c r="CW296" s="22"/>
      <c r="CX296" s="22"/>
      <c r="CY296" s="22"/>
      <c r="CZ296" s="22"/>
      <c r="DA296" s="22"/>
      <c r="DB296" s="22"/>
      <c r="DC296" s="22"/>
      <c r="DD296" s="22"/>
      <c r="DE296" s="22"/>
      <c r="DF296" s="22"/>
      <c r="DG296" s="22"/>
      <c r="DH296" s="22"/>
      <c r="DI296" s="22"/>
      <c r="DJ296" s="22"/>
      <c r="DK296" s="22"/>
      <c r="DL296" s="22"/>
      <c r="DM296" s="22"/>
      <c r="DN296" s="22"/>
      <c r="DO296" s="22"/>
      <c r="DP296" s="22"/>
      <c r="DQ296" s="22"/>
      <c r="DR296" s="22"/>
      <c r="DS296" s="22"/>
      <c r="DT296" s="22"/>
      <c r="DU296" s="22"/>
      <c r="DV296" s="22"/>
      <c r="DW296" s="22"/>
      <c r="DX296" s="22"/>
      <c r="DY296" s="22"/>
      <c r="DZ296" s="22"/>
      <c r="EA296" s="22"/>
      <c r="EB296" s="22"/>
      <c r="EC296" s="22"/>
      <c r="ED296" s="22"/>
      <c r="EE296" s="22"/>
      <c r="EF296" s="22"/>
      <c r="EG296" s="22"/>
      <c r="EH296" s="22"/>
      <c r="EI296" s="22"/>
      <c r="EJ296" s="22"/>
      <c r="EK296" s="22"/>
      <c r="EL296" s="22"/>
      <c r="EM296" s="22"/>
      <c r="EN296" s="22"/>
      <c r="EO296" s="22"/>
      <c r="EP296" s="22"/>
      <c r="EQ296" s="22"/>
      <c r="ER296" s="22"/>
      <c r="ES296" s="22"/>
      <c r="ET296" s="22"/>
      <c r="EU296" s="22"/>
      <c r="EV296" s="22"/>
      <c r="EW296" s="22"/>
      <c r="EX296" s="22"/>
      <c r="EY296" s="22"/>
      <c r="EZ296" s="22"/>
      <c r="FA296" s="22"/>
      <c r="FB296" s="22"/>
      <c r="FC296" s="22"/>
      <c r="FD296" s="22"/>
      <c r="FE296" s="22"/>
      <c r="FF296" s="22"/>
      <c r="FG296" s="22"/>
      <c r="FH296" s="22"/>
      <c r="FI296" s="22"/>
      <c r="FJ296" s="22"/>
      <c r="FK296" s="22"/>
      <c r="FL296" s="22"/>
      <c r="FM296" s="22"/>
      <c r="FN296" s="22"/>
      <c r="FO296" s="22"/>
      <c r="FP296" s="22"/>
      <c r="FQ296" s="22"/>
      <c r="FR296" s="22"/>
      <c r="FS296" s="22"/>
    </row>
    <row r="297" spans="1:175" x14ac:dyDescent="0.15">
      <c r="A297" s="22"/>
      <c r="B297" s="22"/>
      <c r="C297" s="22"/>
      <c r="D297" s="22"/>
      <c r="E297" s="22"/>
      <c r="F297" s="22"/>
      <c r="G297" s="22"/>
      <c r="H297" s="22"/>
      <c r="I297" s="22"/>
      <c r="J297" s="22"/>
      <c r="K297" s="22"/>
      <c r="L297" s="22"/>
      <c r="M297" s="22"/>
      <c r="N297" s="22"/>
      <c r="O297" s="22"/>
      <c r="P297" s="22"/>
      <c r="Q297" s="22"/>
      <c r="R297" s="22"/>
      <c r="S297" s="22"/>
      <c r="T297" s="23"/>
      <c r="U297" s="22"/>
      <c r="V297" s="22"/>
      <c r="W297" s="23"/>
      <c r="X297" s="22"/>
      <c r="Y297" s="22"/>
      <c r="Z297" s="22"/>
      <c r="AA297" s="22"/>
      <c r="AB297" s="22"/>
      <c r="AC297" s="22"/>
      <c r="AD297" s="22"/>
      <c r="AE297" s="22"/>
      <c r="AF297" s="22"/>
      <c r="AG297" s="22"/>
      <c r="AH297" s="22"/>
      <c r="AI297" s="22"/>
      <c r="AJ297" s="22"/>
      <c r="AK297" s="22"/>
      <c r="AL297" s="22"/>
      <c r="AM297" s="22"/>
      <c r="AN297" s="22"/>
      <c r="AO297" s="22"/>
      <c r="AP297" s="22"/>
      <c r="AQ297" s="22"/>
      <c r="AR297" s="22"/>
      <c r="AS297" s="22"/>
      <c r="AT297" s="22"/>
      <c r="AU297" s="22"/>
      <c r="AV297" s="22"/>
      <c r="AW297" s="22"/>
      <c r="AX297" s="22"/>
      <c r="AY297" s="22"/>
      <c r="AZ297" s="22"/>
      <c r="BA297" s="22"/>
      <c r="BB297" s="22"/>
      <c r="BC297" s="22"/>
      <c r="BD297" s="22"/>
      <c r="BE297" s="22"/>
      <c r="BF297" s="22"/>
      <c r="BG297" s="22"/>
      <c r="BH297" s="22"/>
      <c r="BI297" s="22"/>
      <c r="BJ297" s="22"/>
      <c r="BK297" s="22"/>
      <c r="BL297" s="22"/>
      <c r="BM297" s="22"/>
      <c r="BN297" s="22"/>
      <c r="BO297" s="22"/>
      <c r="BP297" s="22"/>
      <c r="BQ297" s="22"/>
      <c r="BR297" s="22"/>
      <c r="BS297" s="22"/>
      <c r="BT297" s="22"/>
      <c r="BU297" s="22"/>
      <c r="BV297" s="22"/>
      <c r="BW297" s="22"/>
      <c r="BX297" s="22"/>
      <c r="BY297" s="22"/>
      <c r="BZ297" s="22"/>
      <c r="CA297" s="22"/>
      <c r="CB297" s="22"/>
      <c r="CC297" s="22"/>
      <c r="CD297" s="22"/>
      <c r="CE297" s="22"/>
      <c r="CF297" s="22"/>
      <c r="CG297" s="22"/>
      <c r="CH297" s="22"/>
      <c r="CI297" s="22"/>
      <c r="CJ297" s="22"/>
      <c r="CK297" s="22"/>
      <c r="CL297" s="22"/>
      <c r="CM297" s="22"/>
      <c r="CN297" s="22"/>
      <c r="CO297" s="22"/>
      <c r="CP297" s="22"/>
      <c r="CQ297" s="22"/>
      <c r="CR297" s="22"/>
      <c r="CS297" s="22"/>
      <c r="CT297" s="22"/>
      <c r="CU297" s="22"/>
      <c r="CV297" s="22"/>
      <c r="CW297" s="22"/>
      <c r="CX297" s="22"/>
      <c r="CY297" s="22"/>
      <c r="CZ297" s="22"/>
      <c r="DA297" s="22"/>
      <c r="DB297" s="22"/>
      <c r="DC297" s="22"/>
      <c r="DD297" s="22"/>
      <c r="DE297" s="22"/>
      <c r="DF297" s="22"/>
      <c r="DG297" s="22"/>
      <c r="DH297" s="22"/>
      <c r="DI297" s="22"/>
      <c r="DJ297" s="22"/>
      <c r="DK297" s="22"/>
      <c r="DL297" s="22"/>
      <c r="DM297" s="22"/>
      <c r="DN297" s="22"/>
      <c r="DO297" s="22"/>
      <c r="DP297" s="22"/>
      <c r="DQ297" s="22"/>
      <c r="DR297" s="22"/>
      <c r="DS297" s="22"/>
      <c r="DT297" s="22"/>
      <c r="DU297" s="22"/>
      <c r="DV297" s="22"/>
      <c r="DW297" s="22"/>
      <c r="DX297" s="22"/>
      <c r="DY297" s="22"/>
      <c r="DZ297" s="22"/>
      <c r="EA297" s="22"/>
      <c r="EB297" s="22"/>
      <c r="EC297" s="22"/>
      <c r="ED297" s="22"/>
      <c r="EE297" s="22"/>
      <c r="EF297" s="22"/>
      <c r="EG297" s="22"/>
      <c r="EH297" s="22"/>
      <c r="EI297" s="22"/>
      <c r="EJ297" s="22"/>
      <c r="EK297" s="22"/>
      <c r="EL297" s="22"/>
      <c r="EM297" s="22"/>
      <c r="EN297" s="22"/>
      <c r="EO297" s="22"/>
      <c r="EP297" s="22"/>
      <c r="EQ297" s="22"/>
      <c r="ER297" s="22"/>
      <c r="ES297" s="22"/>
      <c r="ET297" s="22"/>
      <c r="EU297" s="22"/>
      <c r="EV297" s="22"/>
      <c r="EW297" s="22"/>
      <c r="EX297" s="22"/>
      <c r="EY297" s="22"/>
      <c r="EZ297" s="22"/>
      <c r="FA297" s="22"/>
      <c r="FB297" s="22"/>
      <c r="FC297" s="22"/>
      <c r="FD297" s="22"/>
      <c r="FE297" s="22"/>
      <c r="FF297" s="22"/>
      <c r="FG297" s="22"/>
      <c r="FH297" s="22"/>
      <c r="FI297" s="22"/>
      <c r="FJ297" s="22"/>
      <c r="FK297" s="22"/>
      <c r="FL297" s="22"/>
      <c r="FM297" s="22"/>
      <c r="FN297" s="22"/>
      <c r="FO297" s="22"/>
      <c r="FP297" s="22"/>
      <c r="FQ297" s="22"/>
      <c r="FR297" s="22"/>
      <c r="FS297" s="22"/>
    </row>
    <row r="298" spans="1:175" x14ac:dyDescent="0.15">
      <c r="A298" s="22"/>
      <c r="B298" s="22"/>
      <c r="C298" s="22"/>
      <c r="D298" s="22"/>
      <c r="E298" s="22"/>
      <c r="F298" s="22"/>
      <c r="G298" s="22"/>
      <c r="H298" s="22"/>
      <c r="I298" s="22"/>
      <c r="J298" s="22"/>
      <c r="K298" s="22"/>
      <c r="L298" s="22"/>
      <c r="M298" s="22"/>
      <c r="N298" s="22"/>
      <c r="O298" s="22"/>
      <c r="P298" s="22"/>
      <c r="Q298" s="22"/>
      <c r="R298" s="22"/>
      <c r="S298" s="22"/>
      <c r="T298" s="23"/>
      <c r="U298" s="22"/>
      <c r="V298" s="22"/>
      <c r="W298" s="23"/>
      <c r="X298" s="22"/>
      <c r="Y298" s="22"/>
      <c r="Z298" s="22"/>
      <c r="AA298" s="22"/>
      <c r="AB298" s="22"/>
      <c r="AC298" s="22"/>
      <c r="AD298" s="22"/>
      <c r="AE298" s="22"/>
      <c r="AF298" s="22"/>
      <c r="AG298" s="22"/>
      <c r="AH298" s="22"/>
      <c r="AI298" s="22"/>
      <c r="AJ298" s="22"/>
      <c r="AK298" s="22"/>
      <c r="AL298" s="22"/>
      <c r="AM298" s="22"/>
      <c r="AN298" s="22"/>
      <c r="AO298" s="22"/>
      <c r="AP298" s="22"/>
      <c r="AQ298" s="22"/>
      <c r="AR298" s="22"/>
      <c r="AS298" s="22"/>
      <c r="AT298" s="22"/>
      <c r="AU298" s="22"/>
      <c r="AV298" s="22"/>
      <c r="AW298" s="22"/>
      <c r="AX298" s="22"/>
      <c r="AY298" s="22"/>
      <c r="AZ298" s="22"/>
      <c r="BA298" s="22"/>
      <c r="BB298" s="22"/>
      <c r="BC298" s="22"/>
      <c r="BD298" s="22"/>
      <c r="BE298" s="22"/>
      <c r="BF298" s="22"/>
      <c r="BG298" s="22"/>
      <c r="BH298" s="22"/>
      <c r="BI298" s="22"/>
      <c r="BJ298" s="22"/>
      <c r="BK298" s="22"/>
      <c r="BL298" s="22"/>
      <c r="BM298" s="22"/>
      <c r="BN298" s="22"/>
      <c r="BO298" s="22"/>
      <c r="BP298" s="22"/>
      <c r="BQ298" s="22"/>
      <c r="BR298" s="22"/>
      <c r="BS298" s="22"/>
      <c r="BT298" s="22"/>
      <c r="BU298" s="22"/>
      <c r="BV298" s="22"/>
      <c r="BW298" s="22"/>
      <c r="BX298" s="22"/>
      <c r="BY298" s="22"/>
      <c r="BZ298" s="22"/>
      <c r="CA298" s="22"/>
      <c r="CB298" s="22"/>
      <c r="CC298" s="22"/>
      <c r="CD298" s="22"/>
      <c r="CE298" s="22"/>
      <c r="CF298" s="22"/>
      <c r="CG298" s="22"/>
      <c r="CH298" s="22"/>
      <c r="CI298" s="22"/>
      <c r="CJ298" s="22"/>
      <c r="CK298" s="22"/>
      <c r="CL298" s="22"/>
      <c r="CM298" s="22"/>
      <c r="CN298" s="22"/>
      <c r="CO298" s="22"/>
      <c r="CP298" s="22"/>
      <c r="CQ298" s="22"/>
      <c r="CR298" s="22"/>
      <c r="CS298" s="22"/>
      <c r="CT298" s="22"/>
      <c r="CU298" s="22"/>
      <c r="CV298" s="22"/>
      <c r="CW298" s="22"/>
      <c r="CX298" s="22"/>
      <c r="CY298" s="22"/>
      <c r="CZ298" s="22"/>
      <c r="DA298" s="22"/>
      <c r="DB298" s="22"/>
      <c r="DC298" s="22"/>
      <c r="DD298" s="22"/>
      <c r="DE298" s="22"/>
      <c r="DF298" s="22"/>
      <c r="DG298" s="22"/>
      <c r="DH298" s="22"/>
      <c r="DI298" s="22"/>
      <c r="DJ298" s="22"/>
      <c r="DK298" s="22"/>
      <c r="DL298" s="22"/>
      <c r="DM298" s="22"/>
      <c r="DN298" s="22"/>
      <c r="DO298" s="22"/>
      <c r="DP298" s="22"/>
      <c r="DQ298" s="22"/>
      <c r="DR298" s="22"/>
      <c r="DS298" s="22"/>
      <c r="DT298" s="22"/>
      <c r="DU298" s="22"/>
      <c r="DV298" s="22"/>
      <c r="DW298" s="22"/>
      <c r="DX298" s="22"/>
      <c r="DY298" s="22"/>
      <c r="DZ298" s="22"/>
      <c r="EA298" s="22"/>
      <c r="EB298" s="22"/>
      <c r="EC298" s="22"/>
      <c r="ED298" s="22"/>
      <c r="EE298" s="22"/>
      <c r="EF298" s="22"/>
      <c r="EG298" s="22"/>
      <c r="EH298" s="22"/>
      <c r="EI298" s="22"/>
      <c r="EJ298" s="22"/>
      <c r="EK298" s="22"/>
      <c r="EL298" s="22"/>
      <c r="EM298" s="22"/>
      <c r="EN298" s="22"/>
      <c r="EO298" s="22"/>
      <c r="EP298" s="22"/>
      <c r="EQ298" s="22"/>
      <c r="ER298" s="22"/>
      <c r="ES298" s="22"/>
      <c r="ET298" s="22"/>
      <c r="EU298" s="22"/>
      <c r="EV298" s="22"/>
      <c r="EW298" s="22"/>
      <c r="EX298" s="22"/>
      <c r="EY298" s="22"/>
      <c r="EZ298" s="22"/>
      <c r="FA298" s="22"/>
      <c r="FB298" s="22"/>
      <c r="FC298" s="22"/>
      <c r="FD298" s="22"/>
      <c r="FE298" s="22"/>
      <c r="FF298" s="22"/>
      <c r="FG298" s="22"/>
      <c r="FH298" s="22"/>
      <c r="FI298" s="22"/>
      <c r="FJ298" s="22"/>
      <c r="FK298" s="22"/>
      <c r="FL298" s="22"/>
      <c r="FM298" s="22"/>
      <c r="FN298" s="22"/>
      <c r="FO298" s="22"/>
      <c r="FP298" s="22"/>
      <c r="FQ298" s="22"/>
      <c r="FR298" s="22"/>
      <c r="FS298" s="22"/>
    </row>
    <row r="299" spans="1:175" x14ac:dyDescent="0.15">
      <c r="A299" s="22"/>
      <c r="B299" s="22"/>
      <c r="C299" s="22"/>
      <c r="D299" s="22"/>
      <c r="E299" s="22"/>
      <c r="F299" s="22"/>
      <c r="G299" s="22"/>
      <c r="H299" s="22"/>
      <c r="I299" s="22"/>
      <c r="J299" s="22"/>
      <c r="K299" s="22"/>
      <c r="L299" s="22"/>
      <c r="M299" s="22"/>
      <c r="N299" s="22"/>
      <c r="O299" s="22"/>
      <c r="P299" s="22"/>
      <c r="Q299" s="22"/>
      <c r="R299" s="22"/>
      <c r="S299" s="22"/>
      <c r="T299" s="23"/>
      <c r="U299" s="22"/>
      <c r="V299" s="22"/>
      <c r="W299" s="23"/>
      <c r="X299" s="22"/>
      <c r="Y299" s="22"/>
      <c r="Z299" s="22"/>
      <c r="AA299" s="22"/>
      <c r="AB299" s="22"/>
      <c r="AC299" s="22"/>
      <c r="AD299" s="22"/>
      <c r="AE299" s="22"/>
      <c r="AF299" s="22"/>
      <c r="AG299" s="22"/>
      <c r="AH299" s="22"/>
      <c r="AI299" s="22"/>
      <c r="AJ299" s="22"/>
      <c r="AK299" s="22"/>
      <c r="AL299" s="22"/>
      <c r="AM299" s="22"/>
      <c r="AN299" s="22"/>
      <c r="AO299" s="22"/>
      <c r="AP299" s="22"/>
      <c r="AQ299" s="22"/>
      <c r="AR299" s="22"/>
      <c r="AS299" s="22"/>
      <c r="AT299" s="22"/>
      <c r="AU299" s="22"/>
      <c r="AV299" s="22"/>
      <c r="AW299" s="22"/>
      <c r="AX299" s="22"/>
      <c r="AY299" s="22"/>
      <c r="AZ299" s="22"/>
      <c r="BA299" s="22"/>
      <c r="BB299" s="22"/>
      <c r="BC299" s="22"/>
      <c r="BD299" s="22"/>
      <c r="BE299" s="22"/>
      <c r="BF299" s="22"/>
      <c r="BG299" s="22"/>
      <c r="BH299" s="22"/>
      <c r="BI299" s="22"/>
      <c r="BJ299" s="22"/>
      <c r="BK299" s="22"/>
      <c r="BL299" s="22"/>
      <c r="BM299" s="22"/>
      <c r="BN299" s="22"/>
      <c r="BO299" s="22"/>
      <c r="BP299" s="22"/>
      <c r="BQ299" s="22"/>
      <c r="BR299" s="22"/>
      <c r="BS299" s="22"/>
      <c r="BT299" s="22"/>
      <c r="BU299" s="22"/>
      <c r="BV299" s="22"/>
      <c r="BW299" s="22"/>
      <c r="BX299" s="22"/>
      <c r="BY299" s="22"/>
      <c r="BZ299" s="22"/>
      <c r="CA299" s="22"/>
      <c r="CB299" s="22"/>
      <c r="CC299" s="22"/>
      <c r="CD299" s="22"/>
      <c r="CE299" s="22"/>
      <c r="CF299" s="22"/>
      <c r="CG299" s="22"/>
      <c r="CH299" s="22"/>
      <c r="CI299" s="22"/>
      <c r="CJ299" s="22"/>
      <c r="CK299" s="22"/>
      <c r="CL299" s="22"/>
      <c r="CM299" s="22"/>
      <c r="CN299" s="22"/>
      <c r="CO299" s="22"/>
      <c r="CP299" s="22"/>
      <c r="CQ299" s="22"/>
      <c r="CR299" s="22"/>
      <c r="CS299" s="22"/>
      <c r="CT299" s="22"/>
      <c r="CU299" s="22"/>
      <c r="CV299" s="22"/>
      <c r="CW299" s="22"/>
      <c r="CX299" s="22"/>
      <c r="CY299" s="22"/>
      <c r="CZ299" s="22"/>
      <c r="DA299" s="22"/>
      <c r="DB299" s="22"/>
      <c r="DC299" s="22"/>
      <c r="DD299" s="22"/>
      <c r="DE299" s="22"/>
      <c r="DF299" s="22"/>
      <c r="DG299" s="22"/>
      <c r="DH299" s="22"/>
      <c r="DI299" s="22"/>
      <c r="DJ299" s="22"/>
      <c r="DK299" s="22"/>
      <c r="DL299" s="22"/>
      <c r="DM299" s="22"/>
      <c r="DN299" s="22"/>
      <c r="DO299" s="22"/>
      <c r="DP299" s="22"/>
      <c r="DQ299" s="22"/>
      <c r="DR299" s="22"/>
      <c r="DS299" s="22"/>
      <c r="DT299" s="22"/>
      <c r="DU299" s="22"/>
      <c r="DV299" s="22"/>
      <c r="DW299" s="22"/>
      <c r="DX299" s="22"/>
      <c r="DY299" s="22"/>
      <c r="DZ299" s="22"/>
      <c r="EA299" s="22"/>
      <c r="EB299" s="22"/>
      <c r="EC299" s="22"/>
      <c r="ED299" s="22"/>
      <c r="EE299" s="22"/>
      <c r="EF299" s="22"/>
      <c r="EG299" s="22"/>
      <c r="EH299" s="22"/>
      <c r="EI299" s="22"/>
      <c r="EJ299" s="22"/>
      <c r="EK299" s="22"/>
      <c r="EL299" s="22"/>
      <c r="EM299" s="22"/>
      <c r="EN299" s="22"/>
      <c r="EO299" s="22"/>
      <c r="EP299" s="22"/>
      <c r="EQ299" s="22"/>
      <c r="ER299" s="22"/>
      <c r="ES299" s="22"/>
      <c r="ET299" s="22"/>
      <c r="EU299" s="22"/>
      <c r="EV299" s="22"/>
      <c r="EW299" s="22"/>
      <c r="EX299" s="22"/>
      <c r="EY299" s="22"/>
      <c r="EZ299" s="22"/>
      <c r="FA299" s="22"/>
      <c r="FB299" s="22"/>
      <c r="FC299" s="22"/>
      <c r="FD299" s="22"/>
      <c r="FE299" s="22"/>
      <c r="FF299" s="22"/>
      <c r="FG299" s="22"/>
      <c r="FH299" s="22"/>
      <c r="FI299" s="22"/>
      <c r="FJ299" s="22"/>
      <c r="FK299" s="22"/>
      <c r="FL299" s="22"/>
      <c r="FM299" s="22"/>
      <c r="FN299" s="22"/>
      <c r="FO299" s="22"/>
      <c r="FP299" s="22"/>
      <c r="FQ299" s="22"/>
      <c r="FR299" s="22"/>
      <c r="FS299" s="22"/>
    </row>
    <row r="300" spans="1:175" x14ac:dyDescent="0.15">
      <c r="A300" s="22"/>
      <c r="B300" s="22"/>
      <c r="C300" s="22"/>
      <c r="D300" s="22"/>
      <c r="E300" s="22"/>
      <c r="F300" s="22"/>
      <c r="G300" s="22"/>
      <c r="H300" s="22"/>
      <c r="I300" s="22"/>
      <c r="J300" s="22"/>
      <c r="K300" s="22"/>
      <c r="L300" s="22"/>
      <c r="M300" s="22"/>
      <c r="N300" s="22"/>
      <c r="O300" s="22"/>
      <c r="P300" s="22"/>
      <c r="Q300" s="22"/>
      <c r="R300" s="22"/>
      <c r="S300" s="22"/>
      <c r="T300" s="23"/>
      <c r="U300" s="22"/>
      <c r="V300" s="22"/>
      <c r="W300" s="23"/>
      <c r="X300" s="22"/>
      <c r="Y300" s="22"/>
      <c r="Z300" s="22"/>
      <c r="AA300" s="22"/>
      <c r="AB300" s="22"/>
      <c r="AC300" s="22"/>
      <c r="AD300" s="22"/>
      <c r="AE300" s="22"/>
      <c r="AF300" s="22"/>
      <c r="AG300" s="22"/>
      <c r="AH300" s="22"/>
      <c r="AI300" s="22"/>
      <c r="AJ300" s="22"/>
      <c r="AK300" s="22"/>
      <c r="AL300" s="22"/>
      <c r="AM300" s="22"/>
      <c r="AN300" s="22"/>
      <c r="AO300" s="22"/>
      <c r="AP300" s="22"/>
      <c r="AQ300" s="22"/>
      <c r="AR300" s="22"/>
      <c r="AS300" s="22"/>
      <c r="AT300" s="22"/>
      <c r="AU300" s="22"/>
      <c r="AV300" s="22"/>
      <c r="AW300" s="22"/>
      <c r="AX300" s="22"/>
      <c r="AY300" s="22"/>
      <c r="AZ300" s="22"/>
      <c r="BA300" s="22"/>
      <c r="BB300" s="22"/>
      <c r="BC300" s="22"/>
      <c r="BD300" s="22"/>
      <c r="BE300" s="22"/>
      <c r="BF300" s="22"/>
      <c r="BG300" s="22"/>
      <c r="BH300" s="22"/>
      <c r="BI300" s="22"/>
      <c r="BJ300" s="22"/>
      <c r="BK300" s="22"/>
      <c r="BL300" s="22"/>
      <c r="BM300" s="22"/>
      <c r="BN300" s="22"/>
      <c r="BO300" s="22"/>
      <c r="BP300" s="22"/>
      <c r="BQ300" s="22"/>
      <c r="BR300" s="22"/>
      <c r="BS300" s="22"/>
      <c r="BT300" s="22"/>
      <c r="BU300" s="22"/>
      <c r="BV300" s="22"/>
      <c r="BW300" s="22"/>
      <c r="BX300" s="22"/>
      <c r="BY300" s="22"/>
      <c r="BZ300" s="22"/>
      <c r="CA300" s="22"/>
      <c r="CB300" s="22"/>
      <c r="CC300" s="22"/>
      <c r="CD300" s="22"/>
      <c r="CE300" s="22"/>
      <c r="CF300" s="22"/>
      <c r="CG300" s="22"/>
      <c r="CH300" s="22"/>
      <c r="CI300" s="22"/>
      <c r="CJ300" s="22"/>
      <c r="CK300" s="22"/>
      <c r="CL300" s="22"/>
      <c r="CM300" s="22"/>
      <c r="CN300" s="22"/>
      <c r="CO300" s="22"/>
      <c r="CP300" s="22"/>
      <c r="CQ300" s="22"/>
      <c r="CR300" s="22"/>
      <c r="CS300" s="22"/>
      <c r="CT300" s="22"/>
      <c r="CU300" s="22"/>
      <c r="CV300" s="22"/>
      <c r="CW300" s="22"/>
      <c r="CX300" s="22"/>
      <c r="CY300" s="22"/>
      <c r="CZ300" s="22"/>
      <c r="DA300" s="22"/>
      <c r="DB300" s="22"/>
      <c r="DC300" s="22"/>
      <c r="DD300" s="22"/>
      <c r="DE300" s="22"/>
      <c r="DF300" s="22"/>
      <c r="DG300" s="22"/>
      <c r="DH300" s="22"/>
      <c r="DI300" s="22"/>
      <c r="DJ300" s="22"/>
      <c r="DK300" s="22"/>
      <c r="DL300" s="22"/>
      <c r="DM300" s="22"/>
      <c r="DN300" s="22"/>
      <c r="DO300" s="22"/>
      <c r="DP300" s="22"/>
      <c r="DQ300" s="22"/>
      <c r="DR300" s="22"/>
      <c r="DS300" s="22"/>
      <c r="DT300" s="22"/>
      <c r="DU300" s="22"/>
      <c r="DV300" s="22"/>
      <c r="DW300" s="22"/>
      <c r="DX300" s="22"/>
      <c r="DY300" s="22"/>
      <c r="DZ300" s="22"/>
      <c r="EA300" s="22"/>
      <c r="EB300" s="22"/>
      <c r="EC300" s="22"/>
      <c r="ED300" s="22"/>
      <c r="EE300" s="22"/>
      <c r="EF300" s="22"/>
      <c r="EG300" s="22"/>
      <c r="EH300" s="22"/>
      <c r="EI300" s="22"/>
      <c r="EJ300" s="22"/>
      <c r="EK300" s="22"/>
      <c r="EL300" s="22"/>
      <c r="EM300" s="22"/>
      <c r="EN300" s="22"/>
      <c r="EO300" s="22"/>
      <c r="EP300" s="22"/>
      <c r="EQ300" s="22"/>
      <c r="ER300" s="22"/>
      <c r="ES300" s="22"/>
      <c r="ET300" s="22"/>
      <c r="EU300" s="22"/>
      <c r="EV300" s="22"/>
      <c r="EW300" s="22"/>
      <c r="EX300" s="22"/>
      <c r="EY300" s="22"/>
      <c r="EZ300" s="22"/>
      <c r="FA300" s="22"/>
      <c r="FB300" s="22"/>
      <c r="FC300" s="22"/>
      <c r="FD300" s="22"/>
      <c r="FE300" s="22"/>
      <c r="FF300" s="22"/>
      <c r="FG300" s="22"/>
      <c r="FH300" s="22"/>
      <c r="FI300" s="22"/>
      <c r="FJ300" s="22"/>
      <c r="FK300" s="22"/>
      <c r="FL300" s="22"/>
      <c r="FM300" s="22"/>
      <c r="FN300" s="22"/>
      <c r="FO300" s="22"/>
      <c r="FP300" s="22"/>
      <c r="FQ300" s="22"/>
      <c r="FR300" s="22"/>
      <c r="FS300" s="22"/>
    </row>
    <row r="301" spans="1:175" x14ac:dyDescent="0.15">
      <c r="A301" s="22"/>
      <c r="B301" s="22"/>
      <c r="C301" s="22"/>
      <c r="D301" s="22"/>
      <c r="E301" s="22"/>
      <c r="F301" s="22"/>
      <c r="G301" s="22"/>
      <c r="H301" s="22"/>
      <c r="I301" s="22"/>
      <c r="J301" s="22"/>
      <c r="K301" s="22"/>
      <c r="L301" s="22"/>
      <c r="M301" s="22"/>
      <c r="N301" s="22"/>
      <c r="O301" s="22"/>
      <c r="P301" s="22"/>
      <c r="Q301" s="22"/>
      <c r="R301" s="22"/>
      <c r="S301" s="22"/>
      <c r="T301" s="23"/>
      <c r="U301" s="22"/>
      <c r="V301" s="22"/>
      <c r="W301" s="23"/>
      <c r="X301" s="22"/>
      <c r="Y301" s="22"/>
      <c r="Z301" s="22"/>
      <c r="AA301" s="22"/>
      <c r="AB301" s="22"/>
      <c r="AC301" s="22"/>
      <c r="AD301" s="22"/>
      <c r="AE301" s="22"/>
      <c r="AF301" s="22"/>
      <c r="AG301" s="22"/>
      <c r="AH301" s="22"/>
      <c r="AI301" s="22"/>
      <c r="AJ301" s="22"/>
      <c r="AK301" s="22"/>
      <c r="AL301" s="22"/>
      <c r="AM301" s="22"/>
      <c r="AN301" s="22"/>
      <c r="AO301" s="22"/>
      <c r="AP301" s="22"/>
      <c r="AQ301" s="22"/>
      <c r="AR301" s="22"/>
      <c r="AS301" s="22"/>
      <c r="AT301" s="22"/>
      <c r="AU301" s="22"/>
      <c r="AV301" s="22"/>
      <c r="AW301" s="22"/>
      <c r="AX301" s="22"/>
      <c r="AY301" s="22"/>
      <c r="AZ301" s="22"/>
      <c r="BA301" s="22"/>
      <c r="BB301" s="22"/>
      <c r="BC301" s="22"/>
      <c r="BD301" s="22"/>
      <c r="BE301" s="22"/>
      <c r="BF301" s="22"/>
      <c r="BG301" s="22"/>
      <c r="BH301" s="22"/>
      <c r="BI301" s="22"/>
      <c r="BJ301" s="22"/>
      <c r="BK301" s="22"/>
      <c r="BL301" s="22"/>
      <c r="BM301" s="22"/>
      <c r="BN301" s="22"/>
      <c r="BO301" s="22"/>
      <c r="BP301" s="22"/>
      <c r="BQ301" s="22"/>
      <c r="BR301" s="22"/>
      <c r="BS301" s="22"/>
      <c r="BT301" s="22"/>
      <c r="BU301" s="22"/>
      <c r="BV301" s="22"/>
      <c r="BW301" s="22"/>
      <c r="BX301" s="22"/>
      <c r="BY301" s="22"/>
      <c r="BZ301" s="22"/>
      <c r="CA301" s="22"/>
      <c r="CB301" s="22"/>
      <c r="CC301" s="22"/>
      <c r="CD301" s="22"/>
      <c r="CE301" s="22"/>
      <c r="CF301" s="22"/>
      <c r="CG301" s="22"/>
      <c r="CH301" s="22"/>
      <c r="CI301" s="22"/>
      <c r="CJ301" s="22"/>
      <c r="CK301" s="22"/>
      <c r="CL301" s="22"/>
      <c r="CM301" s="22"/>
      <c r="CN301" s="22"/>
      <c r="CO301" s="22"/>
      <c r="CP301" s="22"/>
      <c r="CQ301" s="22"/>
      <c r="CR301" s="22"/>
      <c r="CS301" s="22"/>
      <c r="CT301" s="22"/>
      <c r="CU301" s="22"/>
      <c r="CV301" s="22"/>
      <c r="CW301" s="22"/>
      <c r="CX301" s="22"/>
      <c r="CY301" s="22"/>
      <c r="CZ301" s="22"/>
      <c r="DA301" s="22"/>
      <c r="DB301" s="22"/>
      <c r="DC301" s="22"/>
      <c r="DD301" s="22"/>
      <c r="DE301" s="22"/>
      <c r="DF301" s="22"/>
      <c r="DG301" s="22"/>
      <c r="DH301" s="22"/>
      <c r="DI301" s="22"/>
      <c r="DJ301" s="22"/>
      <c r="DK301" s="22"/>
      <c r="DL301" s="22"/>
      <c r="DM301" s="22"/>
      <c r="DN301" s="22"/>
      <c r="DO301" s="22"/>
      <c r="DP301" s="22"/>
      <c r="DQ301" s="22"/>
      <c r="DR301" s="22"/>
      <c r="DS301" s="22"/>
      <c r="DT301" s="22"/>
      <c r="DU301" s="22"/>
      <c r="DV301" s="22"/>
      <c r="DW301" s="22"/>
      <c r="DX301" s="22"/>
      <c r="DY301" s="22"/>
      <c r="DZ301" s="22"/>
      <c r="EA301" s="22"/>
      <c r="EB301" s="22"/>
      <c r="EC301" s="22"/>
      <c r="ED301" s="22"/>
      <c r="EE301" s="22"/>
      <c r="EF301" s="22"/>
      <c r="EG301" s="22"/>
      <c r="EH301" s="22"/>
      <c r="EI301" s="22"/>
      <c r="EJ301" s="22"/>
      <c r="EK301" s="22"/>
      <c r="EL301" s="22"/>
      <c r="EM301" s="22"/>
      <c r="EN301" s="22"/>
      <c r="EO301" s="22"/>
      <c r="EP301" s="22"/>
      <c r="EQ301" s="22"/>
      <c r="ER301" s="22"/>
      <c r="ES301" s="22"/>
      <c r="ET301" s="22"/>
      <c r="EU301" s="22"/>
      <c r="EV301" s="22"/>
      <c r="EW301" s="22"/>
      <c r="EX301" s="22"/>
      <c r="EY301" s="22"/>
      <c r="EZ301" s="22"/>
      <c r="FA301" s="22"/>
      <c r="FB301" s="22"/>
      <c r="FC301" s="22"/>
      <c r="FD301" s="22"/>
      <c r="FE301" s="22"/>
      <c r="FF301" s="22"/>
      <c r="FG301" s="22"/>
      <c r="FH301" s="22"/>
      <c r="FI301" s="22"/>
      <c r="FJ301" s="22"/>
      <c r="FK301" s="22"/>
      <c r="FL301" s="22"/>
      <c r="FM301" s="22"/>
      <c r="FN301" s="22"/>
      <c r="FO301" s="22"/>
      <c r="FP301" s="22"/>
      <c r="FQ301" s="22"/>
      <c r="FR301" s="22"/>
      <c r="FS301" s="22"/>
    </row>
    <row r="302" spans="1:175" x14ac:dyDescent="0.15">
      <c r="A302" s="22"/>
      <c r="B302" s="22"/>
      <c r="C302" s="22"/>
      <c r="D302" s="22"/>
      <c r="E302" s="22"/>
      <c r="F302" s="22"/>
      <c r="G302" s="22"/>
      <c r="H302" s="22"/>
      <c r="I302" s="22"/>
      <c r="J302" s="22"/>
      <c r="K302" s="22"/>
      <c r="L302" s="22"/>
      <c r="M302" s="22"/>
      <c r="N302" s="22"/>
      <c r="O302" s="22"/>
      <c r="P302" s="22"/>
      <c r="Q302" s="22"/>
      <c r="R302" s="22"/>
      <c r="S302" s="22"/>
      <c r="T302" s="23"/>
      <c r="U302" s="22"/>
      <c r="V302" s="22"/>
      <c r="W302" s="23"/>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c r="CT302" s="22"/>
      <c r="CU302" s="22"/>
      <c r="CV302" s="22"/>
      <c r="CW302" s="22"/>
      <c r="CX302" s="22"/>
      <c r="CY302" s="22"/>
      <c r="CZ302" s="22"/>
      <c r="DA302" s="22"/>
      <c r="DB302" s="22"/>
      <c r="DC302" s="22"/>
      <c r="DD302" s="22"/>
      <c r="DE302" s="22"/>
      <c r="DF302" s="22"/>
      <c r="DG302" s="22"/>
      <c r="DH302" s="22"/>
      <c r="DI302" s="22"/>
      <c r="DJ302" s="22"/>
      <c r="DK302" s="22"/>
      <c r="DL302" s="22"/>
      <c r="DM302" s="22"/>
      <c r="DN302" s="22"/>
      <c r="DO302" s="22"/>
      <c r="DP302" s="22"/>
      <c r="DQ302" s="22"/>
      <c r="DR302" s="22"/>
      <c r="DS302" s="22"/>
      <c r="DT302" s="22"/>
      <c r="DU302" s="22"/>
      <c r="DV302" s="22"/>
      <c r="DW302" s="22"/>
      <c r="DX302" s="22"/>
      <c r="DY302" s="22"/>
      <c r="DZ302" s="22"/>
      <c r="EA302" s="22"/>
      <c r="EB302" s="22"/>
      <c r="EC302" s="22"/>
      <c r="ED302" s="22"/>
      <c r="EE302" s="22"/>
      <c r="EF302" s="22"/>
      <c r="EG302" s="22"/>
      <c r="EH302" s="22"/>
      <c r="EI302" s="22"/>
      <c r="EJ302" s="22"/>
      <c r="EK302" s="22"/>
      <c r="EL302" s="22"/>
      <c r="EM302" s="22"/>
      <c r="EN302" s="22"/>
      <c r="EO302" s="22"/>
      <c r="EP302" s="22"/>
      <c r="EQ302" s="22"/>
      <c r="ER302" s="22"/>
      <c r="ES302" s="22"/>
      <c r="ET302" s="22"/>
      <c r="EU302" s="22"/>
      <c r="EV302" s="22"/>
      <c r="EW302" s="22"/>
      <c r="EX302" s="22"/>
      <c r="EY302" s="22"/>
      <c r="EZ302" s="22"/>
      <c r="FA302" s="22"/>
      <c r="FB302" s="22"/>
      <c r="FC302" s="22"/>
      <c r="FD302" s="22"/>
      <c r="FE302" s="22"/>
      <c r="FF302" s="22"/>
      <c r="FG302" s="22"/>
      <c r="FH302" s="22"/>
      <c r="FI302" s="22"/>
      <c r="FJ302" s="22"/>
      <c r="FK302" s="22"/>
      <c r="FL302" s="22"/>
      <c r="FM302" s="22"/>
      <c r="FN302" s="22"/>
      <c r="FO302" s="22"/>
      <c r="FP302" s="22"/>
      <c r="FQ302" s="22"/>
      <c r="FR302" s="22"/>
      <c r="FS302" s="22"/>
    </row>
    <row r="303" spans="1:175" x14ac:dyDescent="0.15">
      <c r="A303" s="22"/>
      <c r="B303" s="22"/>
      <c r="C303" s="22"/>
      <c r="D303" s="22"/>
      <c r="E303" s="22"/>
      <c r="F303" s="22"/>
      <c r="G303" s="22"/>
      <c r="H303" s="22"/>
      <c r="I303" s="22"/>
      <c r="J303" s="22"/>
      <c r="K303" s="22"/>
      <c r="L303" s="22"/>
      <c r="M303" s="22"/>
      <c r="N303" s="22"/>
      <c r="O303" s="22"/>
      <c r="P303" s="22"/>
      <c r="Q303" s="22"/>
      <c r="R303" s="22"/>
      <c r="S303" s="22"/>
      <c r="T303" s="23"/>
      <c r="U303" s="22"/>
      <c r="V303" s="22"/>
      <c r="W303" s="23"/>
      <c r="X303" s="22"/>
      <c r="Y303" s="22"/>
      <c r="Z303" s="22"/>
      <c r="AA303" s="22"/>
      <c r="AB303" s="22"/>
      <c r="AC303" s="22"/>
      <c r="AD303" s="22"/>
      <c r="AE303" s="22"/>
      <c r="AF303" s="22"/>
      <c r="AG303" s="22"/>
      <c r="AH303" s="22"/>
      <c r="AI303" s="22"/>
      <c r="AJ303" s="22"/>
      <c r="AK303" s="22"/>
      <c r="AL303" s="22"/>
      <c r="AM303" s="22"/>
      <c r="AN303" s="22"/>
      <c r="AO303" s="22"/>
      <c r="AP303" s="22"/>
      <c r="AQ303" s="22"/>
      <c r="AR303" s="22"/>
      <c r="AS303" s="22"/>
      <c r="AT303" s="22"/>
      <c r="AU303" s="22"/>
      <c r="AV303" s="22"/>
      <c r="AW303" s="22"/>
      <c r="AX303" s="22"/>
      <c r="AY303" s="22"/>
      <c r="AZ303" s="22"/>
      <c r="BA303" s="22"/>
      <c r="BB303" s="22"/>
      <c r="BC303" s="22"/>
      <c r="BD303" s="22"/>
      <c r="BE303" s="22"/>
      <c r="BF303" s="22"/>
      <c r="BG303" s="22"/>
      <c r="BH303" s="22"/>
      <c r="BI303" s="22"/>
      <c r="BJ303" s="22"/>
      <c r="BK303" s="22"/>
      <c r="BL303" s="22"/>
      <c r="BM303" s="22"/>
      <c r="BN303" s="22"/>
      <c r="BO303" s="22"/>
      <c r="BP303" s="22"/>
      <c r="BQ303" s="22"/>
      <c r="BR303" s="22"/>
      <c r="BS303" s="22"/>
      <c r="BT303" s="22"/>
      <c r="BU303" s="22"/>
      <c r="BV303" s="22"/>
      <c r="BW303" s="22"/>
      <c r="BX303" s="22"/>
      <c r="BY303" s="22"/>
      <c r="BZ303" s="22"/>
      <c r="CA303" s="22"/>
      <c r="CB303" s="22"/>
      <c r="CC303" s="22"/>
      <c r="CD303" s="22"/>
      <c r="CE303" s="22"/>
      <c r="CF303" s="22"/>
      <c r="CG303" s="22"/>
      <c r="CH303" s="22"/>
      <c r="CI303" s="22"/>
      <c r="CJ303" s="22"/>
      <c r="CK303" s="22"/>
      <c r="CL303" s="22"/>
      <c r="CM303" s="22"/>
      <c r="CN303" s="22"/>
      <c r="CO303" s="22"/>
      <c r="CP303" s="22"/>
      <c r="CQ303" s="22"/>
      <c r="CR303" s="22"/>
      <c r="CS303" s="22"/>
      <c r="CT303" s="22"/>
      <c r="CU303" s="22"/>
      <c r="CV303" s="22"/>
      <c r="CW303" s="22"/>
      <c r="CX303" s="22"/>
      <c r="CY303" s="22"/>
      <c r="CZ303" s="22"/>
      <c r="DA303" s="22"/>
      <c r="DB303" s="22"/>
      <c r="DC303" s="22"/>
      <c r="DD303" s="22"/>
      <c r="DE303" s="22"/>
      <c r="DF303" s="22"/>
      <c r="DG303" s="22"/>
      <c r="DH303" s="22"/>
      <c r="DI303" s="22"/>
      <c r="DJ303" s="22"/>
      <c r="DK303" s="22"/>
      <c r="DL303" s="22"/>
      <c r="DM303" s="22"/>
      <c r="DN303" s="22"/>
      <c r="DO303" s="22"/>
      <c r="DP303" s="22"/>
      <c r="DQ303" s="22"/>
      <c r="DR303" s="22"/>
      <c r="DS303" s="22"/>
      <c r="DT303" s="22"/>
      <c r="DU303" s="22"/>
      <c r="DV303" s="22"/>
      <c r="DW303" s="22"/>
      <c r="DX303" s="22"/>
      <c r="DY303" s="22"/>
      <c r="DZ303" s="22"/>
      <c r="EA303" s="22"/>
      <c r="EB303" s="22"/>
      <c r="EC303" s="22"/>
      <c r="ED303" s="22"/>
      <c r="EE303" s="22"/>
      <c r="EF303" s="22"/>
      <c r="EG303" s="22"/>
      <c r="EH303" s="22"/>
      <c r="EI303" s="22"/>
      <c r="EJ303" s="22"/>
      <c r="EK303" s="22"/>
      <c r="EL303" s="22"/>
      <c r="EM303" s="22"/>
      <c r="EN303" s="22"/>
      <c r="EO303" s="22"/>
      <c r="EP303" s="22"/>
      <c r="EQ303" s="22"/>
      <c r="ER303" s="22"/>
      <c r="ES303" s="22"/>
      <c r="ET303" s="22"/>
      <c r="EU303" s="22"/>
      <c r="EV303" s="22"/>
      <c r="EW303" s="22"/>
      <c r="EX303" s="22"/>
      <c r="EY303" s="22"/>
      <c r="EZ303" s="22"/>
      <c r="FA303" s="22"/>
      <c r="FB303" s="22"/>
      <c r="FC303" s="22"/>
      <c r="FD303" s="22"/>
      <c r="FE303" s="22"/>
      <c r="FF303" s="22"/>
      <c r="FG303" s="22"/>
      <c r="FH303" s="22"/>
      <c r="FI303" s="22"/>
      <c r="FJ303" s="22"/>
      <c r="FK303" s="22"/>
      <c r="FL303" s="22"/>
      <c r="FM303" s="22"/>
      <c r="FN303" s="22"/>
      <c r="FO303" s="22"/>
      <c r="FP303" s="22"/>
      <c r="FQ303" s="22"/>
      <c r="FR303" s="22"/>
      <c r="FS303" s="22"/>
    </row>
    <row r="304" spans="1:175" x14ac:dyDescent="0.15">
      <c r="A304" s="22"/>
      <c r="B304" s="22"/>
      <c r="C304" s="22"/>
      <c r="D304" s="22"/>
      <c r="E304" s="22"/>
      <c r="F304" s="22"/>
      <c r="G304" s="22"/>
      <c r="H304" s="22"/>
      <c r="I304" s="22"/>
      <c r="J304" s="22"/>
      <c r="K304" s="22"/>
      <c r="L304" s="22"/>
      <c r="M304" s="22"/>
      <c r="N304" s="22"/>
      <c r="O304" s="22"/>
      <c r="P304" s="22"/>
      <c r="Q304" s="22"/>
      <c r="R304" s="22"/>
      <c r="S304" s="22"/>
      <c r="T304" s="23"/>
      <c r="U304" s="22"/>
      <c r="V304" s="22"/>
      <c r="W304" s="23"/>
      <c r="X304" s="22"/>
      <c r="Y304" s="22"/>
      <c r="Z304" s="22"/>
      <c r="AA304" s="22"/>
      <c r="AB304" s="22"/>
      <c r="AC304" s="22"/>
      <c r="AD304" s="22"/>
      <c r="AE304" s="22"/>
      <c r="AF304" s="22"/>
      <c r="AG304" s="22"/>
      <c r="AH304" s="22"/>
      <c r="AI304" s="22"/>
      <c r="AJ304" s="22"/>
      <c r="AK304" s="22"/>
      <c r="AL304" s="22"/>
      <c r="AM304" s="22"/>
      <c r="AN304" s="22"/>
      <c r="AO304" s="22"/>
      <c r="AP304" s="22"/>
      <c r="AQ304" s="22"/>
      <c r="AR304" s="22"/>
      <c r="AS304" s="22"/>
      <c r="AT304" s="22"/>
      <c r="AU304" s="22"/>
      <c r="AV304" s="22"/>
      <c r="AW304" s="22"/>
      <c r="AX304" s="22"/>
      <c r="AY304" s="22"/>
      <c r="AZ304" s="22"/>
      <c r="BA304" s="22"/>
      <c r="BB304" s="22"/>
      <c r="BC304" s="22"/>
      <c r="BD304" s="22"/>
      <c r="BE304" s="22"/>
      <c r="BF304" s="22"/>
      <c r="BG304" s="22"/>
      <c r="BH304" s="22"/>
      <c r="BI304" s="22"/>
      <c r="BJ304" s="22"/>
      <c r="BK304" s="22"/>
      <c r="BL304" s="22"/>
      <c r="BM304" s="22"/>
      <c r="BN304" s="22"/>
      <c r="BO304" s="22"/>
      <c r="BP304" s="22"/>
      <c r="BQ304" s="22"/>
      <c r="BR304" s="22"/>
      <c r="BS304" s="22"/>
      <c r="BT304" s="22"/>
      <c r="BU304" s="22"/>
      <c r="BV304" s="22"/>
      <c r="BW304" s="22"/>
      <c r="BX304" s="22"/>
      <c r="BY304" s="22"/>
      <c r="BZ304" s="22"/>
      <c r="CA304" s="22"/>
      <c r="CB304" s="22"/>
      <c r="CC304" s="22"/>
      <c r="CD304" s="22"/>
      <c r="CE304" s="22"/>
      <c r="CF304" s="22"/>
      <c r="CG304" s="22"/>
      <c r="CH304" s="22"/>
      <c r="CI304" s="22"/>
      <c r="CJ304" s="22"/>
      <c r="CK304" s="22"/>
      <c r="CL304" s="22"/>
      <c r="CM304" s="22"/>
      <c r="CN304" s="22"/>
      <c r="CO304" s="22"/>
      <c r="CP304" s="22"/>
      <c r="CQ304" s="22"/>
      <c r="CR304" s="22"/>
      <c r="CS304" s="22"/>
      <c r="CT304" s="22"/>
      <c r="CU304" s="22"/>
      <c r="CV304" s="22"/>
      <c r="CW304" s="22"/>
      <c r="CX304" s="22"/>
      <c r="CY304" s="22"/>
      <c r="CZ304" s="22"/>
      <c r="DA304" s="22"/>
      <c r="DB304" s="22"/>
      <c r="DC304" s="22"/>
      <c r="DD304" s="22"/>
      <c r="DE304" s="22"/>
      <c r="DF304" s="22"/>
      <c r="DG304" s="22"/>
      <c r="DH304" s="22"/>
      <c r="DI304" s="22"/>
      <c r="DJ304" s="22"/>
      <c r="DK304" s="22"/>
      <c r="DL304" s="22"/>
      <c r="DM304" s="22"/>
      <c r="DN304" s="22"/>
      <c r="DO304" s="22"/>
      <c r="DP304" s="22"/>
      <c r="DQ304" s="22"/>
      <c r="DR304" s="22"/>
      <c r="DS304" s="22"/>
      <c r="DT304" s="22"/>
      <c r="DU304" s="22"/>
      <c r="DV304" s="22"/>
      <c r="DW304" s="22"/>
      <c r="DX304" s="22"/>
      <c r="DY304" s="22"/>
      <c r="DZ304" s="22"/>
      <c r="EA304" s="22"/>
      <c r="EB304" s="22"/>
      <c r="EC304" s="22"/>
      <c r="ED304" s="22"/>
      <c r="EE304" s="22"/>
      <c r="EF304" s="22"/>
      <c r="EG304" s="22"/>
      <c r="EH304" s="22"/>
      <c r="EI304" s="22"/>
      <c r="EJ304" s="22"/>
      <c r="EK304" s="22"/>
      <c r="EL304" s="22"/>
      <c r="EM304" s="22"/>
      <c r="EN304" s="22"/>
      <c r="EO304" s="22"/>
      <c r="EP304" s="22"/>
      <c r="EQ304" s="22"/>
      <c r="ER304" s="22"/>
      <c r="ES304" s="22"/>
      <c r="ET304" s="22"/>
      <c r="EU304" s="22"/>
      <c r="EV304" s="22"/>
      <c r="EW304" s="22"/>
      <c r="EX304" s="22"/>
      <c r="EY304" s="22"/>
      <c r="EZ304" s="22"/>
      <c r="FA304" s="22"/>
      <c r="FB304" s="22"/>
      <c r="FC304" s="22"/>
      <c r="FD304" s="22"/>
      <c r="FE304" s="22"/>
      <c r="FF304" s="22"/>
      <c r="FG304" s="22"/>
      <c r="FH304" s="22"/>
      <c r="FI304" s="22"/>
      <c r="FJ304" s="22"/>
      <c r="FK304" s="22"/>
      <c r="FL304" s="22"/>
      <c r="FM304" s="22"/>
      <c r="FN304" s="22"/>
      <c r="FO304" s="22"/>
      <c r="FP304" s="22"/>
      <c r="FQ304" s="22"/>
      <c r="FR304" s="22"/>
      <c r="FS304" s="22"/>
    </row>
    <row r="305" spans="1:175" x14ac:dyDescent="0.15">
      <c r="A305" s="22"/>
      <c r="B305" s="22"/>
      <c r="C305" s="22"/>
      <c r="D305" s="22"/>
      <c r="E305" s="22"/>
      <c r="F305" s="22"/>
      <c r="G305" s="22"/>
      <c r="H305" s="22"/>
      <c r="I305" s="22"/>
      <c r="J305" s="22"/>
      <c r="K305" s="22"/>
      <c r="L305" s="22"/>
      <c r="M305" s="22"/>
      <c r="N305" s="22"/>
      <c r="O305" s="22"/>
      <c r="P305" s="22"/>
      <c r="Q305" s="22"/>
      <c r="R305" s="22"/>
      <c r="S305" s="22"/>
      <c r="T305" s="23"/>
      <c r="U305" s="22"/>
      <c r="V305" s="22"/>
      <c r="W305" s="23"/>
      <c r="X305" s="22"/>
      <c r="Y305" s="22"/>
      <c r="Z305" s="22"/>
      <c r="AA305" s="22"/>
      <c r="AB305" s="22"/>
      <c r="AC305" s="22"/>
      <c r="AD305" s="22"/>
      <c r="AE305" s="22"/>
      <c r="AF305" s="22"/>
      <c r="AG305" s="22"/>
      <c r="AH305" s="22"/>
      <c r="AI305" s="22"/>
      <c r="AJ305" s="22"/>
      <c r="AK305" s="22"/>
      <c r="AL305" s="22"/>
      <c r="AM305" s="22"/>
      <c r="AN305" s="22"/>
      <c r="AO305" s="22"/>
      <c r="AP305" s="22"/>
      <c r="AQ305" s="22"/>
      <c r="AR305" s="22"/>
      <c r="AS305" s="22"/>
      <c r="AT305" s="22"/>
      <c r="AU305" s="22"/>
      <c r="AV305" s="22"/>
      <c r="AW305" s="22"/>
      <c r="AX305" s="22"/>
      <c r="AY305" s="22"/>
      <c r="AZ305" s="22"/>
      <c r="BA305" s="22"/>
      <c r="BB305" s="22"/>
      <c r="BC305" s="22"/>
      <c r="BD305" s="22"/>
      <c r="BE305" s="22"/>
      <c r="BF305" s="22"/>
      <c r="BG305" s="22"/>
      <c r="BH305" s="22"/>
      <c r="BI305" s="22"/>
      <c r="BJ305" s="22"/>
      <c r="BK305" s="22"/>
      <c r="BL305" s="22"/>
      <c r="BM305" s="22"/>
      <c r="BN305" s="22"/>
      <c r="BO305" s="22"/>
      <c r="BP305" s="22"/>
      <c r="BQ305" s="22"/>
      <c r="BR305" s="22"/>
      <c r="BS305" s="22"/>
      <c r="BT305" s="22"/>
      <c r="BU305" s="22"/>
      <c r="BV305" s="22"/>
      <c r="BW305" s="22"/>
      <c r="BX305" s="22"/>
      <c r="BY305" s="22"/>
      <c r="BZ305" s="22"/>
      <c r="CA305" s="22"/>
      <c r="CB305" s="22"/>
      <c r="CC305" s="22"/>
      <c r="CD305" s="22"/>
      <c r="CE305" s="22"/>
      <c r="CF305" s="22"/>
      <c r="CG305" s="22"/>
      <c r="CH305" s="22"/>
      <c r="CI305" s="22"/>
      <c r="CJ305" s="22"/>
      <c r="CK305" s="22"/>
      <c r="CL305" s="22"/>
      <c r="CM305" s="22"/>
      <c r="CN305" s="22"/>
      <c r="CO305" s="22"/>
      <c r="CP305" s="22"/>
      <c r="CQ305" s="22"/>
      <c r="CR305" s="22"/>
      <c r="CS305" s="22"/>
      <c r="CT305" s="22"/>
      <c r="CU305" s="22"/>
      <c r="CV305" s="22"/>
      <c r="CW305" s="22"/>
      <c r="CX305" s="22"/>
      <c r="CY305" s="22"/>
      <c r="CZ305" s="22"/>
      <c r="DA305" s="22"/>
      <c r="DB305" s="22"/>
      <c r="DC305" s="22"/>
      <c r="DD305" s="22"/>
      <c r="DE305" s="22"/>
      <c r="DF305" s="22"/>
      <c r="DG305" s="22"/>
      <c r="DH305" s="22"/>
      <c r="DI305" s="22"/>
      <c r="DJ305" s="22"/>
      <c r="DK305" s="22"/>
      <c r="DL305" s="22"/>
      <c r="DM305" s="22"/>
      <c r="DN305" s="22"/>
      <c r="DO305" s="22"/>
      <c r="DP305" s="22"/>
      <c r="DQ305" s="22"/>
      <c r="DR305" s="22"/>
      <c r="DS305" s="22"/>
      <c r="DT305" s="22"/>
      <c r="DU305" s="22"/>
      <c r="DV305" s="22"/>
      <c r="DW305" s="22"/>
      <c r="DX305" s="22"/>
      <c r="DY305" s="22"/>
      <c r="DZ305" s="22"/>
      <c r="EA305" s="22"/>
      <c r="EB305" s="22"/>
      <c r="EC305" s="22"/>
      <c r="ED305" s="22"/>
      <c r="EE305" s="22"/>
      <c r="EF305" s="22"/>
      <c r="EG305" s="22"/>
      <c r="EH305" s="22"/>
      <c r="EI305" s="22"/>
      <c r="EJ305" s="22"/>
      <c r="EK305" s="22"/>
      <c r="EL305" s="22"/>
      <c r="EM305" s="22"/>
      <c r="EN305" s="22"/>
      <c r="EO305" s="22"/>
      <c r="EP305" s="22"/>
      <c r="EQ305" s="22"/>
      <c r="ER305" s="22"/>
      <c r="ES305" s="22"/>
      <c r="ET305" s="22"/>
      <c r="EU305" s="22"/>
      <c r="EV305" s="22"/>
      <c r="EW305" s="22"/>
      <c r="EX305" s="22"/>
      <c r="EY305" s="22"/>
      <c r="EZ305" s="22"/>
      <c r="FA305" s="22"/>
      <c r="FB305" s="22"/>
      <c r="FC305" s="22"/>
      <c r="FD305" s="22"/>
      <c r="FE305" s="22"/>
      <c r="FF305" s="22"/>
      <c r="FG305" s="22"/>
      <c r="FH305" s="22"/>
      <c r="FI305" s="22"/>
      <c r="FJ305" s="22"/>
      <c r="FK305" s="22"/>
      <c r="FL305" s="22"/>
      <c r="FM305" s="22"/>
      <c r="FN305" s="22"/>
      <c r="FO305" s="22"/>
      <c r="FP305" s="22"/>
      <c r="FQ305" s="22"/>
      <c r="FR305" s="22"/>
      <c r="FS305" s="22"/>
    </row>
    <row r="306" spans="1:175" x14ac:dyDescent="0.15">
      <c r="A306" s="22"/>
      <c r="B306" s="22"/>
      <c r="C306" s="22"/>
      <c r="D306" s="22"/>
      <c r="E306" s="22"/>
      <c r="F306" s="22"/>
      <c r="G306" s="22"/>
      <c r="H306" s="22"/>
      <c r="I306" s="22"/>
      <c r="J306" s="22"/>
      <c r="K306" s="22"/>
      <c r="L306" s="22"/>
      <c r="M306" s="22"/>
      <c r="N306" s="22"/>
      <c r="O306" s="22"/>
      <c r="P306" s="22"/>
      <c r="Q306" s="22"/>
      <c r="R306" s="22"/>
      <c r="S306" s="22"/>
      <c r="T306" s="23"/>
      <c r="U306" s="22"/>
      <c r="V306" s="22"/>
      <c r="W306" s="23"/>
      <c r="X306" s="22"/>
      <c r="Y306" s="22"/>
      <c r="Z306" s="22"/>
      <c r="AA306" s="22"/>
      <c r="AB306" s="22"/>
      <c r="AC306" s="22"/>
      <c r="AD306" s="22"/>
      <c r="AE306" s="22"/>
      <c r="AF306" s="22"/>
      <c r="AG306" s="22"/>
      <c r="AH306" s="22"/>
      <c r="AI306" s="22"/>
      <c r="AJ306" s="22"/>
      <c r="AK306" s="22"/>
      <c r="AL306" s="22"/>
      <c r="AM306" s="22"/>
      <c r="AN306" s="22"/>
      <c r="AO306" s="22"/>
      <c r="AP306" s="22"/>
      <c r="AQ306" s="22"/>
      <c r="AR306" s="22"/>
      <c r="AS306" s="22"/>
      <c r="AT306" s="22"/>
      <c r="AU306" s="22"/>
      <c r="AV306" s="22"/>
      <c r="AW306" s="22"/>
      <c r="AX306" s="22"/>
      <c r="AY306" s="22"/>
      <c r="AZ306" s="22"/>
      <c r="BA306" s="22"/>
      <c r="BB306" s="22"/>
      <c r="BC306" s="22"/>
      <c r="BD306" s="22"/>
      <c r="BE306" s="22"/>
      <c r="BF306" s="22"/>
      <c r="BG306" s="22"/>
      <c r="BH306" s="22"/>
      <c r="BI306" s="22"/>
      <c r="BJ306" s="22"/>
      <c r="BK306" s="22"/>
      <c r="BL306" s="22"/>
      <c r="BM306" s="22"/>
      <c r="BN306" s="22"/>
      <c r="BO306" s="22"/>
      <c r="BP306" s="22"/>
      <c r="BQ306" s="22"/>
      <c r="BR306" s="22"/>
      <c r="BS306" s="22"/>
      <c r="BT306" s="22"/>
      <c r="BU306" s="22"/>
      <c r="BV306" s="22"/>
      <c r="BW306" s="22"/>
      <c r="BX306" s="22"/>
      <c r="BY306" s="22"/>
      <c r="BZ306" s="22"/>
      <c r="CA306" s="22"/>
      <c r="CB306" s="22"/>
      <c r="CC306" s="22"/>
      <c r="CD306" s="22"/>
      <c r="CE306" s="22"/>
      <c r="CF306" s="22"/>
      <c r="CG306" s="22"/>
      <c r="CH306" s="22"/>
      <c r="CI306" s="22"/>
      <c r="CJ306" s="22"/>
      <c r="CK306" s="22"/>
      <c r="CL306" s="22"/>
      <c r="CM306" s="22"/>
      <c r="CN306" s="22"/>
      <c r="CO306" s="22"/>
      <c r="CP306" s="22"/>
      <c r="CQ306" s="22"/>
      <c r="CR306" s="22"/>
      <c r="CS306" s="22"/>
      <c r="CT306" s="22"/>
      <c r="CU306" s="22"/>
      <c r="CV306" s="22"/>
      <c r="CW306" s="22"/>
      <c r="CX306" s="22"/>
      <c r="CY306" s="22"/>
      <c r="CZ306" s="22"/>
      <c r="DA306" s="22"/>
      <c r="DB306" s="22"/>
      <c r="DC306" s="22"/>
      <c r="DD306" s="22"/>
      <c r="DE306" s="22"/>
      <c r="DF306" s="22"/>
      <c r="DG306" s="22"/>
      <c r="DH306" s="22"/>
      <c r="DI306" s="22"/>
      <c r="DJ306" s="22"/>
      <c r="DK306" s="22"/>
      <c r="DL306" s="22"/>
      <c r="DM306" s="22"/>
      <c r="DN306" s="22"/>
      <c r="DO306" s="22"/>
      <c r="DP306" s="22"/>
      <c r="DQ306" s="22"/>
      <c r="DR306" s="22"/>
      <c r="DS306" s="22"/>
      <c r="DT306" s="22"/>
      <c r="DU306" s="22"/>
      <c r="DV306" s="22"/>
      <c r="DW306" s="22"/>
      <c r="DX306" s="22"/>
      <c r="DY306" s="22"/>
      <c r="DZ306" s="22"/>
      <c r="EA306" s="22"/>
      <c r="EB306" s="22"/>
      <c r="EC306" s="22"/>
      <c r="ED306" s="22"/>
      <c r="EE306" s="22"/>
      <c r="EF306" s="22"/>
      <c r="EG306" s="22"/>
      <c r="EH306" s="22"/>
      <c r="EI306" s="22"/>
      <c r="EJ306" s="22"/>
      <c r="EK306" s="22"/>
      <c r="EL306" s="22"/>
      <c r="EM306" s="22"/>
      <c r="EN306" s="22"/>
      <c r="EO306" s="22"/>
      <c r="EP306" s="22"/>
      <c r="EQ306" s="22"/>
      <c r="ER306" s="22"/>
      <c r="ES306" s="22"/>
      <c r="ET306" s="22"/>
      <c r="EU306" s="22"/>
      <c r="EV306" s="22"/>
      <c r="EW306" s="22"/>
      <c r="EX306" s="22"/>
      <c r="EY306" s="22"/>
      <c r="EZ306" s="22"/>
      <c r="FA306" s="22"/>
      <c r="FB306" s="22"/>
      <c r="FC306" s="22"/>
      <c r="FD306" s="22"/>
      <c r="FE306" s="22"/>
      <c r="FF306" s="22"/>
      <c r="FG306" s="22"/>
      <c r="FH306" s="22"/>
      <c r="FI306" s="22"/>
      <c r="FJ306" s="22"/>
      <c r="FK306" s="22"/>
      <c r="FL306" s="22"/>
      <c r="FM306" s="22"/>
      <c r="FN306" s="22"/>
      <c r="FO306" s="22"/>
      <c r="FP306" s="22"/>
      <c r="FQ306" s="22"/>
      <c r="FR306" s="22"/>
      <c r="FS306" s="22"/>
    </row>
    <row r="307" spans="1:175" x14ac:dyDescent="0.15">
      <c r="A307" s="22"/>
      <c r="B307" s="22"/>
      <c r="C307" s="22"/>
      <c r="D307" s="22"/>
      <c r="E307" s="22"/>
      <c r="F307" s="22"/>
      <c r="G307" s="22"/>
      <c r="H307" s="22"/>
      <c r="I307" s="22"/>
      <c r="J307" s="22"/>
      <c r="K307" s="22"/>
      <c r="L307" s="22"/>
      <c r="M307" s="22"/>
      <c r="N307" s="22"/>
      <c r="O307" s="22"/>
      <c r="P307" s="22"/>
      <c r="Q307" s="22"/>
      <c r="R307" s="22"/>
      <c r="S307" s="22"/>
      <c r="T307" s="23"/>
      <c r="U307" s="22"/>
      <c r="V307" s="22"/>
      <c r="W307" s="23"/>
      <c r="X307" s="22"/>
      <c r="Y307" s="22"/>
      <c r="Z307" s="22"/>
      <c r="AA307" s="22"/>
      <c r="AB307" s="22"/>
      <c r="AC307" s="22"/>
      <c r="AD307" s="22"/>
      <c r="AE307" s="22"/>
      <c r="AF307" s="22"/>
      <c r="AG307" s="22"/>
      <c r="AH307" s="22"/>
      <c r="AI307" s="22"/>
      <c r="AJ307" s="22"/>
      <c r="AK307" s="22"/>
      <c r="AL307" s="22"/>
      <c r="AM307" s="22"/>
      <c r="AN307" s="22"/>
      <c r="AO307" s="22"/>
      <c r="AP307" s="22"/>
      <c r="AQ307" s="22"/>
      <c r="AR307" s="22"/>
      <c r="AS307" s="22"/>
      <c r="AT307" s="22"/>
      <c r="AU307" s="22"/>
      <c r="AV307" s="22"/>
      <c r="AW307" s="22"/>
      <c r="AX307" s="22"/>
      <c r="AY307" s="22"/>
      <c r="AZ307" s="22"/>
      <c r="BA307" s="22"/>
      <c r="BB307" s="22"/>
      <c r="BC307" s="22"/>
      <c r="BD307" s="22"/>
      <c r="BE307" s="22"/>
      <c r="BF307" s="22"/>
      <c r="BG307" s="22"/>
      <c r="BH307" s="22"/>
      <c r="BI307" s="22"/>
      <c r="BJ307" s="22"/>
      <c r="BK307" s="22"/>
      <c r="BL307" s="22"/>
      <c r="BM307" s="22"/>
      <c r="BN307" s="22"/>
      <c r="BO307" s="22"/>
      <c r="BP307" s="22"/>
      <c r="BQ307" s="22"/>
      <c r="BR307" s="22"/>
      <c r="BS307" s="22"/>
      <c r="BT307" s="22"/>
      <c r="BU307" s="22"/>
      <c r="BV307" s="22"/>
      <c r="BW307" s="22"/>
      <c r="BX307" s="22"/>
      <c r="BY307" s="22"/>
      <c r="BZ307" s="22"/>
      <c r="CA307" s="22"/>
      <c r="CB307" s="22"/>
      <c r="CC307" s="22"/>
      <c r="CD307" s="22"/>
      <c r="CE307" s="22"/>
      <c r="CF307" s="22"/>
      <c r="CG307" s="22"/>
      <c r="CH307" s="22"/>
      <c r="CI307" s="22"/>
      <c r="CJ307" s="22"/>
      <c r="CK307" s="22"/>
      <c r="CL307" s="22"/>
      <c r="CM307" s="22"/>
      <c r="CN307" s="22"/>
      <c r="CO307" s="22"/>
      <c r="CP307" s="22"/>
      <c r="CQ307" s="22"/>
      <c r="CR307" s="22"/>
      <c r="CS307" s="22"/>
      <c r="CT307" s="22"/>
      <c r="CU307" s="22"/>
      <c r="CV307" s="22"/>
      <c r="CW307" s="22"/>
      <c r="CX307" s="22"/>
      <c r="CY307" s="22"/>
      <c r="CZ307" s="22"/>
      <c r="DA307" s="22"/>
      <c r="DB307" s="22"/>
      <c r="DC307" s="22"/>
      <c r="DD307" s="22"/>
      <c r="DE307" s="22"/>
      <c r="DF307" s="22"/>
      <c r="DG307" s="22"/>
      <c r="DH307" s="22"/>
      <c r="DI307" s="22"/>
      <c r="DJ307" s="22"/>
      <c r="DK307" s="22"/>
      <c r="DL307" s="22"/>
      <c r="DM307" s="22"/>
      <c r="DN307" s="22"/>
      <c r="DO307" s="22"/>
      <c r="DP307" s="22"/>
      <c r="DQ307" s="22"/>
      <c r="DR307" s="22"/>
      <c r="DS307" s="22"/>
      <c r="DT307" s="22"/>
      <c r="DU307" s="22"/>
      <c r="DV307" s="22"/>
      <c r="DW307" s="22"/>
      <c r="DX307" s="22"/>
      <c r="DY307" s="22"/>
      <c r="DZ307" s="22"/>
      <c r="EA307" s="22"/>
      <c r="EB307" s="22"/>
      <c r="EC307" s="22"/>
      <c r="ED307" s="22"/>
      <c r="EE307" s="22"/>
      <c r="EF307" s="22"/>
      <c r="EG307" s="22"/>
      <c r="EH307" s="22"/>
      <c r="EI307" s="22"/>
      <c r="EJ307" s="22"/>
      <c r="EK307" s="22"/>
      <c r="EL307" s="22"/>
      <c r="EM307" s="22"/>
      <c r="EN307" s="22"/>
      <c r="EO307" s="22"/>
      <c r="EP307" s="22"/>
      <c r="EQ307" s="22"/>
      <c r="ER307" s="22"/>
      <c r="ES307" s="22"/>
      <c r="ET307" s="22"/>
      <c r="EU307" s="22"/>
      <c r="EV307" s="22"/>
      <c r="EW307" s="22"/>
      <c r="EX307" s="22"/>
      <c r="EY307" s="22"/>
      <c r="EZ307" s="22"/>
      <c r="FA307" s="22"/>
      <c r="FB307" s="22"/>
      <c r="FC307" s="22"/>
      <c r="FD307" s="22"/>
      <c r="FE307" s="22"/>
      <c r="FF307" s="22"/>
      <c r="FG307" s="22"/>
      <c r="FH307" s="22"/>
      <c r="FI307" s="22"/>
      <c r="FJ307" s="22"/>
      <c r="FK307" s="22"/>
      <c r="FL307" s="22"/>
      <c r="FM307" s="22"/>
      <c r="FN307" s="22"/>
      <c r="FO307" s="22"/>
      <c r="FP307" s="22"/>
      <c r="FQ307" s="22"/>
      <c r="FR307" s="22"/>
      <c r="FS307" s="22"/>
    </row>
    <row r="308" spans="1:175" x14ac:dyDescent="0.15">
      <c r="A308" s="22"/>
      <c r="B308" s="22"/>
      <c r="C308" s="22"/>
      <c r="D308" s="22"/>
      <c r="E308" s="22"/>
      <c r="F308" s="22"/>
      <c r="G308" s="22"/>
      <c r="H308" s="22"/>
      <c r="I308" s="22"/>
      <c r="J308" s="22"/>
      <c r="K308" s="22"/>
      <c r="L308" s="22"/>
      <c r="M308" s="22"/>
      <c r="N308" s="22"/>
      <c r="O308" s="22"/>
      <c r="P308" s="22"/>
      <c r="Q308" s="22"/>
      <c r="R308" s="22"/>
      <c r="S308" s="22"/>
      <c r="T308" s="23"/>
      <c r="U308" s="22"/>
      <c r="V308" s="22"/>
      <c r="W308" s="23"/>
      <c r="X308" s="22"/>
      <c r="Y308" s="22"/>
      <c r="Z308" s="22"/>
      <c r="AA308" s="22"/>
      <c r="AB308" s="22"/>
      <c r="AC308" s="22"/>
      <c r="AD308" s="22"/>
      <c r="AE308" s="22"/>
      <c r="AF308" s="22"/>
      <c r="AG308" s="22"/>
      <c r="AH308" s="22"/>
      <c r="AI308" s="22"/>
      <c r="AJ308" s="22"/>
      <c r="AK308" s="22"/>
      <c r="AL308" s="22"/>
      <c r="AM308" s="22"/>
      <c r="AN308" s="22"/>
      <c r="AO308" s="22"/>
      <c r="AP308" s="22"/>
      <c r="AQ308" s="22"/>
      <c r="AR308" s="22"/>
      <c r="AS308" s="22"/>
      <c r="AT308" s="22"/>
      <c r="AU308" s="22"/>
      <c r="AV308" s="22"/>
      <c r="AW308" s="22"/>
      <c r="AX308" s="22"/>
      <c r="AY308" s="22"/>
      <c r="AZ308" s="22"/>
      <c r="BA308" s="22"/>
      <c r="BB308" s="22"/>
      <c r="BC308" s="22"/>
      <c r="BD308" s="22"/>
      <c r="BE308" s="22"/>
      <c r="BF308" s="22"/>
      <c r="BG308" s="22"/>
      <c r="BH308" s="22"/>
      <c r="BI308" s="22"/>
      <c r="BJ308" s="22"/>
      <c r="BK308" s="22"/>
      <c r="BL308" s="22"/>
      <c r="BM308" s="22"/>
      <c r="BN308" s="22"/>
      <c r="BO308" s="22"/>
      <c r="BP308" s="22"/>
      <c r="BQ308" s="22"/>
      <c r="BR308" s="22"/>
      <c r="BS308" s="22"/>
      <c r="BT308" s="22"/>
      <c r="BU308" s="22"/>
      <c r="BV308" s="22"/>
      <c r="BW308" s="22"/>
      <c r="BX308" s="22"/>
      <c r="BY308" s="22"/>
      <c r="BZ308" s="22"/>
      <c r="CA308" s="22"/>
      <c r="CB308" s="22"/>
      <c r="CC308" s="22"/>
      <c r="CD308" s="22"/>
      <c r="CE308" s="22"/>
      <c r="CF308" s="22"/>
      <c r="CG308" s="22"/>
      <c r="CH308" s="22"/>
      <c r="CI308" s="22"/>
      <c r="CJ308" s="22"/>
      <c r="CK308" s="22"/>
      <c r="CL308" s="22"/>
      <c r="CM308" s="22"/>
      <c r="CN308" s="22"/>
      <c r="CO308" s="22"/>
      <c r="CP308" s="22"/>
      <c r="CQ308" s="22"/>
      <c r="CR308" s="22"/>
      <c r="CS308" s="22"/>
      <c r="CT308" s="22"/>
      <c r="CU308" s="22"/>
      <c r="CV308" s="22"/>
      <c r="CW308" s="22"/>
      <c r="CX308" s="22"/>
      <c r="CY308" s="22"/>
      <c r="CZ308" s="22"/>
      <c r="DA308" s="22"/>
      <c r="DB308" s="22"/>
      <c r="DC308" s="22"/>
      <c r="DD308" s="22"/>
      <c r="DE308" s="22"/>
      <c r="DF308" s="22"/>
      <c r="DG308" s="22"/>
      <c r="DH308" s="22"/>
      <c r="DI308" s="22"/>
      <c r="DJ308" s="22"/>
      <c r="DK308" s="22"/>
      <c r="DL308" s="22"/>
      <c r="DM308" s="22"/>
      <c r="DN308" s="22"/>
      <c r="DO308" s="22"/>
      <c r="DP308" s="22"/>
      <c r="DQ308" s="22"/>
      <c r="DR308" s="22"/>
      <c r="DS308" s="22"/>
      <c r="DT308" s="22"/>
      <c r="DU308" s="22"/>
      <c r="DV308" s="22"/>
      <c r="DW308" s="22"/>
      <c r="DX308" s="22"/>
      <c r="DY308" s="22"/>
      <c r="DZ308" s="22"/>
      <c r="EA308" s="22"/>
      <c r="EB308" s="22"/>
      <c r="EC308" s="22"/>
      <c r="ED308" s="22"/>
      <c r="EE308" s="22"/>
      <c r="EF308" s="22"/>
      <c r="EG308" s="22"/>
      <c r="EH308" s="22"/>
      <c r="EI308" s="22"/>
      <c r="EJ308" s="22"/>
      <c r="EK308" s="22"/>
      <c r="EL308" s="22"/>
      <c r="EM308" s="22"/>
      <c r="EN308" s="22"/>
      <c r="EO308" s="22"/>
      <c r="EP308" s="22"/>
      <c r="EQ308" s="22"/>
      <c r="ER308" s="22"/>
      <c r="ES308" s="22"/>
      <c r="ET308" s="22"/>
      <c r="EU308" s="22"/>
      <c r="EV308" s="22"/>
      <c r="EW308" s="22"/>
      <c r="EX308" s="22"/>
      <c r="EY308" s="22"/>
      <c r="EZ308" s="22"/>
      <c r="FA308" s="22"/>
      <c r="FB308" s="22"/>
      <c r="FC308" s="22"/>
      <c r="FD308" s="22"/>
      <c r="FE308" s="22"/>
      <c r="FF308" s="22"/>
      <c r="FG308" s="22"/>
      <c r="FH308" s="22"/>
      <c r="FI308" s="22"/>
      <c r="FJ308" s="22"/>
      <c r="FK308" s="22"/>
      <c r="FL308" s="22"/>
      <c r="FM308" s="22"/>
      <c r="FN308" s="22"/>
      <c r="FO308" s="22"/>
      <c r="FP308" s="22"/>
      <c r="FQ308" s="22"/>
      <c r="FR308" s="22"/>
      <c r="FS308" s="22"/>
    </row>
    <row r="309" spans="1:175" x14ac:dyDescent="0.15">
      <c r="A309" s="22"/>
      <c r="B309" s="22"/>
      <c r="C309" s="22"/>
      <c r="D309" s="22"/>
      <c r="E309" s="22"/>
      <c r="F309" s="22"/>
      <c r="G309" s="22"/>
      <c r="H309" s="22"/>
      <c r="I309" s="22"/>
      <c r="J309" s="22"/>
      <c r="K309" s="22"/>
      <c r="L309" s="22"/>
      <c r="M309" s="22"/>
      <c r="N309" s="22"/>
      <c r="O309" s="22"/>
      <c r="P309" s="22"/>
      <c r="Q309" s="22"/>
      <c r="R309" s="22"/>
      <c r="S309" s="22"/>
      <c r="T309" s="23"/>
      <c r="U309" s="22"/>
      <c r="V309" s="22"/>
      <c r="W309" s="23"/>
      <c r="X309" s="22"/>
      <c r="Y309" s="22"/>
      <c r="Z309" s="22"/>
      <c r="AA309" s="22"/>
      <c r="AB309" s="22"/>
      <c r="AC309" s="22"/>
      <c r="AD309" s="22"/>
      <c r="AE309" s="22"/>
      <c r="AF309" s="22"/>
      <c r="AG309" s="22"/>
      <c r="AH309" s="22"/>
      <c r="AI309" s="22"/>
      <c r="AJ309" s="22"/>
      <c r="AK309" s="22"/>
      <c r="AL309" s="22"/>
      <c r="AM309" s="22"/>
      <c r="AN309" s="22"/>
      <c r="AO309" s="22"/>
      <c r="AP309" s="22"/>
      <c r="AQ309" s="22"/>
      <c r="AR309" s="22"/>
      <c r="AS309" s="22"/>
      <c r="AT309" s="22"/>
      <c r="AU309" s="22"/>
      <c r="AV309" s="22"/>
      <c r="AW309" s="22"/>
      <c r="AX309" s="22"/>
      <c r="AY309" s="22"/>
      <c r="AZ309" s="22"/>
      <c r="BA309" s="22"/>
      <c r="BB309" s="22"/>
      <c r="BC309" s="22"/>
      <c r="BD309" s="22"/>
      <c r="BE309" s="22"/>
      <c r="BF309" s="22"/>
      <c r="BG309" s="22"/>
      <c r="BH309" s="22"/>
      <c r="BI309" s="22"/>
      <c r="BJ309" s="22"/>
      <c r="BK309" s="22"/>
      <c r="BL309" s="22"/>
      <c r="BM309" s="22"/>
      <c r="BN309" s="22"/>
      <c r="BO309" s="22"/>
      <c r="BP309" s="22"/>
      <c r="BQ309" s="22"/>
      <c r="BR309" s="22"/>
      <c r="BS309" s="22"/>
      <c r="BT309" s="22"/>
      <c r="BU309" s="22"/>
      <c r="BV309" s="22"/>
      <c r="BW309" s="22"/>
      <c r="BX309" s="22"/>
      <c r="BY309" s="22"/>
      <c r="BZ309" s="22"/>
      <c r="CA309" s="22"/>
      <c r="CB309" s="22"/>
      <c r="CC309" s="22"/>
      <c r="CD309" s="22"/>
      <c r="CE309" s="22"/>
      <c r="CF309" s="22"/>
      <c r="CG309" s="22"/>
      <c r="CH309" s="22"/>
      <c r="CI309" s="22"/>
      <c r="CJ309" s="22"/>
      <c r="CK309" s="22"/>
      <c r="CL309" s="22"/>
      <c r="CM309" s="22"/>
      <c r="CN309" s="22"/>
      <c r="CO309" s="22"/>
      <c r="CP309" s="22"/>
      <c r="CQ309" s="22"/>
      <c r="CR309" s="22"/>
      <c r="CS309" s="22"/>
      <c r="CT309" s="22"/>
      <c r="CU309" s="22"/>
      <c r="CV309" s="22"/>
      <c r="CW309" s="22"/>
      <c r="CX309" s="22"/>
      <c r="CY309" s="22"/>
      <c r="CZ309" s="22"/>
      <c r="DA309" s="22"/>
      <c r="DB309" s="22"/>
      <c r="DC309" s="22"/>
      <c r="DD309" s="22"/>
      <c r="DE309" s="22"/>
      <c r="DF309" s="22"/>
      <c r="DG309" s="22"/>
      <c r="DH309" s="22"/>
      <c r="DI309" s="22"/>
      <c r="DJ309" s="22"/>
      <c r="DK309" s="22"/>
      <c r="DL309" s="22"/>
      <c r="DM309" s="22"/>
      <c r="DN309" s="22"/>
      <c r="DO309" s="22"/>
      <c r="DP309" s="22"/>
      <c r="DQ309" s="22"/>
      <c r="DR309" s="22"/>
      <c r="DS309" s="22"/>
      <c r="DT309" s="22"/>
      <c r="DU309" s="22"/>
      <c r="DV309" s="22"/>
      <c r="DW309" s="22"/>
      <c r="DX309" s="22"/>
      <c r="DY309" s="22"/>
      <c r="DZ309" s="22"/>
      <c r="EA309" s="22"/>
      <c r="EB309" s="22"/>
      <c r="EC309" s="22"/>
      <c r="ED309" s="22"/>
      <c r="EE309" s="22"/>
      <c r="EF309" s="22"/>
      <c r="EG309" s="22"/>
      <c r="EH309" s="22"/>
      <c r="EI309" s="22"/>
      <c r="EJ309" s="22"/>
      <c r="EK309" s="22"/>
      <c r="EL309" s="22"/>
      <c r="EM309" s="22"/>
      <c r="EN309" s="22"/>
      <c r="EO309" s="22"/>
      <c r="EP309" s="22"/>
      <c r="EQ309" s="22"/>
      <c r="ER309" s="22"/>
      <c r="ES309" s="22"/>
      <c r="ET309" s="22"/>
      <c r="EU309" s="22"/>
      <c r="EV309" s="22"/>
      <c r="EW309" s="22"/>
      <c r="EX309" s="22"/>
      <c r="EY309" s="22"/>
      <c r="EZ309" s="22"/>
      <c r="FA309" s="22"/>
      <c r="FB309" s="22"/>
      <c r="FC309" s="22"/>
      <c r="FD309" s="22"/>
      <c r="FE309" s="22"/>
      <c r="FF309" s="22"/>
      <c r="FG309" s="22"/>
      <c r="FH309" s="22"/>
      <c r="FI309" s="22"/>
      <c r="FJ309" s="22"/>
      <c r="FK309" s="22"/>
      <c r="FL309" s="22"/>
      <c r="FM309" s="22"/>
      <c r="FN309" s="22"/>
      <c r="FO309" s="22"/>
      <c r="FP309" s="22"/>
      <c r="FQ309" s="22"/>
      <c r="FR309" s="22"/>
      <c r="FS309" s="22"/>
    </row>
    <row r="310" spans="1:175" x14ac:dyDescent="0.15">
      <c r="A310" s="22"/>
      <c r="B310" s="22"/>
      <c r="C310" s="22"/>
      <c r="D310" s="22"/>
      <c r="E310" s="22"/>
      <c r="F310" s="22"/>
      <c r="G310" s="22"/>
      <c r="H310" s="22"/>
      <c r="I310" s="22"/>
      <c r="J310" s="22"/>
      <c r="K310" s="22"/>
      <c r="L310" s="22"/>
      <c r="M310" s="22"/>
      <c r="N310" s="22"/>
      <c r="O310" s="22"/>
      <c r="P310" s="22"/>
      <c r="Q310" s="22"/>
      <c r="R310" s="22"/>
      <c r="S310" s="22"/>
      <c r="T310" s="23"/>
      <c r="U310" s="22"/>
      <c r="V310" s="22"/>
      <c r="W310" s="23"/>
      <c r="X310" s="22"/>
      <c r="Y310" s="22"/>
      <c r="Z310" s="22"/>
      <c r="AA310" s="22"/>
      <c r="AB310" s="22"/>
      <c r="AC310" s="22"/>
      <c r="AD310" s="22"/>
      <c r="AE310" s="22"/>
      <c r="AF310" s="22"/>
      <c r="AG310" s="22"/>
      <c r="AH310" s="22"/>
      <c r="AI310" s="22"/>
      <c r="AJ310" s="22"/>
      <c r="AK310" s="22"/>
      <c r="AL310" s="22"/>
      <c r="AM310" s="22"/>
      <c r="AN310" s="22"/>
      <c r="AO310" s="22"/>
      <c r="AP310" s="22"/>
      <c r="AQ310" s="22"/>
      <c r="AR310" s="22"/>
      <c r="AS310" s="22"/>
      <c r="AT310" s="22"/>
      <c r="AU310" s="22"/>
      <c r="AV310" s="22"/>
      <c r="AW310" s="22"/>
      <c r="AX310" s="22"/>
      <c r="AY310" s="22"/>
      <c r="AZ310" s="22"/>
      <c r="BA310" s="22"/>
      <c r="BB310" s="22"/>
      <c r="BC310" s="22"/>
      <c r="BD310" s="22"/>
      <c r="BE310" s="22"/>
      <c r="BF310" s="22"/>
      <c r="BG310" s="22"/>
      <c r="BH310" s="22"/>
      <c r="BI310" s="22"/>
      <c r="BJ310" s="22"/>
      <c r="BK310" s="22"/>
      <c r="BL310" s="22"/>
      <c r="BM310" s="22"/>
      <c r="BN310" s="22"/>
      <c r="BO310" s="22"/>
      <c r="BP310" s="22"/>
      <c r="BQ310" s="22"/>
      <c r="BR310" s="22"/>
      <c r="BS310" s="22"/>
      <c r="BT310" s="22"/>
      <c r="BU310" s="22"/>
      <c r="BV310" s="22"/>
      <c r="BW310" s="22"/>
      <c r="BX310" s="22"/>
      <c r="BY310" s="22"/>
      <c r="BZ310" s="22"/>
      <c r="CA310" s="22"/>
      <c r="CB310" s="22"/>
      <c r="CC310" s="22"/>
      <c r="CD310" s="22"/>
      <c r="CE310" s="22"/>
      <c r="CF310" s="22"/>
      <c r="CG310" s="22"/>
      <c r="CH310" s="22"/>
      <c r="CI310" s="22"/>
      <c r="CJ310" s="22"/>
      <c r="CK310" s="22"/>
      <c r="CL310" s="22"/>
      <c r="CM310" s="22"/>
      <c r="CN310" s="22"/>
      <c r="CO310" s="22"/>
      <c r="CP310" s="22"/>
      <c r="CQ310" s="22"/>
      <c r="CR310" s="22"/>
      <c r="CS310" s="22"/>
      <c r="CT310" s="22"/>
      <c r="CU310" s="22"/>
      <c r="CV310" s="22"/>
      <c r="CW310" s="22"/>
      <c r="CX310" s="22"/>
      <c r="CY310" s="22"/>
      <c r="CZ310" s="22"/>
      <c r="DA310" s="22"/>
      <c r="DB310" s="22"/>
      <c r="DC310" s="22"/>
      <c r="DD310" s="22"/>
      <c r="DE310" s="22"/>
      <c r="DF310" s="22"/>
      <c r="DG310" s="22"/>
      <c r="DH310" s="22"/>
      <c r="DI310" s="22"/>
      <c r="DJ310" s="22"/>
      <c r="DK310" s="22"/>
      <c r="DL310" s="22"/>
      <c r="DM310" s="22"/>
      <c r="DN310" s="22"/>
      <c r="DO310" s="22"/>
      <c r="DP310" s="22"/>
      <c r="DQ310" s="22"/>
      <c r="DR310" s="22"/>
      <c r="DS310" s="22"/>
      <c r="DT310" s="22"/>
      <c r="DU310" s="22"/>
      <c r="DV310" s="22"/>
      <c r="DW310" s="22"/>
      <c r="DX310" s="22"/>
      <c r="DY310" s="22"/>
      <c r="DZ310" s="22"/>
      <c r="EA310" s="22"/>
      <c r="EB310" s="22"/>
      <c r="EC310" s="22"/>
      <c r="ED310" s="22"/>
      <c r="EE310" s="22"/>
      <c r="EF310" s="22"/>
      <c r="EG310" s="22"/>
      <c r="EH310" s="22"/>
      <c r="EI310" s="22"/>
      <c r="EJ310" s="22"/>
      <c r="EK310" s="22"/>
      <c r="EL310" s="22"/>
      <c r="EM310" s="22"/>
      <c r="EN310" s="22"/>
      <c r="EO310" s="22"/>
      <c r="EP310" s="22"/>
      <c r="EQ310" s="22"/>
      <c r="ER310" s="22"/>
      <c r="ES310" s="22"/>
      <c r="ET310" s="22"/>
      <c r="EU310" s="22"/>
      <c r="EV310" s="22"/>
      <c r="EW310" s="22"/>
      <c r="EX310" s="22"/>
      <c r="EY310" s="22"/>
      <c r="EZ310" s="22"/>
      <c r="FA310" s="22"/>
      <c r="FB310" s="22"/>
      <c r="FC310" s="22"/>
      <c r="FD310" s="22"/>
      <c r="FE310" s="22"/>
      <c r="FF310" s="22"/>
      <c r="FG310" s="22"/>
      <c r="FH310" s="22"/>
      <c r="FI310" s="22"/>
      <c r="FJ310" s="22"/>
      <c r="FK310" s="22"/>
      <c r="FL310" s="22"/>
      <c r="FM310" s="22"/>
      <c r="FN310" s="22"/>
      <c r="FO310" s="22"/>
      <c r="FP310" s="22"/>
      <c r="FQ310" s="22"/>
      <c r="FR310" s="22"/>
      <c r="FS310" s="22"/>
    </row>
    <row r="311" spans="1:175" x14ac:dyDescent="0.15">
      <c r="A311" s="22"/>
      <c r="B311" s="22"/>
      <c r="C311" s="22"/>
      <c r="D311" s="22"/>
      <c r="E311" s="22"/>
      <c r="F311" s="22"/>
      <c r="G311" s="22"/>
      <c r="H311" s="22"/>
      <c r="I311" s="22"/>
      <c r="J311" s="22"/>
      <c r="K311" s="22"/>
      <c r="L311" s="22"/>
      <c r="M311" s="22"/>
      <c r="N311" s="22"/>
      <c r="O311" s="22"/>
      <c r="P311" s="22"/>
      <c r="Q311" s="22"/>
      <c r="R311" s="22"/>
      <c r="S311" s="22"/>
      <c r="T311" s="23"/>
      <c r="U311" s="22"/>
      <c r="V311" s="22"/>
      <c r="W311" s="23"/>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c r="EU311" s="22"/>
      <c r="EV311" s="22"/>
      <c r="EW311" s="22"/>
      <c r="EX311" s="22"/>
      <c r="EY311" s="22"/>
      <c r="EZ311" s="22"/>
      <c r="FA311" s="22"/>
      <c r="FB311" s="22"/>
      <c r="FC311" s="22"/>
      <c r="FD311" s="22"/>
      <c r="FE311" s="22"/>
      <c r="FF311" s="22"/>
      <c r="FG311" s="22"/>
      <c r="FH311" s="22"/>
      <c r="FI311" s="22"/>
      <c r="FJ311" s="22"/>
      <c r="FK311" s="22"/>
      <c r="FL311" s="22"/>
      <c r="FM311" s="22"/>
      <c r="FN311" s="22"/>
      <c r="FO311" s="22"/>
      <c r="FP311" s="22"/>
      <c r="FQ311" s="22"/>
      <c r="FR311" s="22"/>
      <c r="FS311" s="22"/>
    </row>
    <row r="312" spans="1:175" x14ac:dyDescent="0.15">
      <c r="A312" s="22"/>
      <c r="B312" s="22"/>
      <c r="C312" s="22"/>
      <c r="D312" s="22"/>
      <c r="E312" s="22"/>
      <c r="F312" s="22"/>
      <c r="G312" s="22"/>
      <c r="H312" s="22"/>
      <c r="I312" s="22"/>
      <c r="J312" s="22"/>
      <c r="K312" s="22"/>
      <c r="L312" s="22"/>
      <c r="M312" s="22"/>
      <c r="N312" s="22"/>
      <c r="O312" s="22"/>
      <c r="P312" s="22"/>
      <c r="Q312" s="22"/>
      <c r="R312" s="22"/>
      <c r="S312" s="22"/>
      <c r="T312" s="23"/>
      <c r="U312" s="22"/>
      <c r="V312" s="22"/>
      <c r="W312" s="23"/>
      <c r="X312" s="22"/>
      <c r="Y312" s="22"/>
      <c r="Z312" s="22"/>
      <c r="AA312" s="22"/>
      <c r="AB312" s="22"/>
      <c r="AC312" s="22"/>
      <c r="AD312" s="22"/>
      <c r="AE312" s="22"/>
      <c r="AF312" s="22"/>
      <c r="AG312" s="22"/>
      <c r="AH312" s="22"/>
      <c r="AI312" s="22"/>
      <c r="AJ312" s="22"/>
      <c r="AK312" s="22"/>
      <c r="AL312" s="22"/>
      <c r="AM312" s="22"/>
      <c r="AN312" s="22"/>
      <c r="AO312" s="22"/>
      <c r="AP312" s="22"/>
      <c r="AQ312" s="22"/>
      <c r="AR312" s="22"/>
      <c r="AS312" s="22"/>
      <c r="AT312" s="22"/>
      <c r="AU312" s="22"/>
      <c r="AV312" s="22"/>
      <c r="AW312" s="22"/>
      <c r="AX312" s="22"/>
      <c r="AY312" s="22"/>
      <c r="AZ312" s="22"/>
      <c r="BA312" s="22"/>
      <c r="BB312" s="22"/>
      <c r="BC312" s="22"/>
      <c r="BD312" s="22"/>
      <c r="BE312" s="22"/>
      <c r="BF312" s="22"/>
      <c r="BG312" s="22"/>
      <c r="BH312" s="22"/>
      <c r="BI312" s="22"/>
      <c r="BJ312" s="22"/>
      <c r="BK312" s="22"/>
      <c r="BL312" s="22"/>
      <c r="BM312" s="22"/>
      <c r="BN312" s="22"/>
      <c r="BO312" s="22"/>
      <c r="BP312" s="22"/>
      <c r="BQ312" s="22"/>
      <c r="BR312" s="22"/>
      <c r="BS312" s="22"/>
      <c r="BT312" s="22"/>
      <c r="BU312" s="22"/>
      <c r="BV312" s="22"/>
      <c r="BW312" s="22"/>
      <c r="BX312" s="22"/>
      <c r="BY312" s="22"/>
      <c r="BZ312" s="22"/>
      <c r="CA312" s="22"/>
      <c r="CB312" s="22"/>
      <c r="CC312" s="22"/>
      <c r="CD312" s="22"/>
      <c r="CE312" s="22"/>
      <c r="CF312" s="22"/>
      <c r="CG312" s="22"/>
      <c r="CH312" s="22"/>
      <c r="CI312" s="22"/>
      <c r="CJ312" s="22"/>
      <c r="CK312" s="22"/>
      <c r="CL312" s="22"/>
      <c r="CM312" s="22"/>
      <c r="CN312" s="22"/>
      <c r="CO312" s="22"/>
      <c r="CP312" s="22"/>
      <c r="CQ312" s="22"/>
      <c r="CR312" s="22"/>
      <c r="CS312" s="22"/>
      <c r="CT312" s="22"/>
      <c r="CU312" s="22"/>
      <c r="CV312" s="22"/>
      <c r="CW312" s="22"/>
      <c r="CX312" s="22"/>
      <c r="CY312" s="22"/>
      <c r="CZ312" s="22"/>
      <c r="DA312" s="22"/>
      <c r="DB312" s="22"/>
      <c r="DC312" s="22"/>
      <c r="DD312" s="22"/>
      <c r="DE312" s="22"/>
      <c r="DF312" s="22"/>
      <c r="DG312" s="22"/>
      <c r="DH312" s="22"/>
      <c r="DI312" s="22"/>
      <c r="DJ312" s="22"/>
      <c r="DK312" s="22"/>
      <c r="DL312" s="22"/>
      <c r="DM312" s="22"/>
      <c r="DN312" s="22"/>
      <c r="DO312" s="22"/>
      <c r="DP312" s="22"/>
      <c r="DQ312" s="22"/>
      <c r="DR312" s="22"/>
      <c r="DS312" s="22"/>
      <c r="DT312" s="22"/>
      <c r="DU312" s="22"/>
      <c r="DV312" s="22"/>
      <c r="DW312" s="22"/>
      <c r="DX312" s="22"/>
      <c r="DY312" s="22"/>
      <c r="DZ312" s="22"/>
      <c r="EA312" s="22"/>
      <c r="EB312" s="22"/>
      <c r="EC312" s="22"/>
      <c r="ED312" s="22"/>
      <c r="EE312" s="22"/>
      <c r="EF312" s="22"/>
      <c r="EG312" s="22"/>
      <c r="EH312" s="22"/>
      <c r="EI312" s="22"/>
      <c r="EJ312" s="22"/>
      <c r="EK312" s="22"/>
      <c r="EL312" s="22"/>
      <c r="EM312" s="22"/>
      <c r="EN312" s="22"/>
      <c r="EO312" s="22"/>
      <c r="EP312" s="22"/>
      <c r="EQ312" s="22"/>
      <c r="ER312" s="22"/>
      <c r="ES312" s="22"/>
      <c r="ET312" s="22"/>
      <c r="EU312" s="22"/>
      <c r="EV312" s="22"/>
      <c r="EW312" s="22"/>
      <c r="EX312" s="22"/>
      <c r="EY312" s="22"/>
      <c r="EZ312" s="22"/>
      <c r="FA312" s="22"/>
      <c r="FB312" s="22"/>
      <c r="FC312" s="22"/>
      <c r="FD312" s="22"/>
      <c r="FE312" s="22"/>
      <c r="FF312" s="22"/>
      <c r="FG312" s="22"/>
      <c r="FH312" s="22"/>
      <c r="FI312" s="22"/>
      <c r="FJ312" s="22"/>
      <c r="FK312" s="22"/>
      <c r="FL312" s="22"/>
      <c r="FM312" s="22"/>
      <c r="FN312" s="22"/>
      <c r="FO312" s="22"/>
      <c r="FP312" s="22"/>
      <c r="FQ312" s="22"/>
      <c r="FR312" s="22"/>
      <c r="FS312" s="22"/>
    </row>
    <row r="313" spans="1:175" x14ac:dyDescent="0.15">
      <c r="A313" s="22"/>
      <c r="B313" s="22"/>
      <c r="C313" s="22"/>
      <c r="D313" s="22"/>
      <c r="E313" s="22"/>
      <c r="F313" s="22"/>
      <c r="G313" s="22"/>
      <c r="H313" s="22"/>
      <c r="I313" s="22"/>
      <c r="J313" s="22"/>
      <c r="K313" s="22"/>
      <c r="L313" s="22"/>
      <c r="M313" s="22"/>
      <c r="N313" s="22"/>
      <c r="O313" s="22"/>
      <c r="P313" s="22"/>
      <c r="Q313" s="22"/>
      <c r="R313" s="22"/>
      <c r="S313" s="22"/>
      <c r="T313" s="23"/>
      <c r="U313" s="22"/>
      <c r="V313" s="22"/>
      <c r="W313" s="23"/>
      <c r="X313" s="22"/>
      <c r="Y313" s="22"/>
      <c r="Z313" s="22"/>
      <c r="AA313" s="22"/>
      <c r="AB313" s="22"/>
      <c r="AC313" s="22"/>
      <c r="AD313" s="22"/>
      <c r="AE313" s="22"/>
      <c r="AF313" s="22"/>
      <c r="AG313" s="22"/>
      <c r="AH313" s="22"/>
      <c r="AI313" s="22"/>
      <c r="AJ313" s="22"/>
      <c r="AK313" s="22"/>
      <c r="AL313" s="22"/>
      <c r="AM313" s="22"/>
      <c r="AN313" s="22"/>
      <c r="AO313" s="22"/>
      <c r="AP313" s="22"/>
      <c r="AQ313" s="22"/>
      <c r="AR313" s="22"/>
      <c r="AS313" s="22"/>
      <c r="AT313" s="22"/>
      <c r="AU313" s="22"/>
      <c r="AV313" s="22"/>
      <c r="AW313" s="22"/>
      <c r="AX313" s="22"/>
      <c r="AY313" s="22"/>
      <c r="AZ313" s="22"/>
      <c r="BA313" s="22"/>
      <c r="BB313" s="22"/>
      <c r="BC313" s="22"/>
      <c r="BD313" s="22"/>
      <c r="BE313" s="22"/>
      <c r="BF313" s="22"/>
      <c r="BG313" s="22"/>
      <c r="BH313" s="22"/>
      <c r="BI313" s="22"/>
      <c r="BJ313" s="22"/>
      <c r="BK313" s="22"/>
      <c r="BL313" s="22"/>
      <c r="BM313" s="22"/>
      <c r="BN313" s="22"/>
      <c r="BO313" s="22"/>
      <c r="BP313" s="22"/>
      <c r="BQ313" s="22"/>
      <c r="BR313" s="22"/>
      <c r="BS313" s="22"/>
      <c r="BT313" s="22"/>
      <c r="BU313" s="22"/>
      <c r="BV313" s="22"/>
      <c r="BW313" s="22"/>
      <c r="BX313" s="22"/>
      <c r="BY313" s="22"/>
      <c r="BZ313" s="22"/>
      <c r="CA313" s="22"/>
      <c r="CB313" s="22"/>
      <c r="CC313" s="22"/>
      <c r="CD313" s="22"/>
      <c r="CE313" s="22"/>
      <c r="CF313" s="22"/>
      <c r="CG313" s="22"/>
      <c r="CH313" s="22"/>
      <c r="CI313" s="22"/>
      <c r="CJ313" s="22"/>
      <c r="CK313" s="22"/>
      <c r="CL313" s="22"/>
      <c r="CM313" s="22"/>
      <c r="CN313" s="22"/>
      <c r="CO313" s="22"/>
      <c r="CP313" s="22"/>
      <c r="CQ313" s="22"/>
      <c r="CR313" s="22"/>
      <c r="CS313" s="22"/>
      <c r="CT313" s="22"/>
      <c r="CU313" s="22"/>
      <c r="CV313" s="22"/>
      <c r="CW313" s="22"/>
      <c r="CX313" s="22"/>
      <c r="CY313" s="22"/>
      <c r="CZ313" s="22"/>
      <c r="DA313" s="22"/>
      <c r="DB313" s="22"/>
      <c r="DC313" s="22"/>
      <c r="DD313" s="22"/>
      <c r="DE313" s="22"/>
      <c r="DF313" s="22"/>
      <c r="DG313" s="22"/>
      <c r="DH313" s="22"/>
      <c r="DI313" s="22"/>
      <c r="DJ313" s="22"/>
      <c r="DK313" s="22"/>
      <c r="DL313" s="22"/>
      <c r="DM313" s="22"/>
      <c r="DN313" s="22"/>
      <c r="DO313" s="22"/>
      <c r="DP313" s="22"/>
      <c r="DQ313" s="22"/>
      <c r="DR313" s="22"/>
      <c r="DS313" s="22"/>
      <c r="DT313" s="22"/>
      <c r="DU313" s="22"/>
      <c r="DV313" s="22"/>
      <c r="DW313" s="22"/>
      <c r="DX313" s="22"/>
      <c r="DY313" s="22"/>
      <c r="DZ313" s="22"/>
      <c r="EA313" s="22"/>
      <c r="EB313" s="22"/>
      <c r="EC313" s="22"/>
      <c r="ED313" s="22"/>
      <c r="EE313" s="22"/>
      <c r="EF313" s="22"/>
      <c r="EG313" s="22"/>
      <c r="EH313" s="22"/>
      <c r="EI313" s="22"/>
      <c r="EJ313" s="22"/>
      <c r="EK313" s="22"/>
      <c r="EL313" s="22"/>
      <c r="EM313" s="22"/>
      <c r="EN313" s="22"/>
      <c r="EO313" s="22"/>
      <c r="EP313" s="22"/>
      <c r="EQ313" s="22"/>
      <c r="ER313" s="22"/>
      <c r="ES313" s="22"/>
      <c r="ET313" s="22"/>
      <c r="EU313" s="22"/>
      <c r="EV313" s="22"/>
      <c r="EW313" s="22"/>
      <c r="EX313" s="22"/>
      <c r="EY313" s="22"/>
      <c r="EZ313" s="22"/>
      <c r="FA313" s="22"/>
      <c r="FB313" s="22"/>
      <c r="FC313" s="22"/>
      <c r="FD313" s="22"/>
      <c r="FE313" s="22"/>
      <c r="FF313" s="22"/>
      <c r="FG313" s="22"/>
      <c r="FH313" s="22"/>
      <c r="FI313" s="22"/>
      <c r="FJ313" s="22"/>
      <c r="FK313" s="22"/>
      <c r="FL313" s="22"/>
      <c r="FM313" s="22"/>
      <c r="FN313" s="22"/>
      <c r="FO313" s="22"/>
      <c r="FP313" s="22"/>
      <c r="FQ313" s="22"/>
      <c r="FR313" s="22"/>
      <c r="FS313" s="22"/>
    </row>
    <row r="314" spans="1:175" x14ac:dyDescent="0.15">
      <c r="A314" s="22"/>
      <c r="B314" s="22"/>
      <c r="C314" s="22"/>
      <c r="D314" s="22"/>
      <c r="E314" s="22"/>
      <c r="F314" s="22"/>
      <c r="G314" s="22"/>
      <c r="H314" s="22"/>
      <c r="I314" s="22"/>
      <c r="J314" s="22"/>
      <c r="K314" s="22"/>
      <c r="L314" s="22"/>
      <c r="M314" s="22"/>
      <c r="N314" s="22"/>
      <c r="O314" s="22"/>
      <c r="P314" s="22"/>
      <c r="Q314" s="22"/>
      <c r="R314" s="22"/>
      <c r="S314" s="22"/>
      <c r="T314" s="23"/>
      <c r="U314" s="22"/>
      <c r="V314" s="22"/>
      <c r="W314" s="23"/>
      <c r="X314" s="22"/>
      <c r="Y314" s="22"/>
      <c r="Z314" s="22"/>
      <c r="AA314" s="22"/>
      <c r="AB314" s="22"/>
      <c r="AC314" s="22"/>
      <c r="AD314" s="22"/>
      <c r="AE314" s="22"/>
      <c r="AF314" s="22"/>
      <c r="AG314" s="22"/>
      <c r="AH314" s="22"/>
      <c r="AI314" s="22"/>
      <c r="AJ314" s="22"/>
      <c r="AK314" s="22"/>
      <c r="AL314" s="22"/>
      <c r="AM314" s="22"/>
      <c r="AN314" s="22"/>
      <c r="AO314" s="22"/>
      <c r="AP314" s="22"/>
      <c r="AQ314" s="22"/>
      <c r="AR314" s="22"/>
      <c r="AS314" s="22"/>
      <c r="AT314" s="22"/>
      <c r="AU314" s="22"/>
      <c r="AV314" s="22"/>
      <c r="AW314" s="22"/>
      <c r="AX314" s="22"/>
      <c r="AY314" s="22"/>
      <c r="AZ314" s="22"/>
      <c r="BA314" s="22"/>
      <c r="BB314" s="22"/>
      <c r="BC314" s="22"/>
      <c r="BD314" s="22"/>
      <c r="BE314" s="22"/>
      <c r="BF314" s="22"/>
      <c r="BG314" s="22"/>
      <c r="BH314" s="22"/>
      <c r="BI314" s="22"/>
      <c r="BJ314" s="22"/>
      <c r="BK314" s="22"/>
      <c r="BL314" s="22"/>
      <c r="BM314" s="22"/>
      <c r="BN314" s="22"/>
      <c r="BO314" s="22"/>
      <c r="BP314" s="22"/>
      <c r="BQ314" s="22"/>
      <c r="BR314" s="22"/>
      <c r="BS314" s="22"/>
      <c r="BT314" s="22"/>
      <c r="BU314" s="22"/>
      <c r="BV314" s="22"/>
      <c r="BW314" s="22"/>
      <c r="BX314" s="22"/>
      <c r="BY314" s="22"/>
      <c r="BZ314" s="22"/>
      <c r="CA314" s="22"/>
      <c r="CB314" s="22"/>
      <c r="CC314" s="22"/>
      <c r="CD314" s="22"/>
      <c r="CE314" s="22"/>
      <c r="CF314" s="22"/>
      <c r="CG314" s="22"/>
      <c r="CH314" s="22"/>
      <c r="CI314" s="22"/>
      <c r="CJ314" s="22"/>
      <c r="CK314" s="22"/>
      <c r="CL314" s="22"/>
      <c r="CM314" s="22"/>
      <c r="CN314" s="22"/>
      <c r="CO314" s="22"/>
      <c r="CP314" s="22"/>
      <c r="CQ314" s="22"/>
      <c r="CR314" s="22"/>
      <c r="CS314" s="22"/>
      <c r="CT314" s="22"/>
      <c r="CU314" s="22"/>
      <c r="CV314" s="22"/>
      <c r="CW314" s="22"/>
      <c r="CX314" s="22"/>
      <c r="CY314" s="22"/>
      <c r="CZ314" s="22"/>
      <c r="DA314" s="22"/>
      <c r="DB314" s="22"/>
      <c r="DC314" s="22"/>
      <c r="DD314" s="22"/>
      <c r="DE314" s="22"/>
      <c r="DF314" s="22"/>
      <c r="DG314" s="22"/>
      <c r="DH314" s="22"/>
      <c r="DI314" s="22"/>
      <c r="DJ314" s="22"/>
      <c r="DK314" s="22"/>
      <c r="DL314" s="22"/>
      <c r="DM314" s="22"/>
      <c r="DN314" s="22"/>
      <c r="DO314" s="22"/>
      <c r="DP314" s="22"/>
      <c r="DQ314" s="22"/>
      <c r="DR314" s="22"/>
      <c r="DS314" s="22"/>
      <c r="DT314" s="22"/>
      <c r="DU314" s="22"/>
      <c r="DV314" s="22"/>
      <c r="DW314" s="22"/>
      <c r="DX314" s="22"/>
      <c r="DY314" s="22"/>
      <c r="DZ314" s="22"/>
      <c r="EA314" s="22"/>
      <c r="EB314" s="22"/>
      <c r="EC314" s="22"/>
      <c r="ED314" s="22"/>
      <c r="EE314" s="22"/>
      <c r="EF314" s="22"/>
      <c r="EG314" s="22"/>
      <c r="EH314" s="22"/>
      <c r="EI314" s="22"/>
      <c r="EJ314" s="22"/>
      <c r="EK314" s="22"/>
      <c r="EL314" s="22"/>
      <c r="EM314" s="22"/>
      <c r="EN314" s="22"/>
      <c r="EO314" s="22"/>
      <c r="EP314" s="22"/>
      <c r="EQ314" s="22"/>
      <c r="ER314" s="22"/>
      <c r="ES314" s="22"/>
      <c r="ET314" s="22"/>
      <c r="EU314" s="22"/>
      <c r="EV314" s="22"/>
      <c r="EW314" s="22"/>
      <c r="EX314" s="22"/>
      <c r="EY314" s="22"/>
      <c r="EZ314" s="22"/>
      <c r="FA314" s="22"/>
      <c r="FB314" s="22"/>
      <c r="FC314" s="22"/>
      <c r="FD314" s="22"/>
      <c r="FE314" s="22"/>
      <c r="FF314" s="22"/>
      <c r="FG314" s="22"/>
      <c r="FH314" s="22"/>
      <c r="FI314" s="22"/>
      <c r="FJ314" s="22"/>
      <c r="FK314" s="22"/>
      <c r="FL314" s="22"/>
      <c r="FM314" s="22"/>
      <c r="FN314" s="22"/>
      <c r="FO314" s="22"/>
      <c r="FP314" s="22"/>
      <c r="FQ314" s="22"/>
      <c r="FR314" s="22"/>
      <c r="FS314" s="22"/>
    </row>
    <row r="315" spans="1:175" x14ac:dyDescent="0.15">
      <c r="A315" s="22"/>
      <c r="B315" s="22"/>
      <c r="C315" s="22"/>
      <c r="D315" s="22"/>
      <c r="E315" s="22"/>
      <c r="F315" s="22"/>
      <c r="G315" s="22"/>
      <c r="H315" s="22"/>
      <c r="I315" s="22"/>
      <c r="J315" s="22"/>
      <c r="K315" s="22"/>
      <c r="L315" s="22"/>
      <c r="M315" s="22"/>
      <c r="N315" s="22"/>
      <c r="O315" s="22"/>
      <c r="P315" s="22"/>
      <c r="Q315" s="22"/>
      <c r="R315" s="22"/>
      <c r="S315" s="22"/>
      <c r="T315" s="23"/>
      <c r="U315" s="22"/>
      <c r="V315" s="22"/>
      <c r="W315" s="23"/>
      <c r="X315" s="22"/>
      <c r="Y315" s="22"/>
      <c r="Z315" s="22"/>
      <c r="AA315" s="22"/>
      <c r="AB315" s="22"/>
      <c r="AC315" s="22"/>
      <c r="AD315" s="22"/>
      <c r="AE315" s="22"/>
      <c r="AF315" s="22"/>
      <c r="AG315" s="22"/>
      <c r="AH315" s="22"/>
      <c r="AI315" s="22"/>
      <c r="AJ315" s="22"/>
      <c r="AK315" s="22"/>
      <c r="AL315" s="22"/>
      <c r="AM315" s="22"/>
      <c r="AN315" s="22"/>
      <c r="AO315" s="22"/>
      <c r="AP315" s="22"/>
      <c r="AQ315" s="22"/>
      <c r="AR315" s="22"/>
      <c r="AS315" s="22"/>
      <c r="AT315" s="22"/>
      <c r="AU315" s="22"/>
      <c r="AV315" s="22"/>
      <c r="AW315" s="22"/>
      <c r="AX315" s="22"/>
      <c r="AY315" s="22"/>
      <c r="AZ315" s="22"/>
      <c r="BA315" s="22"/>
      <c r="BB315" s="22"/>
      <c r="BC315" s="22"/>
      <c r="BD315" s="22"/>
      <c r="BE315" s="22"/>
      <c r="BF315" s="22"/>
      <c r="BG315" s="22"/>
      <c r="BH315" s="22"/>
      <c r="BI315" s="22"/>
      <c r="BJ315" s="22"/>
      <c r="BK315" s="22"/>
      <c r="BL315" s="22"/>
      <c r="BM315" s="22"/>
      <c r="BN315" s="22"/>
      <c r="BO315" s="22"/>
      <c r="BP315" s="22"/>
      <c r="BQ315" s="22"/>
      <c r="BR315" s="22"/>
      <c r="BS315" s="22"/>
      <c r="BT315" s="22"/>
      <c r="BU315" s="22"/>
      <c r="BV315" s="22"/>
      <c r="BW315" s="22"/>
      <c r="BX315" s="22"/>
      <c r="BY315" s="22"/>
      <c r="BZ315" s="22"/>
      <c r="CA315" s="22"/>
      <c r="CB315" s="22"/>
      <c r="CC315" s="22"/>
      <c r="CD315" s="22"/>
      <c r="CE315" s="22"/>
      <c r="CF315" s="22"/>
      <c r="CG315" s="22"/>
      <c r="CH315" s="22"/>
      <c r="CI315" s="22"/>
      <c r="CJ315" s="22"/>
      <c r="CK315" s="22"/>
      <c r="CL315" s="22"/>
      <c r="CM315" s="22"/>
      <c r="CN315" s="22"/>
      <c r="CO315" s="22"/>
      <c r="CP315" s="22"/>
      <c r="CQ315" s="22"/>
      <c r="CR315" s="22"/>
      <c r="CS315" s="22"/>
      <c r="CT315" s="22"/>
      <c r="CU315" s="22"/>
      <c r="CV315" s="22"/>
      <c r="CW315" s="22"/>
      <c r="CX315" s="22"/>
      <c r="CY315" s="22"/>
      <c r="CZ315" s="22"/>
      <c r="DA315" s="22"/>
      <c r="DB315" s="22"/>
      <c r="DC315" s="22"/>
      <c r="DD315" s="22"/>
      <c r="DE315" s="22"/>
      <c r="DF315" s="22"/>
      <c r="DG315" s="22"/>
      <c r="DH315" s="22"/>
      <c r="DI315" s="22"/>
      <c r="DJ315" s="22"/>
      <c r="DK315" s="22"/>
      <c r="DL315" s="22"/>
      <c r="DM315" s="22"/>
      <c r="DN315" s="22"/>
      <c r="DO315" s="22"/>
      <c r="DP315" s="22"/>
      <c r="DQ315" s="22"/>
      <c r="DR315" s="22"/>
      <c r="DS315" s="22"/>
      <c r="DT315" s="22"/>
      <c r="DU315" s="22"/>
      <c r="DV315" s="22"/>
      <c r="DW315" s="22"/>
      <c r="DX315" s="22"/>
      <c r="DY315" s="22"/>
      <c r="DZ315" s="22"/>
      <c r="EA315" s="22"/>
      <c r="EB315" s="22"/>
      <c r="EC315" s="22"/>
      <c r="ED315" s="22"/>
      <c r="EE315" s="22"/>
      <c r="EF315" s="22"/>
      <c r="EG315" s="22"/>
      <c r="EH315" s="22"/>
      <c r="EI315" s="22"/>
      <c r="EJ315" s="22"/>
      <c r="EK315" s="22"/>
      <c r="EL315" s="22"/>
      <c r="EM315" s="22"/>
      <c r="EN315" s="22"/>
      <c r="EO315" s="22"/>
      <c r="EP315" s="22"/>
      <c r="EQ315" s="22"/>
      <c r="ER315" s="22"/>
      <c r="ES315" s="22"/>
      <c r="ET315" s="22"/>
      <c r="EU315" s="22"/>
      <c r="EV315" s="22"/>
      <c r="EW315" s="22"/>
      <c r="EX315" s="22"/>
      <c r="EY315" s="22"/>
      <c r="EZ315" s="22"/>
      <c r="FA315" s="22"/>
      <c r="FB315" s="22"/>
      <c r="FC315" s="22"/>
      <c r="FD315" s="22"/>
      <c r="FE315" s="22"/>
      <c r="FF315" s="22"/>
      <c r="FG315" s="22"/>
      <c r="FH315" s="22"/>
      <c r="FI315" s="22"/>
      <c r="FJ315" s="22"/>
      <c r="FK315" s="22"/>
      <c r="FL315" s="22"/>
      <c r="FM315" s="22"/>
      <c r="FN315" s="22"/>
      <c r="FO315" s="22"/>
      <c r="FP315" s="22"/>
      <c r="FQ315" s="22"/>
      <c r="FR315" s="22"/>
      <c r="FS315" s="22"/>
    </row>
    <row r="316" spans="1:175" x14ac:dyDescent="0.15">
      <c r="A316" s="22"/>
      <c r="B316" s="22"/>
      <c r="C316" s="22"/>
      <c r="D316" s="22"/>
      <c r="E316" s="22"/>
      <c r="F316" s="22"/>
      <c r="G316" s="22"/>
      <c r="H316" s="22"/>
      <c r="I316" s="22"/>
      <c r="J316" s="22"/>
      <c r="K316" s="22"/>
      <c r="L316" s="22"/>
      <c r="M316" s="22"/>
      <c r="N316" s="22"/>
      <c r="O316" s="22"/>
      <c r="P316" s="22"/>
      <c r="Q316" s="22"/>
      <c r="R316" s="22"/>
      <c r="S316" s="22"/>
      <c r="T316" s="23"/>
      <c r="U316" s="22"/>
      <c r="V316" s="22"/>
      <c r="W316" s="23"/>
      <c r="X316" s="22"/>
      <c r="Y316" s="22"/>
      <c r="Z316" s="22"/>
      <c r="AA316" s="22"/>
      <c r="AB316" s="22"/>
      <c r="AC316" s="22"/>
      <c r="AD316" s="22"/>
      <c r="AE316" s="22"/>
      <c r="AF316" s="22"/>
      <c r="AG316" s="22"/>
      <c r="AH316" s="22"/>
      <c r="AI316" s="22"/>
      <c r="AJ316" s="22"/>
      <c r="AK316" s="22"/>
      <c r="AL316" s="22"/>
      <c r="AM316" s="22"/>
      <c r="AN316" s="22"/>
      <c r="AO316" s="22"/>
      <c r="AP316" s="22"/>
      <c r="AQ316" s="22"/>
      <c r="AR316" s="22"/>
      <c r="AS316" s="22"/>
      <c r="AT316" s="22"/>
      <c r="AU316" s="22"/>
      <c r="AV316" s="22"/>
      <c r="AW316" s="22"/>
      <c r="AX316" s="22"/>
      <c r="AY316" s="22"/>
      <c r="AZ316" s="22"/>
      <c r="BA316" s="22"/>
      <c r="BB316" s="22"/>
      <c r="BC316" s="22"/>
      <c r="BD316" s="22"/>
      <c r="BE316" s="22"/>
      <c r="BF316" s="22"/>
      <c r="BG316" s="22"/>
      <c r="BH316" s="22"/>
      <c r="BI316" s="22"/>
      <c r="BJ316" s="22"/>
      <c r="BK316" s="22"/>
      <c r="BL316" s="22"/>
      <c r="BM316" s="22"/>
      <c r="BN316" s="22"/>
      <c r="BO316" s="22"/>
      <c r="BP316" s="22"/>
      <c r="BQ316" s="22"/>
      <c r="BR316" s="22"/>
      <c r="BS316" s="22"/>
      <c r="BT316" s="22"/>
      <c r="BU316" s="22"/>
      <c r="BV316" s="22"/>
      <c r="BW316" s="22"/>
      <c r="BX316" s="22"/>
      <c r="BY316" s="22"/>
      <c r="BZ316" s="22"/>
      <c r="CA316" s="22"/>
      <c r="CB316" s="22"/>
      <c r="CC316" s="22"/>
      <c r="CD316" s="22"/>
      <c r="CE316" s="22"/>
      <c r="CF316" s="22"/>
      <c r="CG316" s="22"/>
      <c r="CH316" s="22"/>
      <c r="CI316" s="22"/>
      <c r="CJ316" s="22"/>
      <c r="CK316" s="22"/>
      <c r="CL316" s="22"/>
      <c r="CM316" s="22"/>
      <c r="CN316" s="22"/>
      <c r="CO316" s="22"/>
      <c r="CP316" s="22"/>
      <c r="CQ316" s="22"/>
      <c r="CR316" s="22"/>
      <c r="CS316" s="22"/>
      <c r="CT316" s="22"/>
      <c r="CU316" s="22"/>
      <c r="CV316" s="22"/>
      <c r="CW316" s="22"/>
      <c r="CX316" s="22"/>
      <c r="CY316" s="22"/>
      <c r="CZ316" s="22"/>
      <c r="DA316" s="22"/>
      <c r="DB316" s="22"/>
      <c r="DC316" s="22"/>
      <c r="DD316" s="22"/>
      <c r="DE316" s="22"/>
      <c r="DF316" s="22"/>
      <c r="DG316" s="22"/>
      <c r="DH316" s="22"/>
      <c r="DI316" s="22"/>
      <c r="DJ316" s="22"/>
      <c r="DK316" s="22"/>
      <c r="DL316" s="22"/>
      <c r="DM316" s="22"/>
      <c r="DN316" s="22"/>
      <c r="DO316" s="22"/>
      <c r="DP316" s="22"/>
      <c r="DQ316" s="22"/>
      <c r="DR316" s="22"/>
      <c r="DS316" s="22"/>
      <c r="DT316" s="22"/>
      <c r="DU316" s="22"/>
      <c r="DV316" s="22"/>
      <c r="DW316" s="22"/>
      <c r="DX316" s="22"/>
      <c r="DY316" s="22"/>
      <c r="DZ316" s="22"/>
      <c r="EA316" s="22"/>
      <c r="EB316" s="22"/>
      <c r="EC316" s="22"/>
      <c r="ED316" s="22"/>
      <c r="EE316" s="22"/>
      <c r="EF316" s="22"/>
      <c r="EG316" s="22"/>
      <c r="EH316" s="22"/>
      <c r="EI316" s="22"/>
      <c r="EJ316" s="22"/>
      <c r="EK316" s="22"/>
      <c r="EL316" s="22"/>
      <c r="EM316" s="22"/>
      <c r="EN316" s="22"/>
      <c r="EO316" s="22"/>
      <c r="EP316" s="22"/>
      <c r="EQ316" s="22"/>
      <c r="ER316" s="22"/>
      <c r="ES316" s="22"/>
      <c r="ET316" s="22"/>
      <c r="EU316" s="22"/>
      <c r="EV316" s="22"/>
      <c r="EW316" s="22"/>
      <c r="EX316" s="22"/>
      <c r="EY316" s="22"/>
      <c r="EZ316" s="22"/>
      <c r="FA316" s="22"/>
      <c r="FB316" s="22"/>
      <c r="FC316" s="22"/>
      <c r="FD316" s="22"/>
      <c r="FE316" s="22"/>
      <c r="FF316" s="22"/>
      <c r="FG316" s="22"/>
      <c r="FH316" s="22"/>
      <c r="FI316" s="22"/>
      <c r="FJ316" s="22"/>
      <c r="FK316" s="22"/>
      <c r="FL316" s="22"/>
      <c r="FM316" s="22"/>
      <c r="FN316" s="22"/>
      <c r="FO316" s="22"/>
      <c r="FP316" s="22"/>
      <c r="FQ316" s="22"/>
      <c r="FR316" s="22"/>
      <c r="FS316" s="22"/>
    </row>
    <row r="317" spans="1:175" x14ac:dyDescent="0.15">
      <c r="A317" s="22"/>
      <c r="B317" s="22"/>
      <c r="C317" s="22"/>
      <c r="D317" s="22"/>
      <c r="E317" s="22"/>
      <c r="F317" s="22"/>
      <c r="G317" s="22"/>
      <c r="H317" s="22"/>
      <c r="I317" s="22"/>
      <c r="J317" s="22"/>
      <c r="K317" s="22"/>
      <c r="L317" s="22"/>
      <c r="M317" s="22"/>
      <c r="N317" s="22"/>
      <c r="O317" s="22"/>
      <c r="P317" s="22"/>
      <c r="Q317" s="22"/>
      <c r="R317" s="22"/>
      <c r="S317" s="22"/>
      <c r="T317" s="23"/>
      <c r="U317" s="22"/>
      <c r="V317" s="22"/>
      <c r="W317" s="23"/>
      <c r="X317" s="22"/>
      <c r="Y317" s="22"/>
      <c r="Z317" s="22"/>
      <c r="AA317" s="22"/>
      <c r="AB317" s="22"/>
      <c r="AC317" s="22"/>
      <c r="AD317" s="22"/>
      <c r="AE317" s="22"/>
      <c r="AF317" s="22"/>
      <c r="AG317" s="22"/>
      <c r="AH317" s="22"/>
      <c r="AI317" s="22"/>
      <c r="AJ317" s="22"/>
      <c r="AK317" s="22"/>
      <c r="AL317" s="22"/>
      <c r="AM317" s="22"/>
      <c r="AN317" s="22"/>
      <c r="AO317" s="22"/>
      <c r="AP317" s="22"/>
      <c r="AQ317" s="22"/>
      <c r="AR317" s="22"/>
      <c r="AS317" s="22"/>
      <c r="AT317" s="22"/>
      <c r="AU317" s="22"/>
      <c r="AV317" s="22"/>
      <c r="AW317" s="22"/>
      <c r="AX317" s="22"/>
      <c r="AY317" s="22"/>
      <c r="AZ317" s="22"/>
      <c r="BA317" s="22"/>
      <c r="BB317" s="22"/>
      <c r="BC317" s="22"/>
      <c r="BD317" s="22"/>
      <c r="BE317" s="22"/>
      <c r="BF317" s="22"/>
      <c r="BG317" s="22"/>
      <c r="BH317" s="22"/>
      <c r="BI317" s="22"/>
      <c r="BJ317" s="22"/>
      <c r="BK317" s="22"/>
      <c r="BL317" s="22"/>
      <c r="BM317" s="22"/>
      <c r="BN317" s="22"/>
      <c r="BO317" s="22"/>
      <c r="BP317" s="22"/>
      <c r="BQ317" s="22"/>
      <c r="BR317" s="22"/>
      <c r="BS317" s="22"/>
      <c r="BT317" s="22"/>
      <c r="BU317" s="22"/>
      <c r="BV317" s="22"/>
      <c r="BW317" s="22"/>
      <c r="BX317" s="22"/>
      <c r="BY317" s="22"/>
      <c r="BZ317" s="22"/>
      <c r="CA317" s="22"/>
      <c r="CB317" s="22"/>
      <c r="CC317" s="22"/>
      <c r="CD317" s="22"/>
      <c r="CE317" s="22"/>
      <c r="CF317" s="22"/>
      <c r="CG317" s="22"/>
      <c r="CH317" s="22"/>
      <c r="CI317" s="22"/>
      <c r="CJ317" s="22"/>
      <c r="CK317" s="22"/>
      <c r="CL317" s="22"/>
      <c r="CM317" s="22"/>
      <c r="CN317" s="22"/>
      <c r="CO317" s="22"/>
      <c r="CP317" s="22"/>
      <c r="CQ317" s="22"/>
      <c r="CR317" s="22"/>
      <c r="CS317" s="22"/>
      <c r="CT317" s="22"/>
      <c r="CU317" s="22"/>
      <c r="CV317" s="22"/>
      <c r="CW317" s="22"/>
      <c r="CX317" s="22"/>
      <c r="CY317" s="22"/>
      <c r="CZ317" s="22"/>
      <c r="DA317" s="22"/>
      <c r="DB317" s="22"/>
      <c r="DC317" s="22"/>
      <c r="DD317" s="22"/>
      <c r="DE317" s="22"/>
      <c r="DF317" s="22"/>
      <c r="DG317" s="22"/>
      <c r="DH317" s="22"/>
      <c r="DI317" s="22"/>
      <c r="DJ317" s="22"/>
      <c r="DK317" s="22"/>
      <c r="DL317" s="22"/>
      <c r="DM317" s="22"/>
      <c r="DN317" s="22"/>
      <c r="DO317" s="22"/>
      <c r="DP317" s="22"/>
      <c r="DQ317" s="22"/>
      <c r="DR317" s="22"/>
      <c r="DS317" s="22"/>
      <c r="DT317" s="22"/>
      <c r="DU317" s="22"/>
      <c r="DV317" s="22"/>
      <c r="DW317" s="22"/>
      <c r="DX317" s="22"/>
      <c r="DY317" s="22"/>
      <c r="DZ317" s="22"/>
      <c r="EA317" s="22"/>
      <c r="EB317" s="22"/>
      <c r="EC317" s="22"/>
      <c r="ED317" s="22"/>
      <c r="EE317" s="22"/>
      <c r="EF317" s="22"/>
      <c r="EG317" s="22"/>
      <c r="EH317" s="22"/>
      <c r="EI317" s="22"/>
      <c r="EJ317" s="22"/>
      <c r="EK317" s="22"/>
      <c r="EL317" s="22"/>
      <c r="EM317" s="22"/>
      <c r="EN317" s="22"/>
      <c r="EO317" s="22"/>
      <c r="EP317" s="22"/>
      <c r="EQ317" s="22"/>
      <c r="ER317" s="22"/>
      <c r="ES317" s="22"/>
      <c r="ET317" s="22"/>
      <c r="EU317" s="22"/>
      <c r="EV317" s="22"/>
      <c r="EW317" s="22"/>
      <c r="EX317" s="22"/>
      <c r="EY317" s="22"/>
      <c r="EZ317" s="22"/>
      <c r="FA317" s="22"/>
      <c r="FB317" s="22"/>
      <c r="FC317" s="22"/>
      <c r="FD317" s="22"/>
      <c r="FE317" s="22"/>
      <c r="FF317" s="22"/>
      <c r="FG317" s="22"/>
      <c r="FH317" s="22"/>
      <c r="FI317" s="22"/>
      <c r="FJ317" s="22"/>
      <c r="FK317" s="22"/>
      <c r="FL317" s="22"/>
      <c r="FM317" s="22"/>
      <c r="FN317" s="22"/>
      <c r="FO317" s="22"/>
      <c r="FP317" s="22"/>
      <c r="FQ317" s="22"/>
      <c r="FR317" s="22"/>
      <c r="FS317" s="22"/>
    </row>
    <row r="318" spans="1:175" x14ac:dyDescent="0.15">
      <c r="A318" s="22"/>
      <c r="B318" s="22"/>
      <c r="C318" s="22"/>
      <c r="D318" s="22"/>
      <c r="E318" s="22"/>
      <c r="F318" s="22"/>
      <c r="G318" s="22"/>
      <c r="H318" s="22"/>
      <c r="I318" s="22"/>
      <c r="J318" s="22"/>
      <c r="K318" s="22"/>
      <c r="L318" s="22"/>
      <c r="M318" s="22"/>
      <c r="N318" s="22"/>
      <c r="O318" s="22"/>
      <c r="P318" s="22"/>
      <c r="Q318" s="22"/>
      <c r="R318" s="22"/>
      <c r="S318" s="22"/>
      <c r="T318" s="23"/>
      <c r="U318" s="22"/>
      <c r="V318" s="22"/>
      <c r="W318" s="23"/>
      <c r="X318" s="22"/>
      <c r="Y318" s="22"/>
      <c r="Z318" s="22"/>
      <c r="AA318" s="22"/>
      <c r="AB318" s="22"/>
      <c r="AC318" s="22"/>
      <c r="AD318" s="22"/>
      <c r="AE318" s="22"/>
      <c r="AF318" s="22"/>
      <c r="AG318" s="22"/>
      <c r="AH318" s="22"/>
      <c r="AI318" s="22"/>
      <c r="AJ318" s="22"/>
      <c r="AK318" s="22"/>
      <c r="AL318" s="22"/>
      <c r="AM318" s="22"/>
      <c r="AN318" s="22"/>
      <c r="AO318" s="22"/>
      <c r="AP318" s="22"/>
      <c r="AQ318" s="22"/>
      <c r="AR318" s="22"/>
      <c r="AS318" s="22"/>
      <c r="AT318" s="22"/>
      <c r="AU318" s="22"/>
      <c r="AV318" s="22"/>
      <c r="AW318" s="22"/>
      <c r="AX318" s="22"/>
      <c r="AY318" s="22"/>
      <c r="AZ318" s="22"/>
      <c r="BA318" s="22"/>
      <c r="BB318" s="22"/>
      <c r="BC318" s="22"/>
      <c r="BD318" s="22"/>
      <c r="BE318" s="22"/>
      <c r="BF318" s="22"/>
      <c r="BG318" s="22"/>
      <c r="BH318" s="22"/>
      <c r="BI318" s="22"/>
      <c r="BJ318" s="22"/>
      <c r="BK318" s="22"/>
      <c r="BL318" s="22"/>
      <c r="BM318" s="22"/>
      <c r="BN318" s="22"/>
      <c r="BO318" s="22"/>
      <c r="BP318" s="22"/>
      <c r="BQ318" s="22"/>
      <c r="BR318" s="22"/>
      <c r="BS318" s="22"/>
      <c r="BT318" s="22"/>
      <c r="BU318" s="22"/>
      <c r="BV318" s="22"/>
      <c r="BW318" s="22"/>
      <c r="BX318" s="22"/>
      <c r="BY318" s="22"/>
      <c r="BZ318" s="22"/>
      <c r="CA318" s="22"/>
      <c r="CB318" s="22"/>
      <c r="CC318" s="22"/>
      <c r="CD318" s="22"/>
      <c r="CE318" s="22"/>
      <c r="CF318" s="22"/>
      <c r="CG318" s="22"/>
      <c r="CH318" s="22"/>
      <c r="CI318" s="22"/>
      <c r="CJ318" s="22"/>
      <c r="CK318" s="22"/>
      <c r="CL318" s="22"/>
      <c r="CM318" s="22"/>
      <c r="CN318" s="22"/>
      <c r="CO318" s="22"/>
      <c r="CP318" s="22"/>
      <c r="CQ318" s="22"/>
      <c r="CR318" s="22"/>
      <c r="CS318" s="22"/>
      <c r="CT318" s="22"/>
      <c r="CU318" s="22"/>
      <c r="CV318" s="22"/>
      <c r="CW318" s="22"/>
      <c r="CX318" s="22"/>
      <c r="CY318" s="22"/>
      <c r="CZ318" s="22"/>
      <c r="DA318" s="22"/>
      <c r="DB318" s="22"/>
      <c r="DC318" s="22"/>
      <c r="DD318" s="22"/>
      <c r="DE318" s="22"/>
      <c r="DF318" s="22"/>
      <c r="DG318" s="22"/>
      <c r="DH318" s="22"/>
      <c r="DI318" s="22"/>
      <c r="DJ318" s="22"/>
      <c r="DK318" s="22"/>
      <c r="DL318" s="22"/>
      <c r="DM318" s="22"/>
      <c r="DN318" s="22"/>
      <c r="DO318" s="22"/>
      <c r="DP318" s="22"/>
      <c r="DQ318" s="22"/>
      <c r="DR318" s="22"/>
      <c r="DS318" s="22"/>
      <c r="DT318" s="22"/>
      <c r="DU318" s="22"/>
      <c r="DV318" s="22"/>
      <c r="DW318" s="22"/>
      <c r="DX318" s="22"/>
      <c r="DY318" s="22"/>
      <c r="DZ318" s="22"/>
      <c r="EA318" s="22"/>
      <c r="EB318" s="22"/>
      <c r="EC318" s="22"/>
      <c r="ED318" s="22"/>
      <c r="EE318" s="22"/>
      <c r="EF318" s="22"/>
      <c r="EG318" s="22"/>
      <c r="EH318" s="22"/>
      <c r="EI318" s="22"/>
      <c r="EJ318" s="22"/>
      <c r="EK318" s="22"/>
      <c r="EL318" s="22"/>
      <c r="EM318" s="22"/>
      <c r="EN318" s="22"/>
      <c r="EO318" s="22"/>
      <c r="EP318" s="22"/>
      <c r="EQ318" s="22"/>
      <c r="ER318" s="22"/>
      <c r="ES318" s="22"/>
      <c r="ET318" s="22"/>
      <c r="EU318" s="22"/>
      <c r="EV318" s="22"/>
      <c r="EW318" s="22"/>
      <c r="EX318" s="22"/>
      <c r="EY318" s="22"/>
      <c r="EZ318" s="22"/>
      <c r="FA318" s="22"/>
      <c r="FB318" s="22"/>
      <c r="FC318" s="22"/>
      <c r="FD318" s="22"/>
      <c r="FE318" s="22"/>
      <c r="FF318" s="22"/>
      <c r="FG318" s="22"/>
      <c r="FH318" s="22"/>
      <c r="FI318" s="22"/>
      <c r="FJ318" s="22"/>
      <c r="FK318" s="22"/>
      <c r="FL318" s="22"/>
      <c r="FM318" s="22"/>
      <c r="FN318" s="22"/>
      <c r="FO318" s="22"/>
      <c r="FP318" s="22"/>
      <c r="FQ318" s="22"/>
      <c r="FR318" s="22"/>
      <c r="FS318" s="22"/>
    </row>
    <row r="319" spans="1:175" x14ac:dyDescent="0.15">
      <c r="A319" s="22"/>
      <c r="B319" s="22"/>
      <c r="C319" s="22"/>
      <c r="D319" s="22"/>
      <c r="E319" s="22"/>
      <c r="F319" s="22"/>
      <c r="G319" s="22"/>
      <c r="H319" s="22"/>
      <c r="I319" s="22"/>
      <c r="J319" s="22"/>
      <c r="K319" s="22"/>
      <c r="L319" s="22"/>
      <c r="M319" s="22"/>
      <c r="N319" s="22"/>
      <c r="O319" s="22"/>
      <c r="P319" s="22"/>
      <c r="Q319" s="22"/>
      <c r="R319" s="22"/>
      <c r="S319" s="22"/>
      <c r="T319" s="23"/>
      <c r="U319" s="22"/>
      <c r="V319" s="22"/>
      <c r="W319" s="23"/>
      <c r="X319" s="22"/>
      <c r="Y319" s="22"/>
      <c r="Z319" s="22"/>
      <c r="AA319" s="22"/>
      <c r="AB319" s="22"/>
      <c r="AC319" s="22"/>
      <c r="AD319" s="22"/>
      <c r="AE319" s="22"/>
      <c r="AF319" s="22"/>
      <c r="AG319" s="22"/>
      <c r="AH319" s="22"/>
      <c r="AI319" s="22"/>
      <c r="AJ319" s="22"/>
      <c r="AK319" s="22"/>
      <c r="AL319" s="22"/>
      <c r="AM319" s="22"/>
      <c r="AN319" s="22"/>
      <c r="AO319" s="22"/>
      <c r="AP319" s="22"/>
      <c r="AQ319" s="22"/>
      <c r="AR319" s="22"/>
      <c r="AS319" s="22"/>
      <c r="AT319" s="22"/>
      <c r="AU319" s="22"/>
      <c r="AV319" s="22"/>
      <c r="AW319" s="22"/>
      <c r="AX319" s="22"/>
      <c r="AY319" s="22"/>
      <c r="AZ319" s="22"/>
      <c r="BA319" s="22"/>
      <c r="BB319" s="22"/>
      <c r="BC319" s="22"/>
      <c r="BD319" s="22"/>
      <c r="BE319" s="22"/>
      <c r="BF319" s="22"/>
      <c r="BG319" s="22"/>
      <c r="BH319" s="22"/>
      <c r="BI319" s="22"/>
      <c r="BJ319" s="22"/>
      <c r="BK319" s="22"/>
      <c r="BL319" s="22"/>
      <c r="BM319" s="22"/>
      <c r="BN319" s="22"/>
      <c r="BO319" s="22"/>
      <c r="BP319" s="22"/>
      <c r="BQ319" s="22"/>
      <c r="BR319" s="22"/>
      <c r="BS319" s="22"/>
      <c r="BT319" s="22"/>
      <c r="BU319" s="22"/>
      <c r="BV319" s="22"/>
      <c r="BW319" s="22"/>
      <c r="BX319" s="22"/>
      <c r="BY319" s="22"/>
      <c r="BZ319" s="22"/>
      <c r="CA319" s="22"/>
      <c r="CB319" s="22"/>
      <c r="CC319" s="22"/>
      <c r="CD319" s="22"/>
      <c r="CE319" s="22"/>
      <c r="CF319" s="22"/>
      <c r="CG319" s="22"/>
      <c r="CH319" s="22"/>
      <c r="CI319" s="22"/>
      <c r="CJ319" s="22"/>
      <c r="CK319" s="22"/>
      <c r="CL319" s="22"/>
      <c r="CM319" s="22"/>
      <c r="CN319" s="22"/>
      <c r="CO319" s="22"/>
      <c r="CP319" s="22"/>
      <c r="CQ319" s="22"/>
      <c r="CR319" s="22"/>
      <c r="CS319" s="22"/>
      <c r="CT319" s="22"/>
      <c r="CU319" s="22"/>
      <c r="CV319" s="22"/>
      <c r="CW319" s="22"/>
      <c r="CX319" s="22"/>
      <c r="CY319" s="22"/>
      <c r="CZ319" s="22"/>
      <c r="DA319" s="22"/>
      <c r="DB319" s="22"/>
      <c r="DC319" s="22"/>
      <c r="DD319" s="22"/>
      <c r="DE319" s="22"/>
      <c r="DF319" s="22"/>
      <c r="DG319" s="22"/>
      <c r="DH319" s="22"/>
      <c r="DI319" s="22"/>
      <c r="DJ319" s="22"/>
      <c r="DK319" s="22"/>
      <c r="DL319" s="22"/>
      <c r="DM319" s="22"/>
      <c r="DN319" s="22"/>
      <c r="DO319" s="22"/>
      <c r="DP319" s="22"/>
      <c r="DQ319" s="22"/>
      <c r="DR319" s="22"/>
      <c r="DS319" s="22"/>
      <c r="DT319" s="22"/>
      <c r="DU319" s="22"/>
      <c r="DV319" s="22"/>
      <c r="DW319" s="22"/>
      <c r="DX319" s="22"/>
      <c r="DY319" s="22"/>
      <c r="DZ319" s="22"/>
      <c r="EA319" s="22"/>
      <c r="EB319" s="22"/>
      <c r="EC319" s="22"/>
      <c r="ED319" s="22"/>
      <c r="EE319" s="22"/>
      <c r="EF319" s="22"/>
      <c r="EG319" s="22"/>
      <c r="EH319" s="22"/>
      <c r="EI319" s="22"/>
      <c r="EJ319" s="22"/>
      <c r="EK319" s="22"/>
      <c r="EL319" s="22"/>
      <c r="EM319" s="22"/>
      <c r="EN319" s="22"/>
      <c r="EO319" s="22"/>
      <c r="EP319" s="22"/>
      <c r="EQ319" s="22"/>
      <c r="ER319" s="22"/>
      <c r="ES319" s="22"/>
      <c r="ET319" s="22"/>
      <c r="EU319" s="22"/>
      <c r="EV319" s="22"/>
      <c r="EW319" s="22"/>
      <c r="EX319" s="22"/>
      <c r="EY319" s="22"/>
      <c r="EZ319" s="22"/>
      <c r="FA319" s="22"/>
      <c r="FB319" s="22"/>
      <c r="FC319" s="22"/>
      <c r="FD319" s="22"/>
      <c r="FE319" s="22"/>
      <c r="FF319" s="22"/>
      <c r="FG319" s="22"/>
      <c r="FH319" s="22"/>
      <c r="FI319" s="22"/>
      <c r="FJ319" s="22"/>
      <c r="FK319" s="22"/>
      <c r="FL319" s="22"/>
      <c r="FM319" s="22"/>
      <c r="FN319" s="22"/>
      <c r="FO319" s="22"/>
      <c r="FP319" s="22"/>
      <c r="FQ319" s="22"/>
      <c r="FR319" s="22"/>
      <c r="FS319" s="22"/>
    </row>
    <row r="320" spans="1:175" x14ac:dyDescent="0.15">
      <c r="A320" s="22"/>
      <c r="B320" s="22"/>
      <c r="C320" s="22"/>
      <c r="D320" s="22"/>
      <c r="E320" s="22"/>
      <c r="F320" s="22"/>
      <c r="G320" s="22"/>
      <c r="H320" s="22"/>
      <c r="I320" s="22"/>
      <c r="J320" s="22"/>
      <c r="K320" s="22"/>
      <c r="L320" s="22"/>
      <c r="M320" s="22"/>
      <c r="N320" s="22"/>
      <c r="O320" s="22"/>
      <c r="P320" s="22"/>
      <c r="Q320" s="22"/>
      <c r="R320" s="22"/>
      <c r="S320" s="22"/>
      <c r="T320" s="23"/>
      <c r="U320" s="22"/>
      <c r="V320" s="22"/>
      <c r="W320" s="23"/>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c r="EU320" s="22"/>
      <c r="EV320" s="22"/>
      <c r="EW320" s="22"/>
      <c r="EX320" s="22"/>
      <c r="EY320" s="22"/>
      <c r="EZ320" s="22"/>
      <c r="FA320" s="22"/>
      <c r="FB320" s="22"/>
      <c r="FC320" s="22"/>
      <c r="FD320" s="22"/>
      <c r="FE320" s="22"/>
      <c r="FF320" s="22"/>
      <c r="FG320" s="22"/>
      <c r="FH320" s="22"/>
      <c r="FI320" s="22"/>
      <c r="FJ320" s="22"/>
      <c r="FK320" s="22"/>
      <c r="FL320" s="22"/>
      <c r="FM320" s="22"/>
      <c r="FN320" s="22"/>
      <c r="FO320" s="22"/>
      <c r="FP320" s="22"/>
      <c r="FQ320" s="22"/>
      <c r="FR320" s="22"/>
      <c r="FS320" s="22"/>
    </row>
    <row r="321" spans="1:175" x14ac:dyDescent="0.15">
      <c r="A321" s="22"/>
      <c r="B321" s="22"/>
      <c r="C321" s="22"/>
      <c r="D321" s="22"/>
      <c r="E321" s="22"/>
      <c r="F321" s="22"/>
      <c r="G321" s="22"/>
      <c r="H321" s="22"/>
      <c r="I321" s="22"/>
      <c r="J321" s="22"/>
      <c r="K321" s="22"/>
      <c r="L321" s="22"/>
      <c r="M321" s="22"/>
      <c r="N321" s="22"/>
      <c r="O321" s="22"/>
      <c r="P321" s="22"/>
      <c r="Q321" s="22"/>
      <c r="R321" s="22"/>
      <c r="S321" s="22"/>
      <c r="T321" s="23"/>
      <c r="U321" s="22"/>
      <c r="V321" s="22"/>
      <c r="W321" s="23"/>
      <c r="X321" s="22"/>
      <c r="Y321" s="22"/>
      <c r="Z321" s="22"/>
      <c r="AA321" s="22"/>
      <c r="AB321" s="22"/>
      <c r="AC321" s="22"/>
      <c r="AD321" s="22"/>
      <c r="AE321" s="22"/>
      <c r="AF321" s="22"/>
      <c r="AG321" s="22"/>
      <c r="AH321" s="22"/>
      <c r="AI321" s="22"/>
      <c r="AJ321" s="22"/>
      <c r="AK321" s="22"/>
      <c r="AL321" s="22"/>
      <c r="AM321" s="22"/>
      <c r="AN321" s="22"/>
      <c r="AO321" s="22"/>
      <c r="AP321" s="22"/>
      <c r="AQ321" s="22"/>
      <c r="AR321" s="22"/>
      <c r="AS321" s="22"/>
      <c r="AT321" s="22"/>
      <c r="AU321" s="22"/>
      <c r="AV321" s="22"/>
      <c r="AW321" s="22"/>
      <c r="AX321" s="22"/>
      <c r="AY321" s="22"/>
      <c r="AZ321" s="22"/>
      <c r="BA321" s="22"/>
      <c r="BB321" s="22"/>
      <c r="BC321" s="22"/>
      <c r="BD321" s="22"/>
      <c r="BE321" s="22"/>
      <c r="BF321" s="22"/>
      <c r="BG321" s="22"/>
      <c r="BH321" s="22"/>
      <c r="BI321" s="22"/>
      <c r="BJ321" s="22"/>
      <c r="BK321" s="22"/>
      <c r="BL321" s="22"/>
      <c r="BM321" s="22"/>
      <c r="BN321" s="22"/>
      <c r="BO321" s="22"/>
      <c r="BP321" s="22"/>
      <c r="BQ321" s="22"/>
      <c r="BR321" s="22"/>
      <c r="BS321" s="22"/>
      <c r="BT321" s="22"/>
      <c r="BU321" s="22"/>
      <c r="BV321" s="22"/>
      <c r="BW321" s="22"/>
      <c r="BX321" s="22"/>
      <c r="BY321" s="22"/>
      <c r="BZ321" s="22"/>
      <c r="CA321" s="22"/>
      <c r="CB321" s="22"/>
      <c r="CC321" s="22"/>
      <c r="CD321" s="22"/>
      <c r="CE321" s="22"/>
      <c r="CF321" s="22"/>
      <c r="CG321" s="22"/>
      <c r="CH321" s="22"/>
      <c r="CI321" s="22"/>
      <c r="CJ321" s="22"/>
      <c r="CK321" s="22"/>
      <c r="CL321" s="22"/>
      <c r="CM321" s="22"/>
      <c r="CN321" s="22"/>
      <c r="CO321" s="22"/>
      <c r="CP321" s="22"/>
      <c r="CQ321" s="22"/>
      <c r="CR321" s="22"/>
      <c r="CS321" s="22"/>
      <c r="CT321" s="22"/>
      <c r="CU321" s="22"/>
      <c r="CV321" s="22"/>
      <c r="CW321" s="22"/>
      <c r="CX321" s="22"/>
      <c r="CY321" s="22"/>
      <c r="CZ321" s="22"/>
      <c r="DA321" s="22"/>
      <c r="DB321" s="22"/>
      <c r="DC321" s="22"/>
      <c r="DD321" s="22"/>
      <c r="DE321" s="22"/>
      <c r="DF321" s="22"/>
      <c r="DG321" s="22"/>
      <c r="DH321" s="22"/>
      <c r="DI321" s="22"/>
      <c r="DJ321" s="22"/>
      <c r="DK321" s="22"/>
      <c r="DL321" s="22"/>
      <c r="DM321" s="22"/>
      <c r="DN321" s="22"/>
      <c r="DO321" s="22"/>
      <c r="DP321" s="22"/>
      <c r="DQ321" s="22"/>
      <c r="DR321" s="22"/>
      <c r="DS321" s="22"/>
      <c r="DT321" s="22"/>
      <c r="DU321" s="22"/>
      <c r="DV321" s="22"/>
      <c r="DW321" s="22"/>
      <c r="DX321" s="22"/>
      <c r="DY321" s="22"/>
      <c r="DZ321" s="22"/>
      <c r="EA321" s="22"/>
      <c r="EB321" s="22"/>
      <c r="EC321" s="22"/>
      <c r="ED321" s="22"/>
      <c r="EE321" s="22"/>
      <c r="EF321" s="22"/>
      <c r="EG321" s="22"/>
      <c r="EH321" s="22"/>
      <c r="EI321" s="22"/>
      <c r="EJ321" s="22"/>
      <c r="EK321" s="22"/>
      <c r="EL321" s="22"/>
      <c r="EM321" s="22"/>
      <c r="EN321" s="22"/>
      <c r="EO321" s="22"/>
      <c r="EP321" s="22"/>
      <c r="EQ321" s="22"/>
      <c r="ER321" s="22"/>
      <c r="ES321" s="22"/>
      <c r="ET321" s="22"/>
      <c r="EU321" s="22"/>
      <c r="EV321" s="22"/>
      <c r="EW321" s="22"/>
      <c r="EX321" s="22"/>
      <c r="EY321" s="22"/>
      <c r="EZ321" s="22"/>
      <c r="FA321" s="22"/>
      <c r="FB321" s="22"/>
      <c r="FC321" s="22"/>
      <c r="FD321" s="22"/>
      <c r="FE321" s="22"/>
      <c r="FF321" s="22"/>
      <c r="FG321" s="22"/>
      <c r="FH321" s="22"/>
      <c r="FI321" s="22"/>
      <c r="FJ321" s="22"/>
      <c r="FK321" s="22"/>
      <c r="FL321" s="22"/>
      <c r="FM321" s="22"/>
      <c r="FN321" s="22"/>
      <c r="FO321" s="22"/>
      <c r="FP321" s="22"/>
      <c r="FQ321" s="22"/>
      <c r="FR321" s="22"/>
      <c r="FS321" s="22"/>
    </row>
    <row r="322" spans="1:175" x14ac:dyDescent="0.15">
      <c r="A322" s="22"/>
      <c r="B322" s="22"/>
      <c r="C322" s="22"/>
      <c r="D322" s="22"/>
      <c r="E322" s="22"/>
      <c r="F322" s="22"/>
      <c r="G322" s="22"/>
      <c r="H322" s="22"/>
      <c r="I322" s="22"/>
      <c r="J322" s="22"/>
      <c r="K322" s="22"/>
      <c r="L322" s="22"/>
      <c r="M322" s="22"/>
      <c r="N322" s="22"/>
      <c r="O322" s="22"/>
      <c r="P322" s="22"/>
      <c r="Q322" s="22"/>
      <c r="R322" s="22"/>
      <c r="S322" s="22"/>
      <c r="T322" s="23"/>
      <c r="U322" s="22"/>
      <c r="V322" s="22"/>
      <c r="W322" s="23"/>
      <c r="X322" s="22"/>
      <c r="Y322" s="22"/>
      <c r="Z322" s="22"/>
      <c r="AA322" s="22"/>
      <c r="AB322" s="22"/>
      <c r="AC322" s="22"/>
      <c r="AD322" s="22"/>
      <c r="AE322" s="22"/>
      <c r="AF322" s="22"/>
      <c r="AG322" s="22"/>
      <c r="AH322" s="22"/>
      <c r="AI322" s="22"/>
      <c r="AJ322" s="22"/>
      <c r="AK322" s="22"/>
      <c r="AL322" s="22"/>
      <c r="AM322" s="22"/>
      <c r="AN322" s="22"/>
      <c r="AO322" s="22"/>
      <c r="AP322" s="22"/>
      <c r="AQ322" s="22"/>
      <c r="AR322" s="22"/>
      <c r="AS322" s="22"/>
      <c r="AT322" s="22"/>
      <c r="AU322" s="22"/>
      <c r="AV322" s="22"/>
      <c r="AW322" s="22"/>
      <c r="AX322" s="22"/>
      <c r="AY322" s="22"/>
      <c r="AZ322" s="22"/>
      <c r="BA322" s="22"/>
      <c r="BB322" s="22"/>
      <c r="BC322" s="22"/>
      <c r="BD322" s="22"/>
      <c r="BE322" s="22"/>
      <c r="BF322" s="22"/>
      <c r="BG322" s="22"/>
      <c r="BH322" s="22"/>
      <c r="BI322" s="22"/>
      <c r="BJ322" s="22"/>
      <c r="BK322" s="22"/>
      <c r="BL322" s="22"/>
      <c r="BM322" s="22"/>
      <c r="BN322" s="22"/>
      <c r="BO322" s="22"/>
      <c r="BP322" s="22"/>
      <c r="BQ322" s="22"/>
      <c r="BR322" s="22"/>
      <c r="BS322" s="22"/>
      <c r="BT322" s="22"/>
      <c r="BU322" s="22"/>
      <c r="BV322" s="22"/>
      <c r="BW322" s="22"/>
      <c r="BX322" s="22"/>
      <c r="BY322" s="22"/>
      <c r="BZ322" s="22"/>
      <c r="CA322" s="22"/>
      <c r="CB322" s="22"/>
      <c r="CC322" s="22"/>
      <c r="CD322" s="22"/>
      <c r="CE322" s="22"/>
      <c r="CF322" s="22"/>
      <c r="CG322" s="22"/>
      <c r="CH322" s="22"/>
      <c r="CI322" s="22"/>
      <c r="CJ322" s="22"/>
      <c r="CK322" s="22"/>
      <c r="CL322" s="22"/>
      <c r="CM322" s="22"/>
      <c r="CN322" s="22"/>
      <c r="CO322" s="22"/>
      <c r="CP322" s="22"/>
      <c r="CQ322" s="22"/>
      <c r="CR322" s="22"/>
      <c r="CS322" s="22"/>
      <c r="CT322" s="22"/>
      <c r="CU322" s="22"/>
      <c r="CV322" s="22"/>
      <c r="CW322" s="22"/>
      <c r="CX322" s="22"/>
      <c r="CY322" s="22"/>
      <c r="CZ322" s="22"/>
      <c r="DA322" s="22"/>
      <c r="DB322" s="22"/>
      <c r="DC322" s="22"/>
      <c r="DD322" s="22"/>
      <c r="DE322" s="22"/>
      <c r="DF322" s="22"/>
      <c r="DG322" s="22"/>
      <c r="DH322" s="22"/>
      <c r="DI322" s="22"/>
      <c r="DJ322" s="22"/>
      <c r="DK322" s="22"/>
      <c r="DL322" s="22"/>
      <c r="DM322" s="22"/>
      <c r="DN322" s="22"/>
      <c r="DO322" s="22"/>
      <c r="DP322" s="22"/>
      <c r="DQ322" s="22"/>
      <c r="DR322" s="22"/>
      <c r="DS322" s="22"/>
      <c r="DT322" s="22"/>
      <c r="DU322" s="22"/>
      <c r="DV322" s="22"/>
      <c r="DW322" s="22"/>
      <c r="DX322" s="22"/>
      <c r="DY322" s="22"/>
      <c r="DZ322" s="22"/>
      <c r="EA322" s="22"/>
      <c r="EB322" s="22"/>
      <c r="EC322" s="22"/>
      <c r="ED322" s="22"/>
      <c r="EE322" s="22"/>
      <c r="EF322" s="22"/>
      <c r="EG322" s="22"/>
      <c r="EH322" s="22"/>
      <c r="EI322" s="22"/>
      <c r="EJ322" s="22"/>
      <c r="EK322" s="22"/>
      <c r="EL322" s="22"/>
      <c r="EM322" s="22"/>
      <c r="EN322" s="22"/>
      <c r="EO322" s="22"/>
      <c r="EP322" s="22"/>
      <c r="EQ322" s="22"/>
      <c r="ER322" s="22"/>
      <c r="ES322" s="22"/>
      <c r="ET322" s="22"/>
      <c r="EU322" s="22"/>
      <c r="EV322" s="22"/>
      <c r="EW322" s="22"/>
      <c r="EX322" s="22"/>
      <c r="EY322" s="22"/>
      <c r="EZ322" s="22"/>
      <c r="FA322" s="22"/>
      <c r="FB322" s="22"/>
      <c r="FC322" s="22"/>
      <c r="FD322" s="22"/>
      <c r="FE322" s="22"/>
      <c r="FF322" s="22"/>
      <c r="FG322" s="22"/>
      <c r="FH322" s="22"/>
      <c r="FI322" s="22"/>
      <c r="FJ322" s="22"/>
      <c r="FK322" s="22"/>
      <c r="FL322" s="22"/>
      <c r="FM322" s="22"/>
      <c r="FN322" s="22"/>
      <c r="FO322" s="22"/>
      <c r="FP322" s="22"/>
      <c r="FQ322" s="22"/>
      <c r="FR322" s="22"/>
      <c r="FS322" s="22"/>
    </row>
    <row r="323" spans="1:175" x14ac:dyDescent="0.15">
      <c r="A323" s="22"/>
      <c r="B323" s="22"/>
      <c r="C323" s="22"/>
      <c r="D323" s="22"/>
      <c r="E323" s="22"/>
      <c r="F323" s="22"/>
      <c r="G323" s="22"/>
      <c r="H323" s="22"/>
      <c r="I323" s="22"/>
      <c r="J323" s="22"/>
      <c r="K323" s="22"/>
      <c r="L323" s="22"/>
      <c r="M323" s="22"/>
      <c r="N323" s="22"/>
      <c r="O323" s="22"/>
      <c r="P323" s="22"/>
      <c r="Q323" s="22"/>
      <c r="R323" s="22"/>
      <c r="S323" s="22"/>
      <c r="T323" s="23"/>
      <c r="U323" s="22"/>
      <c r="V323" s="22"/>
      <c r="W323" s="23"/>
      <c r="X323" s="22"/>
      <c r="Y323" s="22"/>
      <c r="Z323" s="22"/>
      <c r="AA323" s="22"/>
      <c r="AB323" s="22"/>
      <c r="AC323" s="22"/>
      <c r="AD323" s="22"/>
      <c r="AE323" s="22"/>
      <c r="AF323" s="22"/>
      <c r="AG323" s="22"/>
      <c r="AH323" s="22"/>
      <c r="AI323" s="22"/>
      <c r="AJ323" s="22"/>
      <c r="AK323" s="22"/>
      <c r="AL323" s="22"/>
      <c r="AM323" s="22"/>
      <c r="AN323" s="22"/>
      <c r="AO323" s="22"/>
      <c r="AP323" s="22"/>
      <c r="AQ323" s="22"/>
      <c r="AR323" s="22"/>
      <c r="AS323" s="22"/>
      <c r="AT323" s="22"/>
      <c r="AU323" s="22"/>
      <c r="AV323" s="22"/>
      <c r="AW323" s="22"/>
      <c r="AX323" s="22"/>
      <c r="AY323" s="22"/>
      <c r="AZ323" s="22"/>
      <c r="BA323" s="22"/>
      <c r="BB323" s="22"/>
      <c r="BC323" s="22"/>
      <c r="BD323" s="22"/>
      <c r="BE323" s="22"/>
      <c r="BF323" s="22"/>
      <c r="BG323" s="22"/>
      <c r="BH323" s="22"/>
      <c r="BI323" s="22"/>
      <c r="BJ323" s="22"/>
      <c r="BK323" s="22"/>
      <c r="BL323" s="22"/>
      <c r="BM323" s="22"/>
      <c r="BN323" s="22"/>
      <c r="BO323" s="22"/>
      <c r="BP323" s="22"/>
      <c r="BQ323" s="22"/>
      <c r="BR323" s="22"/>
      <c r="BS323" s="22"/>
      <c r="BT323" s="22"/>
      <c r="BU323" s="22"/>
      <c r="BV323" s="22"/>
      <c r="BW323" s="22"/>
      <c r="BX323" s="22"/>
      <c r="BY323" s="22"/>
      <c r="BZ323" s="22"/>
      <c r="CA323" s="22"/>
      <c r="CB323" s="22"/>
      <c r="CC323" s="22"/>
      <c r="CD323" s="22"/>
      <c r="CE323" s="22"/>
      <c r="CF323" s="22"/>
      <c r="CG323" s="22"/>
      <c r="CH323" s="22"/>
      <c r="CI323" s="22"/>
      <c r="CJ323" s="22"/>
      <c r="CK323" s="22"/>
      <c r="CL323" s="22"/>
      <c r="CM323" s="22"/>
      <c r="CN323" s="22"/>
      <c r="CO323" s="22"/>
      <c r="CP323" s="22"/>
      <c r="CQ323" s="22"/>
      <c r="CR323" s="22"/>
      <c r="CS323" s="22"/>
      <c r="CT323" s="22"/>
      <c r="CU323" s="22"/>
      <c r="CV323" s="22"/>
      <c r="CW323" s="22"/>
      <c r="CX323" s="22"/>
      <c r="CY323" s="22"/>
      <c r="CZ323" s="22"/>
      <c r="DA323" s="22"/>
      <c r="DB323" s="22"/>
      <c r="DC323" s="22"/>
      <c r="DD323" s="22"/>
      <c r="DE323" s="22"/>
      <c r="DF323" s="22"/>
      <c r="DG323" s="22"/>
      <c r="DH323" s="22"/>
      <c r="DI323" s="22"/>
      <c r="DJ323" s="22"/>
      <c r="DK323" s="22"/>
      <c r="DL323" s="22"/>
      <c r="DM323" s="22"/>
      <c r="DN323" s="22"/>
      <c r="DO323" s="22"/>
      <c r="DP323" s="22"/>
      <c r="DQ323" s="22"/>
      <c r="DR323" s="22"/>
      <c r="DS323" s="22"/>
      <c r="DT323" s="22"/>
      <c r="DU323" s="22"/>
      <c r="DV323" s="22"/>
      <c r="DW323" s="22"/>
      <c r="DX323" s="22"/>
      <c r="DY323" s="22"/>
      <c r="DZ323" s="22"/>
      <c r="EA323" s="22"/>
      <c r="EB323" s="22"/>
      <c r="EC323" s="22"/>
      <c r="ED323" s="22"/>
      <c r="EE323" s="22"/>
      <c r="EF323" s="22"/>
      <c r="EG323" s="22"/>
      <c r="EH323" s="22"/>
      <c r="EI323" s="22"/>
      <c r="EJ323" s="22"/>
      <c r="EK323" s="22"/>
      <c r="EL323" s="22"/>
      <c r="EM323" s="22"/>
      <c r="EN323" s="22"/>
      <c r="EO323" s="22"/>
      <c r="EP323" s="22"/>
      <c r="EQ323" s="22"/>
      <c r="ER323" s="22"/>
      <c r="ES323" s="22"/>
      <c r="ET323" s="22"/>
      <c r="EU323" s="22"/>
      <c r="EV323" s="22"/>
      <c r="EW323" s="22"/>
      <c r="EX323" s="22"/>
      <c r="EY323" s="22"/>
      <c r="EZ323" s="22"/>
      <c r="FA323" s="22"/>
      <c r="FB323" s="22"/>
      <c r="FC323" s="22"/>
      <c r="FD323" s="22"/>
      <c r="FE323" s="22"/>
      <c r="FF323" s="22"/>
      <c r="FG323" s="22"/>
      <c r="FH323" s="22"/>
      <c r="FI323" s="22"/>
      <c r="FJ323" s="22"/>
      <c r="FK323" s="22"/>
      <c r="FL323" s="22"/>
      <c r="FM323" s="22"/>
      <c r="FN323" s="22"/>
      <c r="FO323" s="22"/>
      <c r="FP323" s="22"/>
      <c r="FQ323" s="22"/>
      <c r="FR323" s="22"/>
      <c r="FS323" s="22"/>
    </row>
    <row r="324" spans="1:175" x14ac:dyDescent="0.15">
      <c r="A324" s="22"/>
      <c r="B324" s="22"/>
      <c r="C324" s="22"/>
      <c r="D324" s="22"/>
      <c r="E324" s="22"/>
      <c r="F324" s="22"/>
      <c r="G324" s="22"/>
      <c r="H324" s="22"/>
      <c r="I324" s="22"/>
      <c r="J324" s="22"/>
      <c r="K324" s="22"/>
      <c r="L324" s="22"/>
      <c r="M324" s="22"/>
      <c r="N324" s="22"/>
      <c r="O324" s="22"/>
      <c r="P324" s="22"/>
      <c r="Q324" s="22"/>
      <c r="R324" s="22"/>
      <c r="S324" s="22"/>
      <c r="T324" s="23"/>
      <c r="U324" s="22"/>
      <c r="V324" s="22"/>
      <c r="W324" s="23"/>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c r="CT324" s="22"/>
      <c r="CU324" s="22"/>
      <c r="CV324" s="22"/>
      <c r="CW324" s="22"/>
      <c r="CX324" s="22"/>
      <c r="CY324" s="22"/>
      <c r="CZ324" s="22"/>
      <c r="DA324" s="22"/>
      <c r="DB324" s="22"/>
      <c r="DC324" s="22"/>
      <c r="DD324" s="22"/>
      <c r="DE324" s="22"/>
      <c r="DF324" s="22"/>
      <c r="DG324" s="22"/>
      <c r="DH324" s="22"/>
      <c r="DI324" s="22"/>
      <c r="DJ324" s="22"/>
      <c r="DK324" s="22"/>
      <c r="DL324" s="22"/>
      <c r="DM324" s="22"/>
      <c r="DN324" s="22"/>
      <c r="DO324" s="22"/>
      <c r="DP324" s="22"/>
      <c r="DQ324" s="22"/>
      <c r="DR324" s="22"/>
      <c r="DS324" s="22"/>
      <c r="DT324" s="22"/>
      <c r="DU324" s="22"/>
      <c r="DV324" s="22"/>
      <c r="DW324" s="22"/>
      <c r="DX324" s="22"/>
      <c r="DY324" s="22"/>
      <c r="DZ324" s="22"/>
      <c r="EA324" s="22"/>
      <c r="EB324" s="22"/>
      <c r="EC324" s="22"/>
      <c r="ED324" s="22"/>
      <c r="EE324" s="22"/>
      <c r="EF324" s="22"/>
      <c r="EG324" s="22"/>
      <c r="EH324" s="22"/>
      <c r="EI324" s="22"/>
      <c r="EJ324" s="22"/>
      <c r="EK324" s="22"/>
      <c r="EL324" s="22"/>
      <c r="EM324" s="22"/>
      <c r="EN324" s="22"/>
      <c r="EO324" s="22"/>
      <c r="EP324" s="22"/>
      <c r="EQ324" s="22"/>
      <c r="ER324" s="22"/>
      <c r="ES324" s="22"/>
      <c r="ET324" s="22"/>
      <c r="EU324" s="22"/>
      <c r="EV324" s="22"/>
      <c r="EW324" s="22"/>
      <c r="EX324" s="22"/>
      <c r="EY324" s="22"/>
      <c r="EZ324" s="22"/>
      <c r="FA324" s="22"/>
      <c r="FB324" s="22"/>
      <c r="FC324" s="22"/>
      <c r="FD324" s="22"/>
      <c r="FE324" s="22"/>
      <c r="FF324" s="22"/>
      <c r="FG324" s="22"/>
      <c r="FH324" s="22"/>
      <c r="FI324" s="22"/>
      <c r="FJ324" s="22"/>
      <c r="FK324" s="22"/>
      <c r="FL324" s="22"/>
      <c r="FM324" s="22"/>
      <c r="FN324" s="22"/>
      <c r="FO324" s="22"/>
      <c r="FP324" s="22"/>
      <c r="FQ324" s="22"/>
      <c r="FR324" s="22"/>
      <c r="FS324" s="22"/>
    </row>
    <row r="325" spans="1:175" x14ac:dyDescent="0.15">
      <c r="A325" s="22"/>
      <c r="B325" s="22"/>
      <c r="C325" s="22"/>
      <c r="D325" s="22"/>
      <c r="E325" s="22"/>
      <c r="F325" s="22"/>
      <c r="G325" s="22"/>
      <c r="H325" s="22"/>
      <c r="I325" s="22"/>
      <c r="J325" s="22"/>
      <c r="K325" s="22"/>
      <c r="L325" s="22"/>
      <c r="M325" s="22"/>
      <c r="N325" s="22"/>
      <c r="O325" s="22"/>
      <c r="P325" s="22"/>
      <c r="Q325" s="22"/>
      <c r="R325" s="22"/>
      <c r="S325" s="22"/>
      <c r="T325" s="23"/>
      <c r="U325" s="22"/>
      <c r="V325" s="22"/>
      <c r="W325" s="23"/>
      <c r="X325" s="22"/>
      <c r="Y325" s="22"/>
      <c r="Z325" s="22"/>
      <c r="AA325" s="22"/>
      <c r="AB325" s="22"/>
      <c r="AC325" s="22"/>
      <c r="AD325" s="22"/>
      <c r="AE325" s="22"/>
      <c r="AF325" s="22"/>
      <c r="AG325" s="22"/>
      <c r="AH325" s="22"/>
      <c r="AI325" s="22"/>
      <c r="AJ325" s="22"/>
      <c r="AK325" s="22"/>
      <c r="AL325" s="22"/>
      <c r="AM325" s="22"/>
      <c r="AN325" s="22"/>
      <c r="AO325" s="22"/>
      <c r="AP325" s="22"/>
      <c r="AQ325" s="22"/>
      <c r="AR325" s="22"/>
      <c r="AS325" s="22"/>
      <c r="AT325" s="22"/>
      <c r="AU325" s="22"/>
      <c r="AV325" s="22"/>
      <c r="AW325" s="22"/>
      <c r="AX325" s="22"/>
      <c r="AY325" s="22"/>
      <c r="AZ325" s="22"/>
      <c r="BA325" s="22"/>
      <c r="BB325" s="22"/>
      <c r="BC325" s="22"/>
      <c r="BD325" s="22"/>
      <c r="BE325" s="22"/>
      <c r="BF325" s="22"/>
      <c r="BG325" s="22"/>
      <c r="BH325" s="22"/>
      <c r="BI325" s="22"/>
      <c r="BJ325" s="22"/>
      <c r="BK325" s="22"/>
      <c r="BL325" s="22"/>
      <c r="BM325" s="22"/>
      <c r="BN325" s="22"/>
      <c r="BO325" s="22"/>
      <c r="BP325" s="22"/>
      <c r="BQ325" s="22"/>
      <c r="BR325" s="22"/>
      <c r="BS325" s="22"/>
      <c r="BT325" s="22"/>
      <c r="BU325" s="22"/>
      <c r="BV325" s="22"/>
      <c r="BW325" s="22"/>
      <c r="BX325" s="22"/>
      <c r="BY325" s="22"/>
      <c r="BZ325" s="22"/>
      <c r="CA325" s="22"/>
      <c r="CB325" s="22"/>
      <c r="CC325" s="22"/>
      <c r="CD325" s="22"/>
      <c r="CE325" s="22"/>
      <c r="CF325" s="22"/>
      <c r="CG325" s="22"/>
      <c r="CH325" s="22"/>
      <c r="CI325" s="22"/>
      <c r="CJ325" s="22"/>
      <c r="CK325" s="22"/>
      <c r="CL325" s="22"/>
      <c r="CM325" s="22"/>
      <c r="CN325" s="22"/>
      <c r="CO325" s="22"/>
      <c r="CP325" s="22"/>
      <c r="CQ325" s="22"/>
      <c r="CR325" s="22"/>
      <c r="CS325" s="22"/>
      <c r="CT325" s="22"/>
      <c r="CU325" s="22"/>
      <c r="CV325" s="22"/>
      <c r="CW325" s="22"/>
      <c r="CX325" s="22"/>
      <c r="CY325" s="22"/>
      <c r="CZ325" s="22"/>
      <c r="DA325" s="22"/>
      <c r="DB325" s="22"/>
      <c r="DC325" s="22"/>
      <c r="DD325" s="22"/>
      <c r="DE325" s="22"/>
      <c r="DF325" s="22"/>
      <c r="DG325" s="22"/>
      <c r="DH325" s="22"/>
      <c r="DI325" s="22"/>
      <c r="DJ325" s="22"/>
      <c r="DK325" s="22"/>
      <c r="DL325" s="22"/>
      <c r="DM325" s="22"/>
      <c r="DN325" s="22"/>
      <c r="DO325" s="22"/>
      <c r="DP325" s="22"/>
      <c r="DQ325" s="22"/>
      <c r="DR325" s="22"/>
      <c r="DS325" s="22"/>
      <c r="DT325" s="22"/>
      <c r="DU325" s="22"/>
      <c r="DV325" s="22"/>
      <c r="DW325" s="22"/>
      <c r="DX325" s="22"/>
      <c r="DY325" s="22"/>
      <c r="DZ325" s="22"/>
      <c r="EA325" s="22"/>
      <c r="EB325" s="22"/>
      <c r="EC325" s="22"/>
      <c r="ED325" s="22"/>
      <c r="EE325" s="22"/>
      <c r="EF325" s="22"/>
      <c r="EG325" s="22"/>
      <c r="EH325" s="22"/>
      <c r="EI325" s="22"/>
      <c r="EJ325" s="22"/>
      <c r="EK325" s="22"/>
      <c r="EL325" s="22"/>
      <c r="EM325" s="22"/>
      <c r="EN325" s="22"/>
      <c r="EO325" s="22"/>
      <c r="EP325" s="22"/>
      <c r="EQ325" s="22"/>
      <c r="ER325" s="22"/>
      <c r="ES325" s="22"/>
      <c r="ET325" s="22"/>
      <c r="EU325" s="22"/>
      <c r="EV325" s="22"/>
      <c r="EW325" s="22"/>
      <c r="EX325" s="22"/>
      <c r="EY325" s="22"/>
      <c r="EZ325" s="22"/>
      <c r="FA325" s="22"/>
      <c r="FB325" s="22"/>
      <c r="FC325" s="22"/>
      <c r="FD325" s="22"/>
      <c r="FE325" s="22"/>
      <c r="FF325" s="22"/>
      <c r="FG325" s="22"/>
      <c r="FH325" s="22"/>
      <c r="FI325" s="22"/>
      <c r="FJ325" s="22"/>
      <c r="FK325" s="22"/>
      <c r="FL325" s="22"/>
      <c r="FM325" s="22"/>
      <c r="FN325" s="22"/>
      <c r="FO325" s="22"/>
      <c r="FP325" s="22"/>
      <c r="FQ325" s="22"/>
      <c r="FR325" s="22"/>
      <c r="FS325" s="22"/>
    </row>
    <row r="326" spans="1:175" x14ac:dyDescent="0.15">
      <c r="A326" s="22"/>
      <c r="B326" s="22"/>
      <c r="C326" s="22"/>
      <c r="D326" s="22"/>
      <c r="E326" s="22"/>
      <c r="F326" s="22"/>
      <c r="G326" s="22"/>
      <c r="H326" s="22"/>
      <c r="I326" s="22"/>
      <c r="J326" s="22"/>
      <c r="K326" s="22"/>
      <c r="L326" s="22"/>
      <c r="M326" s="22"/>
      <c r="N326" s="22"/>
      <c r="O326" s="22"/>
      <c r="P326" s="22"/>
      <c r="Q326" s="22"/>
      <c r="R326" s="22"/>
      <c r="S326" s="22"/>
      <c r="T326" s="23"/>
      <c r="U326" s="22"/>
      <c r="V326" s="22"/>
      <c r="W326" s="23"/>
      <c r="X326" s="22"/>
      <c r="Y326" s="22"/>
      <c r="Z326" s="22"/>
      <c r="AA326" s="22"/>
      <c r="AB326" s="22"/>
      <c r="AC326" s="22"/>
      <c r="AD326" s="22"/>
      <c r="AE326" s="22"/>
      <c r="AF326" s="22"/>
      <c r="AG326" s="22"/>
      <c r="AH326" s="22"/>
      <c r="AI326" s="22"/>
      <c r="AJ326" s="22"/>
      <c r="AK326" s="22"/>
      <c r="AL326" s="22"/>
      <c r="AM326" s="22"/>
      <c r="AN326" s="22"/>
      <c r="AO326" s="22"/>
      <c r="AP326" s="22"/>
      <c r="AQ326" s="22"/>
      <c r="AR326" s="22"/>
      <c r="AS326" s="22"/>
      <c r="AT326" s="22"/>
      <c r="AU326" s="22"/>
      <c r="AV326" s="22"/>
      <c r="AW326" s="22"/>
      <c r="AX326" s="22"/>
      <c r="AY326" s="22"/>
      <c r="AZ326" s="22"/>
      <c r="BA326" s="22"/>
      <c r="BB326" s="22"/>
      <c r="BC326" s="22"/>
      <c r="BD326" s="22"/>
      <c r="BE326" s="22"/>
      <c r="BF326" s="22"/>
      <c r="BG326" s="22"/>
      <c r="BH326" s="22"/>
      <c r="BI326" s="22"/>
      <c r="BJ326" s="22"/>
      <c r="BK326" s="22"/>
      <c r="BL326" s="22"/>
      <c r="BM326" s="22"/>
      <c r="BN326" s="22"/>
      <c r="BO326" s="22"/>
      <c r="BP326" s="22"/>
      <c r="BQ326" s="22"/>
      <c r="BR326" s="22"/>
      <c r="BS326" s="22"/>
      <c r="BT326" s="22"/>
      <c r="BU326" s="22"/>
      <c r="BV326" s="22"/>
      <c r="BW326" s="22"/>
      <c r="BX326" s="22"/>
      <c r="BY326" s="22"/>
      <c r="BZ326" s="22"/>
      <c r="CA326" s="22"/>
      <c r="CB326" s="22"/>
      <c r="CC326" s="22"/>
      <c r="CD326" s="22"/>
      <c r="CE326" s="22"/>
      <c r="CF326" s="22"/>
      <c r="CG326" s="22"/>
      <c r="CH326" s="22"/>
      <c r="CI326" s="22"/>
      <c r="CJ326" s="22"/>
      <c r="CK326" s="22"/>
      <c r="CL326" s="22"/>
      <c r="CM326" s="22"/>
      <c r="CN326" s="22"/>
      <c r="CO326" s="22"/>
      <c r="CP326" s="22"/>
      <c r="CQ326" s="22"/>
      <c r="CR326" s="22"/>
      <c r="CS326" s="22"/>
      <c r="CT326" s="22"/>
      <c r="CU326" s="22"/>
      <c r="CV326" s="22"/>
      <c r="CW326" s="22"/>
      <c r="CX326" s="22"/>
      <c r="CY326" s="22"/>
      <c r="CZ326" s="22"/>
      <c r="DA326" s="22"/>
      <c r="DB326" s="22"/>
      <c r="DC326" s="22"/>
      <c r="DD326" s="22"/>
      <c r="DE326" s="22"/>
      <c r="DF326" s="22"/>
      <c r="DG326" s="22"/>
      <c r="DH326" s="22"/>
      <c r="DI326" s="22"/>
      <c r="DJ326" s="22"/>
      <c r="DK326" s="22"/>
      <c r="DL326" s="22"/>
      <c r="DM326" s="22"/>
      <c r="DN326" s="22"/>
      <c r="DO326" s="22"/>
      <c r="DP326" s="22"/>
      <c r="DQ326" s="22"/>
      <c r="DR326" s="22"/>
      <c r="DS326" s="22"/>
      <c r="DT326" s="22"/>
      <c r="DU326" s="22"/>
      <c r="DV326" s="22"/>
      <c r="DW326" s="22"/>
      <c r="DX326" s="22"/>
      <c r="DY326" s="22"/>
      <c r="DZ326" s="22"/>
      <c r="EA326" s="22"/>
      <c r="EB326" s="22"/>
      <c r="EC326" s="22"/>
      <c r="ED326" s="22"/>
      <c r="EE326" s="22"/>
      <c r="EF326" s="22"/>
      <c r="EG326" s="22"/>
      <c r="EH326" s="22"/>
      <c r="EI326" s="22"/>
      <c r="EJ326" s="22"/>
      <c r="EK326" s="22"/>
      <c r="EL326" s="22"/>
      <c r="EM326" s="22"/>
      <c r="EN326" s="22"/>
      <c r="EO326" s="22"/>
      <c r="EP326" s="22"/>
      <c r="EQ326" s="22"/>
      <c r="ER326" s="22"/>
      <c r="ES326" s="22"/>
      <c r="ET326" s="22"/>
      <c r="EU326" s="22"/>
      <c r="EV326" s="22"/>
      <c r="EW326" s="22"/>
      <c r="EX326" s="22"/>
      <c r="EY326" s="22"/>
      <c r="EZ326" s="22"/>
      <c r="FA326" s="22"/>
      <c r="FB326" s="22"/>
      <c r="FC326" s="22"/>
      <c r="FD326" s="22"/>
      <c r="FE326" s="22"/>
      <c r="FF326" s="22"/>
      <c r="FG326" s="22"/>
      <c r="FH326" s="22"/>
      <c r="FI326" s="22"/>
      <c r="FJ326" s="22"/>
      <c r="FK326" s="22"/>
      <c r="FL326" s="22"/>
      <c r="FM326" s="22"/>
      <c r="FN326" s="22"/>
      <c r="FO326" s="22"/>
      <c r="FP326" s="22"/>
      <c r="FQ326" s="22"/>
      <c r="FR326" s="22"/>
      <c r="FS326" s="22"/>
    </row>
    <row r="327" spans="1:175" x14ac:dyDescent="0.15">
      <c r="A327" s="22"/>
      <c r="B327" s="22"/>
      <c r="C327" s="22"/>
      <c r="D327" s="22"/>
      <c r="E327" s="22"/>
      <c r="F327" s="22"/>
      <c r="G327" s="22"/>
      <c r="H327" s="22"/>
      <c r="I327" s="22"/>
      <c r="J327" s="22"/>
      <c r="K327" s="22"/>
      <c r="L327" s="22"/>
      <c r="M327" s="22"/>
      <c r="N327" s="22"/>
      <c r="O327" s="22"/>
      <c r="P327" s="22"/>
      <c r="Q327" s="22"/>
      <c r="R327" s="22"/>
      <c r="S327" s="22"/>
      <c r="T327" s="23"/>
      <c r="U327" s="22"/>
      <c r="V327" s="22"/>
      <c r="W327" s="23"/>
      <c r="X327" s="22"/>
      <c r="Y327" s="22"/>
      <c r="Z327" s="22"/>
      <c r="AA327" s="22"/>
      <c r="AB327" s="22"/>
      <c r="AC327" s="22"/>
      <c r="AD327" s="22"/>
      <c r="AE327" s="22"/>
      <c r="AF327" s="22"/>
      <c r="AG327" s="22"/>
      <c r="AH327" s="22"/>
      <c r="AI327" s="22"/>
      <c r="AJ327" s="22"/>
      <c r="AK327" s="22"/>
      <c r="AL327" s="22"/>
      <c r="AM327" s="22"/>
      <c r="AN327" s="22"/>
      <c r="AO327" s="22"/>
      <c r="AP327" s="22"/>
      <c r="AQ327" s="22"/>
      <c r="AR327" s="22"/>
      <c r="AS327" s="22"/>
      <c r="AT327" s="22"/>
      <c r="AU327" s="22"/>
      <c r="AV327" s="22"/>
      <c r="AW327" s="22"/>
      <c r="AX327" s="22"/>
      <c r="AY327" s="22"/>
      <c r="AZ327" s="22"/>
      <c r="BA327" s="22"/>
      <c r="BB327" s="22"/>
      <c r="BC327" s="22"/>
      <c r="BD327" s="22"/>
      <c r="BE327" s="22"/>
      <c r="BF327" s="22"/>
      <c r="BG327" s="22"/>
      <c r="BH327" s="22"/>
      <c r="BI327" s="22"/>
      <c r="BJ327" s="22"/>
      <c r="BK327" s="22"/>
      <c r="BL327" s="22"/>
      <c r="BM327" s="22"/>
      <c r="BN327" s="22"/>
      <c r="BO327" s="22"/>
      <c r="BP327" s="22"/>
      <c r="BQ327" s="22"/>
      <c r="BR327" s="22"/>
      <c r="BS327" s="22"/>
      <c r="BT327" s="22"/>
      <c r="BU327" s="22"/>
      <c r="BV327" s="22"/>
      <c r="BW327" s="22"/>
      <c r="BX327" s="22"/>
      <c r="BY327" s="22"/>
      <c r="BZ327" s="22"/>
      <c r="CA327" s="22"/>
      <c r="CB327" s="22"/>
      <c r="CC327" s="22"/>
      <c r="CD327" s="22"/>
      <c r="CE327" s="22"/>
      <c r="CF327" s="22"/>
      <c r="CG327" s="22"/>
      <c r="CH327" s="22"/>
      <c r="CI327" s="22"/>
      <c r="CJ327" s="22"/>
      <c r="CK327" s="22"/>
      <c r="CL327" s="22"/>
      <c r="CM327" s="22"/>
      <c r="CN327" s="22"/>
      <c r="CO327" s="22"/>
      <c r="CP327" s="22"/>
      <c r="CQ327" s="22"/>
      <c r="CR327" s="22"/>
      <c r="CS327" s="22"/>
      <c r="CT327" s="22"/>
      <c r="CU327" s="22"/>
      <c r="CV327" s="22"/>
      <c r="CW327" s="22"/>
      <c r="CX327" s="22"/>
      <c r="CY327" s="22"/>
      <c r="CZ327" s="22"/>
      <c r="DA327" s="22"/>
      <c r="DB327" s="22"/>
      <c r="DC327" s="22"/>
      <c r="DD327" s="22"/>
      <c r="DE327" s="22"/>
      <c r="DF327" s="22"/>
      <c r="DG327" s="22"/>
      <c r="DH327" s="22"/>
      <c r="DI327" s="22"/>
      <c r="DJ327" s="22"/>
      <c r="DK327" s="22"/>
      <c r="DL327" s="22"/>
      <c r="DM327" s="22"/>
      <c r="DN327" s="22"/>
      <c r="DO327" s="22"/>
      <c r="DP327" s="22"/>
      <c r="DQ327" s="22"/>
      <c r="DR327" s="22"/>
      <c r="DS327" s="22"/>
      <c r="DT327" s="22"/>
      <c r="DU327" s="22"/>
      <c r="DV327" s="22"/>
      <c r="DW327" s="22"/>
      <c r="DX327" s="22"/>
      <c r="DY327" s="22"/>
      <c r="DZ327" s="22"/>
      <c r="EA327" s="22"/>
      <c r="EB327" s="22"/>
      <c r="EC327" s="22"/>
      <c r="ED327" s="22"/>
      <c r="EE327" s="22"/>
      <c r="EF327" s="22"/>
      <c r="EG327" s="22"/>
      <c r="EH327" s="22"/>
      <c r="EI327" s="22"/>
      <c r="EJ327" s="22"/>
      <c r="EK327" s="22"/>
      <c r="EL327" s="22"/>
      <c r="EM327" s="22"/>
      <c r="EN327" s="22"/>
      <c r="EO327" s="22"/>
      <c r="EP327" s="22"/>
      <c r="EQ327" s="22"/>
      <c r="ER327" s="22"/>
      <c r="ES327" s="22"/>
      <c r="ET327" s="22"/>
      <c r="EU327" s="22"/>
      <c r="EV327" s="22"/>
      <c r="EW327" s="22"/>
      <c r="EX327" s="22"/>
      <c r="EY327" s="22"/>
      <c r="EZ327" s="22"/>
      <c r="FA327" s="22"/>
      <c r="FB327" s="22"/>
      <c r="FC327" s="22"/>
      <c r="FD327" s="22"/>
      <c r="FE327" s="22"/>
      <c r="FF327" s="22"/>
      <c r="FG327" s="22"/>
      <c r="FH327" s="22"/>
      <c r="FI327" s="22"/>
      <c r="FJ327" s="22"/>
      <c r="FK327" s="22"/>
      <c r="FL327" s="22"/>
      <c r="FM327" s="22"/>
      <c r="FN327" s="22"/>
      <c r="FO327" s="22"/>
      <c r="FP327" s="22"/>
      <c r="FQ327" s="22"/>
      <c r="FR327" s="22"/>
      <c r="FS327" s="22"/>
    </row>
    <row r="328" spans="1:175" x14ac:dyDescent="0.15">
      <c r="A328" s="22"/>
      <c r="B328" s="22"/>
      <c r="C328" s="22"/>
      <c r="D328" s="22"/>
      <c r="E328" s="22"/>
      <c r="F328" s="22"/>
      <c r="G328" s="22"/>
      <c r="H328" s="22"/>
      <c r="I328" s="22"/>
      <c r="J328" s="22"/>
      <c r="K328" s="22"/>
      <c r="L328" s="22"/>
      <c r="M328" s="22"/>
      <c r="N328" s="22"/>
      <c r="O328" s="22"/>
      <c r="P328" s="22"/>
      <c r="Q328" s="22"/>
      <c r="R328" s="22"/>
      <c r="S328" s="22"/>
      <c r="T328" s="23"/>
      <c r="U328" s="22"/>
      <c r="V328" s="22"/>
      <c r="W328" s="23"/>
      <c r="X328" s="22"/>
      <c r="Y328" s="22"/>
      <c r="Z328" s="22"/>
      <c r="AA328" s="22"/>
      <c r="AB328" s="22"/>
      <c r="AC328" s="22"/>
      <c r="AD328" s="22"/>
      <c r="AE328" s="22"/>
      <c r="AF328" s="22"/>
      <c r="AG328" s="22"/>
      <c r="AH328" s="22"/>
      <c r="AI328" s="22"/>
      <c r="AJ328" s="22"/>
      <c r="AK328" s="22"/>
      <c r="AL328" s="22"/>
      <c r="AM328" s="22"/>
      <c r="AN328" s="22"/>
      <c r="AO328" s="22"/>
      <c r="AP328" s="22"/>
      <c r="AQ328" s="22"/>
      <c r="AR328" s="22"/>
      <c r="AS328" s="22"/>
      <c r="AT328" s="22"/>
      <c r="AU328" s="22"/>
      <c r="AV328" s="22"/>
      <c r="AW328" s="22"/>
      <c r="AX328" s="22"/>
      <c r="AY328" s="22"/>
      <c r="AZ328" s="22"/>
      <c r="BA328" s="22"/>
      <c r="BB328" s="22"/>
      <c r="BC328" s="22"/>
      <c r="BD328" s="22"/>
      <c r="BE328" s="22"/>
      <c r="BF328" s="22"/>
      <c r="BG328" s="22"/>
      <c r="BH328" s="22"/>
      <c r="BI328" s="22"/>
      <c r="BJ328" s="22"/>
      <c r="BK328" s="22"/>
      <c r="BL328" s="22"/>
      <c r="BM328" s="22"/>
      <c r="BN328" s="22"/>
      <c r="BO328" s="22"/>
      <c r="BP328" s="22"/>
      <c r="BQ328" s="22"/>
      <c r="BR328" s="22"/>
      <c r="BS328" s="22"/>
      <c r="BT328" s="22"/>
      <c r="BU328" s="22"/>
      <c r="BV328" s="22"/>
      <c r="BW328" s="22"/>
      <c r="BX328" s="22"/>
      <c r="BY328" s="22"/>
      <c r="BZ328" s="22"/>
      <c r="CA328" s="22"/>
      <c r="CB328" s="22"/>
      <c r="CC328" s="22"/>
      <c r="CD328" s="22"/>
      <c r="CE328" s="22"/>
      <c r="CF328" s="22"/>
      <c r="CG328" s="22"/>
      <c r="CH328" s="22"/>
      <c r="CI328" s="22"/>
      <c r="CJ328" s="22"/>
      <c r="CK328" s="22"/>
      <c r="CL328" s="22"/>
      <c r="CM328" s="22"/>
      <c r="CN328" s="22"/>
      <c r="CO328" s="22"/>
      <c r="CP328" s="22"/>
      <c r="CQ328" s="22"/>
      <c r="CR328" s="22"/>
      <c r="CS328" s="22"/>
      <c r="CT328" s="22"/>
      <c r="CU328" s="22"/>
      <c r="CV328" s="22"/>
      <c r="CW328" s="22"/>
      <c r="CX328" s="22"/>
      <c r="CY328" s="22"/>
      <c r="CZ328" s="22"/>
      <c r="DA328" s="22"/>
      <c r="DB328" s="22"/>
      <c r="DC328" s="22"/>
      <c r="DD328" s="22"/>
      <c r="DE328" s="22"/>
      <c r="DF328" s="22"/>
      <c r="DG328" s="22"/>
      <c r="DH328" s="22"/>
      <c r="DI328" s="22"/>
      <c r="DJ328" s="22"/>
      <c r="DK328" s="22"/>
      <c r="DL328" s="22"/>
      <c r="DM328" s="22"/>
      <c r="DN328" s="22"/>
      <c r="DO328" s="22"/>
      <c r="DP328" s="22"/>
      <c r="DQ328" s="22"/>
      <c r="DR328" s="22"/>
      <c r="DS328" s="22"/>
      <c r="DT328" s="22"/>
      <c r="DU328" s="22"/>
      <c r="DV328" s="22"/>
      <c r="DW328" s="22"/>
      <c r="DX328" s="22"/>
      <c r="DY328" s="22"/>
      <c r="DZ328" s="22"/>
      <c r="EA328" s="22"/>
      <c r="EB328" s="22"/>
      <c r="EC328" s="22"/>
      <c r="ED328" s="22"/>
      <c r="EE328" s="22"/>
      <c r="EF328" s="22"/>
      <c r="EG328" s="22"/>
      <c r="EH328" s="22"/>
      <c r="EI328" s="22"/>
      <c r="EJ328" s="22"/>
      <c r="EK328" s="22"/>
      <c r="EL328" s="22"/>
      <c r="EM328" s="22"/>
      <c r="EN328" s="22"/>
      <c r="EO328" s="22"/>
      <c r="EP328" s="22"/>
      <c r="EQ328" s="22"/>
      <c r="ER328" s="22"/>
      <c r="ES328" s="22"/>
      <c r="ET328" s="22"/>
      <c r="EU328" s="22"/>
      <c r="EV328" s="22"/>
      <c r="EW328" s="22"/>
      <c r="EX328" s="22"/>
      <c r="EY328" s="22"/>
      <c r="EZ328" s="22"/>
      <c r="FA328" s="22"/>
      <c r="FB328" s="22"/>
      <c r="FC328" s="22"/>
      <c r="FD328" s="22"/>
      <c r="FE328" s="22"/>
      <c r="FF328" s="22"/>
      <c r="FG328" s="22"/>
      <c r="FH328" s="22"/>
      <c r="FI328" s="22"/>
      <c r="FJ328" s="22"/>
      <c r="FK328" s="22"/>
      <c r="FL328" s="22"/>
      <c r="FM328" s="22"/>
      <c r="FN328" s="22"/>
      <c r="FO328" s="22"/>
      <c r="FP328" s="22"/>
      <c r="FQ328" s="22"/>
      <c r="FR328" s="22"/>
      <c r="FS328" s="22"/>
    </row>
    <row r="329" spans="1:175" x14ac:dyDescent="0.15">
      <c r="A329" s="22"/>
      <c r="B329" s="22"/>
      <c r="C329" s="22"/>
      <c r="D329" s="22"/>
      <c r="E329" s="22"/>
      <c r="F329" s="22"/>
      <c r="G329" s="22"/>
      <c r="H329" s="22"/>
      <c r="I329" s="22"/>
      <c r="J329" s="22"/>
      <c r="K329" s="22"/>
      <c r="L329" s="22"/>
      <c r="M329" s="22"/>
      <c r="N329" s="22"/>
      <c r="O329" s="22"/>
      <c r="P329" s="22"/>
      <c r="Q329" s="22"/>
      <c r="R329" s="22"/>
      <c r="S329" s="22"/>
      <c r="T329" s="23"/>
      <c r="U329" s="22"/>
      <c r="V329" s="22"/>
      <c r="W329" s="23"/>
      <c r="X329" s="22"/>
      <c r="Y329" s="22"/>
      <c r="Z329" s="22"/>
      <c r="AA329" s="22"/>
      <c r="AB329" s="22"/>
      <c r="AC329" s="22"/>
      <c r="AD329" s="22"/>
      <c r="AE329" s="22"/>
      <c r="AF329" s="22"/>
      <c r="AG329" s="22"/>
      <c r="AH329" s="22"/>
      <c r="AI329" s="22"/>
      <c r="AJ329" s="22"/>
      <c r="AK329" s="22"/>
      <c r="AL329" s="22"/>
      <c r="AM329" s="22"/>
      <c r="AN329" s="22"/>
      <c r="AO329" s="22"/>
      <c r="AP329" s="22"/>
      <c r="AQ329" s="22"/>
      <c r="AR329" s="22"/>
      <c r="AS329" s="22"/>
      <c r="AT329" s="22"/>
      <c r="AU329" s="22"/>
      <c r="AV329" s="22"/>
      <c r="AW329" s="22"/>
      <c r="AX329" s="22"/>
      <c r="AY329" s="22"/>
      <c r="AZ329" s="22"/>
      <c r="BA329" s="22"/>
      <c r="BB329" s="22"/>
      <c r="BC329" s="22"/>
      <c r="BD329" s="22"/>
      <c r="BE329" s="22"/>
      <c r="BF329" s="22"/>
      <c r="BG329" s="22"/>
      <c r="BH329" s="22"/>
      <c r="BI329" s="22"/>
      <c r="BJ329" s="22"/>
      <c r="BK329" s="22"/>
      <c r="BL329" s="22"/>
      <c r="BM329" s="22"/>
      <c r="BN329" s="22"/>
      <c r="BO329" s="22"/>
      <c r="BP329" s="22"/>
      <c r="BQ329" s="22"/>
      <c r="BR329" s="22"/>
      <c r="BS329" s="22"/>
      <c r="BT329" s="22"/>
      <c r="BU329" s="22"/>
      <c r="BV329" s="22"/>
      <c r="BW329" s="22"/>
      <c r="BX329" s="22"/>
      <c r="BY329" s="22"/>
      <c r="BZ329" s="22"/>
      <c r="CA329" s="22"/>
      <c r="CB329" s="22"/>
      <c r="CC329" s="22"/>
      <c r="CD329" s="22"/>
      <c r="CE329" s="22"/>
      <c r="CF329" s="22"/>
      <c r="CG329" s="22"/>
      <c r="CH329" s="22"/>
      <c r="CI329" s="22"/>
      <c r="CJ329" s="22"/>
      <c r="CK329" s="22"/>
      <c r="CL329" s="22"/>
      <c r="CM329" s="22"/>
      <c r="CN329" s="22"/>
      <c r="CO329" s="22"/>
      <c r="CP329" s="22"/>
      <c r="CQ329" s="22"/>
      <c r="CR329" s="22"/>
      <c r="CS329" s="22"/>
      <c r="CT329" s="22"/>
      <c r="CU329" s="22"/>
      <c r="CV329" s="22"/>
      <c r="CW329" s="22"/>
      <c r="CX329" s="22"/>
      <c r="CY329" s="22"/>
      <c r="CZ329" s="22"/>
      <c r="DA329" s="22"/>
      <c r="DB329" s="22"/>
      <c r="DC329" s="22"/>
      <c r="DD329" s="22"/>
      <c r="DE329" s="22"/>
      <c r="DF329" s="22"/>
      <c r="DG329" s="22"/>
      <c r="DH329" s="22"/>
      <c r="DI329" s="22"/>
      <c r="DJ329" s="22"/>
      <c r="DK329" s="22"/>
      <c r="DL329" s="22"/>
      <c r="DM329" s="22"/>
      <c r="DN329" s="22"/>
      <c r="DO329" s="22"/>
      <c r="DP329" s="22"/>
      <c r="DQ329" s="22"/>
      <c r="DR329" s="22"/>
      <c r="DS329" s="22"/>
      <c r="DT329" s="22"/>
      <c r="DU329" s="22"/>
      <c r="DV329" s="22"/>
      <c r="DW329" s="22"/>
      <c r="DX329" s="22"/>
      <c r="DY329" s="22"/>
      <c r="DZ329" s="22"/>
      <c r="EA329" s="22"/>
      <c r="EB329" s="22"/>
      <c r="EC329" s="22"/>
      <c r="ED329" s="22"/>
      <c r="EE329" s="22"/>
      <c r="EF329" s="22"/>
      <c r="EG329" s="22"/>
      <c r="EH329" s="22"/>
      <c r="EI329" s="22"/>
      <c r="EJ329" s="22"/>
      <c r="EK329" s="22"/>
      <c r="EL329" s="22"/>
      <c r="EM329" s="22"/>
      <c r="EN329" s="22"/>
      <c r="EO329" s="22"/>
      <c r="EP329" s="22"/>
      <c r="EQ329" s="22"/>
      <c r="ER329" s="22"/>
      <c r="ES329" s="22"/>
      <c r="ET329" s="22"/>
      <c r="EU329" s="22"/>
      <c r="EV329" s="22"/>
      <c r="EW329" s="22"/>
      <c r="EX329" s="22"/>
      <c r="EY329" s="22"/>
      <c r="EZ329" s="22"/>
      <c r="FA329" s="22"/>
      <c r="FB329" s="22"/>
      <c r="FC329" s="22"/>
      <c r="FD329" s="22"/>
      <c r="FE329" s="22"/>
      <c r="FF329" s="22"/>
      <c r="FG329" s="22"/>
      <c r="FH329" s="22"/>
      <c r="FI329" s="22"/>
      <c r="FJ329" s="22"/>
      <c r="FK329" s="22"/>
      <c r="FL329" s="22"/>
      <c r="FM329" s="22"/>
      <c r="FN329" s="22"/>
      <c r="FO329" s="22"/>
      <c r="FP329" s="22"/>
      <c r="FQ329" s="22"/>
      <c r="FR329" s="22"/>
      <c r="FS329" s="22"/>
    </row>
    <row r="330" spans="1:175" x14ac:dyDescent="0.15">
      <c r="A330" s="22"/>
      <c r="B330" s="22"/>
      <c r="C330" s="22"/>
      <c r="D330" s="22"/>
      <c r="E330" s="22"/>
      <c r="F330" s="22"/>
      <c r="G330" s="22"/>
      <c r="H330" s="22"/>
      <c r="I330" s="22"/>
      <c r="J330" s="22"/>
      <c r="K330" s="22"/>
      <c r="L330" s="22"/>
      <c r="M330" s="22"/>
      <c r="N330" s="22"/>
      <c r="O330" s="22"/>
      <c r="P330" s="22"/>
      <c r="Q330" s="22"/>
      <c r="R330" s="22"/>
      <c r="S330" s="22"/>
      <c r="T330" s="23"/>
      <c r="U330" s="22"/>
      <c r="V330" s="22"/>
      <c r="W330" s="23"/>
      <c r="X330" s="22"/>
      <c r="Y330" s="22"/>
      <c r="Z330" s="22"/>
      <c r="AA330" s="22"/>
      <c r="AB330" s="22"/>
      <c r="AC330" s="22"/>
      <c r="AD330" s="22"/>
      <c r="AE330" s="22"/>
      <c r="AF330" s="22"/>
      <c r="AG330" s="22"/>
      <c r="AH330" s="22"/>
      <c r="AI330" s="22"/>
      <c r="AJ330" s="22"/>
      <c r="AK330" s="22"/>
      <c r="AL330" s="22"/>
      <c r="AM330" s="22"/>
      <c r="AN330" s="22"/>
      <c r="AO330" s="22"/>
      <c r="AP330" s="22"/>
      <c r="AQ330" s="22"/>
      <c r="AR330" s="22"/>
      <c r="AS330" s="22"/>
      <c r="AT330" s="22"/>
      <c r="AU330" s="22"/>
      <c r="AV330" s="22"/>
      <c r="AW330" s="22"/>
      <c r="AX330" s="22"/>
      <c r="AY330" s="22"/>
      <c r="AZ330" s="22"/>
      <c r="BA330" s="22"/>
      <c r="BB330" s="22"/>
      <c r="BC330" s="22"/>
      <c r="BD330" s="22"/>
      <c r="BE330" s="22"/>
      <c r="BF330" s="22"/>
      <c r="BG330" s="22"/>
      <c r="BH330" s="22"/>
      <c r="BI330" s="22"/>
      <c r="BJ330" s="22"/>
      <c r="BK330" s="22"/>
      <c r="BL330" s="22"/>
      <c r="BM330" s="22"/>
      <c r="BN330" s="22"/>
      <c r="BO330" s="22"/>
      <c r="BP330" s="22"/>
      <c r="BQ330" s="22"/>
      <c r="BR330" s="22"/>
      <c r="BS330" s="22"/>
      <c r="BT330" s="22"/>
      <c r="BU330" s="22"/>
      <c r="BV330" s="22"/>
      <c r="BW330" s="22"/>
      <c r="BX330" s="22"/>
      <c r="BY330" s="22"/>
      <c r="BZ330" s="22"/>
      <c r="CA330" s="22"/>
      <c r="CB330" s="22"/>
      <c r="CC330" s="22"/>
      <c r="CD330" s="22"/>
      <c r="CE330" s="22"/>
      <c r="CF330" s="22"/>
      <c r="CG330" s="22"/>
      <c r="CH330" s="22"/>
      <c r="CI330" s="22"/>
      <c r="CJ330" s="22"/>
      <c r="CK330" s="22"/>
      <c r="CL330" s="22"/>
      <c r="CM330" s="22"/>
      <c r="CN330" s="22"/>
      <c r="CO330" s="22"/>
      <c r="CP330" s="22"/>
      <c r="CQ330" s="22"/>
      <c r="CR330" s="22"/>
      <c r="CS330" s="22"/>
      <c r="CT330" s="22"/>
      <c r="CU330" s="22"/>
      <c r="CV330" s="22"/>
      <c r="CW330" s="22"/>
      <c r="CX330" s="22"/>
      <c r="CY330" s="22"/>
      <c r="CZ330" s="22"/>
      <c r="DA330" s="22"/>
      <c r="DB330" s="22"/>
      <c r="DC330" s="22"/>
      <c r="DD330" s="22"/>
      <c r="DE330" s="22"/>
      <c r="DF330" s="22"/>
      <c r="DG330" s="22"/>
      <c r="DH330" s="22"/>
      <c r="DI330" s="22"/>
      <c r="DJ330" s="22"/>
      <c r="DK330" s="22"/>
      <c r="DL330" s="22"/>
      <c r="DM330" s="22"/>
      <c r="DN330" s="22"/>
      <c r="DO330" s="22"/>
      <c r="DP330" s="22"/>
      <c r="DQ330" s="22"/>
      <c r="DR330" s="22"/>
      <c r="DS330" s="22"/>
      <c r="DT330" s="22"/>
      <c r="DU330" s="22"/>
      <c r="DV330" s="22"/>
      <c r="DW330" s="22"/>
      <c r="DX330" s="22"/>
      <c r="DY330" s="22"/>
      <c r="DZ330" s="22"/>
      <c r="EA330" s="22"/>
      <c r="EB330" s="22"/>
      <c r="EC330" s="22"/>
      <c r="ED330" s="22"/>
      <c r="EE330" s="22"/>
      <c r="EF330" s="22"/>
      <c r="EG330" s="22"/>
      <c r="EH330" s="22"/>
      <c r="EI330" s="22"/>
      <c r="EJ330" s="22"/>
      <c r="EK330" s="22"/>
      <c r="EL330" s="22"/>
      <c r="EM330" s="22"/>
      <c r="EN330" s="22"/>
      <c r="EO330" s="22"/>
      <c r="EP330" s="22"/>
      <c r="EQ330" s="22"/>
      <c r="ER330" s="22"/>
      <c r="ES330" s="22"/>
      <c r="ET330" s="22"/>
      <c r="EU330" s="22"/>
      <c r="EV330" s="22"/>
      <c r="EW330" s="22"/>
      <c r="EX330" s="22"/>
      <c r="EY330" s="22"/>
      <c r="EZ330" s="22"/>
      <c r="FA330" s="22"/>
      <c r="FB330" s="22"/>
      <c r="FC330" s="22"/>
      <c r="FD330" s="22"/>
      <c r="FE330" s="22"/>
      <c r="FF330" s="22"/>
      <c r="FG330" s="22"/>
      <c r="FH330" s="22"/>
      <c r="FI330" s="22"/>
      <c r="FJ330" s="22"/>
      <c r="FK330" s="22"/>
      <c r="FL330" s="22"/>
      <c r="FM330" s="22"/>
      <c r="FN330" s="22"/>
      <c r="FO330" s="22"/>
      <c r="FP330" s="22"/>
      <c r="FQ330" s="22"/>
      <c r="FR330" s="22"/>
      <c r="FS330" s="22"/>
    </row>
    <row r="331" spans="1:175" x14ac:dyDescent="0.15">
      <c r="A331" s="22"/>
      <c r="B331" s="22"/>
      <c r="C331" s="22"/>
      <c r="D331" s="22"/>
      <c r="E331" s="22"/>
      <c r="F331" s="22"/>
      <c r="G331" s="22"/>
      <c r="H331" s="22"/>
      <c r="I331" s="22"/>
      <c r="J331" s="22"/>
      <c r="K331" s="22"/>
      <c r="L331" s="22"/>
      <c r="M331" s="22"/>
      <c r="N331" s="22"/>
      <c r="O331" s="22"/>
      <c r="P331" s="22"/>
      <c r="Q331" s="22"/>
      <c r="R331" s="22"/>
      <c r="S331" s="22"/>
      <c r="T331" s="23"/>
      <c r="U331" s="22"/>
      <c r="V331" s="22"/>
      <c r="W331" s="23"/>
      <c r="X331" s="22"/>
      <c r="Y331" s="22"/>
      <c r="Z331" s="22"/>
      <c r="AA331" s="22"/>
      <c r="AB331" s="22"/>
      <c r="AC331" s="22"/>
      <c r="AD331" s="22"/>
      <c r="AE331" s="22"/>
      <c r="AF331" s="22"/>
      <c r="AG331" s="22"/>
      <c r="AH331" s="22"/>
      <c r="AI331" s="22"/>
      <c r="AJ331" s="22"/>
      <c r="AK331" s="22"/>
      <c r="AL331" s="22"/>
      <c r="AM331" s="22"/>
      <c r="AN331" s="22"/>
      <c r="AO331" s="22"/>
      <c r="AP331" s="22"/>
      <c r="AQ331" s="22"/>
      <c r="AR331" s="22"/>
      <c r="AS331" s="22"/>
      <c r="AT331" s="22"/>
      <c r="AU331" s="22"/>
      <c r="AV331" s="22"/>
      <c r="AW331" s="22"/>
      <c r="AX331" s="22"/>
      <c r="AY331" s="22"/>
      <c r="AZ331" s="22"/>
      <c r="BA331" s="22"/>
      <c r="BB331" s="22"/>
      <c r="BC331" s="22"/>
      <c r="BD331" s="22"/>
      <c r="BE331" s="22"/>
      <c r="BF331" s="22"/>
      <c r="BG331" s="22"/>
      <c r="BH331" s="22"/>
      <c r="BI331" s="22"/>
      <c r="BJ331" s="22"/>
      <c r="BK331" s="22"/>
      <c r="BL331" s="22"/>
      <c r="BM331" s="22"/>
      <c r="BN331" s="22"/>
      <c r="BO331" s="22"/>
      <c r="BP331" s="22"/>
      <c r="BQ331" s="22"/>
      <c r="BR331" s="22"/>
      <c r="BS331" s="22"/>
      <c r="BT331" s="22"/>
      <c r="BU331" s="22"/>
      <c r="BV331" s="22"/>
      <c r="BW331" s="22"/>
      <c r="BX331" s="22"/>
      <c r="BY331" s="22"/>
      <c r="BZ331" s="22"/>
      <c r="CA331" s="22"/>
      <c r="CB331" s="22"/>
      <c r="CC331" s="22"/>
      <c r="CD331" s="22"/>
      <c r="CE331" s="22"/>
      <c r="CF331" s="22"/>
      <c r="CG331" s="22"/>
      <c r="CH331" s="22"/>
      <c r="CI331" s="22"/>
      <c r="CJ331" s="22"/>
      <c r="CK331" s="22"/>
      <c r="CL331" s="22"/>
      <c r="CM331" s="22"/>
      <c r="CN331" s="22"/>
      <c r="CO331" s="22"/>
      <c r="CP331" s="22"/>
      <c r="CQ331" s="22"/>
      <c r="CR331" s="22"/>
      <c r="CS331" s="22"/>
      <c r="CT331" s="22"/>
      <c r="CU331" s="22"/>
      <c r="CV331" s="22"/>
      <c r="CW331" s="22"/>
      <c r="CX331" s="22"/>
      <c r="CY331" s="22"/>
      <c r="CZ331" s="22"/>
      <c r="DA331" s="22"/>
      <c r="DB331" s="22"/>
      <c r="DC331" s="22"/>
      <c r="DD331" s="22"/>
      <c r="DE331" s="22"/>
      <c r="DF331" s="22"/>
      <c r="DG331" s="22"/>
      <c r="DH331" s="22"/>
      <c r="DI331" s="22"/>
      <c r="DJ331" s="22"/>
      <c r="DK331" s="22"/>
      <c r="DL331" s="22"/>
      <c r="DM331" s="22"/>
      <c r="DN331" s="22"/>
      <c r="DO331" s="22"/>
      <c r="DP331" s="22"/>
      <c r="DQ331" s="22"/>
      <c r="DR331" s="22"/>
      <c r="DS331" s="22"/>
      <c r="DT331" s="22"/>
      <c r="DU331" s="22"/>
      <c r="DV331" s="22"/>
      <c r="DW331" s="22"/>
      <c r="DX331" s="22"/>
      <c r="DY331" s="22"/>
      <c r="DZ331" s="22"/>
      <c r="EA331" s="22"/>
      <c r="EB331" s="22"/>
      <c r="EC331" s="22"/>
      <c r="ED331" s="22"/>
      <c r="EE331" s="22"/>
      <c r="EF331" s="22"/>
      <c r="EG331" s="22"/>
      <c r="EH331" s="22"/>
      <c r="EI331" s="22"/>
      <c r="EJ331" s="22"/>
      <c r="EK331" s="22"/>
      <c r="EL331" s="22"/>
      <c r="EM331" s="22"/>
      <c r="EN331" s="22"/>
      <c r="EO331" s="22"/>
      <c r="EP331" s="22"/>
      <c r="EQ331" s="22"/>
      <c r="ER331" s="22"/>
      <c r="ES331" s="22"/>
      <c r="ET331" s="22"/>
      <c r="EU331" s="22"/>
      <c r="EV331" s="22"/>
      <c r="EW331" s="22"/>
      <c r="EX331" s="22"/>
      <c r="EY331" s="22"/>
      <c r="EZ331" s="22"/>
      <c r="FA331" s="22"/>
      <c r="FB331" s="22"/>
      <c r="FC331" s="22"/>
      <c r="FD331" s="22"/>
      <c r="FE331" s="22"/>
      <c r="FF331" s="22"/>
      <c r="FG331" s="22"/>
      <c r="FH331" s="22"/>
      <c r="FI331" s="22"/>
      <c r="FJ331" s="22"/>
      <c r="FK331" s="22"/>
      <c r="FL331" s="22"/>
      <c r="FM331" s="22"/>
      <c r="FN331" s="22"/>
      <c r="FO331" s="22"/>
      <c r="FP331" s="22"/>
      <c r="FQ331" s="22"/>
      <c r="FR331" s="22"/>
      <c r="FS331" s="22"/>
    </row>
    <row r="332" spans="1:175" x14ac:dyDescent="0.15">
      <c r="A332" s="22"/>
      <c r="B332" s="22"/>
      <c r="C332" s="22"/>
      <c r="D332" s="22"/>
      <c r="E332" s="22"/>
      <c r="F332" s="22"/>
      <c r="G332" s="22"/>
      <c r="H332" s="22"/>
      <c r="I332" s="22"/>
      <c r="J332" s="22"/>
      <c r="K332" s="22"/>
      <c r="L332" s="22"/>
      <c r="M332" s="22"/>
      <c r="N332" s="22"/>
      <c r="O332" s="22"/>
      <c r="P332" s="22"/>
      <c r="Q332" s="22"/>
      <c r="R332" s="22"/>
      <c r="S332" s="22"/>
      <c r="T332" s="23"/>
      <c r="U332" s="22"/>
      <c r="V332" s="22"/>
      <c r="W332" s="23"/>
      <c r="X332" s="22"/>
      <c r="Y332" s="22"/>
      <c r="Z332" s="22"/>
      <c r="AA332" s="22"/>
      <c r="AB332" s="22"/>
      <c r="AC332" s="22"/>
      <c r="AD332" s="22"/>
      <c r="AE332" s="22"/>
      <c r="AF332" s="22"/>
      <c r="AG332" s="22"/>
      <c r="AH332" s="22"/>
      <c r="AI332" s="22"/>
      <c r="AJ332" s="22"/>
      <c r="AK332" s="22"/>
      <c r="AL332" s="22"/>
      <c r="AM332" s="22"/>
      <c r="AN332" s="22"/>
      <c r="AO332" s="22"/>
      <c r="AP332" s="22"/>
      <c r="AQ332" s="22"/>
      <c r="AR332" s="22"/>
      <c r="AS332" s="22"/>
      <c r="AT332" s="22"/>
      <c r="AU332" s="22"/>
      <c r="AV332" s="22"/>
      <c r="AW332" s="22"/>
      <c r="AX332" s="22"/>
      <c r="AY332" s="22"/>
      <c r="AZ332" s="22"/>
      <c r="BA332" s="22"/>
      <c r="BB332" s="22"/>
      <c r="BC332" s="22"/>
      <c r="BD332" s="22"/>
      <c r="BE332" s="22"/>
      <c r="BF332" s="22"/>
      <c r="BG332" s="22"/>
      <c r="BH332" s="22"/>
      <c r="BI332" s="22"/>
      <c r="BJ332" s="22"/>
      <c r="BK332" s="22"/>
      <c r="BL332" s="22"/>
      <c r="BM332" s="22"/>
      <c r="BN332" s="22"/>
      <c r="BO332" s="22"/>
      <c r="BP332" s="22"/>
      <c r="BQ332" s="22"/>
      <c r="BR332" s="22"/>
      <c r="BS332" s="22"/>
      <c r="BT332" s="22"/>
      <c r="BU332" s="22"/>
      <c r="BV332" s="22"/>
      <c r="BW332" s="22"/>
      <c r="BX332" s="22"/>
      <c r="BY332" s="22"/>
      <c r="BZ332" s="22"/>
      <c r="CA332" s="22"/>
      <c r="CB332" s="22"/>
      <c r="CC332" s="22"/>
      <c r="CD332" s="22"/>
      <c r="CE332" s="22"/>
      <c r="CF332" s="22"/>
      <c r="CG332" s="22"/>
      <c r="CH332" s="22"/>
      <c r="CI332" s="22"/>
      <c r="CJ332" s="22"/>
      <c r="CK332" s="22"/>
      <c r="CL332" s="22"/>
      <c r="CM332" s="22"/>
      <c r="CN332" s="22"/>
      <c r="CO332" s="22"/>
      <c r="CP332" s="22"/>
      <c r="CQ332" s="22"/>
      <c r="CR332" s="22"/>
      <c r="CS332" s="22"/>
      <c r="CT332" s="22"/>
      <c r="CU332" s="22"/>
      <c r="CV332" s="22"/>
      <c r="CW332" s="22"/>
      <c r="CX332" s="22"/>
      <c r="CY332" s="22"/>
      <c r="CZ332" s="22"/>
      <c r="DA332" s="22"/>
      <c r="DB332" s="22"/>
      <c r="DC332" s="22"/>
      <c r="DD332" s="22"/>
      <c r="DE332" s="22"/>
      <c r="DF332" s="22"/>
      <c r="DG332" s="22"/>
      <c r="DH332" s="22"/>
      <c r="DI332" s="22"/>
      <c r="DJ332" s="22"/>
      <c r="DK332" s="22"/>
      <c r="DL332" s="22"/>
      <c r="DM332" s="22"/>
      <c r="DN332" s="22"/>
      <c r="DO332" s="22"/>
      <c r="DP332" s="22"/>
      <c r="DQ332" s="22"/>
      <c r="DR332" s="22"/>
      <c r="DS332" s="22"/>
      <c r="DT332" s="22"/>
      <c r="DU332" s="22"/>
      <c r="DV332" s="22"/>
      <c r="DW332" s="22"/>
      <c r="DX332" s="22"/>
      <c r="DY332" s="22"/>
      <c r="DZ332" s="22"/>
      <c r="EA332" s="22"/>
      <c r="EB332" s="22"/>
      <c r="EC332" s="22"/>
      <c r="ED332" s="22"/>
      <c r="EE332" s="22"/>
      <c r="EF332" s="22"/>
      <c r="EG332" s="22"/>
      <c r="EH332" s="22"/>
      <c r="EI332" s="22"/>
      <c r="EJ332" s="22"/>
      <c r="EK332" s="22"/>
      <c r="EL332" s="22"/>
      <c r="EM332" s="22"/>
      <c r="EN332" s="22"/>
      <c r="EO332" s="22"/>
      <c r="EP332" s="22"/>
      <c r="EQ332" s="22"/>
      <c r="ER332" s="22"/>
      <c r="ES332" s="22"/>
      <c r="ET332" s="22"/>
      <c r="EU332" s="22"/>
      <c r="EV332" s="22"/>
      <c r="EW332" s="22"/>
      <c r="EX332" s="22"/>
      <c r="EY332" s="22"/>
      <c r="EZ332" s="22"/>
      <c r="FA332" s="22"/>
      <c r="FB332" s="22"/>
      <c r="FC332" s="22"/>
      <c r="FD332" s="22"/>
      <c r="FE332" s="22"/>
      <c r="FF332" s="22"/>
      <c r="FG332" s="22"/>
      <c r="FH332" s="22"/>
      <c r="FI332" s="22"/>
      <c r="FJ332" s="22"/>
      <c r="FK332" s="22"/>
      <c r="FL332" s="22"/>
      <c r="FM332" s="22"/>
      <c r="FN332" s="22"/>
      <c r="FO332" s="22"/>
      <c r="FP332" s="22"/>
      <c r="FQ332" s="22"/>
      <c r="FR332" s="22"/>
      <c r="FS332" s="22"/>
    </row>
    <row r="333" spans="1:175" x14ac:dyDescent="0.15">
      <c r="A333" s="22"/>
      <c r="B333" s="22"/>
      <c r="C333" s="22"/>
      <c r="D333" s="22"/>
      <c r="E333" s="22"/>
      <c r="F333" s="22"/>
      <c r="G333" s="22"/>
      <c r="H333" s="22"/>
      <c r="I333" s="22"/>
      <c r="J333" s="22"/>
      <c r="K333" s="22"/>
      <c r="L333" s="22"/>
      <c r="M333" s="22"/>
      <c r="N333" s="22"/>
      <c r="O333" s="22"/>
      <c r="P333" s="22"/>
      <c r="Q333" s="22"/>
      <c r="R333" s="22"/>
      <c r="S333" s="22"/>
      <c r="T333" s="23"/>
      <c r="U333" s="22"/>
      <c r="V333" s="22"/>
      <c r="W333" s="23"/>
      <c r="X333" s="22"/>
      <c r="Y333" s="22"/>
      <c r="Z333" s="22"/>
      <c r="AA333" s="22"/>
      <c r="AB333" s="22"/>
      <c r="AC333" s="22"/>
      <c r="AD333" s="22"/>
      <c r="AE333" s="22"/>
      <c r="AF333" s="22"/>
      <c r="AG333" s="22"/>
      <c r="AH333" s="22"/>
      <c r="AI333" s="22"/>
      <c r="AJ333" s="22"/>
      <c r="AK333" s="22"/>
      <c r="AL333" s="22"/>
      <c r="AM333" s="22"/>
      <c r="AN333" s="22"/>
      <c r="AO333" s="22"/>
      <c r="AP333" s="22"/>
      <c r="AQ333" s="22"/>
      <c r="AR333" s="22"/>
      <c r="AS333" s="22"/>
      <c r="AT333" s="22"/>
      <c r="AU333" s="22"/>
      <c r="AV333" s="22"/>
      <c r="AW333" s="22"/>
      <c r="AX333" s="22"/>
      <c r="AY333" s="22"/>
      <c r="AZ333" s="22"/>
      <c r="BA333" s="22"/>
      <c r="BB333" s="22"/>
      <c r="BC333" s="22"/>
      <c r="BD333" s="22"/>
      <c r="BE333" s="22"/>
      <c r="BF333" s="22"/>
      <c r="BG333" s="22"/>
      <c r="BH333" s="22"/>
      <c r="BI333" s="22"/>
      <c r="BJ333" s="22"/>
      <c r="BK333" s="22"/>
      <c r="BL333" s="22"/>
      <c r="BM333" s="22"/>
      <c r="BN333" s="22"/>
      <c r="BO333" s="22"/>
      <c r="BP333" s="22"/>
      <c r="BQ333" s="22"/>
      <c r="BR333" s="22"/>
      <c r="BS333" s="22"/>
      <c r="BT333" s="22"/>
      <c r="BU333" s="22"/>
      <c r="BV333" s="22"/>
      <c r="BW333" s="22"/>
      <c r="BX333" s="22"/>
      <c r="BY333" s="22"/>
      <c r="BZ333" s="22"/>
      <c r="CA333" s="22"/>
      <c r="CB333" s="22"/>
      <c r="CC333" s="22"/>
      <c r="CD333" s="22"/>
      <c r="CE333" s="22"/>
      <c r="CF333" s="22"/>
      <c r="CG333" s="22"/>
      <c r="CH333" s="22"/>
      <c r="CI333" s="22"/>
      <c r="CJ333" s="22"/>
      <c r="CK333" s="22"/>
      <c r="CL333" s="22"/>
      <c r="CM333" s="22"/>
      <c r="CN333" s="22"/>
      <c r="CO333" s="22"/>
      <c r="CP333" s="22"/>
      <c r="CQ333" s="22"/>
      <c r="CR333" s="22"/>
      <c r="CS333" s="22"/>
      <c r="CT333" s="22"/>
      <c r="CU333" s="22"/>
      <c r="CV333" s="22"/>
      <c r="CW333" s="22"/>
      <c r="CX333" s="22"/>
      <c r="CY333" s="22"/>
      <c r="CZ333" s="22"/>
      <c r="DA333" s="22"/>
      <c r="DB333" s="22"/>
      <c r="DC333" s="22"/>
      <c r="DD333" s="22"/>
      <c r="DE333" s="22"/>
      <c r="DF333" s="22"/>
      <c r="DG333" s="22"/>
      <c r="DH333" s="22"/>
      <c r="DI333" s="22"/>
      <c r="DJ333" s="22"/>
      <c r="DK333" s="22"/>
      <c r="DL333" s="22"/>
      <c r="DM333" s="22"/>
      <c r="DN333" s="22"/>
      <c r="DO333" s="22"/>
      <c r="DP333" s="22"/>
      <c r="DQ333" s="22"/>
      <c r="DR333" s="22"/>
      <c r="DS333" s="22"/>
      <c r="DT333" s="22"/>
      <c r="DU333" s="22"/>
      <c r="DV333" s="22"/>
      <c r="DW333" s="22"/>
      <c r="DX333" s="22"/>
      <c r="DY333" s="22"/>
      <c r="DZ333" s="22"/>
      <c r="EA333" s="22"/>
      <c r="EB333" s="22"/>
      <c r="EC333" s="22"/>
      <c r="ED333" s="22"/>
      <c r="EE333" s="22"/>
      <c r="EF333" s="22"/>
      <c r="EG333" s="22"/>
      <c r="EH333" s="22"/>
      <c r="EI333" s="22"/>
      <c r="EJ333" s="22"/>
      <c r="EK333" s="22"/>
      <c r="EL333" s="22"/>
      <c r="EM333" s="22"/>
      <c r="EN333" s="22"/>
      <c r="EO333" s="22"/>
      <c r="EP333" s="22"/>
      <c r="EQ333" s="22"/>
      <c r="ER333" s="22"/>
      <c r="ES333" s="22"/>
      <c r="ET333" s="22"/>
      <c r="EU333" s="22"/>
      <c r="EV333" s="22"/>
      <c r="EW333" s="22"/>
      <c r="EX333" s="22"/>
      <c r="EY333" s="22"/>
      <c r="EZ333" s="22"/>
      <c r="FA333" s="22"/>
      <c r="FB333" s="22"/>
      <c r="FC333" s="22"/>
      <c r="FD333" s="22"/>
      <c r="FE333" s="22"/>
      <c r="FF333" s="22"/>
      <c r="FG333" s="22"/>
      <c r="FH333" s="22"/>
      <c r="FI333" s="22"/>
      <c r="FJ333" s="22"/>
      <c r="FK333" s="22"/>
      <c r="FL333" s="22"/>
      <c r="FM333" s="22"/>
      <c r="FN333" s="22"/>
      <c r="FO333" s="22"/>
      <c r="FP333" s="22"/>
      <c r="FQ333" s="22"/>
      <c r="FR333" s="22"/>
      <c r="FS333" s="22"/>
    </row>
    <row r="334" spans="1:175" x14ac:dyDescent="0.15">
      <c r="A334" s="22"/>
      <c r="B334" s="22"/>
      <c r="C334" s="22"/>
      <c r="D334" s="22"/>
      <c r="E334" s="22"/>
      <c r="F334" s="22"/>
      <c r="G334" s="22"/>
      <c r="H334" s="22"/>
      <c r="I334" s="22"/>
      <c r="J334" s="22"/>
      <c r="K334" s="22"/>
      <c r="L334" s="22"/>
      <c r="M334" s="22"/>
      <c r="N334" s="22"/>
      <c r="O334" s="22"/>
      <c r="P334" s="22"/>
      <c r="Q334" s="22"/>
      <c r="R334" s="22"/>
      <c r="S334" s="22"/>
      <c r="T334" s="23"/>
      <c r="U334" s="22"/>
      <c r="V334" s="22"/>
      <c r="W334" s="23"/>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c r="BH334" s="22"/>
      <c r="BI334" s="22"/>
      <c r="BJ334" s="22"/>
      <c r="BK334" s="22"/>
      <c r="BL334" s="22"/>
      <c r="BM334" s="22"/>
      <c r="BN334" s="22"/>
      <c r="BO334" s="22"/>
      <c r="BP334" s="22"/>
      <c r="BQ334" s="22"/>
      <c r="BR334" s="22"/>
      <c r="BS334" s="22"/>
      <c r="BT334" s="22"/>
      <c r="BU334" s="22"/>
      <c r="BV334" s="22"/>
      <c r="BW334" s="22"/>
      <c r="BX334" s="22"/>
      <c r="BY334" s="22"/>
      <c r="BZ334" s="22"/>
      <c r="CA334" s="22"/>
      <c r="CB334" s="22"/>
      <c r="CC334" s="22"/>
      <c r="CD334" s="22"/>
      <c r="CE334" s="22"/>
      <c r="CF334" s="22"/>
      <c r="CG334" s="22"/>
      <c r="CH334" s="22"/>
      <c r="CI334" s="22"/>
      <c r="CJ334" s="22"/>
      <c r="CK334" s="22"/>
      <c r="CL334" s="22"/>
      <c r="CM334" s="22"/>
      <c r="CN334" s="22"/>
      <c r="CO334" s="22"/>
      <c r="CP334" s="22"/>
      <c r="CQ334" s="22"/>
      <c r="CR334" s="22"/>
      <c r="CS334" s="22"/>
      <c r="CT334" s="22"/>
      <c r="CU334" s="22"/>
      <c r="CV334" s="22"/>
      <c r="CW334" s="22"/>
      <c r="CX334" s="22"/>
      <c r="CY334" s="22"/>
      <c r="CZ334" s="22"/>
      <c r="DA334" s="22"/>
      <c r="DB334" s="22"/>
      <c r="DC334" s="22"/>
      <c r="DD334" s="22"/>
      <c r="DE334" s="22"/>
      <c r="DF334" s="22"/>
      <c r="DG334" s="22"/>
      <c r="DH334" s="22"/>
      <c r="DI334" s="22"/>
      <c r="DJ334" s="22"/>
      <c r="DK334" s="22"/>
      <c r="DL334" s="22"/>
      <c r="DM334" s="22"/>
      <c r="DN334" s="22"/>
      <c r="DO334" s="22"/>
      <c r="DP334" s="22"/>
      <c r="DQ334" s="22"/>
      <c r="DR334" s="22"/>
      <c r="DS334" s="22"/>
      <c r="DT334" s="22"/>
      <c r="DU334" s="22"/>
      <c r="DV334" s="22"/>
      <c r="DW334" s="22"/>
      <c r="DX334" s="22"/>
      <c r="DY334" s="22"/>
      <c r="DZ334" s="22"/>
      <c r="EA334" s="22"/>
      <c r="EB334" s="22"/>
      <c r="EC334" s="22"/>
      <c r="ED334" s="22"/>
      <c r="EE334" s="22"/>
      <c r="EF334" s="22"/>
      <c r="EG334" s="22"/>
      <c r="EH334" s="22"/>
      <c r="EI334" s="22"/>
      <c r="EJ334" s="22"/>
      <c r="EK334" s="22"/>
      <c r="EL334" s="22"/>
      <c r="EM334" s="22"/>
      <c r="EN334" s="22"/>
      <c r="EO334" s="22"/>
      <c r="EP334" s="22"/>
      <c r="EQ334" s="22"/>
      <c r="ER334" s="22"/>
      <c r="ES334" s="22"/>
      <c r="ET334" s="22"/>
      <c r="EU334" s="22"/>
      <c r="EV334" s="22"/>
      <c r="EW334" s="22"/>
      <c r="EX334" s="22"/>
      <c r="EY334" s="22"/>
      <c r="EZ334" s="22"/>
      <c r="FA334" s="22"/>
      <c r="FB334" s="22"/>
      <c r="FC334" s="22"/>
      <c r="FD334" s="22"/>
      <c r="FE334" s="22"/>
      <c r="FF334" s="22"/>
      <c r="FG334" s="22"/>
      <c r="FH334" s="22"/>
      <c r="FI334" s="22"/>
      <c r="FJ334" s="22"/>
      <c r="FK334" s="22"/>
      <c r="FL334" s="22"/>
      <c r="FM334" s="22"/>
      <c r="FN334" s="22"/>
      <c r="FO334" s="22"/>
      <c r="FP334" s="22"/>
      <c r="FQ334" s="22"/>
      <c r="FR334" s="22"/>
      <c r="FS334" s="22"/>
    </row>
    <row r="335" spans="1:175" x14ac:dyDescent="0.15">
      <c r="A335" s="22"/>
      <c r="B335" s="22"/>
      <c r="C335" s="22"/>
      <c r="D335" s="22"/>
      <c r="E335" s="22"/>
      <c r="F335" s="22"/>
      <c r="G335" s="22"/>
      <c r="H335" s="22"/>
      <c r="I335" s="22"/>
      <c r="J335" s="22"/>
      <c r="K335" s="22"/>
      <c r="L335" s="22"/>
      <c r="M335" s="22"/>
      <c r="N335" s="22"/>
      <c r="O335" s="22"/>
      <c r="P335" s="22"/>
      <c r="Q335" s="22"/>
      <c r="R335" s="22"/>
      <c r="S335" s="22"/>
      <c r="T335" s="23"/>
      <c r="U335" s="22"/>
      <c r="V335" s="22"/>
      <c r="W335" s="23"/>
      <c r="X335" s="22"/>
      <c r="Y335" s="22"/>
      <c r="Z335" s="22"/>
      <c r="AA335" s="22"/>
      <c r="AB335" s="22"/>
      <c r="AC335" s="22"/>
      <c r="AD335" s="22"/>
      <c r="AE335" s="22"/>
      <c r="AF335" s="22"/>
      <c r="AG335" s="22"/>
      <c r="AH335" s="22"/>
      <c r="AI335" s="22"/>
      <c r="AJ335" s="22"/>
      <c r="AK335" s="22"/>
      <c r="AL335" s="22"/>
      <c r="AM335" s="22"/>
      <c r="AN335" s="22"/>
      <c r="AO335" s="22"/>
      <c r="AP335" s="22"/>
      <c r="AQ335" s="22"/>
      <c r="AR335" s="22"/>
      <c r="AS335" s="22"/>
      <c r="AT335" s="22"/>
      <c r="AU335" s="22"/>
      <c r="AV335" s="22"/>
      <c r="AW335" s="22"/>
      <c r="AX335" s="22"/>
      <c r="AY335" s="22"/>
      <c r="AZ335" s="22"/>
      <c r="BA335" s="22"/>
      <c r="BB335" s="22"/>
      <c r="BC335" s="22"/>
      <c r="BD335" s="22"/>
      <c r="BE335" s="22"/>
      <c r="BF335" s="22"/>
      <c r="BG335" s="22"/>
      <c r="BH335" s="22"/>
      <c r="BI335" s="22"/>
      <c r="BJ335" s="22"/>
      <c r="BK335" s="22"/>
      <c r="BL335" s="22"/>
      <c r="BM335" s="22"/>
      <c r="BN335" s="22"/>
      <c r="BO335" s="22"/>
      <c r="BP335" s="22"/>
      <c r="BQ335" s="22"/>
      <c r="BR335" s="22"/>
      <c r="BS335" s="22"/>
      <c r="BT335" s="22"/>
      <c r="BU335" s="22"/>
      <c r="BV335" s="22"/>
      <c r="BW335" s="22"/>
      <c r="BX335" s="22"/>
      <c r="BY335" s="22"/>
      <c r="BZ335" s="22"/>
      <c r="CA335" s="22"/>
      <c r="CB335" s="22"/>
      <c r="CC335" s="22"/>
      <c r="CD335" s="22"/>
      <c r="CE335" s="22"/>
      <c r="CF335" s="22"/>
      <c r="CG335" s="22"/>
      <c r="CH335" s="22"/>
      <c r="CI335" s="22"/>
      <c r="CJ335" s="22"/>
      <c r="CK335" s="22"/>
      <c r="CL335" s="22"/>
      <c r="CM335" s="22"/>
      <c r="CN335" s="22"/>
      <c r="CO335" s="22"/>
      <c r="CP335" s="22"/>
      <c r="CQ335" s="22"/>
      <c r="CR335" s="22"/>
      <c r="CS335" s="22"/>
      <c r="CT335" s="22"/>
      <c r="CU335" s="22"/>
      <c r="CV335" s="22"/>
      <c r="CW335" s="22"/>
      <c r="CX335" s="22"/>
      <c r="CY335" s="22"/>
      <c r="CZ335" s="22"/>
      <c r="DA335" s="22"/>
      <c r="DB335" s="22"/>
      <c r="DC335" s="22"/>
      <c r="DD335" s="22"/>
      <c r="DE335" s="22"/>
      <c r="DF335" s="22"/>
      <c r="DG335" s="22"/>
      <c r="DH335" s="22"/>
      <c r="DI335" s="22"/>
      <c r="DJ335" s="22"/>
      <c r="DK335" s="22"/>
      <c r="DL335" s="22"/>
      <c r="DM335" s="22"/>
      <c r="DN335" s="22"/>
      <c r="DO335" s="22"/>
      <c r="DP335" s="22"/>
      <c r="DQ335" s="22"/>
      <c r="DR335" s="22"/>
      <c r="DS335" s="22"/>
      <c r="DT335" s="22"/>
      <c r="DU335" s="22"/>
      <c r="DV335" s="22"/>
      <c r="DW335" s="22"/>
      <c r="DX335" s="22"/>
      <c r="DY335" s="22"/>
      <c r="DZ335" s="22"/>
      <c r="EA335" s="22"/>
      <c r="EB335" s="22"/>
      <c r="EC335" s="22"/>
      <c r="ED335" s="22"/>
      <c r="EE335" s="22"/>
      <c r="EF335" s="22"/>
      <c r="EG335" s="22"/>
      <c r="EH335" s="22"/>
      <c r="EI335" s="22"/>
      <c r="EJ335" s="22"/>
      <c r="EK335" s="22"/>
      <c r="EL335" s="22"/>
      <c r="EM335" s="22"/>
      <c r="EN335" s="22"/>
      <c r="EO335" s="22"/>
      <c r="EP335" s="22"/>
      <c r="EQ335" s="22"/>
      <c r="ER335" s="22"/>
      <c r="ES335" s="22"/>
      <c r="ET335" s="22"/>
      <c r="EU335" s="22"/>
      <c r="EV335" s="22"/>
      <c r="EW335" s="22"/>
      <c r="EX335" s="22"/>
      <c r="EY335" s="22"/>
      <c r="EZ335" s="22"/>
      <c r="FA335" s="22"/>
      <c r="FB335" s="22"/>
      <c r="FC335" s="22"/>
      <c r="FD335" s="22"/>
      <c r="FE335" s="22"/>
      <c r="FF335" s="22"/>
      <c r="FG335" s="22"/>
      <c r="FH335" s="22"/>
      <c r="FI335" s="22"/>
      <c r="FJ335" s="22"/>
      <c r="FK335" s="22"/>
      <c r="FL335" s="22"/>
      <c r="FM335" s="22"/>
      <c r="FN335" s="22"/>
      <c r="FO335" s="22"/>
      <c r="FP335" s="22"/>
      <c r="FQ335" s="22"/>
      <c r="FR335" s="22"/>
      <c r="FS335" s="22"/>
    </row>
    <row r="336" spans="1:175" x14ac:dyDescent="0.15">
      <c r="A336" s="22"/>
      <c r="B336" s="22"/>
      <c r="C336" s="22"/>
      <c r="D336" s="22"/>
      <c r="E336" s="22"/>
      <c r="F336" s="22"/>
      <c r="G336" s="22"/>
      <c r="H336" s="22"/>
      <c r="I336" s="22"/>
      <c r="J336" s="22"/>
      <c r="K336" s="22"/>
      <c r="L336" s="22"/>
      <c r="M336" s="22"/>
      <c r="N336" s="22"/>
      <c r="O336" s="22"/>
      <c r="P336" s="22"/>
      <c r="Q336" s="22"/>
      <c r="R336" s="22"/>
      <c r="S336" s="22"/>
      <c r="T336" s="23"/>
      <c r="U336" s="22"/>
      <c r="V336" s="22"/>
      <c r="W336" s="23"/>
      <c r="X336" s="22"/>
      <c r="Y336" s="22"/>
      <c r="Z336" s="22"/>
      <c r="AA336" s="22"/>
      <c r="AB336" s="22"/>
      <c r="AC336" s="22"/>
      <c r="AD336" s="22"/>
      <c r="AE336" s="22"/>
      <c r="AF336" s="22"/>
      <c r="AG336" s="22"/>
      <c r="AH336" s="22"/>
      <c r="AI336" s="22"/>
      <c r="AJ336" s="22"/>
      <c r="AK336" s="22"/>
      <c r="AL336" s="22"/>
      <c r="AM336" s="22"/>
      <c r="AN336" s="22"/>
      <c r="AO336" s="22"/>
      <c r="AP336" s="22"/>
      <c r="AQ336" s="22"/>
      <c r="AR336" s="22"/>
      <c r="AS336" s="22"/>
      <c r="AT336" s="22"/>
      <c r="AU336" s="22"/>
      <c r="AV336" s="22"/>
      <c r="AW336" s="22"/>
      <c r="AX336" s="22"/>
      <c r="AY336" s="22"/>
      <c r="AZ336" s="22"/>
      <c r="BA336" s="22"/>
      <c r="BB336" s="22"/>
      <c r="BC336" s="22"/>
      <c r="BD336" s="22"/>
      <c r="BE336" s="22"/>
      <c r="BF336" s="22"/>
      <c r="BG336" s="22"/>
      <c r="BH336" s="22"/>
      <c r="BI336" s="22"/>
      <c r="BJ336" s="22"/>
      <c r="BK336" s="22"/>
      <c r="BL336" s="22"/>
      <c r="BM336" s="22"/>
      <c r="BN336" s="22"/>
      <c r="BO336" s="22"/>
      <c r="BP336" s="22"/>
      <c r="BQ336" s="22"/>
      <c r="BR336" s="22"/>
      <c r="BS336" s="22"/>
      <c r="BT336" s="22"/>
      <c r="BU336" s="22"/>
      <c r="BV336" s="22"/>
      <c r="BW336" s="22"/>
      <c r="BX336" s="22"/>
      <c r="BY336" s="22"/>
      <c r="BZ336" s="22"/>
      <c r="CA336" s="22"/>
      <c r="CB336" s="22"/>
      <c r="CC336" s="22"/>
      <c r="CD336" s="22"/>
      <c r="CE336" s="22"/>
      <c r="CF336" s="22"/>
      <c r="CG336" s="22"/>
      <c r="CH336" s="22"/>
      <c r="CI336" s="22"/>
      <c r="CJ336" s="22"/>
      <c r="CK336" s="22"/>
      <c r="CL336" s="22"/>
      <c r="CM336" s="22"/>
      <c r="CN336" s="22"/>
      <c r="CO336" s="22"/>
      <c r="CP336" s="22"/>
      <c r="CQ336" s="22"/>
      <c r="CR336" s="22"/>
      <c r="CS336" s="22"/>
      <c r="CT336" s="22"/>
      <c r="CU336" s="22"/>
      <c r="CV336" s="22"/>
      <c r="CW336" s="22"/>
      <c r="CX336" s="22"/>
      <c r="CY336" s="22"/>
      <c r="CZ336" s="22"/>
      <c r="DA336" s="22"/>
      <c r="DB336" s="22"/>
      <c r="DC336" s="22"/>
      <c r="DD336" s="22"/>
      <c r="DE336" s="22"/>
      <c r="DF336" s="22"/>
      <c r="DG336" s="22"/>
      <c r="DH336" s="22"/>
      <c r="DI336" s="22"/>
      <c r="DJ336" s="22"/>
      <c r="DK336" s="22"/>
      <c r="DL336" s="22"/>
      <c r="DM336" s="22"/>
      <c r="DN336" s="22"/>
      <c r="DO336" s="22"/>
      <c r="DP336" s="22"/>
      <c r="DQ336" s="22"/>
      <c r="DR336" s="22"/>
      <c r="DS336" s="22"/>
      <c r="DT336" s="22"/>
      <c r="DU336" s="22"/>
      <c r="DV336" s="22"/>
      <c r="DW336" s="22"/>
      <c r="DX336" s="22"/>
      <c r="DY336" s="22"/>
      <c r="DZ336" s="22"/>
      <c r="EA336" s="22"/>
      <c r="EB336" s="22"/>
      <c r="EC336" s="22"/>
      <c r="ED336" s="22"/>
      <c r="EE336" s="22"/>
      <c r="EF336" s="22"/>
      <c r="EG336" s="22"/>
      <c r="EH336" s="22"/>
      <c r="EI336" s="22"/>
      <c r="EJ336" s="22"/>
      <c r="EK336" s="22"/>
      <c r="EL336" s="22"/>
      <c r="EM336" s="22"/>
      <c r="EN336" s="22"/>
      <c r="EO336" s="22"/>
      <c r="EP336" s="22"/>
      <c r="EQ336" s="22"/>
      <c r="ER336" s="22"/>
      <c r="ES336" s="22"/>
      <c r="ET336" s="22"/>
      <c r="EU336" s="22"/>
      <c r="EV336" s="22"/>
      <c r="EW336" s="22"/>
      <c r="EX336" s="22"/>
      <c r="EY336" s="22"/>
      <c r="EZ336" s="22"/>
      <c r="FA336" s="22"/>
      <c r="FB336" s="22"/>
      <c r="FC336" s="22"/>
      <c r="FD336" s="22"/>
      <c r="FE336" s="22"/>
      <c r="FF336" s="22"/>
      <c r="FG336" s="22"/>
      <c r="FH336" s="22"/>
      <c r="FI336" s="22"/>
      <c r="FJ336" s="22"/>
      <c r="FK336" s="22"/>
      <c r="FL336" s="22"/>
      <c r="FM336" s="22"/>
      <c r="FN336" s="22"/>
      <c r="FO336" s="22"/>
      <c r="FP336" s="22"/>
      <c r="FQ336" s="22"/>
      <c r="FR336" s="22"/>
      <c r="FS336" s="22"/>
    </row>
    <row r="337" spans="1:175" x14ac:dyDescent="0.15">
      <c r="A337" s="22"/>
      <c r="B337" s="22"/>
      <c r="C337" s="22"/>
      <c r="D337" s="22"/>
      <c r="E337" s="22"/>
      <c r="F337" s="22"/>
      <c r="G337" s="22"/>
      <c r="H337" s="22"/>
      <c r="I337" s="22"/>
      <c r="J337" s="22"/>
      <c r="K337" s="22"/>
      <c r="L337" s="22"/>
      <c r="M337" s="22"/>
      <c r="N337" s="22"/>
      <c r="O337" s="22"/>
      <c r="P337" s="22"/>
      <c r="Q337" s="22"/>
      <c r="R337" s="22"/>
      <c r="S337" s="22"/>
      <c r="T337" s="23"/>
      <c r="U337" s="22"/>
      <c r="V337" s="22"/>
      <c r="W337" s="23"/>
      <c r="X337" s="22"/>
      <c r="Y337" s="22"/>
      <c r="Z337" s="22"/>
      <c r="AA337" s="22"/>
      <c r="AB337" s="22"/>
      <c r="AC337" s="22"/>
      <c r="AD337" s="22"/>
      <c r="AE337" s="22"/>
      <c r="AF337" s="22"/>
      <c r="AG337" s="22"/>
      <c r="AH337" s="22"/>
      <c r="AI337" s="22"/>
      <c r="AJ337" s="22"/>
      <c r="AK337" s="22"/>
      <c r="AL337" s="22"/>
      <c r="AM337" s="22"/>
      <c r="AN337" s="22"/>
      <c r="AO337" s="22"/>
      <c r="AP337" s="22"/>
      <c r="AQ337" s="22"/>
      <c r="AR337" s="22"/>
      <c r="AS337" s="22"/>
      <c r="AT337" s="22"/>
      <c r="AU337" s="22"/>
      <c r="AV337" s="22"/>
      <c r="AW337" s="22"/>
      <c r="AX337" s="22"/>
      <c r="AY337" s="22"/>
      <c r="AZ337" s="22"/>
      <c r="BA337" s="22"/>
      <c r="BB337" s="22"/>
      <c r="BC337" s="22"/>
      <c r="BD337" s="22"/>
      <c r="BE337" s="22"/>
      <c r="BF337" s="22"/>
      <c r="BG337" s="22"/>
      <c r="BH337" s="22"/>
      <c r="BI337" s="22"/>
      <c r="BJ337" s="22"/>
      <c r="BK337" s="22"/>
      <c r="BL337" s="22"/>
      <c r="BM337" s="22"/>
      <c r="BN337" s="22"/>
      <c r="BO337" s="22"/>
      <c r="BP337" s="22"/>
      <c r="BQ337" s="22"/>
      <c r="BR337" s="22"/>
      <c r="BS337" s="22"/>
      <c r="BT337" s="22"/>
      <c r="BU337" s="22"/>
      <c r="BV337" s="22"/>
      <c r="BW337" s="22"/>
      <c r="BX337" s="22"/>
      <c r="BY337" s="22"/>
      <c r="BZ337" s="22"/>
      <c r="CA337" s="22"/>
      <c r="CB337" s="22"/>
      <c r="CC337" s="22"/>
      <c r="CD337" s="22"/>
      <c r="CE337" s="22"/>
      <c r="CF337" s="22"/>
      <c r="CG337" s="22"/>
      <c r="CH337" s="22"/>
      <c r="CI337" s="22"/>
      <c r="CJ337" s="22"/>
      <c r="CK337" s="22"/>
      <c r="CL337" s="22"/>
      <c r="CM337" s="22"/>
      <c r="CN337" s="22"/>
      <c r="CO337" s="22"/>
      <c r="CP337" s="22"/>
      <c r="CQ337" s="22"/>
      <c r="CR337" s="22"/>
      <c r="CS337" s="22"/>
      <c r="CT337" s="22"/>
      <c r="CU337" s="22"/>
      <c r="CV337" s="22"/>
      <c r="CW337" s="22"/>
      <c r="CX337" s="22"/>
      <c r="CY337" s="22"/>
      <c r="CZ337" s="22"/>
      <c r="DA337" s="22"/>
      <c r="DB337" s="22"/>
      <c r="DC337" s="22"/>
      <c r="DD337" s="22"/>
      <c r="DE337" s="22"/>
      <c r="DF337" s="22"/>
      <c r="DG337" s="22"/>
      <c r="DH337" s="22"/>
      <c r="DI337" s="22"/>
      <c r="DJ337" s="22"/>
      <c r="DK337" s="22"/>
      <c r="DL337" s="22"/>
      <c r="DM337" s="22"/>
      <c r="DN337" s="22"/>
      <c r="DO337" s="22"/>
      <c r="DP337" s="22"/>
      <c r="DQ337" s="22"/>
      <c r="DR337" s="22"/>
      <c r="DS337" s="22"/>
      <c r="DT337" s="22"/>
      <c r="DU337" s="22"/>
      <c r="DV337" s="22"/>
      <c r="DW337" s="22"/>
      <c r="DX337" s="22"/>
      <c r="DY337" s="22"/>
      <c r="DZ337" s="22"/>
      <c r="EA337" s="22"/>
      <c r="EB337" s="22"/>
      <c r="EC337" s="22"/>
      <c r="ED337" s="22"/>
      <c r="EE337" s="22"/>
      <c r="EF337" s="22"/>
      <c r="EG337" s="22"/>
      <c r="EH337" s="22"/>
      <c r="EI337" s="22"/>
      <c r="EJ337" s="22"/>
      <c r="EK337" s="22"/>
      <c r="EL337" s="22"/>
      <c r="EM337" s="22"/>
      <c r="EN337" s="22"/>
      <c r="EO337" s="22"/>
      <c r="EP337" s="22"/>
      <c r="EQ337" s="22"/>
      <c r="ER337" s="22"/>
      <c r="ES337" s="22"/>
      <c r="ET337" s="22"/>
      <c r="EU337" s="22"/>
      <c r="EV337" s="22"/>
      <c r="EW337" s="22"/>
      <c r="EX337" s="22"/>
      <c r="EY337" s="22"/>
      <c r="EZ337" s="22"/>
      <c r="FA337" s="22"/>
      <c r="FB337" s="22"/>
      <c r="FC337" s="22"/>
      <c r="FD337" s="22"/>
      <c r="FE337" s="22"/>
      <c r="FF337" s="22"/>
      <c r="FG337" s="22"/>
      <c r="FH337" s="22"/>
      <c r="FI337" s="22"/>
      <c r="FJ337" s="22"/>
      <c r="FK337" s="22"/>
      <c r="FL337" s="22"/>
      <c r="FM337" s="22"/>
      <c r="FN337" s="22"/>
      <c r="FO337" s="22"/>
      <c r="FP337" s="22"/>
      <c r="FQ337" s="22"/>
      <c r="FR337" s="22"/>
      <c r="FS337" s="22"/>
    </row>
    <row r="338" spans="1:175" x14ac:dyDescent="0.15">
      <c r="A338" s="22"/>
      <c r="B338" s="22"/>
      <c r="C338" s="22"/>
      <c r="D338" s="22"/>
      <c r="E338" s="22"/>
      <c r="F338" s="22"/>
      <c r="G338" s="22"/>
      <c r="H338" s="22"/>
      <c r="I338" s="22"/>
      <c r="J338" s="22"/>
      <c r="K338" s="22"/>
      <c r="L338" s="22"/>
      <c r="M338" s="22"/>
      <c r="N338" s="22"/>
      <c r="O338" s="22"/>
      <c r="P338" s="22"/>
      <c r="Q338" s="22"/>
      <c r="R338" s="22"/>
      <c r="S338" s="22"/>
      <c r="T338" s="23"/>
      <c r="U338" s="22"/>
      <c r="V338" s="22"/>
      <c r="W338" s="23"/>
      <c r="X338" s="22"/>
      <c r="Y338" s="22"/>
      <c r="Z338" s="22"/>
      <c r="AA338" s="22"/>
      <c r="AB338" s="22"/>
      <c r="AC338" s="22"/>
      <c r="AD338" s="22"/>
      <c r="AE338" s="22"/>
      <c r="AF338" s="22"/>
      <c r="AG338" s="22"/>
      <c r="AH338" s="22"/>
      <c r="AI338" s="22"/>
      <c r="AJ338" s="22"/>
      <c r="AK338" s="22"/>
      <c r="AL338" s="22"/>
      <c r="AM338" s="22"/>
      <c r="AN338" s="22"/>
      <c r="AO338" s="22"/>
      <c r="AP338" s="22"/>
      <c r="AQ338" s="22"/>
      <c r="AR338" s="22"/>
      <c r="AS338" s="22"/>
      <c r="AT338" s="22"/>
      <c r="AU338" s="22"/>
      <c r="AV338" s="22"/>
      <c r="AW338" s="22"/>
      <c r="AX338" s="22"/>
      <c r="AY338" s="22"/>
      <c r="AZ338" s="22"/>
      <c r="BA338" s="22"/>
      <c r="BB338" s="22"/>
      <c r="BC338" s="22"/>
      <c r="BD338" s="22"/>
      <c r="BE338" s="22"/>
      <c r="BF338" s="22"/>
      <c r="BG338" s="22"/>
      <c r="BH338" s="22"/>
      <c r="BI338" s="22"/>
      <c r="BJ338" s="22"/>
      <c r="BK338" s="22"/>
      <c r="BL338" s="22"/>
      <c r="BM338" s="22"/>
      <c r="BN338" s="22"/>
      <c r="BO338" s="22"/>
      <c r="BP338" s="22"/>
      <c r="BQ338" s="22"/>
      <c r="BR338" s="22"/>
      <c r="BS338" s="22"/>
      <c r="BT338" s="22"/>
      <c r="BU338" s="22"/>
      <c r="BV338" s="22"/>
      <c r="BW338" s="22"/>
      <c r="BX338" s="22"/>
      <c r="BY338" s="22"/>
      <c r="BZ338" s="22"/>
      <c r="CA338" s="22"/>
      <c r="CB338" s="22"/>
      <c r="CC338" s="22"/>
      <c r="CD338" s="22"/>
      <c r="CE338" s="22"/>
      <c r="CF338" s="22"/>
      <c r="CG338" s="22"/>
      <c r="CH338" s="22"/>
      <c r="CI338" s="22"/>
      <c r="CJ338" s="22"/>
      <c r="CK338" s="22"/>
      <c r="CL338" s="22"/>
      <c r="CM338" s="22"/>
      <c r="CN338" s="22"/>
      <c r="CO338" s="22"/>
      <c r="CP338" s="22"/>
      <c r="CQ338" s="22"/>
      <c r="CR338" s="22"/>
      <c r="CS338" s="22"/>
      <c r="CT338" s="22"/>
      <c r="CU338" s="22"/>
      <c r="CV338" s="22"/>
      <c r="CW338" s="22"/>
      <c r="CX338" s="22"/>
      <c r="CY338" s="22"/>
      <c r="CZ338" s="22"/>
      <c r="DA338" s="22"/>
      <c r="DB338" s="22"/>
      <c r="DC338" s="22"/>
      <c r="DD338" s="22"/>
      <c r="DE338" s="22"/>
      <c r="DF338" s="22"/>
      <c r="DG338" s="22"/>
      <c r="DH338" s="22"/>
      <c r="DI338" s="22"/>
      <c r="DJ338" s="22"/>
      <c r="DK338" s="22"/>
      <c r="DL338" s="22"/>
      <c r="DM338" s="22"/>
      <c r="DN338" s="22"/>
      <c r="DO338" s="22"/>
      <c r="DP338" s="22"/>
      <c r="DQ338" s="22"/>
      <c r="DR338" s="22"/>
      <c r="DS338" s="22"/>
      <c r="DT338" s="22"/>
      <c r="DU338" s="22"/>
      <c r="DV338" s="22"/>
      <c r="DW338" s="22"/>
      <c r="DX338" s="22"/>
      <c r="DY338" s="22"/>
      <c r="DZ338" s="22"/>
      <c r="EA338" s="22"/>
      <c r="EB338" s="22"/>
      <c r="EC338" s="22"/>
      <c r="ED338" s="22"/>
      <c r="EE338" s="22"/>
      <c r="EF338" s="22"/>
      <c r="EG338" s="22"/>
      <c r="EH338" s="22"/>
      <c r="EI338" s="22"/>
      <c r="EJ338" s="22"/>
      <c r="EK338" s="22"/>
      <c r="EL338" s="22"/>
      <c r="EM338" s="22"/>
      <c r="EN338" s="22"/>
      <c r="EO338" s="22"/>
      <c r="EP338" s="22"/>
      <c r="EQ338" s="22"/>
      <c r="ER338" s="22"/>
      <c r="ES338" s="22"/>
      <c r="ET338" s="22"/>
      <c r="EU338" s="22"/>
      <c r="EV338" s="22"/>
      <c r="EW338" s="22"/>
      <c r="EX338" s="22"/>
      <c r="EY338" s="22"/>
      <c r="EZ338" s="22"/>
      <c r="FA338" s="22"/>
      <c r="FB338" s="22"/>
      <c r="FC338" s="22"/>
      <c r="FD338" s="22"/>
      <c r="FE338" s="22"/>
      <c r="FF338" s="22"/>
      <c r="FG338" s="22"/>
      <c r="FH338" s="22"/>
      <c r="FI338" s="22"/>
      <c r="FJ338" s="22"/>
      <c r="FK338" s="22"/>
      <c r="FL338" s="22"/>
      <c r="FM338" s="22"/>
      <c r="FN338" s="22"/>
      <c r="FO338" s="22"/>
      <c r="FP338" s="22"/>
      <c r="FQ338" s="22"/>
      <c r="FR338" s="22"/>
      <c r="FS338" s="22"/>
    </row>
    <row r="339" spans="1:175" x14ac:dyDescent="0.15">
      <c r="A339" s="22"/>
      <c r="B339" s="22"/>
      <c r="C339" s="22"/>
      <c r="D339" s="22"/>
      <c r="E339" s="22"/>
      <c r="F339" s="22"/>
      <c r="G339" s="22"/>
      <c r="H339" s="22"/>
      <c r="I339" s="22"/>
      <c r="J339" s="22"/>
      <c r="K339" s="22"/>
      <c r="L339" s="22"/>
      <c r="M339" s="22"/>
      <c r="N339" s="22"/>
      <c r="O339" s="22"/>
      <c r="P339" s="22"/>
      <c r="Q339" s="22"/>
      <c r="R339" s="22"/>
      <c r="S339" s="22"/>
      <c r="T339" s="23"/>
      <c r="U339" s="22"/>
      <c r="V339" s="22"/>
      <c r="W339" s="23"/>
      <c r="X339" s="22"/>
      <c r="Y339" s="22"/>
      <c r="Z339" s="22"/>
      <c r="AA339" s="22"/>
      <c r="AB339" s="22"/>
      <c r="AC339" s="22"/>
      <c r="AD339" s="22"/>
      <c r="AE339" s="22"/>
      <c r="AF339" s="22"/>
      <c r="AG339" s="22"/>
      <c r="AH339" s="22"/>
      <c r="AI339" s="22"/>
      <c r="AJ339" s="22"/>
      <c r="AK339" s="22"/>
      <c r="AL339" s="22"/>
      <c r="AM339" s="22"/>
      <c r="AN339" s="22"/>
      <c r="AO339" s="22"/>
      <c r="AP339" s="22"/>
      <c r="AQ339" s="22"/>
      <c r="AR339" s="22"/>
      <c r="AS339" s="22"/>
      <c r="AT339" s="22"/>
      <c r="AU339" s="22"/>
      <c r="AV339" s="22"/>
      <c r="AW339" s="22"/>
      <c r="AX339" s="22"/>
      <c r="AY339" s="22"/>
      <c r="AZ339" s="22"/>
      <c r="BA339" s="22"/>
      <c r="BB339" s="22"/>
      <c r="BC339" s="22"/>
      <c r="BD339" s="22"/>
      <c r="BE339" s="22"/>
      <c r="BF339" s="22"/>
      <c r="BG339" s="22"/>
      <c r="BH339" s="22"/>
      <c r="BI339" s="22"/>
      <c r="BJ339" s="22"/>
      <c r="BK339" s="22"/>
      <c r="BL339" s="22"/>
      <c r="BM339" s="22"/>
      <c r="BN339" s="22"/>
      <c r="BO339" s="22"/>
      <c r="BP339" s="22"/>
      <c r="BQ339" s="22"/>
      <c r="BR339" s="22"/>
      <c r="BS339" s="22"/>
      <c r="BT339" s="22"/>
      <c r="BU339" s="22"/>
      <c r="BV339" s="22"/>
      <c r="BW339" s="22"/>
      <c r="BX339" s="22"/>
      <c r="BY339" s="22"/>
      <c r="BZ339" s="22"/>
      <c r="CA339" s="22"/>
      <c r="CB339" s="22"/>
      <c r="CC339" s="22"/>
      <c r="CD339" s="22"/>
      <c r="CE339" s="22"/>
      <c r="CF339" s="22"/>
      <c r="CG339" s="22"/>
      <c r="CH339" s="22"/>
      <c r="CI339" s="22"/>
      <c r="CJ339" s="22"/>
      <c r="CK339" s="22"/>
      <c r="CL339" s="22"/>
      <c r="CM339" s="22"/>
      <c r="CN339" s="22"/>
      <c r="CO339" s="22"/>
      <c r="CP339" s="22"/>
      <c r="CQ339" s="22"/>
      <c r="CR339" s="22"/>
      <c r="CS339" s="22"/>
      <c r="CT339" s="22"/>
      <c r="CU339" s="22"/>
      <c r="CV339" s="22"/>
      <c r="CW339" s="22"/>
      <c r="CX339" s="22"/>
      <c r="CY339" s="22"/>
      <c r="CZ339" s="22"/>
      <c r="DA339" s="22"/>
      <c r="DB339" s="22"/>
      <c r="DC339" s="22"/>
      <c r="DD339" s="22"/>
      <c r="DE339" s="22"/>
      <c r="DF339" s="22"/>
      <c r="DG339" s="22"/>
      <c r="DH339" s="22"/>
      <c r="DI339" s="22"/>
      <c r="DJ339" s="22"/>
      <c r="DK339" s="22"/>
      <c r="DL339" s="22"/>
      <c r="DM339" s="22"/>
      <c r="DN339" s="22"/>
      <c r="DO339" s="22"/>
      <c r="DP339" s="22"/>
      <c r="DQ339" s="22"/>
      <c r="DR339" s="22"/>
      <c r="DS339" s="22"/>
      <c r="DT339" s="22"/>
      <c r="DU339" s="22"/>
      <c r="DV339" s="22"/>
      <c r="DW339" s="22"/>
      <c r="DX339" s="22"/>
      <c r="DY339" s="22"/>
      <c r="DZ339" s="22"/>
      <c r="EA339" s="22"/>
      <c r="EB339" s="22"/>
      <c r="EC339" s="22"/>
      <c r="ED339" s="22"/>
      <c r="EE339" s="22"/>
      <c r="EF339" s="22"/>
      <c r="EG339" s="22"/>
      <c r="EH339" s="22"/>
      <c r="EI339" s="22"/>
      <c r="EJ339" s="22"/>
      <c r="EK339" s="22"/>
      <c r="EL339" s="22"/>
      <c r="EM339" s="22"/>
      <c r="EN339" s="22"/>
      <c r="EO339" s="22"/>
      <c r="EP339" s="22"/>
      <c r="EQ339" s="22"/>
      <c r="ER339" s="22"/>
      <c r="ES339" s="22"/>
      <c r="ET339" s="22"/>
      <c r="EU339" s="22"/>
      <c r="EV339" s="22"/>
      <c r="EW339" s="22"/>
      <c r="EX339" s="22"/>
      <c r="EY339" s="22"/>
      <c r="EZ339" s="22"/>
      <c r="FA339" s="22"/>
      <c r="FB339" s="22"/>
      <c r="FC339" s="22"/>
      <c r="FD339" s="22"/>
      <c r="FE339" s="22"/>
      <c r="FF339" s="22"/>
      <c r="FG339" s="22"/>
      <c r="FH339" s="22"/>
      <c r="FI339" s="22"/>
      <c r="FJ339" s="22"/>
      <c r="FK339" s="22"/>
      <c r="FL339" s="22"/>
      <c r="FM339" s="22"/>
      <c r="FN339" s="22"/>
      <c r="FO339" s="22"/>
      <c r="FP339" s="22"/>
      <c r="FQ339" s="22"/>
      <c r="FR339" s="22"/>
      <c r="FS339" s="22"/>
    </row>
    <row r="340" spans="1:175" x14ac:dyDescent="0.15">
      <c r="A340" s="22"/>
      <c r="B340" s="22"/>
      <c r="C340" s="22"/>
      <c r="D340" s="22"/>
      <c r="E340" s="22"/>
      <c r="F340" s="22"/>
      <c r="G340" s="22"/>
      <c r="H340" s="22"/>
      <c r="I340" s="22"/>
      <c r="J340" s="22"/>
      <c r="K340" s="22"/>
      <c r="L340" s="22"/>
      <c r="M340" s="22"/>
      <c r="N340" s="22"/>
      <c r="O340" s="22"/>
      <c r="P340" s="22"/>
      <c r="Q340" s="22"/>
      <c r="R340" s="22"/>
      <c r="S340" s="22"/>
      <c r="T340" s="23"/>
      <c r="U340" s="22"/>
      <c r="V340" s="22"/>
      <c r="W340" s="23"/>
      <c r="X340" s="22"/>
      <c r="Y340" s="22"/>
      <c r="Z340" s="22"/>
      <c r="AA340" s="22"/>
      <c r="AB340" s="22"/>
      <c r="AC340" s="22"/>
      <c r="AD340" s="22"/>
      <c r="AE340" s="22"/>
      <c r="AF340" s="22"/>
      <c r="AG340" s="22"/>
      <c r="AH340" s="22"/>
      <c r="AI340" s="22"/>
      <c r="AJ340" s="22"/>
      <c r="AK340" s="22"/>
      <c r="AL340" s="22"/>
      <c r="AM340" s="22"/>
      <c r="AN340" s="22"/>
      <c r="AO340" s="22"/>
      <c r="AP340" s="22"/>
      <c r="AQ340" s="22"/>
      <c r="AR340" s="22"/>
      <c r="AS340" s="22"/>
      <c r="AT340" s="22"/>
      <c r="AU340" s="22"/>
      <c r="AV340" s="22"/>
      <c r="AW340" s="22"/>
      <c r="AX340" s="22"/>
      <c r="AY340" s="22"/>
      <c r="AZ340" s="22"/>
      <c r="BA340" s="22"/>
      <c r="BB340" s="22"/>
      <c r="BC340" s="22"/>
      <c r="BD340" s="22"/>
      <c r="BE340" s="22"/>
      <c r="BF340" s="22"/>
      <c r="BG340" s="22"/>
      <c r="BH340" s="22"/>
      <c r="BI340" s="22"/>
      <c r="BJ340" s="22"/>
      <c r="BK340" s="22"/>
      <c r="BL340" s="22"/>
      <c r="BM340" s="22"/>
      <c r="BN340" s="22"/>
      <c r="BO340" s="22"/>
      <c r="BP340" s="22"/>
      <c r="BQ340" s="22"/>
      <c r="BR340" s="22"/>
      <c r="BS340" s="22"/>
      <c r="BT340" s="22"/>
      <c r="BU340" s="22"/>
      <c r="BV340" s="22"/>
      <c r="BW340" s="22"/>
      <c r="BX340" s="22"/>
      <c r="BY340" s="22"/>
      <c r="BZ340" s="22"/>
      <c r="CA340" s="22"/>
      <c r="CB340" s="22"/>
      <c r="CC340" s="22"/>
      <c r="CD340" s="22"/>
      <c r="CE340" s="22"/>
      <c r="CF340" s="22"/>
      <c r="CG340" s="22"/>
      <c r="CH340" s="22"/>
      <c r="CI340" s="22"/>
      <c r="CJ340" s="22"/>
      <c r="CK340" s="22"/>
      <c r="CL340" s="22"/>
      <c r="CM340" s="22"/>
      <c r="CN340" s="22"/>
      <c r="CO340" s="22"/>
      <c r="CP340" s="22"/>
      <c r="CQ340" s="22"/>
      <c r="CR340" s="22"/>
      <c r="CS340" s="22"/>
      <c r="CT340" s="22"/>
      <c r="CU340" s="22"/>
      <c r="CV340" s="22"/>
      <c r="CW340" s="22"/>
      <c r="CX340" s="22"/>
      <c r="CY340" s="22"/>
      <c r="CZ340" s="22"/>
      <c r="DA340" s="22"/>
      <c r="DB340" s="22"/>
      <c r="DC340" s="22"/>
      <c r="DD340" s="22"/>
      <c r="DE340" s="22"/>
      <c r="DF340" s="22"/>
      <c r="DG340" s="22"/>
      <c r="DH340" s="22"/>
      <c r="DI340" s="22"/>
      <c r="DJ340" s="22"/>
      <c r="DK340" s="22"/>
      <c r="DL340" s="22"/>
      <c r="DM340" s="22"/>
      <c r="DN340" s="22"/>
      <c r="DO340" s="22"/>
      <c r="DP340" s="22"/>
      <c r="DQ340" s="22"/>
      <c r="DR340" s="22"/>
      <c r="DS340" s="22"/>
      <c r="DT340" s="22"/>
      <c r="DU340" s="22"/>
      <c r="DV340" s="22"/>
      <c r="DW340" s="22"/>
      <c r="DX340" s="22"/>
      <c r="DY340" s="22"/>
      <c r="DZ340" s="22"/>
      <c r="EA340" s="22"/>
      <c r="EB340" s="22"/>
      <c r="EC340" s="22"/>
      <c r="ED340" s="22"/>
      <c r="EE340" s="22"/>
      <c r="EF340" s="22"/>
      <c r="EG340" s="22"/>
      <c r="EH340" s="22"/>
      <c r="EI340" s="22"/>
      <c r="EJ340" s="22"/>
      <c r="EK340" s="22"/>
      <c r="EL340" s="22"/>
      <c r="EM340" s="22"/>
      <c r="EN340" s="22"/>
      <c r="EO340" s="22"/>
      <c r="EP340" s="22"/>
      <c r="EQ340" s="22"/>
      <c r="ER340" s="22"/>
      <c r="ES340" s="22"/>
      <c r="ET340" s="22"/>
      <c r="EU340" s="22"/>
      <c r="EV340" s="22"/>
      <c r="EW340" s="22"/>
      <c r="EX340" s="22"/>
      <c r="EY340" s="22"/>
      <c r="EZ340" s="22"/>
      <c r="FA340" s="22"/>
      <c r="FB340" s="22"/>
      <c r="FC340" s="22"/>
      <c r="FD340" s="22"/>
      <c r="FE340" s="22"/>
      <c r="FF340" s="22"/>
      <c r="FG340" s="22"/>
      <c r="FH340" s="22"/>
      <c r="FI340" s="22"/>
      <c r="FJ340" s="22"/>
      <c r="FK340" s="22"/>
      <c r="FL340" s="22"/>
      <c r="FM340" s="22"/>
      <c r="FN340" s="22"/>
      <c r="FO340" s="22"/>
      <c r="FP340" s="22"/>
      <c r="FQ340" s="22"/>
      <c r="FR340" s="22"/>
      <c r="FS340" s="22"/>
    </row>
    <row r="341" spans="1:175" x14ac:dyDescent="0.15">
      <c r="A341" s="22"/>
      <c r="B341" s="22"/>
      <c r="C341" s="22"/>
      <c r="D341" s="22"/>
      <c r="E341" s="22"/>
      <c r="F341" s="22"/>
      <c r="G341" s="22"/>
      <c r="H341" s="22"/>
      <c r="I341" s="22"/>
      <c r="J341" s="22"/>
      <c r="K341" s="22"/>
      <c r="L341" s="22"/>
      <c r="M341" s="22"/>
      <c r="N341" s="22"/>
      <c r="O341" s="22"/>
      <c r="P341" s="22"/>
      <c r="Q341" s="22"/>
      <c r="R341" s="22"/>
      <c r="S341" s="22"/>
      <c r="T341" s="23"/>
      <c r="U341" s="22"/>
      <c r="V341" s="22"/>
      <c r="W341" s="23"/>
      <c r="X341" s="22"/>
      <c r="Y341" s="22"/>
      <c r="Z341" s="22"/>
      <c r="AA341" s="22"/>
      <c r="AB341" s="22"/>
      <c r="AC341" s="22"/>
      <c r="AD341" s="22"/>
      <c r="AE341" s="22"/>
      <c r="AF341" s="22"/>
      <c r="AG341" s="22"/>
      <c r="AH341" s="22"/>
      <c r="AI341" s="22"/>
      <c r="AJ341" s="22"/>
      <c r="AK341" s="22"/>
      <c r="AL341" s="22"/>
      <c r="AM341" s="22"/>
      <c r="AN341" s="22"/>
      <c r="AO341" s="22"/>
      <c r="AP341" s="22"/>
      <c r="AQ341" s="22"/>
      <c r="AR341" s="22"/>
      <c r="AS341" s="22"/>
      <c r="AT341" s="22"/>
      <c r="AU341" s="22"/>
      <c r="AV341" s="22"/>
      <c r="AW341" s="22"/>
      <c r="AX341" s="22"/>
      <c r="AY341" s="22"/>
      <c r="AZ341" s="22"/>
      <c r="BA341" s="22"/>
      <c r="BB341" s="22"/>
      <c r="BC341" s="22"/>
      <c r="BD341" s="22"/>
      <c r="BE341" s="22"/>
      <c r="BF341" s="22"/>
      <c r="BG341" s="22"/>
      <c r="BH341" s="22"/>
      <c r="BI341" s="22"/>
      <c r="BJ341" s="22"/>
      <c r="BK341" s="22"/>
      <c r="BL341" s="22"/>
      <c r="BM341" s="22"/>
      <c r="BN341" s="22"/>
      <c r="BO341" s="22"/>
      <c r="BP341" s="22"/>
      <c r="BQ341" s="22"/>
      <c r="BR341" s="22"/>
      <c r="BS341" s="22"/>
      <c r="BT341" s="22"/>
      <c r="BU341" s="22"/>
      <c r="BV341" s="22"/>
      <c r="BW341" s="22"/>
      <c r="BX341" s="22"/>
      <c r="BY341" s="22"/>
      <c r="BZ341" s="22"/>
      <c r="CA341" s="22"/>
      <c r="CB341" s="22"/>
      <c r="CC341" s="22"/>
      <c r="CD341" s="22"/>
      <c r="CE341" s="22"/>
      <c r="CF341" s="22"/>
      <c r="CG341" s="22"/>
      <c r="CH341" s="22"/>
      <c r="CI341" s="22"/>
      <c r="CJ341" s="22"/>
      <c r="CK341" s="22"/>
      <c r="CL341" s="22"/>
      <c r="CM341" s="22"/>
      <c r="CN341" s="22"/>
      <c r="CO341" s="22"/>
      <c r="CP341" s="22"/>
      <c r="CQ341" s="22"/>
      <c r="CR341" s="22"/>
      <c r="CS341" s="22"/>
      <c r="CT341" s="22"/>
      <c r="CU341" s="22"/>
      <c r="CV341" s="22"/>
      <c r="CW341" s="22"/>
      <c r="CX341" s="22"/>
      <c r="CY341" s="22"/>
      <c r="CZ341" s="22"/>
      <c r="DA341" s="22"/>
      <c r="DB341" s="22"/>
      <c r="DC341" s="22"/>
      <c r="DD341" s="22"/>
      <c r="DE341" s="22"/>
      <c r="DF341" s="22"/>
      <c r="DG341" s="22"/>
      <c r="DH341" s="22"/>
      <c r="DI341" s="22"/>
      <c r="DJ341" s="22"/>
      <c r="DK341" s="22"/>
      <c r="DL341" s="22"/>
      <c r="DM341" s="22"/>
      <c r="DN341" s="22"/>
      <c r="DO341" s="22"/>
      <c r="DP341" s="22"/>
      <c r="DQ341" s="22"/>
      <c r="DR341" s="22"/>
      <c r="DS341" s="22"/>
      <c r="DT341" s="22"/>
      <c r="DU341" s="22"/>
      <c r="DV341" s="22"/>
      <c r="DW341" s="22"/>
      <c r="DX341" s="22"/>
      <c r="DY341" s="22"/>
      <c r="DZ341" s="22"/>
      <c r="EA341" s="22"/>
      <c r="EB341" s="22"/>
      <c r="EC341" s="22"/>
      <c r="ED341" s="22"/>
      <c r="EE341" s="22"/>
      <c r="EF341" s="22"/>
      <c r="EG341" s="22"/>
      <c r="EH341" s="22"/>
      <c r="EI341" s="22"/>
      <c r="EJ341" s="22"/>
      <c r="EK341" s="22"/>
      <c r="EL341" s="22"/>
      <c r="EM341" s="22"/>
      <c r="EN341" s="22"/>
      <c r="EO341" s="22"/>
      <c r="EP341" s="22"/>
      <c r="EQ341" s="22"/>
      <c r="ER341" s="22"/>
      <c r="ES341" s="22"/>
      <c r="ET341" s="22"/>
      <c r="EU341" s="22"/>
      <c r="EV341" s="22"/>
      <c r="EW341" s="22"/>
      <c r="EX341" s="22"/>
      <c r="EY341" s="22"/>
      <c r="EZ341" s="22"/>
      <c r="FA341" s="22"/>
      <c r="FB341" s="22"/>
      <c r="FC341" s="22"/>
      <c r="FD341" s="22"/>
      <c r="FE341" s="22"/>
      <c r="FF341" s="22"/>
      <c r="FG341" s="22"/>
      <c r="FH341" s="22"/>
      <c r="FI341" s="22"/>
      <c r="FJ341" s="22"/>
      <c r="FK341" s="22"/>
      <c r="FL341" s="22"/>
      <c r="FM341" s="22"/>
      <c r="FN341" s="22"/>
      <c r="FO341" s="22"/>
      <c r="FP341" s="22"/>
      <c r="FQ341" s="22"/>
      <c r="FR341" s="22"/>
      <c r="FS341" s="22"/>
    </row>
    <row r="342" spans="1:175" x14ac:dyDescent="0.15">
      <c r="A342" s="22"/>
      <c r="B342" s="22"/>
      <c r="C342" s="22"/>
      <c r="D342" s="22"/>
      <c r="E342" s="22"/>
      <c r="F342" s="22"/>
      <c r="G342" s="22"/>
      <c r="H342" s="22"/>
      <c r="I342" s="22"/>
      <c r="J342" s="22"/>
      <c r="K342" s="22"/>
      <c r="L342" s="22"/>
      <c r="M342" s="22"/>
      <c r="N342" s="22"/>
      <c r="O342" s="22"/>
      <c r="P342" s="22"/>
      <c r="Q342" s="22"/>
      <c r="R342" s="22"/>
      <c r="S342" s="22"/>
      <c r="T342" s="23"/>
      <c r="U342" s="22"/>
      <c r="V342" s="22"/>
      <c r="W342" s="23"/>
      <c r="X342" s="22"/>
      <c r="Y342" s="22"/>
      <c r="Z342" s="22"/>
      <c r="AA342" s="22"/>
      <c r="AB342" s="22"/>
      <c r="AC342" s="22"/>
      <c r="AD342" s="22"/>
      <c r="AE342" s="22"/>
      <c r="AF342" s="22"/>
      <c r="AG342" s="22"/>
      <c r="AH342" s="22"/>
      <c r="AI342" s="22"/>
      <c r="AJ342" s="22"/>
      <c r="AK342" s="22"/>
      <c r="AL342" s="22"/>
      <c r="AM342" s="22"/>
      <c r="AN342" s="22"/>
      <c r="AO342" s="22"/>
      <c r="AP342" s="22"/>
      <c r="AQ342" s="22"/>
      <c r="AR342" s="22"/>
      <c r="AS342" s="22"/>
      <c r="AT342" s="22"/>
      <c r="AU342" s="22"/>
      <c r="AV342" s="22"/>
      <c r="AW342" s="22"/>
      <c r="AX342" s="22"/>
      <c r="AY342" s="22"/>
      <c r="AZ342" s="22"/>
      <c r="BA342" s="22"/>
      <c r="BB342" s="22"/>
      <c r="BC342" s="22"/>
      <c r="BD342" s="22"/>
      <c r="BE342" s="22"/>
      <c r="BF342" s="22"/>
      <c r="BG342" s="22"/>
      <c r="BH342" s="22"/>
      <c r="BI342" s="22"/>
      <c r="BJ342" s="22"/>
      <c r="BK342" s="22"/>
      <c r="BL342" s="22"/>
      <c r="BM342" s="22"/>
      <c r="BN342" s="22"/>
      <c r="BO342" s="22"/>
      <c r="BP342" s="22"/>
      <c r="BQ342" s="22"/>
      <c r="BR342" s="22"/>
      <c r="BS342" s="22"/>
      <c r="BT342" s="22"/>
      <c r="BU342" s="22"/>
      <c r="BV342" s="22"/>
      <c r="BW342" s="22"/>
      <c r="BX342" s="22"/>
      <c r="BY342" s="22"/>
      <c r="BZ342" s="22"/>
      <c r="CA342" s="22"/>
      <c r="CB342" s="22"/>
      <c r="CC342" s="22"/>
      <c r="CD342" s="22"/>
      <c r="CE342" s="22"/>
      <c r="CF342" s="22"/>
      <c r="CG342" s="22"/>
      <c r="CH342" s="22"/>
      <c r="CI342" s="22"/>
      <c r="CJ342" s="22"/>
      <c r="CK342" s="22"/>
      <c r="CL342" s="22"/>
      <c r="CM342" s="22"/>
      <c r="CN342" s="22"/>
      <c r="CO342" s="22"/>
      <c r="CP342" s="22"/>
      <c r="CQ342" s="22"/>
      <c r="CR342" s="22"/>
      <c r="CS342" s="22"/>
      <c r="CT342" s="22"/>
      <c r="CU342" s="22"/>
      <c r="CV342" s="22"/>
      <c r="CW342" s="22"/>
      <c r="CX342" s="22"/>
      <c r="CY342" s="22"/>
      <c r="CZ342" s="22"/>
      <c r="DA342" s="22"/>
      <c r="DB342" s="22"/>
      <c r="DC342" s="22"/>
      <c r="DD342" s="22"/>
      <c r="DE342" s="22"/>
      <c r="DF342" s="22"/>
      <c r="DG342" s="22"/>
      <c r="DH342" s="22"/>
      <c r="DI342" s="22"/>
      <c r="DJ342" s="22"/>
      <c r="DK342" s="22"/>
      <c r="DL342" s="22"/>
      <c r="DM342" s="22"/>
      <c r="DN342" s="22"/>
      <c r="DO342" s="22"/>
      <c r="DP342" s="22"/>
      <c r="DQ342" s="22"/>
      <c r="DR342" s="22"/>
      <c r="DS342" s="22"/>
      <c r="DT342" s="22"/>
      <c r="DU342" s="22"/>
      <c r="DV342" s="22"/>
      <c r="DW342" s="22"/>
      <c r="DX342" s="22"/>
      <c r="DY342" s="22"/>
      <c r="DZ342" s="22"/>
      <c r="EA342" s="22"/>
      <c r="EB342" s="22"/>
      <c r="EC342" s="22"/>
      <c r="ED342" s="22"/>
      <c r="EE342" s="22"/>
      <c r="EF342" s="22"/>
      <c r="EG342" s="22"/>
      <c r="EH342" s="22"/>
      <c r="EI342" s="22"/>
      <c r="EJ342" s="22"/>
      <c r="EK342" s="22"/>
      <c r="EL342" s="22"/>
      <c r="EM342" s="22"/>
      <c r="EN342" s="22"/>
      <c r="EO342" s="22"/>
      <c r="EP342" s="22"/>
      <c r="EQ342" s="22"/>
      <c r="ER342" s="22"/>
      <c r="ES342" s="22"/>
      <c r="ET342" s="22"/>
      <c r="EU342" s="22"/>
      <c r="EV342" s="22"/>
      <c r="EW342" s="22"/>
      <c r="EX342" s="22"/>
      <c r="EY342" s="22"/>
      <c r="EZ342" s="22"/>
      <c r="FA342" s="22"/>
      <c r="FB342" s="22"/>
      <c r="FC342" s="22"/>
      <c r="FD342" s="22"/>
      <c r="FE342" s="22"/>
      <c r="FF342" s="22"/>
      <c r="FG342" s="22"/>
      <c r="FH342" s="22"/>
      <c r="FI342" s="22"/>
      <c r="FJ342" s="22"/>
      <c r="FK342" s="22"/>
      <c r="FL342" s="22"/>
      <c r="FM342" s="22"/>
      <c r="FN342" s="22"/>
      <c r="FO342" s="22"/>
      <c r="FP342" s="22"/>
      <c r="FQ342" s="22"/>
      <c r="FR342" s="22"/>
      <c r="FS342" s="22"/>
    </row>
    <row r="343" spans="1:175" x14ac:dyDescent="0.15">
      <c r="A343" s="22"/>
      <c r="B343" s="22"/>
      <c r="C343" s="22"/>
      <c r="D343" s="22"/>
      <c r="E343" s="22"/>
      <c r="F343" s="22"/>
      <c r="G343" s="22"/>
      <c r="H343" s="22"/>
      <c r="I343" s="22"/>
      <c r="J343" s="22"/>
      <c r="K343" s="22"/>
      <c r="L343" s="22"/>
      <c r="M343" s="22"/>
      <c r="N343" s="22"/>
      <c r="O343" s="22"/>
      <c r="P343" s="22"/>
      <c r="Q343" s="22"/>
      <c r="R343" s="22"/>
      <c r="S343" s="22"/>
      <c r="T343" s="23"/>
      <c r="U343" s="22"/>
      <c r="V343" s="22"/>
      <c r="W343" s="23"/>
      <c r="X343" s="22"/>
      <c r="Y343" s="22"/>
      <c r="Z343" s="22"/>
      <c r="AA343" s="22"/>
      <c r="AB343" s="22"/>
      <c r="AC343" s="22"/>
      <c r="AD343" s="22"/>
      <c r="AE343" s="22"/>
      <c r="AF343" s="22"/>
      <c r="AG343" s="22"/>
      <c r="AH343" s="22"/>
      <c r="AI343" s="22"/>
      <c r="AJ343" s="22"/>
      <c r="AK343" s="22"/>
      <c r="AL343" s="22"/>
      <c r="AM343" s="22"/>
      <c r="AN343" s="22"/>
      <c r="AO343" s="22"/>
      <c r="AP343" s="22"/>
      <c r="AQ343" s="22"/>
      <c r="AR343" s="22"/>
      <c r="AS343" s="22"/>
      <c r="AT343" s="22"/>
      <c r="AU343" s="22"/>
      <c r="AV343" s="22"/>
      <c r="AW343" s="22"/>
      <c r="AX343" s="22"/>
      <c r="AY343" s="22"/>
      <c r="AZ343" s="22"/>
      <c r="BA343" s="22"/>
      <c r="BB343" s="22"/>
      <c r="BC343" s="22"/>
      <c r="BD343" s="22"/>
      <c r="BE343" s="22"/>
      <c r="BF343" s="22"/>
      <c r="BG343" s="22"/>
      <c r="BH343" s="22"/>
      <c r="BI343" s="22"/>
      <c r="BJ343" s="22"/>
      <c r="BK343" s="22"/>
      <c r="BL343" s="22"/>
      <c r="BM343" s="22"/>
      <c r="BN343" s="22"/>
      <c r="BO343" s="22"/>
      <c r="BP343" s="22"/>
      <c r="BQ343" s="22"/>
      <c r="BR343" s="22"/>
      <c r="BS343" s="22"/>
      <c r="BT343" s="22"/>
      <c r="BU343" s="22"/>
      <c r="BV343" s="22"/>
      <c r="BW343" s="22"/>
      <c r="BX343" s="22"/>
      <c r="BY343" s="22"/>
      <c r="BZ343" s="22"/>
      <c r="CA343" s="22"/>
      <c r="CB343" s="22"/>
      <c r="CC343" s="22"/>
      <c r="CD343" s="22"/>
      <c r="CE343" s="22"/>
      <c r="CF343" s="22"/>
      <c r="CG343" s="22"/>
      <c r="CH343" s="22"/>
      <c r="CI343" s="22"/>
      <c r="CJ343" s="22"/>
      <c r="CK343" s="22"/>
      <c r="CL343" s="22"/>
      <c r="CM343" s="22"/>
      <c r="CN343" s="22"/>
      <c r="CO343" s="22"/>
      <c r="CP343" s="22"/>
      <c r="CQ343" s="22"/>
      <c r="CR343" s="22"/>
      <c r="CS343" s="22"/>
      <c r="CT343" s="22"/>
      <c r="CU343" s="22"/>
      <c r="CV343" s="22"/>
      <c r="CW343" s="22"/>
      <c r="CX343" s="22"/>
      <c r="CY343" s="22"/>
      <c r="CZ343" s="22"/>
      <c r="DA343" s="22"/>
      <c r="DB343" s="22"/>
      <c r="DC343" s="22"/>
      <c r="DD343" s="22"/>
      <c r="DE343" s="22"/>
      <c r="DF343" s="22"/>
      <c r="DG343" s="22"/>
      <c r="DH343" s="22"/>
      <c r="DI343" s="22"/>
      <c r="DJ343" s="22"/>
      <c r="DK343" s="22"/>
      <c r="DL343" s="22"/>
      <c r="DM343" s="22"/>
      <c r="DN343" s="22"/>
      <c r="DO343" s="22"/>
      <c r="DP343" s="22"/>
      <c r="DQ343" s="22"/>
      <c r="DR343" s="22"/>
      <c r="DS343" s="22"/>
      <c r="DT343" s="22"/>
      <c r="DU343" s="22"/>
      <c r="DV343" s="22"/>
      <c r="DW343" s="22"/>
      <c r="DX343" s="22"/>
      <c r="DY343" s="22"/>
      <c r="DZ343" s="22"/>
      <c r="EA343" s="22"/>
      <c r="EB343" s="22"/>
      <c r="EC343" s="22"/>
      <c r="ED343" s="22"/>
      <c r="EE343" s="22"/>
      <c r="EF343" s="22"/>
      <c r="EG343" s="22"/>
      <c r="EH343" s="22"/>
      <c r="EI343" s="22"/>
      <c r="EJ343" s="22"/>
      <c r="EK343" s="22"/>
      <c r="EL343" s="22"/>
      <c r="EM343" s="22"/>
      <c r="EN343" s="22"/>
      <c r="EO343" s="22"/>
      <c r="EP343" s="22"/>
      <c r="EQ343" s="22"/>
      <c r="ER343" s="22"/>
      <c r="ES343" s="22"/>
      <c r="ET343" s="22"/>
      <c r="EU343" s="22"/>
      <c r="EV343" s="22"/>
      <c r="EW343" s="22"/>
      <c r="EX343" s="22"/>
      <c r="EY343" s="22"/>
      <c r="EZ343" s="22"/>
      <c r="FA343" s="22"/>
      <c r="FB343" s="22"/>
      <c r="FC343" s="22"/>
      <c r="FD343" s="22"/>
      <c r="FE343" s="22"/>
      <c r="FF343" s="22"/>
      <c r="FG343" s="22"/>
      <c r="FH343" s="22"/>
      <c r="FI343" s="22"/>
      <c r="FJ343" s="22"/>
      <c r="FK343" s="22"/>
      <c r="FL343" s="22"/>
      <c r="FM343" s="22"/>
      <c r="FN343" s="22"/>
      <c r="FO343" s="22"/>
      <c r="FP343" s="22"/>
      <c r="FQ343" s="22"/>
      <c r="FR343" s="22"/>
      <c r="FS343" s="22"/>
    </row>
    <row r="344" spans="1:175" x14ac:dyDescent="0.15">
      <c r="A344" s="22"/>
      <c r="B344" s="22"/>
      <c r="C344" s="22"/>
      <c r="D344" s="22"/>
      <c r="E344" s="22"/>
      <c r="F344" s="22"/>
      <c r="G344" s="22"/>
      <c r="H344" s="22"/>
      <c r="I344" s="22"/>
      <c r="J344" s="22"/>
      <c r="K344" s="22"/>
      <c r="L344" s="22"/>
      <c r="M344" s="22"/>
      <c r="N344" s="22"/>
      <c r="O344" s="22"/>
      <c r="P344" s="22"/>
      <c r="Q344" s="22"/>
      <c r="R344" s="22"/>
      <c r="S344" s="22"/>
      <c r="T344" s="23"/>
      <c r="U344" s="22"/>
      <c r="V344" s="22"/>
      <c r="W344" s="23"/>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c r="EU344" s="22"/>
      <c r="EV344" s="22"/>
      <c r="EW344" s="22"/>
      <c r="EX344" s="22"/>
      <c r="EY344" s="22"/>
      <c r="EZ344" s="22"/>
      <c r="FA344" s="22"/>
      <c r="FB344" s="22"/>
      <c r="FC344" s="22"/>
      <c r="FD344" s="22"/>
      <c r="FE344" s="22"/>
      <c r="FF344" s="22"/>
      <c r="FG344" s="22"/>
      <c r="FH344" s="22"/>
      <c r="FI344" s="22"/>
      <c r="FJ344" s="22"/>
      <c r="FK344" s="22"/>
      <c r="FL344" s="22"/>
      <c r="FM344" s="22"/>
      <c r="FN344" s="22"/>
      <c r="FO344" s="22"/>
      <c r="FP344" s="22"/>
      <c r="FQ344" s="22"/>
      <c r="FR344" s="22"/>
      <c r="FS344" s="22"/>
    </row>
    <row r="345" spans="1:175" x14ac:dyDescent="0.15">
      <c r="A345" s="22"/>
      <c r="B345" s="22"/>
      <c r="C345" s="22"/>
      <c r="D345" s="22"/>
      <c r="E345" s="22"/>
      <c r="F345" s="22"/>
      <c r="G345" s="22"/>
      <c r="H345" s="22"/>
      <c r="I345" s="22"/>
      <c r="J345" s="22"/>
      <c r="K345" s="22"/>
      <c r="L345" s="22"/>
      <c r="M345" s="22"/>
      <c r="N345" s="22"/>
      <c r="O345" s="22"/>
      <c r="P345" s="22"/>
      <c r="Q345" s="22"/>
      <c r="R345" s="22"/>
      <c r="S345" s="22"/>
      <c r="T345" s="23"/>
      <c r="U345" s="22"/>
      <c r="V345" s="22"/>
      <c r="W345" s="23"/>
      <c r="X345" s="22"/>
      <c r="Y345" s="22"/>
      <c r="Z345" s="22"/>
      <c r="AA345" s="22"/>
      <c r="AB345" s="22"/>
      <c r="AC345" s="22"/>
      <c r="AD345" s="22"/>
      <c r="AE345" s="22"/>
      <c r="AF345" s="22"/>
      <c r="AG345" s="22"/>
      <c r="AH345" s="22"/>
      <c r="AI345" s="22"/>
      <c r="AJ345" s="22"/>
      <c r="AK345" s="22"/>
      <c r="AL345" s="22"/>
      <c r="AM345" s="22"/>
      <c r="AN345" s="22"/>
      <c r="AO345" s="22"/>
      <c r="AP345" s="22"/>
      <c r="AQ345" s="22"/>
      <c r="AR345" s="22"/>
      <c r="AS345" s="22"/>
      <c r="AT345" s="22"/>
      <c r="AU345" s="22"/>
      <c r="AV345" s="22"/>
      <c r="AW345" s="22"/>
      <c r="AX345" s="22"/>
      <c r="AY345" s="22"/>
      <c r="AZ345" s="22"/>
      <c r="BA345" s="22"/>
      <c r="BB345" s="22"/>
      <c r="BC345" s="22"/>
      <c r="BD345" s="22"/>
      <c r="BE345" s="22"/>
      <c r="BF345" s="22"/>
      <c r="BG345" s="22"/>
      <c r="BH345" s="22"/>
      <c r="BI345" s="22"/>
      <c r="BJ345" s="22"/>
      <c r="BK345" s="22"/>
      <c r="BL345" s="22"/>
      <c r="BM345" s="22"/>
      <c r="BN345" s="22"/>
      <c r="BO345" s="22"/>
      <c r="BP345" s="22"/>
      <c r="BQ345" s="22"/>
      <c r="BR345" s="22"/>
      <c r="BS345" s="22"/>
      <c r="BT345" s="22"/>
      <c r="BU345" s="22"/>
      <c r="BV345" s="22"/>
      <c r="BW345" s="22"/>
      <c r="BX345" s="22"/>
      <c r="BY345" s="22"/>
      <c r="BZ345" s="22"/>
      <c r="CA345" s="22"/>
      <c r="CB345" s="22"/>
      <c r="CC345" s="22"/>
      <c r="CD345" s="22"/>
      <c r="CE345" s="22"/>
      <c r="CF345" s="22"/>
      <c r="CG345" s="22"/>
      <c r="CH345" s="22"/>
      <c r="CI345" s="22"/>
      <c r="CJ345" s="22"/>
      <c r="CK345" s="22"/>
      <c r="CL345" s="22"/>
      <c r="CM345" s="22"/>
      <c r="CN345" s="22"/>
      <c r="CO345" s="22"/>
      <c r="CP345" s="22"/>
      <c r="CQ345" s="22"/>
      <c r="CR345" s="22"/>
      <c r="CS345" s="22"/>
      <c r="CT345" s="22"/>
      <c r="CU345" s="22"/>
      <c r="CV345" s="22"/>
      <c r="CW345" s="22"/>
      <c r="CX345" s="22"/>
      <c r="CY345" s="22"/>
      <c r="CZ345" s="22"/>
      <c r="DA345" s="22"/>
      <c r="DB345" s="22"/>
      <c r="DC345" s="22"/>
      <c r="DD345" s="22"/>
      <c r="DE345" s="22"/>
      <c r="DF345" s="22"/>
      <c r="DG345" s="22"/>
      <c r="DH345" s="22"/>
      <c r="DI345" s="22"/>
      <c r="DJ345" s="22"/>
      <c r="DK345" s="22"/>
      <c r="DL345" s="22"/>
      <c r="DM345" s="22"/>
      <c r="DN345" s="22"/>
      <c r="DO345" s="22"/>
      <c r="DP345" s="22"/>
      <c r="DQ345" s="22"/>
      <c r="DR345" s="22"/>
      <c r="DS345" s="22"/>
      <c r="DT345" s="22"/>
      <c r="DU345" s="22"/>
      <c r="DV345" s="22"/>
      <c r="DW345" s="22"/>
      <c r="DX345" s="22"/>
      <c r="DY345" s="22"/>
      <c r="DZ345" s="22"/>
      <c r="EA345" s="22"/>
      <c r="EB345" s="22"/>
      <c r="EC345" s="22"/>
      <c r="ED345" s="22"/>
      <c r="EE345" s="22"/>
      <c r="EF345" s="22"/>
      <c r="EG345" s="22"/>
      <c r="EH345" s="22"/>
      <c r="EI345" s="22"/>
      <c r="EJ345" s="22"/>
      <c r="EK345" s="22"/>
      <c r="EL345" s="22"/>
      <c r="EM345" s="22"/>
      <c r="EN345" s="22"/>
      <c r="EO345" s="22"/>
      <c r="EP345" s="22"/>
      <c r="EQ345" s="22"/>
      <c r="ER345" s="22"/>
      <c r="ES345" s="22"/>
      <c r="ET345" s="22"/>
      <c r="EU345" s="22"/>
      <c r="EV345" s="22"/>
      <c r="EW345" s="22"/>
      <c r="EX345" s="22"/>
      <c r="EY345" s="22"/>
      <c r="EZ345" s="22"/>
      <c r="FA345" s="22"/>
      <c r="FB345" s="22"/>
      <c r="FC345" s="22"/>
      <c r="FD345" s="22"/>
      <c r="FE345" s="22"/>
      <c r="FF345" s="22"/>
      <c r="FG345" s="22"/>
      <c r="FH345" s="22"/>
      <c r="FI345" s="22"/>
      <c r="FJ345" s="22"/>
      <c r="FK345" s="22"/>
      <c r="FL345" s="22"/>
      <c r="FM345" s="22"/>
      <c r="FN345" s="22"/>
      <c r="FO345" s="22"/>
      <c r="FP345" s="22"/>
      <c r="FQ345" s="22"/>
      <c r="FR345" s="22"/>
      <c r="FS345" s="22"/>
    </row>
    <row r="346" spans="1:175" x14ac:dyDescent="0.15">
      <c r="A346" s="22"/>
      <c r="B346" s="22"/>
      <c r="C346" s="22"/>
      <c r="D346" s="22"/>
      <c r="E346" s="22"/>
      <c r="F346" s="22"/>
      <c r="G346" s="22"/>
      <c r="H346" s="22"/>
      <c r="I346" s="22"/>
      <c r="J346" s="22"/>
      <c r="K346" s="22"/>
      <c r="L346" s="22"/>
      <c r="M346" s="22"/>
      <c r="N346" s="22"/>
      <c r="O346" s="22"/>
      <c r="P346" s="22"/>
      <c r="Q346" s="22"/>
      <c r="R346" s="22"/>
      <c r="S346" s="22"/>
      <c r="T346" s="23"/>
      <c r="U346" s="22"/>
      <c r="V346" s="22"/>
      <c r="W346" s="23"/>
      <c r="X346" s="22"/>
      <c r="Y346" s="22"/>
      <c r="Z346" s="22"/>
      <c r="AA346" s="22"/>
      <c r="AB346" s="22"/>
      <c r="AC346" s="22"/>
      <c r="AD346" s="22"/>
      <c r="AE346" s="22"/>
      <c r="AF346" s="22"/>
      <c r="AG346" s="22"/>
      <c r="AH346" s="22"/>
      <c r="AI346" s="22"/>
      <c r="AJ346" s="22"/>
      <c r="AK346" s="22"/>
      <c r="AL346" s="22"/>
      <c r="AM346" s="22"/>
      <c r="AN346" s="22"/>
      <c r="AO346" s="22"/>
      <c r="AP346" s="22"/>
      <c r="AQ346" s="22"/>
      <c r="AR346" s="22"/>
      <c r="AS346" s="22"/>
      <c r="AT346" s="22"/>
      <c r="AU346" s="22"/>
      <c r="AV346" s="22"/>
      <c r="AW346" s="22"/>
      <c r="AX346" s="22"/>
      <c r="AY346" s="22"/>
      <c r="AZ346" s="22"/>
      <c r="BA346" s="22"/>
      <c r="BB346" s="22"/>
      <c r="BC346" s="22"/>
      <c r="BD346" s="22"/>
      <c r="BE346" s="22"/>
      <c r="BF346" s="22"/>
      <c r="BG346" s="22"/>
      <c r="BH346" s="22"/>
      <c r="BI346" s="22"/>
      <c r="BJ346" s="22"/>
      <c r="BK346" s="22"/>
      <c r="BL346" s="22"/>
      <c r="BM346" s="22"/>
      <c r="BN346" s="22"/>
      <c r="BO346" s="22"/>
      <c r="BP346" s="22"/>
      <c r="BQ346" s="22"/>
      <c r="BR346" s="22"/>
      <c r="BS346" s="22"/>
      <c r="BT346" s="22"/>
      <c r="BU346" s="22"/>
      <c r="BV346" s="22"/>
      <c r="BW346" s="22"/>
      <c r="BX346" s="22"/>
      <c r="BY346" s="22"/>
      <c r="BZ346" s="22"/>
      <c r="CA346" s="22"/>
      <c r="CB346" s="22"/>
      <c r="CC346" s="22"/>
      <c r="CD346" s="22"/>
      <c r="CE346" s="22"/>
      <c r="CF346" s="22"/>
      <c r="CG346" s="22"/>
      <c r="CH346" s="22"/>
      <c r="CI346" s="22"/>
      <c r="CJ346" s="22"/>
      <c r="CK346" s="22"/>
      <c r="CL346" s="22"/>
      <c r="CM346" s="22"/>
      <c r="CN346" s="22"/>
      <c r="CO346" s="22"/>
      <c r="CP346" s="22"/>
      <c r="CQ346" s="22"/>
      <c r="CR346" s="22"/>
      <c r="CS346" s="22"/>
      <c r="CT346" s="22"/>
      <c r="CU346" s="22"/>
      <c r="CV346" s="22"/>
      <c r="CW346" s="22"/>
      <c r="CX346" s="22"/>
      <c r="CY346" s="22"/>
      <c r="CZ346" s="22"/>
      <c r="DA346" s="22"/>
      <c r="DB346" s="22"/>
      <c r="DC346" s="22"/>
      <c r="DD346" s="22"/>
      <c r="DE346" s="22"/>
      <c r="DF346" s="22"/>
      <c r="DG346" s="22"/>
      <c r="DH346" s="22"/>
      <c r="DI346" s="22"/>
      <c r="DJ346" s="22"/>
      <c r="DK346" s="22"/>
      <c r="DL346" s="22"/>
      <c r="DM346" s="22"/>
      <c r="DN346" s="22"/>
      <c r="DO346" s="22"/>
      <c r="DP346" s="22"/>
      <c r="DQ346" s="22"/>
      <c r="DR346" s="22"/>
      <c r="DS346" s="22"/>
      <c r="DT346" s="22"/>
      <c r="DU346" s="22"/>
      <c r="DV346" s="22"/>
      <c r="DW346" s="22"/>
      <c r="DX346" s="22"/>
      <c r="DY346" s="22"/>
      <c r="DZ346" s="22"/>
      <c r="EA346" s="22"/>
      <c r="EB346" s="22"/>
      <c r="EC346" s="22"/>
      <c r="ED346" s="22"/>
      <c r="EE346" s="22"/>
      <c r="EF346" s="22"/>
      <c r="EG346" s="22"/>
      <c r="EH346" s="22"/>
      <c r="EI346" s="22"/>
      <c r="EJ346" s="22"/>
      <c r="EK346" s="22"/>
      <c r="EL346" s="22"/>
      <c r="EM346" s="22"/>
      <c r="EN346" s="22"/>
      <c r="EO346" s="22"/>
      <c r="EP346" s="22"/>
      <c r="EQ346" s="22"/>
      <c r="ER346" s="22"/>
      <c r="ES346" s="22"/>
      <c r="ET346" s="22"/>
      <c r="EU346" s="22"/>
      <c r="EV346" s="22"/>
      <c r="EW346" s="22"/>
      <c r="EX346" s="22"/>
      <c r="EY346" s="22"/>
      <c r="EZ346" s="22"/>
      <c r="FA346" s="22"/>
      <c r="FB346" s="22"/>
      <c r="FC346" s="22"/>
      <c r="FD346" s="22"/>
      <c r="FE346" s="22"/>
      <c r="FF346" s="22"/>
      <c r="FG346" s="22"/>
      <c r="FH346" s="22"/>
      <c r="FI346" s="22"/>
      <c r="FJ346" s="22"/>
      <c r="FK346" s="22"/>
      <c r="FL346" s="22"/>
      <c r="FM346" s="22"/>
      <c r="FN346" s="22"/>
      <c r="FO346" s="22"/>
      <c r="FP346" s="22"/>
      <c r="FQ346" s="22"/>
      <c r="FR346" s="22"/>
      <c r="FS346" s="22"/>
    </row>
    <row r="347" spans="1:175" x14ac:dyDescent="0.15">
      <c r="A347" s="22"/>
      <c r="B347" s="22"/>
      <c r="C347" s="22"/>
      <c r="D347" s="22"/>
      <c r="E347" s="22"/>
      <c r="F347" s="22"/>
      <c r="G347" s="22"/>
      <c r="H347" s="22"/>
      <c r="I347" s="22"/>
      <c r="J347" s="22"/>
      <c r="K347" s="22"/>
      <c r="L347" s="22"/>
      <c r="M347" s="22"/>
      <c r="N347" s="22"/>
      <c r="O347" s="22"/>
      <c r="P347" s="22"/>
      <c r="Q347" s="22"/>
      <c r="R347" s="22"/>
      <c r="S347" s="22"/>
      <c r="T347" s="23"/>
      <c r="U347" s="22"/>
      <c r="V347" s="22"/>
      <c r="W347" s="23"/>
      <c r="X347" s="22"/>
      <c r="Y347" s="22"/>
      <c r="Z347" s="22"/>
      <c r="AA347" s="22"/>
      <c r="AB347" s="22"/>
      <c r="AC347" s="22"/>
      <c r="AD347" s="22"/>
      <c r="AE347" s="22"/>
      <c r="AF347" s="22"/>
      <c r="AG347" s="22"/>
      <c r="AH347" s="22"/>
      <c r="AI347" s="22"/>
      <c r="AJ347" s="22"/>
      <c r="AK347" s="22"/>
      <c r="AL347" s="22"/>
      <c r="AM347" s="22"/>
      <c r="AN347" s="22"/>
      <c r="AO347" s="22"/>
      <c r="AP347" s="22"/>
      <c r="AQ347" s="22"/>
      <c r="AR347" s="22"/>
      <c r="AS347" s="22"/>
      <c r="AT347" s="22"/>
      <c r="AU347" s="22"/>
      <c r="AV347" s="22"/>
      <c r="AW347" s="22"/>
      <c r="AX347" s="22"/>
      <c r="AY347" s="22"/>
      <c r="AZ347" s="22"/>
      <c r="BA347" s="22"/>
      <c r="BB347" s="22"/>
      <c r="BC347" s="22"/>
      <c r="BD347" s="22"/>
      <c r="BE347" s="22"/>
      <c r="BF347" s="22"/>
      <c r="BG347" s="22"/>
      <c r="BH347" s="22"/>
      <c r="BI347" s="22"/>
      <c r="BJ347" s="22"/>
      <c r="BK347" s="22"/>
      <c r="BL347" s="22"/>
      <c r="BM347" s="22"/>
      <c r="BN347" s="22"/>
      <c r="BO347" s="22"/>
      <c r="BP347" s="22"/>
      <c r="BQ347" s="22"/>
      <c r="BR347" s="22"/>
      <c r="BS347" s="22"/>
      <c r="BT347" s="22"/>
      <c r="BU347" s="22"/>
      <c r="BV347" s="22"/>
      <c r="BW347" s="22"/>
      <c r="BX347" s="22"/>
      <c r="BY347" s="22"/>
      <c r="BZ347" s="22"/>
      <c r="CA347" s="22"/>
      <c r="CB347" s="22"/>
      <c r="CC347" s="22"/>
      <c r="CD347" s="22"/>
      <c r="CE347" s="22"/>
      <c r="CF347" s="22"/>
      <c r="CG347" s="22"/>
      <c r="CH347" s="22"/>
      <c r="CI347" s="22"/>
      <c r="CJ347" s="22"/>
      <c r="CK347" s="22"/>
      <c r="CL347" s="22"/>
      <c r="CM347" s="22"/>
      <c r="CN347" s="22"/>
      <c r="CO347" s="22"/>
      <c r="CP347" s="22"/>
      <c r="CQ347" s="22"/>
      <c r="CR347" s="22"/>
      <c r="CS347" s="22"/>
      <c r="CT347" s="22"/>
      <c r="CU347" s="22"/>
      <c r="CV347" s="22"/>
      <c r="CW347" s="22"/>
      <c r="CX347" s="22"/>
      <c r="CY347" s="22"/>
      <c r="CZ347" s="22"/>
      <c r="DA347" s="22"/>
      <c r="DB347" s="22"/>
      <c r="DC347" s="22"/>
      <c r="DD347" s="22"/>
      <c r="DE347" s="22"/>
      <c r="DF347" s="22"/>
      <c r="DG347" s="22"/>
      <c r="DH347" s="22"/>
      <c r="DI347" s="22"/>
      <c r="DJ347" s="22"/>
      <c r="DK347" s="22"/>
      <c r="DL347" s="22"/>
      <c r="DM347" s="22"/>
      <c r="DN347" s="22"/>
      <c r="DO347" s="22"/>
      <c r="DP347" s="22"/>
      <c r="DQ347" s="22"/>
      <c r="DR347" s="22"/>
      <c r="DS347" s="22"/>
      <c r="DT347" s="22"/>
      <c r="DU347" s="22"/>
      <c r="DV347" s="22"/>
      <c r="DW347" s="22"/>
      <c r="DX347" s="22"/>
      <c r="DY347" s="22"/>
      <c r="DZ347" s="22"/>
      <c r="EA347" s="22"/>
      <c r="EB347" s="22"/>
      <c r="EC347" s="22"/>
      <c r="ED347" s="22"/>
      <c r="EE347" s="22"/>
      <c r="EF347" s="22"/>
      <c r="EG347" s="22"/>
      <c r="EH347" s="22"/>
      <c r="EI347" s="22"/>
      <c r="EJ347" s="22"/>
      <c r="EK347" s="22"/>
      <c r="EL347" s="22"/>
      <c r="EM347" s="22"/>
      <c r="EN347" s="22"/>
      <c r="EO347" s="22"/>
      <c r="EP347" s="22"/>
      <c r="EQ347" s="22"/>
      <c r="ER347" s="22"/>
      <c r="ES347" s="22"/>
      <c r="ET347" s="22"/>
      <c r="EU347" s="22"/>
      <c r="EV347" s="22"/>
      <c r="EW347" s="22"/>
      <c r="EX347" s="22"/>
      <c r="EY347" s="22"/>
      <c r="EZ347" s="22"/>
      <c r="FA347" s="22"/>
      <c r="FB347" s="22"/>
      <c r="FC347" s="22"/>
      <c r="FD347" s="22"/>
      <c r="FE347" s="22"/>
      <c r="FF347" s="22"/>
      <c r="FG347" s="22"/>
      <c r="FH347" s="22"/>
      <c r="FI347" s="22"/>
      <c r="FJ347" s="22"/>
      <c r="FK347" s="22"/>
      <c r="FL347" s="22"/>
      <c r="FM347" s="22"/>
      <c r="FN347" s="22"/>
      <c r="FO347" s="22"/>
      <c r="FP347" s="22"/>
      <c r="FQ347" s="22"/>
      <c r="FR347" s="22"/>
      <c r="FS347" s="22"/>
    </row>
    <row r="348" spans="1:175" x14ac:dyDescent="0.15">
      <c r="A348" s="22"/>
      <c r="B348" s="22"/>
      <c r="C348" s="22"/>
      <c r="D348" s="22"/>
      <c r="E348" s="22"/>
      <c r="F348" s="22"/>
      <c r="G348" s="22"/>
      <c r="H348" s="22"/>
      <c r="I348" s="22"/>
      <c r="J348" s="22"/>
      <c r="K348" s="22"/>
      <c r="L348" s="22"/>
      <c r="M348" s="22"/>
      <c r="N348" s="22"/>
      <c r="O348" s="22"/>
      <c r="P348" s="22"/>
      <c r="Q348" s="22"/>
      <c r="R348" s="22"/>
      <c r="S348" s="22"/>
      <c r="T348" s="23"/>
      <c r="U348" s="22"/>
      <c r="V348" s="22"/>
      <c r="W348" s="23"/>
      <c r="X348" s="22"/>
      <c r="Y348" s="22"/>
      <c r="Z348" s="22"/>
      <c r="AA348" s="22"/>
      <c r="AB348" s="22"/>
      <c r="AC348" s="22"/>
      <c r="AD348" s="22"/>
      <c r="AE348" s="22"/>
      <c r="AF348" s="22"/>
      <c r="AG348" s="22"/>
      <c r="AH348" s="22"/>
      <c r="AI348" s="22"/>
      <c r="AJ348" s="22"/>
      <c r="AK348" s="22"/>
      <c r="AL348" s="22"/>
      <c r="AM348" s="22"/>
      <c r="AN348" s="22"/>
      <c r="AO348" s="22"/>
      <c r="AP348" s="22"/>
      <c r="AQ348" s="22"/>
      <c r="AR348" s="22"/>
      <c r="AS348" s="22"/>
      <c r="AT348" s="22"/>
      <c r="AU348" s="22"/>
      <c r="AV348" s="22"/>
      <c r="AW348" s="22"/>
      <c r="AX348" s="22"/>
      <c r="AY348" s="22"/>
      <c r="AZ348" s="22"/>
      <c r="BA348" s="22"/>
      <c r="BB348" s="22"/>
      <c r="BC348" s="22"/>
      <c r="BD348" s="22"/>
      <c r="BE348" s="22"/>
      <c r="BF348" s="22"/>
      <c r="BG348" s="22"/>
      <c r="BH348" s="22"/>
      <c r="BI348" s="22"/>
      <c r="BJ348" s="22"/>
      <c r="BK348" s="22"/>
      <c r="BL348" s="22"/>
      <c r="BM348" s="22"/>
      <c r="BN348" s="22"/>
      <c r="BO348" s="22"/>
      <c r="BP348" s="22"/>
      <c r="BQ348" s="22"/>
      <c r="BR348" s="22"/>
      <c r="BS348" s="22"/>
      <c r="BT348" s="22"/>
      <c r="BU348" s="22"/>
      <c r="BV348" s="22"/>
      <c r="BW348" s="22"/>
      <c r="BX348" s="22"/>
      <c r="BY348" s="22"/>
      <c r="BZ348" s="22"/>
      <c r="CA348" s="22"/>
      <c r="CB348" s="22"/>
      <c r="CC348" s="22"/>
      <c r="CD348" s="22"/>
      <c r="CE348" s="22"/>
      <c r="CF348" s="22"/>
      <c r="CG348" s="22"/>
      <c r="CH348" s="22"/>
      <c r="CI348" s="22"/>
      <c r="CJ348" s="22"/>
      <c r="CK348" s="22"/>
      <c r="CL348" s="22"/>
      <c r="CM348" s="22"/>
      <c r="CN348" s="22"/>
      <c r="CO348" s="22"/>
      <c r="CP348" s="22"/>
      <c r="CQ348" s="22"/>
      <c r="CR348" s="22"/>
      <c r="CS348" s="22"/>
      <c r="CT348" s="22"/>
      <c r="CU348" s="22"/>
      <c r="CV348" s="22"/>
      <c r="CW348" s="22"/>
      <c r="CX348" s="22"/>
      <c r="CY348" s="22"/>
      <c r="CZ348" s="22"/>
      <c r="DA348" s="22"/>
      <c r="DB348" s="22"/>
      <c r="DC348" s="22"/>
      <c r="DD348" s="22"/>
      <c r="DE348" s="22"/>
      <c r="DF348" s="22"/>
      <c r="DG348" s="22"/>
      <c r="DH348" s="22"/>
      <c r="DI348" s="22"/>
      <c r="DJ348" s="22"/>
      <c r="DK348" s="22"/>
      <c r="DL348" s="22"/>
      <c r="DM348" s="22"/>
      <c r="DN348" s="22"/>
      <c r="DO348" s="22"/>
      <c r="DP348" s="22"/>
      <c r="DQ348" s="22"/>
      <c r="DR348" s="22"/>
      <c r="DS348" s="22"/>
      <c r="DT348" s="22"/>
      <c r="DU348" s="22"/>
      <c r="DV348" s="22"/>
      <c r="DW348" s="22"/>
      <c r="DX348" s="22"/>
      <c r="DY348" s="22"/>
      <c r="DZ348" s="22"/>
      <c r="EA348" s="22"/>
      <c r="EB348" s="22"/>
      <c r="EC348" s="22"/>
      <c r="ED348" s="22"/>
      <c r="EE348" s="22"/>
      <c r="EF348" s="22"/>
      <c r="EG348" s="22"/>
      <c r="EH348" s="22"/>
      <c r="EI348" s="22"/>
      <c r="EJ348" s="22"/>
      <c r="EK348" s="22"/>
      <c r="EL348" s="22"/>
      <c r="EM348" s="22"/>
      <c r="EN348" s="22"/>
      <c r="EO348" s="22"/>
      <c r="EP348" s="22"/>
      <c r="EQ348" s="22"/>
      <c r="ER348" s="22"/>
      <c r="ES348" s="22"/>
      <c r="ET348" s="22"/>
      <c r="EU348" s="22"/>
      <c r="EV348" s="22"/>
      <c r="EW348" s="22"/>
      <c r="EX348" s="22"/>
      <c r="EY348" s="22"/>
      <c r="EZ348" s="22"/>
      <c r="FA348" s="22"/>
      <c r="FB348" s="22"/>
      <c r="FC348" s="22"/>
      <c r="FD348" s="22"/>
      <c r="FE348" s="22"/>
      <c r="FF348" s="22"/>
      <c r="FG348" s="22"/>
      <c r="FH348" s="22"/>
      <c r="FI348" s="22"/>
      <c r="FJ348" s="22"/>
      <c r="FK348" s="22"/>
      <c r="FL348" s="22"/>
      <c r="FM348" s="22"/>
      <c r="FN348" s="22"/>
      <c r="FO348" s="22"/>
      <c r="FP348" s="22"/>
      <c r="FQ348" s="22"/>
      <c r="FR348" s="22"/>
      <c r="FS348" s="22"/>
    </row>
    <row r="349" spans="1:175" x14ac:dyDescent="0.15">
      <c r="A349" s="22"/>
      <c r="B349" s="22"/>
      <c r="C349" s="22"/>
      <c r="D349" s="22"/>
      <c r="E349" s="22"/>
      <c r="F349" s="22"/>
      <c r="G349" s="22"/>
      <c r="H349" s="22"/>
      <c r="I349" s="22"/>
      <c r="J349" s="22"/>
      <c r="K349" s="22"/>
      <c r="L349" s="22"/>
      <c r="M349" s="22"/>
      <c r="N349" s="22"/>
      <c r="O349" s="22"/>
      <c r="P349" s="22"/>
      <c r="Q349" s="22"/>
      <c r="R349" s="22"/>
      <c r="S349" s="22"/>
      <c r="T349" s="23"/>
      <c r="U349" s="22"/>
      <c r="V349" s="22"/>
      <c r="W349" s="23"/>
      <c r="X349" s="22"/>
      <c r="Y349" s="22"/>
      <c r="Z349" s="22"/>
      <c r="AA349" s="22"/>
      <c r="AB349" s="22"/>
      <c r="AC349" s="22"/>
      <c r="AD349" s="22"/>
      <c r="AE349" s="22"/>
      <c r="AF349" s="22"/>
      <c r="AG349" s="22"/>
      <c r="AH349" s="22"/>
      <c r="AI349" s="22"/>
      <c r="AJ349" s="22"/>
      <c r="AK349" s="22"/>
      <c r="AL349" s="22"/>
      <c r="AM349" s="22"/>
      <c r="AN349" s="22"/>
      <c r="AO349" s="22"/>
      <c r="AP349" s="22"/>
      <c r="AQ349" s="22"/>
      <c r="AR349" s="22"/>
      <c r="AS349" s="22"/>
      <c r="AT349" s="22"/>
      <c r="AU349" s="22"/>
      <c r="AV349" s="22"/>
      <c r="AW349" s="22"/>
      <c r="AX349" s="22"/>
      <c r="AY349" s="22"/>
      <c r="AZ349" s="22"/>
      <c r="BA349" s="22"/>
      <c r="BB349" s="22"/>
      <c r="BC349" s="22"/>
      <c r="BD349" s="22"/>
      <c r="BE349" s="22"/>
      <c r="BF349" s="22"/>
      <c r="BG349" s="22"/>
      <c r="BH349" s="22"/>
      <c r="BI349" s="22"/>
      <c r="BJ349" s="22"/>
      <c r="BK349" s="22"/>
      <c r="BL349" s="22"/>
      <c r="BM349" s="22"/>
      <c r="BN349" s="22"/>
      <c r="BO349" s="22"/>
      <c r="BP349" s="22"/>
      <c r="BQ349" s="22"/>
      <c r="BR349" s="22"/>
      <c r="BS349" s="22"/>
      <c r="BT349" s="22"/>
      <c r="BU349" s="22"/>
      <c r="BV349" s="22"/>
      <c r="BW349" s="22"/>
      <c r="BX349" s="22"/>
      <c r="BY349" s="22"/>
      <c r="BZ349" s="22"/>
      <c r="CA349" s="22"/>
      <c r="CB349" s="22"/>
      <c r="CC349" s="22"/>
      <c r="CD349" s="22"/>
      <c r="CE349" s="22"/>
      <c r="CF349" s="22"/>
      <c r="CG349" s="22"/>
      <c r="CH349" s="22"/>
      <c r="CI349" s="22"/>
      <c r="CJ349" s="22"/>
      <c r="CK349" s="22"/>
      <c r="CL349" s="22"/>
      <c r="CM349" s="22"/>
      <c r="CN349" s="22"/>
      <c r="CO349" s="22"/>
      <c r="CP349" s="22"/>
      <c r="CQ349" s="22"/>
      <c r="CR349" s="22"/>
      <c r="CS349" s="22"/>
      <c r="CT349" s="22"/>
      <c r="CU349" s="22"/>
      <c r="CV349" s="22"/>
      <c r="CW349" s="22"/>
      <c r="CX349" s="22"/>
      <c r="CY349" s="22"/>
      <c r="CZ349" s="22"/>
      <c r="DA349" s="22"/>
      <c r="DB349" s="22"/>
      <c r="DC349" s="22"/>
      <c r="DD349" s="22"/>
      <c r="DE349" s="22"/>
      <c r="DF349" s="22"/>
      <c r="DG349" s="22"/>
      <c r="DH349" s="22"/>
      <c r="DI349" s="22"/>
      <c r="DJ349" s="22"/>
      <c r="DK349" s="22"/>
      <c r="DL349" s="22"/>
      <c r="DM349" s="22"/>
      <c r="DN349" s="22"/>
      <c r="DO349" s="22"/>
      <c r="DP349" s="22"/>
      <c r="DQ349" s="22"/>
      <c r="DR349" s="22"/>
      <c r="DS349" s="22"/>
      <c r="DT349" s="22"/>
      <c r="DU349" s="22"/>
      <c r="DV349" s="22"/>
      <c r="DW349" s="22"/>
      <c r="DX349" s="22"/>
      <c r="DY349" s="22"/>
      <c r="DZ349" s="22"/>
      <c r="EA349" s="22"/>
      <c r="EB349" s="22"/>
      <c r="EC349" s="22"/>
      <c r="ED349" s="22"/>
      <c r="EE349" s="22"/>
      <c r="EF349" s="22"/>
      <c r="EG349" s="22"/>
      <c r="EH349" s="22"/>
      <c r="EI349" s="22"/>
      <c r="EJ349" s="22"/>
      <c r="EK349" s="22"/>
      <c r="EL349" s="22"/>
      <c r="EM349" s="22"/>
      <c r="EN349" s="22"/>
      <c r="EO349" s="22"/>
      <c r="EP349" s="22"/>
      <c r="EQ349" s="22"/>
      <c r="ER349" s="22"/>
      <c r="ES349" s="22"/>
      <c r="ET349" s="22"/>
      <c r="EU349" s="22"/>
      <c r="EV349" s="22"/>
      <c r="EW349" s="22"/>
      <c r="EX349" s="22"/>
      <c r="EY349" s="22"/>
      <c r="EZ349" s="22"/>
      <c r="FA349" s="22"/>
      <c r="FB349" s="22"/>
      <c r="FC349" s="22"/>
      <c r="FD349" s="22"/>
      <c r="FE349" s="22"/>
      <c r="FF349" s="22"/>
      <c r="FG349" s="22"/>
      <c r="FH349" s="22"/>
      <c r="FI349" s="22"/>
      <c r="FJ349" s="22"/>
      <c r="FK349" s="22"/>
      <c r="FL349" s="22"/>
      <c r="FM349" s="22"/>
      <c r="FN349" s="22"/>
      <c r="FO349" s="22"/>
      <c r="FP349" s="22"/>
      <c r="FQ349" s="22"/>
      <c r="FR349" s="22"/>
      <c r="FS349" s="22"/>
    </row>
    <row r="350" spans="1:175" x14ac:dyDescent="0.15">
      <c r="A350" s="22"/>
      <c r="B350" s="22"/>
      <c r="C350" s="22"/>
      <c r="D350" s="22"/>
      <c r="E350" s="22"/>
      <c r="F350" s="22"/>
      <c r="G350" s="22"/>
      <c r="H350" s="22"/>
      <c r="I350" s="22"/>
      <c r="J350" s="22"/>
      <c r="K350" s="22"/>
      <c r="L350" s="22"/>
      <c r="M350" s="22"/>
      <c r="N350" s="22"/>
      <c r="O350" s="22"/>
      <c r="P350" s="22"/>
      <c r="Q350" s="22"/>
      <c r="R350" s="22"/>
      <c r="S350" s="22"/>
      <c r="T350" s="23"/>
      <c r="U350" s="22"/>
      <c r="V350" s="22"/>
      <c r="W350" s="23"/>
      <c r="X350" s="22"/>
      <c r="Y350" s="22"/>
      <c r="Z350" s="22"/>
      <c r="AA350" s="22"/>
      <c r="AB350" s="22"/>
      <c r="AC350" s="22"/>
      <c r="AD350" s="22"/>
      <c r="AE350" s="22"/>
      <c r="AF350" s="22"/>
      <c r="AG350" s="22"/>
      <c r="AH350" s="22"/>
      <c r="AI350" s="22"/>
      <c r="AJ350" s="22"/>
      <c r="AK350" s="22"/>
      <c r="AL350" s="22"/>
      <c r="AM350" s="22"/>
      <c r="AN350" s="22"/>
      <c r="AO350" s="22"/>
      <c r="AP350" s="22"/>
      <c r="AQ350" s="22"/>
      <c r="AR350" s="22"/>
      <c r="AS350" s="22"/>
      <c r="AT350" s="22"/>
      <c r="AU350" s="22"/>
      <c r="AV350" s="22"/>
      <c r="AW350" s="22"/>
      <c r="AX350" s="22"/>
      <c r="AY350" s="22"/>
      <c r="AZ350" s="22"/>
      <c r="BA350" s="22"/>
      <c r="BB350" s="22"/>
      <c r="BC350" s="22"/>
      <c r="BD350" s="22"/>
      <c r="BE350" s="22"/>
      <c r="BF350" s="22"/>
      <c r="BG350" s="22"/>
      <c r="BH350" s="22"/>
      <c r="BI350" s="22"/>
      <c r="BJ350" s="22"/>
      <c r="BK350" s="22"/>
      <c r="BL350" s="22"/>
      <c r="BM350" s="22"/>
      <c r="BN350" s="22"/>
      <c r="BO350" s="22"/>
      <c r="BP350" s="22"/>
      <c r="BQ350" s="22"/>
      <c r="BR350" s="22"/>
      <c r="BS350" s="22"/>
      <c r="BT350" s="22"/>
      <c r="BU350" s="22"/>
      <c r="BV350" s="22"/>
      <c r="BW350" s="22"/>
      <c r="BX350" s="22"/>
      <c r="BY350" s="22"/>
      <c r="BZ350" s="22"/>
      <c r="CA350" s="22"/>
      <c r="CB350" s="22"/>
      <c r="CC350" s="22"/>
      <c r="CD350" s="22"/>
      <c r="CE350" s="22"/>
      <c r="CF350" s="22"/>
      <c r="CG350" s="22"/>
      <c r="CH350" s="22"/>
      <c r="CI350" s="22"/>
      <c r="CJ350" s="22"/>
      <c r="CK350" s="22"/>
      <c r="CL350" s="22"/>
      <c r="CM350" s="22"/>
      <c r="CN350" s="22"/>
      <c r="CO350" s="22"/>
      <c r="CP350" s="22"/>
      <c r="CQ350" s="22"/>
      <c r="CR350" s="22"/>
      <c r="CS350" s="22"/>
      <c r="CT350" s="22"/>
      <c r="CU350" s="22"/>
      <c r="CV350" s="22"/>
      <c r="CW350" s="22"/>
      <c r="CX350" s="22"/>
      <c r="CY350" s="22"/>
      <c r="CZ350" s="22"/>
      <c r="DA350" s="22"/>
      <c r="DB350" s="22"/>
      <c r="DC350" s="22"/>
      <c r="DD350" s="22"/>
      <c r="DE350" s="22"/>
      <c r="DF350" s="22"/>
      <c r="DG350" s="22"/>
      <c r="DH350" s="22"/>
      <c r="DI350" s="22"/>
      <c r="DJ350" s="22"/>
      <c r="DK350" s="22"/>
      <c r="DL350" s="22"/>
      <c r="DM350" s="22"/>
      <c r="DN350" s="22"/>
      <c r="DO350" s="22"/>
      <c r="DP350" s="22"/>
      <c r="DQ350" s="22"/>
      <c r="DR350" s="22"/>
      <c r="DS350" s="22"/>
      <c r="DT350" s="22"/>
      <c r="DU350" s="22"/>
      <c r="DV350" s="22"/>
      <c r="DW350" s="22"/>
      <c r="DX350" s="22"/>
      <c r="DY350" s="22"/>
      <c r="DZ350" s="22"/>
      <c r="EA350" s="22"/>
      <c r="EB350" s="22"/>
      <c r="EC350" s="22"/>
      <c r="ED350" s="22"/>
      <c r="EE350" s="22"/>
      <c r="EF350" s="22"/>
      <c r="EG350" s="22"/>
      <c r="EH350" s="22"/>
      <c r="EI350" s="22"/>
      <c r="EJ350" s="22"/>
      <c r="EK350" s="22"/>
      <c r="EL350" s="22"/>
      <c r="EM350" s="22"/>
      <c r="EN350" s="22"/>
      <c r="EO350" s="22"/>
      <c r="EP350" s="22"/>
      <c r="EQ350" s="22"/>
      <c r="ER350" s="22"/>
      <c r="ES350" s="22"/>
      <c r="ET350" s="22"/>
      <c r="EU350" s="22"/>
      <c r="EV350" s="22"/>
      <c r="EW350" s="22"/>
      <c r="EX350" s="22"/>
      <c r="EY350" s="22"/>
      <c r="EZ350" s="22"/>
      <c r="FA350" s="22"/>
      <c r="FB350" s="22"/>
      <c r="FC350" s="22"/>
      <c r="FD350" s="22"/>
      <c r="FE350" s="22"/>
      <c r="FF350" s="22"/>
      <c r="FG350" s="22"/>
      <c r="FH350" s="22"/>
      <c r="FI350" s="22"/>
      <c r="FJ350" s="22"/>
      <c r="FK350" s="22"/>
      <c r="FL350" s="22"/>
      <c r="FM350" s="22"/>
      <c r="FN350" s="22"/>
      <c r="FO350" s="22"/>
      <c r="FP350" s="22"/>
      <c r="FQ350" s="22"/>
      <c r="FR350" s="22"/>
      <c r="FS350" s="22"/>
    </row>
    <row r="351" spans="1:175" x14ac:dyDescent="0.15">
      <c r="A351" s="22"/>
      <c r="B351" s="22"/>
      <c r="C351" s="22"/>
      <c r="D351" s="22"/>
      <c r="E351" s="22"/>
      <c r="F351" s="22"/>
      <c r="G351" s="22"/>
      <c r="H351" s="22"/>
      <c r="I351" s="22"/>
      <c r="J351" s="22"/>
      <c r="K351" s="22"/>
      <c r="L351" s="22"/>
      <c r="M351" s="22"/>
      <c r="N351" s="22"/>
      <c r="O351" s="22"/>
      <c r="P351" s="22"/>
      <c r="Q351" s="22"/>
      <c r="R351" s="22"/>
      <c r="S351" s="22"/>
      <c r="T351" s="23"/>
      <c r="U351" s="22"/>
      <c r="V351" s="22"/>
      <c r="W351" s="23"/>
      <c r="X351" s="22"/>
      <c r="Y351" s="22"/>
      <c r="Z351" s="22"/>
      <c r="AA351" s="22"/>
      <c r="AB351" s="22"/>
      <c r="AC351" s="22"/>
      <c r="AD351" s="22"/>
      <c r="AE351" s="22"/>
      <c r="AF351" s="22"/>
      <c r="AG351" s="22"/>
      <c r="AH351" s="22"/>
      <c r="AI351" s="22"/>
      <c r="AJ351" s="22"/>
      <c r="AK351" s="22"/>
      <c r="AL351" s="22"/>
      <c r="AM351" s="22"/>
      <c r="AN351" s="22"/>
      <c r="AO351" s="22"/>
      <c r="AP351" s="22"/>
      <c r="AQ351" s="22"/>
      <c r="AR351" s="22"/>
      <c r="AS351" s="22"/>
      <c r="AT351" s="22"/>
      <c r="AU351" s="22"/>
      <c r="AV351" s="22"/>
      <c r="AW351" s="22"/>
      <c r="AX351" s="22"/>
      <c r="AY351" s="22"/>
      <c r="AZ351" s="22"/>
      <c r="BA351" s="22"/>
      <c r="BB351" s="22"/>
      <c r="BC351" s="22"/>
      <c r="BD351" s="22"/>
      <c r="BE351" s="22"/>
      <c r="BF351" s="22"/>
      <c r="BG351" s="22"/>
      <c r="BH351" s="22"/>
      <c r="BI351" s="22"/>
      <c r="BJ351" s="22"/>
      <c r="BK351" s="22"/>
      <c r="BL351" s="22"/>
      <c r="BM351" s="22"/>
      <c r="BN351" s="22"/>
      <c r="BO351" s="22"/>
      <c r="BP351" s="22"/>
      <c r="BQ351" s="22"/>
      <c r="BR351" s="22"/>
      <c r="BS351" s="22"/>
      <c r="BT351" s="22"/>
      <c r="BU351" s="22"/>
      <c r="BV351" s="22"/>
      <c r="BW351" s="22"/>
      <c r="BX351" s="22"/>
      <c r="BY351" s="22"/>
      <c r="BZ351" s="22"/>
      <c r="CA351" s="22"/>
      <c r="CB351" s="22"/>
      <c r="CC351" s="22"/>
      <c r="CD351" s="22"/>
      <c r="CE351" s="22"/>
      <c r="CF351" s="22"/>
      <c r="CG351" s="22"/>
      <c r="CH351" s="22"/>
      <c r="CI351" s="22"/>
      <c r="CJ351" s="22"/>
      <c r="CK351" s="22"/>
      <c r="CL351" s="22"/>
      <c r="CM351" s="22"/>
      <c r="CN351" s="22"/>
      <c r="CO351" s="22"/>
      <c r="CP351" s="22"/>
      <c r="CQ351" s="22"/>
      <c r="CR351" s="22"/>
      <c r="CS351" s="22"/>
      <c r="CT351" s="22"/>
      <c r="CU351" s="22"/>
      <c r="CV351" s="22"/>
      <c r="CW351" s="22"/>
      <c r="CX351" s="22"/>
      <c r="CY351" s="22"/>
      <c r="CZ351" s="22"/>
      <c r="DA351" s="22"/>
      <c r="DB351" s="22"/>
      <c r="DC351" s="22"/>
      <c r="DD351" s="22"/>
      <c r="DE351" s="22"/>
      <c r="DF351" s="22"/>
      <c r="DG351" s="22"/>
      <c r="DH351" s="22"/>
      <c r="DI351" s="22"/>
      <c r="DJ351" s="22"/>
      <c r="DK351" s="22"/>
      <c r="DL351" s="22"/>
      <c r="DM351" s="22"/>
      <c r="DN351" s="22"/>
      <c r="DO351" s="22"/>
      <c r="DP351" s="22"/>
      <c r="DQ351" s="22"/>
      <c r="DR351" s="22"/>
      <c r="DS351" s="22"/>
      <c r="DT351" s="22"/>
      <c r="DU351" s="22"/>
      <c r="DV351" s="22"/>
      <c r="DW351" s="22"/>
      <c r="DX351" s="22"/>
      <c r="DY351" s="22"/>
      <c r="DZ351" s="22"/>
      <c r="EA351" s="22"/>
      <c r="EB351" s="22"/>
      <c r="EC351" s="22"/>
      <c r="ED351" s="22"/>
      <c r="EE351" s="22"/>
      <c r="EF351" s="22"/>
      <c r="EG351" s="22"/>
      <c r="EH351" s="22"/>
      <c r="EI351" s="22"/>
      <c r="EJ351" s="22"/>
      <c r="EK351" s="22"/>
      <c r="EL351" s="22"/>
      <c r="EM351" s="22"/>
      <c r="EN351" s="22"/>
      <c r="EO351" s="22"/>
      <c r="EP351" s="22"/>
      <c r="EQ351" s="22"/>
      <c r="ER351" s="22"/>
      <c r="ES351" s="22"/>
      <c r="ET351" s="22"/>
      <c r="EU351" s="22"/>
      <c r="EV351" s="22"/>
      <c r="EW351" s="22"/>
      <c r="EX351" s="22"/>
      <c r="EY351" s="22"/>
      <c r="EZ351" s="22"/>
      <c r="FA351" s="22"/>
      <c r="FB351" s="22"/>
      <c r="FC351" s="22"/>
      <c r="FD351" s="22"/>
      <c r="FE351" s="22"/>
      <c r="FF351" s="22"/>
      <c r="FG351" s="22"/>
      <c r="FH351" s="22"/>
      <c r="FI351" s="22"/>
      <c r="FJ351" s="22"/>
      <c r="FK351" s="22"/>
      <c r="FL351" s="22"/>
      <c r="FM351" s="22"/>
      <c r="FN351" s="22"/>
      <c r="FO351" s="22"/>
      <c r="FP351" s="22"/>
      <c r="FQ351" s="22"/>
      <c r="FR351" s="22"/>
      <c r="FS351" s="22"/>
    </row>
    <row r="352" spans="1:175" x14ac:dyDescent="0.15">
      <c r="A352" s="22"/>
      <c r="B352" s="22"/>
      <c r="C352" s="22"/>
      <c r="D352" s="22"/>
      <c r="E352" s="22"/>
      <c r="F352" s="22"/>
      <c r="G352" s="22"/>
      <c r="H352" s="22"/>
      <c r="I352" s="22"/>
      <c r="J352" s="22"/>
      <c r="K352" s="22"/>
      <c r="L352" s="22"/>
      <c r="M352" s="22"/>
      <c r="N352" s="22"/>
      <c r="O352" s="22"/>
      <c r="P352" s="22"/>
      <c r="Q352" s="22"/>
      <c r="R352" s="22"/>
      <c r="S352" s="22"/>
      <c r="T352" s="23"/>
      <c r="U352" s="22"/>
      <c r="V352" s="22"/>
      <c r="W352" s="23"/>
      <c r="X352" s="22"/>
      <c r="Y352" s="22"/>
      <c r="Z352" s="22"/>
      <c r="AA352" s="22"/>
      <c r="AB352" s="22"/>
      <c r="AC352" s="22"/>
      <c r="AD352" s="22"/>
      <c r="AE352" s="22"/>
      <c r="AF352" s="22"/>
      <c r="AG352" s="22"/>
      <c r="AH352" s="22"/>
      <c r="AI352" s="22"/>
      <c r="AJ352" s="22"/>
      <c r="AK352" s="22"/>
      <c r="AL352" s="22"/>
      <c r="AM352" s="22"/>
      <c r="AN352" s="22"/>
      <c r="AO352" s="22"/>
      <c r="AP352" s="22"/>
      <c r="AQ352" s="22"/>
      <c r="AR352" s="22"/>
      <c r="AS352" s="22"/>
      <c r="AT352" s="22"/>
      <c r="AU352" s="22"/>
      <c r="AV352" s="22"/>
      <c r="AW352" s="22"/>
      <c r="AX352" s="22"/>
      <c r="AY352" s="22"/>
      <c r="AZ352" s="22"/>
      <c r="BA352" s="22"/>
      <c r="BB352" s="22"/>
      <c r="BC352" s="22"/>
      <c r="BD352" s="22"/>
      <c r="BE352" s="22"/>
      <c r="BF352" s="22"/>
      <c r="BG352" s="22"/>
      <c r="BH352" s="22"/>
      <c r="BI352" s="22"/>
      <c r="BJ352" s="22"/>
      <c r="BK352" s="22"/>
      <c r="BL352" s="22"/>
      <c r="BM352" s="22"/>
      <c r="BN352" s="22"/>
      <c r="BO352" s="22"/>
      <c r="BP352" s="22"/>
      <c r="BQ352" s="22"/>
      <c r="BR352" s="22"/>
      <c r="BS352" s="22"/>
      <c r="BT352" s="22"/>
      <c r="BU352" s="22"/>
      <c r="BV352" s="22"/>
      <c r="BW352" s="22"/>
      <c r="BX352" s="22"/>
      <c r="BY352" s="22"/>
      <c r="BZ352" s="22"/>
      <c r="CA352" s="22"/>
      <c r="CB352" s="22"/>
      <c r="CC352" s="22"/>
      <c r="CD352" s="22"/>
      <c r="CE352" s="22"/>
      <c r="CF352" s="22"/>
      <c r="CG352" s="22"/>
      <c r="CH352" s="22"/>
      <c r="CI352" s="22"/>
      <c r="CJ352" s="22"/>
      <c r="CK352" s="22"/>
      <c r="CL352" s="22"/>
      <c r="CM352" s="22"/>
      <c r="CN352" s="22"/>
      <c r="CO352" s="22"/>
      <c r="CP352" s="22"/>
      <c r="CQ352" s="22"/>
      <c r="CR352" s="22"/>
      <c r="CS352" s="22"/>
      <c r="CT352" s="22"/>
      <c r="CU352" s="22"/>
      <c r="CV352" s="22"/>
      <c r="CW352" s="22"/>
      <c r="CX352" s="22"/>
      <c r="CY352" s="22"/>
      <c r="CZ352" s="22"/>
      <c r="DA352" s="22"/>
      <c r="DB352" s="22"/>
      <c r="DC352" s="22"/>
      <c r="DD352" s="22"/>
      <c r="DE352" s="22"/>
      <c r="DF352" s="22"/>
      <c r="DG352" s="22"/>
      <c r="DH352" s="22"/>
      <c r="DI352" s="22"/>
      <c r="DJ352" s="22"/>
      <c r="DK352" s="22"/>
      <c r="DL352" s="22"/>
      <c r="DM352" s="22"/>
      <c r="DN352" s="22"/>
      <c r="DO352" s="22"/>
      <c r="DP352" s="22"/>
      <c r="DQ352" s="22"/>
      <c r="DR352" s="22"/>
      <c r="DS352" s="22"/>
      <c r="DT352" s="22"/>
      <c r="DU352" s="22"/>
      <c r="DV352" s="22"/>
      <c r="DW352" s="22"/>
      <c r="DX352" s="22"/>
      <c r="DY352" s="22"/>
      <c r="DZ352" s="22"/>
      <c r="EA352" s="22"/>
      <c r="EB352" s="22"/>
      <c r="EC352" s="22"/>
      <c r="ED352" s="22"/>
      <c r="EE352" s="22"/>
      <c r="EF352" s="22"/>
      <c r="EG352" s="22"/>
      <c r="EH352" s="22"/>
      <c r="EI352" s="22"/>
      <c r="EJ352" s="22"/>
      <c r="EK352" s="22"/>
      <c r="EL352" s="22"/>
      <c r="EM352" s="22"/>
      <c r="EN352" s="22"/>
      <c r="EO352" s="22"/>
      <c r="EP352" s="22"/>
      <c r="EQ352" s="22"/>
      <c r="ER352" s="22"/>
      <c r="ES352" s="22"/>
      <c r="ET352" s="22"/>
      <c r="EU352" s="22"/>
      <c r="EV352" s="22"/>
      <c r="EW352" s="22"/>
      <c r="EX352" s="22"/>
      <c r="EY352" s="22"/>
      <c r="EZ352" s="22"/>
      <c r="FA352" s="22"/>
      <c r="FB352" s="22"/>
      <c r="FC352" s="22"/>
      <c r="FD352" s="22"/>
      <c r="FE352" s="22"/>
      <c r="FF352" s="22"/>
      <c r="FG352" s="22"/>
      <c r="FH352" s="22"/>
      <c r="FI352" s="22"/>
      <c r="FJ352" s="22"/>
      <c r="FK352" s="22"/>
      <c r="FL352" s="22"/>
      <c r="FM352" s="22"/>
      <c r="FN352" s="22"/>
      <c r="FO352" s="22"/>
      <c r="FP352" s="22"/>
      <c r="FQ352" s="22"/>
      <c r="FR352" s="22"/>
      <c r="FS352" s="22"/>
    </row>
    <row r="353" spans="1:175" x14ac:dyDescent="0.15">
      <c r="A353" s="22"/>
      <c r="B353" s="22"/>
      <c r="C353" s="22"/>
      <c r="D353" s="22"/>
      <c r="E353" s="22"/>
      <c r="F353" s="22"/>
      <c r="G353" s="22"/>
      <c r="H353" s="22"/>
      <c r="I353" s="22"/>
      <c r="J353" s="22"/>
      <c r="K353" s="22"/>
      <c r="L353" s="22"/>
      <c r="M353" s="22"/>
      <c r="N353" s="22"/>
      <c r="O353" s="22"/>
      <c r="P353" s="22"/>
      <c r="Q353" s="22"/>
      <c r="R353" s="22"/>
      <c r="S353" s="22"/>
      <c r="T353" s="23"/>
      <c r="U353" s="22"/>
      <c r="V353" s="22"/>
      <c r="W353" s="23"/>
      <c r="X353" s="22"/>
      <c r="Y353" s="22"/>
      <c r="Z353" s="22"/>
      <c r="AA353" s="22"/>
      <c r="AB353" s="22"/>
      <c r="AC353" s="22"/>
      <c r="AD353" s="22"/>
      <c r="AE353" s="22"/>
      <c r="AF353" s="22"/>
      <c r="AG353" s="22"/>
      <c r="AH353" s="22"/>
      <c r="AI353" s="22"/>
      <c r="AJ353" s="22"/>
      <c r="AK353" s="22"/>
      <c r="AL353" s="22"/>
      <c r="AM353" s="22"/>
      <c r="AN353" s="22"/>
      <c r="AO353" s="22"/>
      <c r="AP353" s="22"/>
      <c r="AQ353" s="22"/>
      <c r="AR353" s="22"/>
      <c r="AS353" s="22"/>
      <c r="AT353" s="22"/>
      <c r="AU353" s="22"/>
      <c r="AV353" s="22"/>
      <c r="AW353" s="22"/>
      <c r="AX353" s="22"/>
      <c r="AY353" s="22"/>
      <c r="AZ353" s="22"/>
      <c r="BA353" s="22"/>
      <c r="BB353" s="22"/>
      <c r="BC353" s="22"/>
      <c r="BD353" s="22"/>
      <c r="BE353" s="22"/>
      <c r="BF353" s="22"/>
      <c r="BG353" s="22"/>
      <c r="BH353" s="22"/>
      <c r="BI353" s="22"/>
      <c r="BJ353" s="22"/>
      <c r="BK353" s="22"/>
      <c r="BL353" s="22"/>
      <c r="BM353" s="22"/>
      <c r="BN353" s="22"/>
      <c r="BO353" s="22"/>
      <c r="BP353" s="22"/>
      <c r="BQ353" s="22"/>
      <c r="BR353" s="22"/>
      <c r="BS353" s="22"/>
      <c r="BT353" s="22"/>
      <c r="BU353" s="22"/>
      <c r="BV353" s="22"/>
      <c r="BW353" s="22"/>
      <c r="BX353" s="22"/>
      <c r="BY353" s="22"/>
      <c r="BZ353" s="22"/>
      <c r="CA353" s="22"/>
      <c r="CB353" s="22"/>
      <c r="CC353" s="22"/>
      <c r="CD353" s="22"/>
      <c r="CE353" s="22"/>
      <c r="CF353" s="22"/>
      <c r="CG353" s="22"/>
      <c r="CH353" s="22"/>
      <c r="CI353" s="22"/>
      <c r="CJ353" s="22"/>
      <c r="CK353" s="22"/>
      <c r="CL353" s="22"/>
      <c r="CM353" s="22"/>
      <c r="CN353" s="22"/>
      <c r="CO353" s="22"/>
      <c r="CP353" s="22"/>
      <c r="CQ353" s="22"/>
      <c r="CR353" s="22"/>
      <c r="CS353" s="22"/>
      <c r="CT353" s="22"/>
      <c r="CU353" s="22"/>
      <c r="CV353" s="22"/>
      <c r="CW353" s="22"/>
      <c r="CX353" s="22"/>
      <c r="CY353" s="22"/>
      <c r="CZ353" s="22"/>
      <c r="DA353" s="22"/>
      <c r="DB353" s="22"/>
      <c r="DC353" s="22"/>
      <c r="DD353" s="22"/>
      <c r="DE353" s="22"/>
      <c r="DF353" s="22"/>
      <c r="DG353" s="22"/>
      <c r="DH353" s="22"/>
      <c r="DI353" s="22"/>
      <c r="DJ353" s="22"/>
      <c r="DK353" s="22"/>
      <c r="DL353" s="22"/>
      <c r="DM353" s="22"/>
      <c r="DN353" s="22"/>
      <c r="DO353" s="22"/>
      <c r="DP353" s="22"/>
      <c r="DQ353" s="22"/>
      <c r="DR353" s="22"/>
      <c r="DS353" s="22"/>
      <c r="DT353" s="22"/>
      <c r="DU353" s="22"/>
      <c r="DV353" s="22"/>
      <c r="DW353" s="22"/>
      <c r="DX353" s="22"/>
      <c r="DY353" s="22"/>
      <c r="DZ353" s="22"/>
      <c r="EA353" s="22"/>
      <c r="EB353" s="22"/>
      <c r="EC353" s="22"/>
      <c r="ED353" s="22"/>
      <c r="EE353" s="22"/>
      <c r="EF353" s="22"/>
      <c r="EG353" s="22"/>
      <c r="EH353" s="22"/>
      <c r="EI353" s="22"/>
      <c r="EJ353" s="22"/>
      <c r="EK353" s="22"/>
      <c r="EL353" s="22"/>
      <c r="EM353" s="22"/>
      <c r="EN353" s="22"/>
      <c r="EO353" s="22"/>
      <c r="EP353" s="22"/>
      <c r="EQ353" s="22"/>
      <c r="ER353" s="22"/>
      <c r="ES353" s="22"/>
      <c r="ET353" s="22"/>
      <c r="EU353" s="22"/>
      <c r="EV353" s="22"/>
      <c r="EW353" s="22"/>
      <c r="EX353" s="22"/>
      <c r="EY353" s="22"/>
      <c r="EZ353" s="22"/>
      <c r="FA353" s="22"/>
      <c r="FB353" s="22"/>
      <c r="FC353" s="22"/>
      <c r="FD353" s="22"/>
      <c r="FE353" s="22"/>
      <c r="FF353" s="22"/>
      <c r="FG353" s="22"/>
      <c r="FH353" s="22"/>
      <c r="FI353" s="22"/>
      <c r="FJ353" s="22"/>
      <c r="FK353" s="22"/>
      <c r="FL353" s="22"/>
      <c r="FM353" s="22"/>
      <c r="FN353" s="22"/>
      <c r="FO353" s="22"/>
      <c r="FP353" s="22"/>
      <c r="FQ353" s="22"/>
      <c r="FR353" s="22"/>
      <c r="FS353" s="22"/>
    </row>
    <row r="354" spans="1:175" x14ac:dyDescent="0.15">
      <c r="A354" s="22"/>
      <c r="B354" s="22"/>
      <c r="C354" s="22"/>
      <c r="D354" s="22"/>
      <c r="E354" s="22"/>
      <c r="F354" s="22"/>
      <c r="G354" s="22"/>
      <c r="H354" s="22"/>
      <c r="I354" s="22"/>
      <c r="J354" s="22"/>
      <c r="K354" s="22"/>
      <c r="L354" s="22"/>
      <c r="M354" s="22"/>
      <c r="N354" s="22"/>
      <c r="O354" s="22"/>
      <c r="P354" s="22"/>
      <c r="Q354" s="22"/>
      <c r="R354" s="22"/>
      <c r="S354" s="22"/>
      <c r="T354" s="23"/>
      <c r="U354" s="22"/>
      <c r="V354" s="22"/>
      <c r="W354" s="23"/>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c r="EU354" s="22"/>
      <c r="EV354" s="22"/>
      <c r="EW354" s="22"/>
      <c r="EX354" s="22"/>
      <c r="EY354" s="22"/>
      <c r="EZ354" s="22"/>
      <c r="FA354" s="22"/>
      <c r="FB354" s="22"/>
      <c r="FC354" s="22"/>
      <c r="FD354" s="22"/>
      <c r="FE354" s="22"/>
      <c r="FF354" s="22"/>
      <c r="FG354" s="22"/>
      <c r="FH354" s="22"/>
      <c r="FI354" s="22"/>
      <c r="FJ354" s="22"/>
      <c r="FK354" s="22"/>
      <c r="FL354" s="22"/>
      <c r="FM354" s="22"/>
      <c r="FN354" s="22"/>
      <c r="FO354" s="22"/>
      <c r="FP354" s="22"/>
      <c r="FQ354" s="22"/>
      <c r="FR354" s="22"/>
      <c r="FS354" s="22"/>
    </row>
    <row r="355" spans="1:175" x14ac:dyDescent="0.15">
      <c r="A355" s="22"/>
      <c r="B355" s="22"/>
      <c r="C355" s="22"/>
      <c r="D355" s="22"/>
      <c r="E355" s="22"/>
      <c r="F355" s="22"/>
      <c r="G355" s="22"/>
      <c r="H355" s="22"/>
      <c r="I355" s="22"/>
      <c r="J355" s="22"/>
      <c r="K355" s="22"/>
      <c r="L355" s="22"/>
      <c r="M355" s="22"/>
      <c r="N355" s="22"/>
      <c r="O355" s="22"/>
      <c r="P355" s="22"/>
      <c r="Q355" s="22"/>
      <c r="R355" s="22"/>
      <c r="S355" s="22"/>
      <c r="T355" s="23"/>
      <c r="U355" s="22"/>
      <c r="V355" s="22"/>
      <c r="W355" s="23"/>
      <c r="X355" s="22"/>
      <c r="Y355" s="22"/>
      <c r="Z355" s="22"/>
      <c r="AA355" s="22"/>
      <c r="AB355" s="22"/>
      <c r="AC355" s="22"/>
      <c r="AD355" s="22"/>
      <c r="AE355" s="22"/>
      <c r="AF355" s="22"/>
      <c r="AG355" s="22"/>
      <c r="AH355" s="22"/>
      <c r="AI355" s="22"/>
      <c r="AJ355" s="22"/>
      <c r="AK355" s="22"/>
      <c r="AL355" s="22"/>
      <c r="AM355" s="22"/>
      <c r="AN355" s="22"/>
      <c r="AO355" s="22"/>
      <c r="AP355" s="22"/>
      <c r="AQ355" s="22"/>
      <c r="AR355" s="22"/>
      <c r="AS355" s="22"/>
      <c r="AT355" s="22"/>
      <c r="AU355" s="22"/>
      <c r="AV355" s="22"/>
      <c r="AW355" s="22"/>
      <c r="AX355" s="22"/>
      <c r="AY355" s="22"/>
      <c r="AZ355" s="22"/>
      <c r="BA355" s="22"/>
      <c r="BB355" s="22"/>
      <c r="BC355" s="22"/>
      <c r="BD355" s="22"/>
      <c r="BE355" s="22"/>
      <c r="BF355" s="22"/>
      <c r="BG355" s="22"/>
      <c r="BH355" s="22"/>
      <c r="BI355" s="22"/>
      <c r="BJ355" s="22"/>
      <c r="BK355" s="22"/>
      <c r="BL355" s="22"/>
      <c r="BM355" s="22"/>
      <c r="BN355" s="22"/>
      <c r="BO355" s="22"/>
      <c r="BP355" s="22"/>
      <c r="BQ355" s="22"/>
      <c r="BR355" s="22"/>
      <c r="BS355" s="22"/>
      <c r="BT355" s="22"/>
      <c r="BU355" s="22"/>
      <c r="BV355" s="22"/>
      <c r="BW355" s="22"/>
      <c r="BX355" s="22"/>
      <c r="BY355" s="22"/>
      <c r="BZ355" s="22"/>
      <c r="CA355" s="22"/>
      <c r="CB355" s="22"/>
      <c r="CC355" s="22"/>
      <c r="CD355" s="22"/>
      <c r="CE355" s="22"/>
      <c r="CF355" s="22"/>
      <c r="CG355" s="22"/>
      <c r="CH355" s="22"/>
      <c r="CI355" s="22"/>
      <c r="CJ355" s="22"/>
      <c r="CK355" s="22"/>
      <c r="CL355" s="22"/>
      <c r="CM355" s="22"/>
      <c r="CN355" s="22"/>
      <c r="CO355" s="22"/>
      <c r="CP355" s="22"/>
      <c r="CQ355" s="22"/>
      <c r="CR355" s="22"/>
      <c r="CS355" s="22"/>
      <c r="CT355" s="22"/>
      <c r="CU355" s="22"/>
      <c r="CV355" s="22"/>
      <c r="CW355" s="22"/>
      <c r="CX355" s="22"/>
      <c r="CY355" s="22"/>
      <c r="CZ355" s="22"/>
      <c r="DA355" s="22"/>
      <c r="DB355" s="22"/>
      <c r="DC355" s="22"/>
      <c r="DD355" s="22"/>
      <c r="DE355" s="22"/>
      <c r="DF355" s="22"/>
      <c r="DG355" s="22"/>
      <c r="DH355" s="22"/>
      <c r="DI355" s="22"/>
      <c r="DJ355" s="22"/>
      <c r="DK355" s="22"/>
      <c r="DL355" s="22"/>
      <c r="DM355" s="22"/>
      <c r="DN355" s="22"/>
      <c r="DO355" s="22"/>
      <c r="DP355" s="22"/>
      <c r="DQ355" s="22"/>
      <c r="DR355" s="22"/>
      <c r="DS355" s="22"/>
      <c r="DT355" s="22"/>
      <c r="DU355" s="22"/>
      <c r="DV355" s="22"/>
      <c r="DW355" s="22"/>
      <c r="DX355" s="22"/>
      <c r="DY355" s="22"/>
      <c r="DZ355" s="22"/>
      <c r="EA355" s="22"/>
      <c r="EB355" s="22"/>
      <c r="EC355" s="22"/>
      <c r="ED355" s="22"/>
      <c r="EE355" s="22"/>
      <c r="EF355" s="22"/>
      <c r="EG355" s="22"/>
      <c r="EH355" s="22"/>
      <c r="EI355" s="22"/>
      <c r="EJ355" s="22"/>
      <c r="EK355" s="22"/>
      <c r="EL355" s="22"/>
      <c r="EM355" s="22"/>
      <c r="EN355" s="22"/>
      <c r="EO355" s="22"/>
      <c r="EP355" s="22"/>
      <c r="EQ355" s="22"/>
      <c r="ER355" s="22"/>
      <c r="ES355" s="22"/>
      <c r="ET355" s="22"/>
      <c r="EU355" s="22"/>
      <c r="EV355" s="22"/>
      <c r="EW355" s="22"/>
      <c r="EX355" s="22"/>
      <c r="EY355" s="22"/>
      <c r="EZ355" s="22"/>
      <c r="FA355" s="22"/>
      <c r="FB355" s="22"/>
      <c r="FC355" s="22"/>
      <c r="FD355" s="22"/>
      <c r="FE355" s="22"/>
      <c r="FF355" s="22"/>
      <c r="FG355" s="22"/>
      <c r="FH355" s="22"/>
      <c r="FI355" s="22"/>
      <c r="FJ355" s="22"/>
      <c r="FK355" s="22"/>
      <c r="FL355" s="22"/>
      <c r="FM355" s="22"/>
      <c r="FN355" s="22"/>
      <c r="FO355" s="22"/>
      <c r="FP355" s="22"/>
      <c r="FQ355" s="22"/>
      <c r="FR355" s="22"/>
      <c r="FS355" s="22"/>
    </row>
    <row r="356" spans="1:175" x14ac:dyDescent="0.15">
      <c r="A356" s="22"/>
      <c r="B356" s="22"/>
      <c r="C356" s="22"/>
      <c r="D356" s="22"/>
      <c r="E356" s="22"/>
      <c r="F356" s="22"/>
      <c r="G356" s="22"/>
      <c r="H356" s="22"/>
      <c r="I356" s="22"/>
      <c r="J356" s="22"/>
      <c r="K356" s="22"/>
      <c r="L356" s="22"/>
      <c r="M356" s="22"/>
      <c r="N356" s="22"/>
      <c r="O356" s="22"/>
      <c r="P356" s="22"/>
      <c r="Q356" s="22"/>
      <c r="R356" s="22"/>
      <c r="S356" s="22"/>
      <c r="T356" s="23"/>
      <c r="U356" s="22"/>
      <c r="V356" s="22"/>
      <c r="W356" s="23"/>
      <c r="X356" s="22"/>
      <c r="Y356" s="22"/>
      <c r="Z356" s="22"/>
      <c r="AA356" s="22"/>
      <c r="AB356" s="22"/>
      <c r="AC356" s="22"/>
      <c r="AD356" s="22"/>
      <c r="AE356" s="22"/>
      <c r="AF356" s="22"/>
      <c r="AG356" s="22"/>
      <c r="AH356" s="22"/>
      <c r="AI356" s="22"/>
      <c r="AJ356" s="22"/>
      <c r="AK356" s="22"/>
      <c r="AL356" s="22"/>
      <c r="AM356" s="22"/>
      <c r="AN356" s="22"/>
      <c r="AO356" s="22"/>
      <c r="AP356" s="22"/>
      <c r="AQ356" s="22"/>
      <c r="AR356" s="22"/>
      <c r="AS356" s="22"/>
      <c r="AT356" s="22"/>
      <c r="AU356" s="22"/>
      <c r="AV356" s="22"/>
      <c r="AW356" s="22"/>
      <c r="AX356" s="22"/>
      <c r="AY356" s="22"/>
      <c r="AZ356" s="22"/>
      <c r="BA356" s="22"/>
      <c r="BB356" s="22"/>
      <c r="BC356" s="22"/>
      <c r="BD356" s="22"/>
      <c r="BE356" s="22"/>
      <c r="BF356" s="22"/>
      <c r="BG356" s="22"/>
      <c r="BH356" s="22"/>
      <c r="BI356" s="22"/>
      <c r="BJ356" s="22"/>
      <c r="BK356" s="22"/>
      <c r="BL356" s="22"/>
      <c r="BM356" s="22"/>
      <c r="BN356" s="22"/>
      <c r="BO356" s="22"/>
      <c r="BP356" s="22"/>
      <c r="BQ356" s="22"/>
      <c r="BR356" s="22"/>
      <c r="BS356" s="22"/>
      <c r="BT356" s="22"/>
      <c r="BU356" s="22"/>
      <c r="BV356" s="22"/>
      <c r="BW356" s="22"/>
      <c r="BX356" s="22"/>
      <c r="BY356" s="22"/>
      <c r="BZ356" s="22"/>
      <c r="CA356" s="22"/>
      <c r="CB356" s="22"/>
      <c r="CC356" s="22"/>
      <c r="CD356" s="22"/>
      <c r="CE356" s="22"/>
      <c r="CF356" s="22"/>
      <c r="CG356" s="22"/>
      <c r="CH356" s="22"/>
      <c r="CI356" s="22"/>
      <c r="CJ356" s="22"/>
      <c r="CK356" s="22"/>
      <c r="CL356" s="22"/>
      <c r="CM356" s="22"/>
      <c r="CN356" s="22"/>
      <c r="CO356" s="22"/>
      <c r="CP356" s="22"/>
      <c r="CQ356" s="22"/>
      <c r="CR356" s="22"/>
      <c r="CS356" s="22"/>
      <c r="CT356" s="22"/>
      <c r="CU356" s="22"/>
      <c r="CV356" s="22"/>
      <c r="CW356" s="22"/>
      <c r="CX356" s="22"/>
      <c r="CY356" s="22"/>
      <c r="CZ356" s="22"/>
      <c r="DA356" s="22"/>
      <c r="DB356" s="22"/>
      <c r="DC356" s="22"/>
      <c r="DD356" s="22"/>
      <c r="DE356" s="22"/>
      <c r="DF356" s="22"/>
      <c r="DG356" s="22"/>
      <c r="DH356" s="22"/>
      <c r="DI356" s="22"/>
      <c r="DJ356" s="22"/>
      <c r="DK356" s="22"/>
      <c r="DL356" s="22"/>
      <c r="DM356" s="22"/>
      <c r="DN356" s="22"/>
      <c r="DO356" s="22"/>
      <c r="DP356" s="22"/>
      <c r="DQ356" s="22"/>
      <c r="DR356" s="22"/>
      <c r="DS356" s="22"/>
      <c r="DT356" s="22"/>
      <c r="DU356" s="22"/>
      <c r="DV356" s="22"/>
      <c r="DW356" s="22"/>
      <c r="DX356" s="22"/>
      <c r="DY356" s="22"/>
      <c r="DZ356" s="22"/>
      <c r="EA356" s="22"/>
      <c r="EB356" s="22"/>
      <c r="EC356" s="22"/>
      <c r="ED356" s="22"/>
      <c r="EE356" s="22"/>
      <c r="EF356" s="22"/>
      <c r="EG356" s="22"/>
      <c r="EH356" s="22"/>
      <c r="EI356" s="22"/>
      <c r="EJ356" s="22"/>
      <c r="EK356" s="22"/>
      <c r="EL356" s="22"/>
      <c r="EM356" s="22"/>
      <c r="EN356" s="22"/>
      <c r="EO356" s="22"/>
      <c r="EP356" s="22"/>
      <c r="EQ356" s="22"/>
      <c r="ER356" s="22"/>
      <c r="ES356" s="22"/>
      <c r="ET356" s="22"/>
      <c r="EU356" s="22"/>
      <c r="EV356" s="22"/>
      <c r="EW356" s="22"/>
      <c r="EX356" s="22"/>
      <c r="EY356" s="22"/>
      <c r="EZ356" s="22"/>
      <c r="FA356" s="22"/>
      <c r="FB356" s="22"/>
      <c r="FC356" s="22"/>
      <c r="FD356" s="22"/>
      <c r="FE356" s="22"/>
      <c r="FF356" s="22"/>
      <c r="FG356" s="22"/>
      <c r="FH356" s="22"/>
      <c r="FI356" s="22"/>
      <c r="FJ356" s="22"/>
      <c r="FK356" s="22"/>
      <c r="FL356" s="22"/>
      <c r="FM356" s="22"/>
      <c r="FN356" s="22"/>
      <c r="FO356" s="22"/>
      <c r="FP356" s="22"/>
      <c r="FQ356" s="22"/>
      <c r="FR356" s="22"/>
      <c r="FS356" s="22"/>
    </row>
    <row r="357" spans="1:175" x14ac:dyDescent="0.15">
      <c r="A357" s="22"/>
      <c r="B357" s="22"/>
      <c r="C357" s="22"/>
      <c r="D357" s="22"/>
      <c r="E357" s="22"/>
      <c r="F357" s="22"/>
      <c r="G357" s="22"/>
      <c r="H357" s="22"/>
      <c r="I357" s="22"/>
      <c r="J357" s="22"/>
      <c r="K357" s="22"/>
      <c r="L357" s="22"/>
      <c r="M357" s="22"/>
      <c r="N357" s="22"/>
      <c r="O357" s="22"/>
      <c r="P357" s="22"/>
      <c r="Q357" s="22"/>
      <c r="R357" s="22"/>
      <c r="S357" s="22"/>
      <c r="T357" s="23"/>
      <c r="U357" s="22"/>
      <c r="V357" s="22"/>
      <c r="W357" s="23"/>
      <c r="X357" s="22"/>
      <c r="Y357" s="22"/>
      <c r="Z357" s="22"/>
      <c r="AA357" s="22"/>
      <c r="AB357" s="22"/>
      <c r="AC357" s="22"/>
      <c r="AD357" s="22"/>
      <c r="AE357" s="22"/>
      <c r="AF357" s="22"/>
      <c r="AG357" s="22"/>
      <c r="AH357" s="22"/>
      <c r="AI357" s="22"/>
      <c r="AJ357" s="22"/>
      <c r="AK357" s="22"/>
      <c r="AL357" s="22"/>
      <c r="AM357" s="22"/>
      <c r="AN357" s="22"/>
      <c r="AO357" s="22"/>
      <c r="AP357" s="22"/>
      <c r="AQ357" s="22"/>
      <c r="AR357" s="22"/>
      <c r="AS357" s="22"/>
      <c r="AT357" s="22"/>
      <c r="AU357" s="22"/>
      <c r="AV357" s="22"/>
      <c r="AW357" s="22"/>
      <c r="AX357" s="22"/>
      <c r="AY357" s="22"/>
      <c r="AZ357" s="22"/>
      <c r="BA357" s="22"/>
      <c r="BB357" s="22"/>
      <c r="BC357" s="22"/>
      <c r="BD357" s="22"/>
      <c r="BE357" s="22"/>
      <c r="BF357" s="22"/>
      <c r="BG357" s="22"/>
      <c r="BH357" s="22"/>
      <c r="BI357" s="22"/>
      <c r="BJ357" s="22"/>
      <c r="BK357" s="22"/>
      <c r="BL357" s="22"/>
      <c r="BM357" s="22"/>
      <c r="BN357" s="22"/>
      <c r="BO357" s="22"/>
      <c r="BP357" s="22"/>
      <c r="BQ357" s="22"/>
      <c r="BR357" s="22"/>
      <c r="BS357" s="22"/>
      <c r="BT357" s="22"/>
      <c r="BU357" s="22"/>
      <c r="BV357" s="22"/>
      <c r="BW357" s="22"/>
      <c r="BX357" s="22"/>
      <c r="BY357" s="22"/>
      <c r="BZ357" s="22"/>
      <c r="CA357" s="22"/>
      <c r="CB357" s="22"/>
      <c r="CC357" s="22"/>
      <c r="CD357" s="22"/>
      <c r="CE357" s="22"/>
      <c r="CF357" s="22"/>
      <c r="CG357" s="22"/>
      <c r="CH357" s="22"/>
      <c r="CI357" s="22"/>
      <c r="CJ357" s="22"/>
      <c r="CK357" s="22"/>
      <c r="CL357" s="22"/>
      <c r="CM357" s="22"/>
      <c r="CN357" s="22"/>
      <c r="CO357" s="22"/>
      <c r="CP357" s="22"/>
      <c r="CQ357" s="22"/>
      <c r="CR357" s="22"/>
      <c r="CS357" s="22"/>
      <c r="CT357" s="22"/>
      <c r="CU357" s="22"/>
      <c r="CV357" s="22"/>
      <c r="CW357" s="22"/>
      <c r="CX357" s="22"/>
      <c r="CY357" s="22"/>
      <c r="CZ357" s="22"/>
      <c r="DA357" s="22"/>
      <c r="DB357" s="22"/>
      <c r="DC357" s="22"/>
      <c r="DD357" s="22"/>
      <c r="DE357" s="22"/>
      <c r="DF357" s="22"/>
      <c r="DG357" s="22"/>
      <c r="DH357" s="22"/>
      <c r="DI357" s="22"/>
      <c r="DJ357" s="22"/>
      <c r="DK357" s="22"/>
      <c r="DL357" s="22"/>
      <c r="DM357" s="22"/>
      <c r="DN357" s="22"/>
      <c r="DO357" s="22"/>
      <c r="DP357" s="22"/>
      <c r="DQ357" s="22"/>
      <c r="DR357" s="22"/>
      <c r="DS357" s="22"/>
      <c r="DT357" s="22"/>
      <c r="DU357" s="22"/>
      <c r="DV357" s="22"/>
      <c r="DW357" s="22"/>
      <c r="DX357" s="22"/>
      <c r="DY357" s="22"/>
      <c r="DZ357" s="22"/>
      <c r="EA357" s="22"/>
      <c r="EB357" s="22"/>
      <c r="EC357" s="22"/>
      <c r="ED357" s="22"/>
      <c r="EE357" s="22"/>
      <c r="EF357" s="22"/>
      <c r="EG357" s="22"/>
      <c r="EH357" s="22"/>
      <c r="EI357" s="22"/>
      <c r="EJ357" s="22"/>
      <c r="EK357" s="22"/>
      <c r="EL357" s="22"/>
      <c r="EM357" s="22"/>
      <c r="EN357" s="22"/>
      <c r="EO357" s="22"/>
      <c r="EP357" s="22"/>
      <c r="EQ357" s="22"/>
      <c r="ER357" s="22"/>
      <c r="ES357" s="22"/>
      <c r="ET357" s="22"/>
      <c r="EU357" s="22"/>
      <c r="EV357" s="22"/>
      <c r="EW357" s="22"/>
      <c r="EX357" s="22"/>
      <c r="EY357" s="22"/>
      <c r="EZ357" s="22"/>
      <c r="FA357" s="22"/>
      <c r="FB357" s="22"/>
      <c r="FC357" s="22"/>
      <c r="FD357" s="22"/>
      <c r="FE357" s="22"/>
      <c r="FF357" s="22"/>
      <c r="FG357" s="22"/>
      <c r="FH357" s="22"/>
      <c r="FI357" s="22"/>
      <c r="FJ357" s="22"/>
      <c r="FK357" s="22"/>
      <c r="FL357" s="22"/>
      <c r="FM357" s="22"/>
      <c r="FN357" s="22"/>
      <c r="FO357" s="22"/>
      <c r="FP357" s="22"/>
      <c r="FQ357" s="22"/>
      <c r="FR357" s="22"/>
      <c r="FS357" s="22"/>
    </row>
    <row r="358" spans="1:175" x14ac:dyDescent="0.15">
      <c r="A358" s="22"/>
      <c r="B358" s="22"/>
      <c r="C358" s="22"/>
      <c r="D358" s="22"/>
      <c r="E358" s="22"/>
      <c r="F358" s="22"/>
      <c r="G358" s="22"/>
      <c r="H358" s="22"/>
      <c r="I358" s="22"/>
      <c r="J358" s="22"/>
      <c r="K358" s="22"/>
      <c r="L358" s="22"/>
      <c r="M358" s="22"/>
      <c r="N358" s="22"/>
      <c r="O358" s="22"/>
      <c r="P358" s="22"/>
      <c r="Q358" s="22"/>
      <c r="R358" s="22"/>
      <c r="S358" s="22"/>
      <c r="T358" s="23"/>
      <c r="U358" s="22"/>
      <c r="V358" s="22"/>
      <c r="W358" s="23"/>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22"/>
      <c r="AU358" s="22"/>
      <c r="AV358" s="22"/>
      <c r="AW358" s="22"/>
      <c r="AX358" s="22"/>
      <c r="AY358" s="22"/>
      <c r="AZ358" s="22"/>
      <c r="BA358" s="22"/>
      <c r="BB358" s="22"/>
      <c r="BC358" s="22"/>
      <c r="BD358" s="22"/>
      <c r="BE358" s="22"/>
      <c r="BF358" s="22"/>
      <c r="BG358" s="22"/>
      <c r="BH358" s="22"/>
      <c r="BI358" s="22"/>
      <c r="BJ358" s="22"/>
      <c r="BK358" s="22"/>
      <c r="BL358" s="22"/>
      <c r="BM358" s="22"/>
      <c r="BN358" s="22"/>
      <c r="BO358" s="22"/>
      <c r="BP358" s="22"/>
      <c r="BQ358" s="22"/>
      <c r="BR358" s="22"/>
      <c r="BS358" s="22"/>
      <c r="BT358" s="22"/>
      <c r="BU358" s="22"/>
      <c r="BV358" s="22"/>
      <c r="BW358" s="22"/>
      <c r="BX358" s="22"/>
      <c r="BY358" s="22"/>
      <c r="BZ358" s="22"/>
      <c r="CA358" s="22"/>
      <c r="CB358" s="22"/>
      <c r="CC358" s="22"/>
      <c r="CD358" s="22"/>
      <c r="CE358" s="22"/>
      <c r="CF358" s="22"/>
      <c r="CG358" s="22"/>
      <c r="CH358" s="22"/>
      <c r="CI358" s="22"/>
      <c r="CJ358" s="22"/>
      <c r="CK358" s="22"/>
      <c r="CL358" s="22"/>
      <c r="CM358" s="22"/>
      <c r="CN358" s="22"/>
      <c r="CO358" s="22"/>
      <c r="CP358" s="22"/>
      <c r="CQ358" s="22"/>
      <c r="CR358" s="22"/>
      <c r="CS358" s="22"/>
      <c r="CT358" s="22"/>
      <c r="CU358" s="22"/>
      <c r="CV358" s="22"/>
      <c r="CW358" s="22"/>
      <c r="CX358" s="22"/>
      <c r="CY358" s="22"/>
      <c r="CZ358" s="22"/>
      <c r="DA358" s="22"/>
      <c r="DB358" s="22"/>
      <c r="DC358" s="22"/>
      <c r="DD358" s="22"/>
      <c r="DE358" s="22"/>
      <c r="DF358" s="22"/>
      <c r="DG358" s="22"/>
      <c r="DH358" s="22"/>
      <c r="DI358" s="22"/>
      <c r="DJ358" s="22"/>
      <c r="DK358" s="22"/>
      <c r="DL358" s="22"/>
      <c r="DM358" s="22"/>
      <c r="DN358" s="22"/>
      <c r="DO358" s="22"/>
      <c r="DP358" s="22"/>
      <c r="DQ358" s="22"/>
      <c r="DR358" s="22"/>
      <c r="DS358" s="22"/>
      <c r="DT358" s="22"/>
      <c r="DU358" s="22"/>
      <c r="DV358" s="22"/>
      <c r="DW358" s="22"/>
      <c r="DX358" s="22"/>
      <c r="DY358" s="22"/>
      <c r="DZ358" s="22"/>
      <c r="EA358" s="22"/>
      <c r="EB358" s="22"/>
      <c r="EC358" s="22"/>
      <c r="ED358" s="22"/>
      <c r="EE358" s="22"/>
      <c r="EF358" s="22"/>
      <c r="EG358" s="22"/>
      <c r="EH358" s="22"/>
      <c r="EI358" s="22"/>
      <c r="EJ358" s="22"/>
      <c r="EK358" s="22"/>
      <c r="EL358" s="22"/>
      <c r="EM358" s="22"/>
      <c r="EN358" s="22"/>
      <c r="EO358" s="22"/>
      <c r="EP358" s="22"/>
      <c r="EQ358" s="22"/>
      <c r="ER358" s="22"/>
      <c r="ES358" s="22"/>
      <c r="ET358" s="22"/>
      <c r="EU358" s="22"/>
      <c r="EV358" s="22"/>
      <c r="EW358" s="22"/>
      <c r="EX358" s="22"/>
      <c r="EY358" s="22"/>
      <c r="EZ358" s="22"/>
      <c r="FA358" s="22"/>
      <c r="FB358" s="22"/>
      <c r="FC358" s="22"/>
      <c r="FD358" s="22"/>
      <c r="FE358" s="22"/>
      <c r="FF358" s="22"/>
      <c r="FG358" s="22"/>
      <c r="FH358" s="22"/>
      <c r="FI358" s="22"/>
      <c r="FJ358" s="22"/>
      <c r="FK358" s="22"/>
      <c r="FL358" s="22"/>
      <c r="FM358" s="22"/>
      <c r="FN358" s="22"/>
      <c r="FO358" s="22"/>
      <c r="FP358" s="22"/>
      <c r="FQ358" s="22"/>
      <c r="FR358" s="22"/>
      <c r="FS358" s="22"/>
    </row>
    <row r="359" spans="1:175" x14ac:dyDescent="0.15">
      <c r="A359" s="22"/>
      <c r="B359" s="22"/>
      <c r="C359" s="22"/>
      <c r="D359" s="22"/>
      <c r="E359" s="22"/>
      <c r="F359" s="22"/>
      <c r="G359" s="22"/>
      <c r="H359" s="22"/>
      <c r="I359" s="22"/>
      <c r="J359" s="22"/>
      <c r="K359" s="22"/>
      <c r="L359" s="22"/>
      <c r="M359" s="22"/>
      <c r="N359" s="22"/>
      <c r="O359" s="22"/>
      <c r="P359" s="22"/>
      <c r="Q359" s="22"/>
      <c r="R359" s="22"/>
      <c r="S359" s="22"/>
      <c r="T359" s="23"/>
      <c r="U359" s="22"/>
      <c r="V359" s="22"/>
      <c r="W359" s="23"/>
      <c r="X359" s="22"/>
      <c r="Y359" s="22"/>
      <c r="Z359" s="22"/>
      <c r="AA359" s="22"/>
      <c r="AB359" s="22"/>
      <c r="AC359" s="22"/>
      <c r="AD359" s="22"/>
      <c r="AE359" s="22"/>
      <c r="AF359" s="22"/>
      <c r="AG359" s="22"/>
      <c r="AH359" s="22"/>
      <c r="AI359" s="22"/>
      <c r="AJ359" s="22"/>
      <c r="AK359" s="22"/>
      <c r="AL359" s="22"/>
      <c r="AM359" s="22"/>
      <c r="AN359" s="22"/>
      <c r="AO359" s="22"/>
      <c r="AP359" s="22"/>
      <c r="AQ359" s="22"/>
      <c r="AR359" s="22"/>
      <c r="AS359" s="22"/>
      <c r="AT359" s="22"/>
      <c r="AU359" s="22"/>
      <c r="AV359" s="22"/>
      <c r="AW359" s="22"/>
      <c r="AX359" s="22"/>
      <c r="AY359" s="22"/>
      <c r="AZ359" s="22"/>
      <c r="BA359" s="22"/>
      <c r="BB359" s="22"/>
      <c r="BC359" s="22"/>
      <c r="BD359" s="22"/>
      <c r="BE359" s="22"/>
      <c r="BF359" s="22"/>
      <c r="BG359" s="22"/>
      <c r="BH359" s="22"/>
      <c r="BI359" s="22"/>
      <c r="BJ359" s="22"/>
      <c r="BK359" s="22"/>
      <c r="BL359" s="22"/>
      <c r="BM359" s="22"/>
      <c r="BN359" s="22"/>
      <c r="BO359" s="22"/>
      <c r="BP359" s="22"/>
      <c r="BQ359" s="22"/>
      <c r="BR359" s="22"/>
      <c r="BS359" s="22"/>
      <c r="BT359" s="22"/>
      <c r="BU359" s="22"/>
      <c r="BV359" s="22"/>
      <c r="BW359" s="22"/>
      <c r="BX359" s="22"/>
      <c r="BY359" s="22"/>
      <c r="BZ359" s="22"/>
      <c r="CA359" s="22"/>
      <c r="CB359" s="22"/>
      <c r="CC359" s="22"/>
      <c r="CD359" s="22"/>
      <c r="CE359" s="22"/>
      <c r="CF359" s="22"/>
      <c r="CG359" s="22"/>
      <c r="CH359" s="22"/>
      <c r="CI359" s="22"/>
      <c r="CJ359" s="22"/>
      <c r="CK359" s="22"/>
      <c r="CL359" s="22"/>
      <c r="CM359" s="22"/>
      <c r="CN359" s="22"/>
      <c r="CO359" s="22"/>
      <c r="CP359" s="22"/>
      <c r="CQ359" s="22"/>
      <c r="CR359" s="22"/>
      <c r="CS359" s="22"/>
      <c r="CT359" s="22"/>
      <c r="CU359" s="22"/>
      <c r="CV359" s="22"/>
      <c r="CW359" s="22"/>
      <c r="CX359" s="22"/>
      <c r="CY359" s="22"/>
      <c r="CZ359" s="22"/>
      <c r="DA359" s="22"/>
      <c r="DB359" s="22"/>
      <c r="DC359" s="22"/>
      <c r="DD359" s="22"/>
      <c r="DE359" s="22"/>
      <c r="DF359" s="22"/>
      <c r="DG359" s="22"/>
      <c r="DH359" s="22"/>
      <c r="DI359" s="22"/>
      <c r="DJ359" s="22"/>
      <c r="DK359" s="22"/>
      <c r="DL359" s="22"/>
      <c r="DM359" s="22"/>
      <c r="DN359" s="22"/>
      <c r="DO359" s="22"/>
      <c r="DP359" s="22"/>
      <c r="DQ359" s="22"/>
      <c r="DR359" s="22"/>
      <c r="DS359" s="22"/>
      <c r="DT359" s="22"/>
      <c r="DU359" s="22"/>
      <c r="DV359" s="22"/>
      <c r="DW359" s="22"/>
      <c r="DX359" s="22"/>
      <c r="DY359" s="22"/>
      <c r="DZ359" s="22"/>
      <c r="EA359" s="22"/>
      <c r="EB359" s="22"/>
      <c r="EC359" s="22"/>
      <c r="ED359" s="22"/>
      <c r="EE359" s="22"/>
      <c r="EF359" s="22"/>
      <c r="EG359" s="22"/>
      <c r="EH359" s="22"/>
      <c r="EI359" s="22"/>
      <c r="EJ359" s="22"/>
      <c r="EK359" s="22"/>
      <c r="EL359" s="22"/>
      <c r="EM359" s="22"/>
      <c r="EN359" s="22"/>
      <c r="EO359" s="22"/>
      <c r="EP359" s="22"/>
      <c r="EQ359" s="22"/>
      <c r="ER359" s="22"/>
      <c r="ES359" s="22"/>
      <c r="ET359" s="22"/>
      <c r="EU359" s="22"/>
      <c r="EV359" s="22"/>
      <c r="EW359" s="22"/>
      <c r="EX359" s="22"/>
      <c r="EY359" s="22"/>
      <c r="EZ359" s="22"/>
      <c r="FA359" s="22"/>
      <c r="FB359" s="22"/>
      <c r="FC359" s="22"/>
      <c r="FD359" s="22"/>
      <c r="FE359" s="22"/>
      <c r="FF359" s="22"/>
      <c r="FG359" s="22"/>
      <c r="FH359" s="22"/>
      <c r="FI359" s="22"/>
      <c r="FJ359" s="22"/>
      <c r="FK359" s="22"/>
      <c r="FL359" s="22"/>
      <c r="FM359" s="22"/>
      <c r="FN359" s="22"/>
      <c r="FO359" s="22"/>
      <c r="FP359" s="22"/>
      <c r="FQ359" s="22"/>
      <c r="FR359" s="22"/>
      <c r="FS359" s="22"/>
    </row>
    <row r="360" spans="1:175" x14ac:dyDescent="0.15">
      <c r="A360" s="22"/>
      <c r="B360" s="22"/>
      <c r="C360" s="22"/>
      <c r="D360" s="22"/>
      <c r="E360" s="22"/>
      <c r="F360" s="22"/>
      <c r="G360" s="22"/>
      <c r="H360" s="22"/>
      <c r="I360" s="22"/>
      <c r="J360" s="22"/>
      <c r="K360" s="22"/>
      <c r="L360" s="22"/>
      <c r="M360" s="22"/>
      <c r="N360" s="22"/>
      <c r="O360" s="22"/>
      <c r="P360" s="22"/>
      <c r="Q360" s="22"/>
      <c r="R360" s="22"/>
      <c r="S360" s="22"/>
      <c r="T360" s="23"/>
      <c r="U360" s="22"/>
      <c r="V360" s="22"/>
      <c r="W360" s="23"/>
      <c r="X360" s="22"/>
      <c r="Y360" s="22"/>
      <c r="Z360" s="22"/>
      <c r="AA360" s="22"/>
      <c r="AB360" s="22"/>
      <c r="AC360" s="22"/>
      <c r="AD360" s="22"/>
      <c r="AE360" s="22"/>
      <c r="AF360" s="22"/>
      <c r="AG360" s="22"/>
      <c r="AH360" s="22"/>
      <c r="AI360" s="22"/>
      <c r="AJ360" s="22"/>
      <c r="AK360" s="22"/>
      <c r="AL360" s="22"/>
      <c r="AM360" s="22"/>
      <c r="AN360" s="22"/>
      <c r="AO360" s="22"/>
      <c r="AP360" s="22"/>
      <c r="AQ360" s="22"/>
      <c r="AR360" s="22"/>
      <c r="AS360" s="22"/>
      <c r="AT360" s="22"/>
      <c r="AU360" s="22"/>
      <c r="AV360" s="22"/>
      <c r="AW360" s="22"/>
      <c r="AX360" s="22"/>
      <c r="AY360" s="22"/>
      <c r="AZ360" s="22"/>
      <c r="BA360" s="22"/>
      <c r="BB360" s="22"/>
      <c r="BC360" s="22"/>
      <c r="BD360" s="22"/>
      <c r="BE360" s="22"/>
      <c r="BF360" s="22"/>
      <c r="BG360" s="22"/>
      <c r="BH360" s="22"/>
      <c r="BI360" s="22"/>
      <c r="BJ360" s="22"/>
      <c r="BK360" s="22"/>
      <c r="BL360" s="22"/>
      <c r="BM360" s="22"/>
      <c r="BN360" s="22"/>
      <c r="BO360" s="22"/>
      <c r="BP360" s="22"/>
      <c r="BQ360" s="22"/>
      <c r="BR360" s="22"/>
      <c r="BS360" s="22"/>
      <c r="BT360" s="22"/>
      <c r="BU360" s="22"/>
      <c r="BV360" s="22"/>
      <c r="BW360" s="22"/>
      <c r="BX360" s="22"/>
      <c r="BY360" s="22"/>
      <c r="BZ360" s="22"/>
      <c r="CA360" s="22"/>
      <c r="CB360" s="22"/>
      <c r="CC360" s="22"/>
      <c r="CD360" s="22"/>
      <c r="CE360" s="22"/>
      <c r="CF360" s="22"/>
      <c r="CG360" s="22"/>
      <c r="CH360" s="22"/>
      <c r="CI360" s="22"/>
      <c r="CJ360" s="22"/>
      <c r="CK360" s="22"/>
      <c r="CL360" s="22"/>
      <c r="CM360" s="22"/>
      <c r="CN360" s="22"/>
      <c r="CO360" s="22"/>
      <c r="CP360" s="22"/>
      <c r="CQ360" s="22"/>
      <c r="CR360" s="22"/>
      <c r="CS360" s="22"/>
      <c r="CT360" s="22"/>
      <c r="CU360" s="22"/>
      <c r="CV360" s="22"/>
      <c r="CW360" s="22"/>
      <c r="CX360" s="22"/>
      <c r="CY360" s="22"/>
      <c r="CZ360" s="22"/>
      <c r="DA360" s="22"/>
      <c r="DB360" s="22"/>
      <c r="DC360" s="22"/>
      <c r="DD360" s="22"/>
      <c r="DE360" s="22"/>
      <c r="DF360" s="22"/>
      <c r="DG360" s="22"/>
      <c r="DH360" s="22"/>
      <c r="DI360" s="22"/>
      <c r="DJ360" s="22"/>
      <c r="DK360" s="22"/>
      <c r="DL360" s="22"/>
      <c r="DM360" s="22"/>
      <c r="DN360" s="22"/>
      <c r="DO360" s="22"/>
      <c r="DP360" s="22"/>
      <c r="DQ360" s="22"/>
      <c r="DR360" s="22"/>
      <c r="DS360" s="22"/>
      <c r="DT360" s="22"/>
      <c r="DU360" s="22"/>
      <c r="DV360" s="22"/>
      <c r="DW360" s="22"/>
      <c r="DX360" s="22"/>
      <c r="DY360" s="22"/>
      <c r="DZ360" s="22"/>
      <c r="EA360" s="22"/>
      <c r="EB360" s="22"/>
      <c r="EC360" s="22"/>
      <c r="ED360" s="22"/>
      <c r="EE360" s="22"/>
      <c r="EF360" s="22"/>
      <c r="EG360" s="22"/>
      <c r="EH360" s="22"/>
      <c r="EI360" s="22"/>
      <c r="EJ360" s="22"/>
      <c r="EK360" s="22"/>
      <c r="EL360" s="22"/>
      <c r="EM360" s="22"/>
      <c r="EN360" s="22"/>
      <c r="EO360" s="22"/>
      <c r="EP360" s="22"/>
      <c r="EQ360" s="22"/>
      <c r="ER360" s="22"/>
      <c r="ES360" s="22"/>
      <c r="ET360" s="22"/>
      <c r="EU360" s="22"/>
      <c r="EV360" s="22"/>
      <c r="EW360" s="22"/>
      <c r="EX360" s="22"/>
      <c r="EY360" s="22"/>
      <c r="EZ360" s="22"/>
      <c r="FA360" s="22"/>
      <c r="FB360" s="22"/>
      <c r="FC360" s="22"/>
      <c r="FD360" s="22"/>
      <c r="FE360" s="22"/>
      <c r="FF360" s="22"/>
      <c r="FG360" s="22"/>
      <c r="FH360" s="22"/>
      <c r="FI360" s="22"/>
      <c r="FJ360" s="22"/>
      <c r="FK360" s="22"/>
      <c r="FL360" s="22"/>
      <c r="FM360" s="22"/>
      <c r="FN360" s="22"/>
      <c r="FO360" s="22"/>
      <c r="FP360" s="22"/>
      <c r="FQ360" s="22"/>
      <c r="FR360" s="22"/>
      <c r="FS360" s="22"/>
    </row>
    <row r="361" spans="1:175" x14ac:dyDescent="0.15">
      <c r="A361" s="22"/>
      <c r="B361" s="22"/>
      <c r="C361" s="22"/>
      <c r="D361" s="22"/>
      <c r="E361" s="22"/>
      <c r="F361" s="22"/>
      <c r="G361" s="22"/>
      <c r="H361" s="22"/>
      <c r="I361" s="22"/>
      <c r="J361" s="22"/>
      <c r="K361" s="22"/>
      <c r="L361" s="22"/>
      <c r="M361" s="22"/>
      <c r="N361" s="22"/>
      <c r="O361" s="22"/>
      <c r="P361" s="22"/>
      <c r="Q361" s="22"/>
      <c r="R361" s="22"/>
      <c r="S361" s="22"/>
      <c r="T361" s="23"/>
      <c r="U361" s="22"/>
      <c r="V361" s="22"/>
      <c r="W361" s="23"/>
      <c r="X361" s="22"/>
      <c r="Y361" s="22"/>
      <c r="Z361" s="22"/>
      <c r="AA361" s="22"/>
      <c r="AB361" s="22"/>
      <c r="AC361" s="22"/>
      <c r="AD361" s="22"/>
      <c r="AE361" s="22"/>
      <c r="AF361" s="22"/>
      <c r="AG361" s="22"/>
      <c r="AH361" s="22"/>
      <c r="AI361" s="22"/>
      <c r="AJ361" s="22"/>
      <c r="AK361" s="22"/>
      <c r="AL361" s="22"/>
      <c r="AM361" s="22"/>
      <c r="AN361" s="22"/>
      <c r="AO361" s="22"/>
      <c r="AP361" s="22"/>
      <c r="AQ361" s="22"/>
      <c r="AR361" s="22"/>
      <c r="AS361" s="22"/>
      <c r="AT361" s="22"/>
      <c r="AU361" s="22"/>
      <c r="AV361" s="22"/>
      <c r="AW361" s="22"/>
      <c r="AX361" s="22"/>
      <c r="AY361" s="22"/>
      <c r="AZ361" s="22"/>
      <c r="BA361" s="22"/>
      <c r="BB361" s="22"/>
      <c r="BC361" s="22"/>
      <c r="BD361" s="22"/>
      <c r="BE361" s="22"/>
      <c r="BF361" s="22"/>
      <c r="BG361" s="22"/>
      <c r="BH361" s="22"/>
      <c r="BI361" s="22"/>
      <c r="BJ361" s="22"/>
      <c r="BK361" s="22"/>
      <c r="BL361" s="22"/>
      <c r="BM361" s="22"/>
      <c r="BN361" s="22"/>
      <c r="BO361" s="22"/>
      <c r="BP361" s="22"/>
      <c r="BQ361" s="22"/>
      <c r="BR361" s="22"/>
      <c r="BS361" s="22"/>
      <c r="BT361" s="22"/>
      <c r="BU361" s="22"/>
      <c r="BV361" s="22"/>
      <c r="BW361" s="22"/>
      <c r="BX361" s="22"/>
      <c r="BY361" s="22"/>
      <c r="BZ361" s="22"/>
      <c r="CA361" s="22"/>
      <c r="CB361" s="22"/>
      <c r="CC361" s="22"/>
      <c r="CD361" s="22"/>
      <c r="CE361" s="22"/>
      <c r="CF361" s="22"/>
      <c r="CG361" s="22"/>
      <c r="CH361" s="22"/>
      <c r="CI361" s="22"/>
      <c r="CJ361" s="22"/>
      <c r="CK361" s="22"/>
      <c r="CL361" s="22"/>
      <c r="CM361" s="22"/>
      <c r="CN361" s="22"/>
      <c r="CO361" s="22"/>
      <c r="CP361" s="22"/>
      <c r="CQ361" s="22"/>
      <c r="CR361" s="22"/>
      <c r="CS361" s="22"/>
      <c r="CT361" s="22"/>
      <c r="CU361" s="22"/>
      <c r="CV361" s="22"/>
      <c r="CW361" s="22"/>
      <c r="CX361" s="22"/>
      <c r="CY361" s="22"/>
      <c r="CZ361" s="22"/>
      <c r="DA361" s="22"/>
      <c r="DB361" s="22"/>
      <c r="DC361" s="22"/>
      <c r="DD361" s="22"/>
      <c r="DE361" s="22"/>
      <c r="DF361" s="22"/>
      <c r="DG361" s="22"/>
      <c r="DH361" s="22"/>
      <c r="DI361" s="22"/>
      <c r="DJ361" s="22"/>
      <c r="DK361" s="22"/>
      <c r="DL361" s="22"/>
      <c r="DM361" s="22"/>
      <c r="DN361" s="22"/>
      <c r="DO361" s="22"/>
      <c r="DP361" s="22"/>
      <c r="DQ361" s="22"/>
      <c r="DR361" s="22"/>
      <c r="DS361" s="22"/>
      <c r="DT361" s="22"/>
      <c r="DU361" s="22"/>
      <c r="DV361" s="22"/>
      <c r="DW361" s="22"/>
      <c r="DX361" s="22"/>
      <c r="DY361" s="22"/>
      <c r="DZ361" s="22"/>
      <c r="EA361" s="22"/>
      <c r="EB361" s="22"/>
      <c r="EC361" s="22"/>
      <c r="ED361" s="22"/>
      <c r="EE361" s="22"/>
      <c r="EF361" s="22"/>
      <c r="EG361" s="22"/>
      <c r="EH361" s="22"/>
      <c r="EI361" s="22"/>
      <c r="EJ361" s="22"/>
      <c r="EK361" s="22"/>
      <c r="EL361" s="22"/>
      <c r="EM361" s="22"/>
      <c r="EN361" s="22"/>
      <c r="EO361" s="22"/>
      <c r="EP361" s="22"/>
      <c r="EQ361" s="22"/>
      <c r="ER361" s="22"/>
      <c r="ES361" s="22"/>
      <c r="ET361" s="22"/>
      <c r="EU361" s="22"/>
      <c r="EV361" s="22"/>
      <c r="EW361" s="22"/>
      <c r="EX361" s="22"/>
      <c r="EY361" s="22"/>
      <c r="EZ361" s="22"/>
      <c r="FA361" s="22"/>
      <c r="FB361" s="22"/>
      <c r="FC361" s="22"/>
      <c r="FD361" s="22"/>
      <c r="FE361" s="22"/>
      <c r="FF361" s="22"/>
      <c r="FG361" s="22"/>
      <c r="FH361" s="22"/>
      <c r="FI361" s="22"/>
      <c r="FJ361" s="22"/>
      <c r="FK361" s="22"/>
      <c r="FL361" s="22"/>
      <c r="FM361" s="22"/>
      <c r="FN361" s="22"/>
      <c r="FO361" s="22"/>
      <c r="FP361" s="22"/>
      <c r="FQ361" s="22"/>
      <c r="FR361" s="22"/>
      <c r="FS361" s="22"/>
    </row>
    <row r="362" spans="1:175" x14ac:dyDescent="0.15">
      <c r="A362" s="22"/>
      <c r="B362" s="22"/>
      <c r="C362" s="22"/>
      <c r="D362" s="22"/>
      <c r="E362" s="22"/>
      <c r="F362" s="22"/>
      <c r="G362" s="22"/>
      <c r="H362" s="22"/>
      <c r="I362" s="22"/>
      <c r="J362" s="22"/>
      <c r="K362" s="22"/>
      <c r="L362" s="22"/>
      <c r="M362" s="22"/>
      <c r="N362" s="22"/>
      <c r="O362" s="22"/>
      <c r="P362" s="22"/>
      <c r="Q362" s="22"/>
      <c r="R362" s="22"/>
      <c r="S362" s="22"/>
      <c r="T362" s="23"/>
      <c r="U362" s="22"/>
      <c r="V362" s="22"/>
      <c r="W362" s="23"/>
      <c r="X362" s="22"/>
      <c r="Y362" s="22"/>
      <c r="Z362" s="22"/>
      <c r="AA362" s="22"/>
      <c r="AB362" s="22"/>
      <c r="AC362" s="22"/>
      <c r="AD362" s="22"/>
      <c r="AE362" s="22"/>
      <c r="AF362" s="22"/>
      <c r="AG362" s="22"/>
      <c r="AH362" s="22"/>
      <c r="AI362" s="22"/>
      <c r="AJ362" s="22"/>
      <c r="AK362" s="22"/>
      <c r="AL362" s="22"/>
      <c r="AM362" s="22"/>
      <c r="AN362" s="22"/>
      <c r="AO362" s="22"/>
      <c r="AP362" s="22"/>
      <c r="AQ362" s="22"/>
      <c r="AR362" s="22"/>
      <c r="AS362" s="22"/>
      <c r="AT362" s="22"/>
      <c r="AU362" s="22"/>
      <c r="AV362" s="22"/>
      <c r="AW362" s="22"/>
      <c r="AX362" s="22"/>
      <c r="AY362" s="22"/>
      <c r="AZ362" s="22"/>
      <c r="BA362" s="22"/>
      <c r="BB362" s="22"/>
      <c r="BC362" s="22"/>
      <c r="BD362" s="22"/>
      <c r="BE362" s="22"/>
      <c r="BF362" s="22"/>
      <c r="BG362" s="22"/>
      <c r="BH362" s="22"/>
      <c r="BI362" s="22"/>
      <c r="BJ362" s="22"/>
      <c r="BK362" s="22"/>
      <c r="BL362" s="22"/>
      <c r="BM362" s="22"/>
      <c r="BN362" s="22"/>
      <c r="BO362" s="22"/>
      <c r="BP362" s="22"/>
      <c r="BQ362" s="22"/>
      <c r="BR362" s="22"/>
      <c r="BS362" s="22"/>
      <c r="BT362" s="22"/>
      <c r="BU362" s="22"/>
      <c r="BV362" s="22"/>
      <c r="BW362" s="22"/>
      <c r="BX362" s="22"/>
      <c r="BY362" s="22"/>
      <c r="BZ362" s="22"/>
      <c r="CA362" s="22"/>
      <c r="CB362" s="22"/>
      <c r="CC362" s="22"/>
      <c r="CD362" s="22"/>
      <c r="CE362" s="22"/>
      <c r="CF362" s="22"/>
      <c r="CG362" s="22"/>
      <c r="CH362" s="22"/>
      <c r="CI362" s="22"/>
      <c r="CJ362" s="22"/>
      <c r="CK362" s="22"/>
      <c r="CL362" s="22"/>
      <c r="CM362" s="22"/>
      <c r="CN362" s="22"/>
      <c r="CO362" s="22"/>
      <c r="CP362" s="22"/>
      <c r="CQ362" s="22"/>
      <c r="CR362" s="22"/>
      <c r="CS362" s="22"/>
      <c r="CT362" s="22"/>
      <c r="CU362" s="22"/>
      <c r="CV362" s="22"/>
      <c r="CW362" s="22"/>
      <c r="CX362" s="22"/>
      <c r="CY362" s="22"/>
      <c r="CZ362" s="22"/>
      <c r="DA362" s="22"/>
      <c r="DB362" s="22"/>
      <c r="DC362" s="22"/>
      <c r="DD362" s="22"/>
      <c r="DE362" s="22"/>
      <c r="DF362" s="22"/>
      <c r="DG362" s="22"/>
      <c r="DH362" s="22"/>
      <c r="DI362" s="22"/>
      <c r="DJ362" s="22"/>
      <c r="DK362" s="22"/>
      <c r="DL362" s="22"/>
      <c r="DM362" s="22"/>
      <c r="DN362" s="22"/>
      <c r="DO362" s="22"/>
      <c r="DP362" s="22"/>
      <c r="DQ362" s="22"/>
      <c r="DR362" s="22"/>
      <c r="DS362" s="22"/>
      <c r="DT362" s="22"/>
      <c r="DU362" s="22"/>
      <c r="DV362" s="22"/>
      <c r="DW362" s="22"/>
      <c r="DX362" s="22"/>
      <c r="DY362" s="22"/>
      <c r="DZ362" s="22"/>
      <c r="EA362" s="22"/>
      <c r="EB362" s="22"/>
      <c r="EC362" s="22"/>
      <c r="ED362" s="22"/>
      <c r="EE362" s="22"/>
      <c r="EF362" s="22"/>
      <c r="EG362" s="22"/>
      <c r="EH362" s="22"/>
      <c r="EI362" s="22"/>
      <c r="EJ362" s="22"/>
      <c r="EK362" s="22"/>
      <c r="EL362" s="22"/>
      <c r="EM362" s="22"/>
      <c r="EN362" s="22"/>
      <c r="EO362" s="22"/>
      <c r="EP362" s="22"/>
      <c r="EQ362" s="22"/>
      <c r="ER362" s="22"/>
      <c r="ES362" s="22"/>
      <c r="ET362" s="22"/>
      <c r="EU362" s="22"/>
      <c r="EV362" s="22"/>
      <c r="EW362" s="22"/>
      <c r="EX362" s="22"/>
      <c r="EY362" s="22"/>
      <c r="EZ362" s="22"/>
      <c r="FA362" s="22"/>
      <c r="FB362" s="22"/>
      <c r="FC362" s="22"/>
      <c r="FD362" s="22"/>
      <c r="FE362" s="22"/>
      <c r="FF362" s="22"/>
      <c r="FG362" s="22"/>
      <c r="FH362" s="22"/>
      <c r="FI362" s="22"/>
      <c r="FJ362" s="22"/>
      <c r="FK362" s="22"/>
      <c r="FL362" s="22"/>
      <c r="FM362" s="22"/>
      <c r="FN362" s="22"/>
      <c r="FO362" s="22"/>
      <c r="FP362" s="22"/>
      <c r="FQ362" s="22"/>
      <c r="FR362" s="22"/>
      <c r="FS362" s="22"/>
    </row>
    <row r="363" spans="1:175" x14ac:dyDescent="0.15">
      <c r="A363" s="22"/>
      <c r="B363" s="22"/>
      <c r="C363" s="22"/>
      <c r="D363" s="22"/>
      <c r="E363" s="22"/>
      <c r="F363" s="22"/>
      <c r="G363" s="22"/>
      <c r="H363" s="22"/>
      <c r="I363" s="22"/>
      <c r="J363" s="22"/>
      <c r="K363" s="22"/>
      <c r="L363" s="22"/>
      <c r="M363" s="22"/>
      <c r="N363" s="22"/>
      <c r="O363" s="22"/>
      <c r="P363" s="22"/>
      <c r="Q363" s="22"/>
      <c r="R363" s="22"/>
      <c r="S363" s="22"/>
      <c r="T363" s="23"/>
      <c r="U363" s="22"/>
      <c r="V363" s="22"/>
      <c r="W363" s="23"/>
      <c r="X363" s="22"/>
      <c r="Y363" s="22"/>
      <c r="Z363" s="22"/>
      <c r="AA363" s="22"/>
      <c r="AB363" s="22"/>
      <c r="AC363" s="22"/>
      <c r="AD363" s="22"/>
      <c r="AE363" s="22"/>
      <c r="AF363" s="22"/>
      <c r="AG363" s="22"/>
      <c r="AH363" s="22"/>
      <c r="AI363" s="22"/>
      <c r="AJ363" s="22"/>
      <c r="AK363" s="22"/>
      <c r="AL363" s="22"/>
      <c r="AM363" s="22"/>
      <c r="AN363" s="22"/>
      <c r="AO363" s="22"/>
      <c r="AP363" s="22"/>
      <c r="AQ363" s="22"/>
      <c r="AR363" s="22"/>
      <c r="AS363" s="22"/>
      <c r="AT363" s="22"/>
      <c r="AU363" s="22"/>
      <c r="AV363" s="22"/>
      <c r="AW363" s="22"/>
      <c r="AX363" s="22"/>
      <c r="AY363" s="22"/>
      <c r="AZ363" s="22"/>
      <c r="BA363" s="22"/>
      <c r="BB363" s="22"/>
      <c r="BC363" s="22"/>
      <c r="BD363" s="22"/>
      <c r="BE363" s="22"/>
      <c r="BF363" s="22"/>
      <c r="BG363" s="22"/>
      <c r="BH363" s="22"/>
      <c r="BI363" s="22"/>
      <c r="BJ363" s="22"/>
      <c r="BK363" s="22"/>
      <c r="BL363" s="22"/>
      <c r="BM363" s="22"/>
      <c r="BN363" s="22"/>
      <c r="BO363" s="22"/>
      <c r="BP363" s="22"/>
      <c r="BQ363" s="22"/>
      <c r="BR363" s="22"/>
      <c r="BS363" s="22"/>
      <c r="BT363" s="22"/>
      <c r="BU363" s="22"/>
      <c r="BV363" s="22"/>
      <c r="BW363" s="22"/>
      <c r="BX363" s="22"/>
      <c r="BY363" s="22"/>
      <c r="BZ363" s="22"/>
      <c r="CA363" s="22"/>
      <c r="CB363" s="22"/>
      <c r="CC363" s="22"/>
      <c r="CD363" s="22"/>
      <c r="CE363" s="22"/>
      <c r="CF363" s="22"/>
      <c r="CG363" s="22"/>
      <c r="CH363" s="22"/>
      <c r="CI363" s="22"/>
      <c r="CJ363" s="22"/>
      <c r="CK363" s="22"/>
      <c r="CL363" s="22"/>
      <c r="CM363" s="22"/>
      <c r="CN363" s="22"/>
      <c r="CO363" s="22"/>
      <c r="CP363" s="22"/>
      <c r="CQ363" s="22"/>
      <c r="CR363" s="22"/>
      <c r="CS363" s="22"/>
      <c r="CT363" s="22"/>
      <c r="CU363" s="22"/>
      <c r="CV363" s="22"/>
      <c r="CW363" s="22"/>
      <c r="CX363" s="22"/>
      <c r="CY363" s="22"/>
      <c r="CZ363" s="22"/>
      <c r="DA363" s="22"/>
      <c r="DB363" s="22"/>
      <c r="DC363" s="22"/>
      <c r="DD363" s="22"/>
      <c r="DE363" s="22"/>
      <c r="DF363" s="22"/>
      <c r="DG363" s="22"/>
      <c r="DH363" s="22"/>
      <c r="DI363" s="22"/>
      <c r="DJ363" s="22"/>
      <c r="DK363" s="22"/>
      <c r="DL363" s="22"/>
      <c r="DM363" s="22"/>
      <c r="DN363" s="22"/>
      <c r="DO363" s="22"/>
      <c r="DP363" s="22"/>
      <c r="DQ363" s="22"/>
      <c r="DR363" s="22"/>
      <c r="DS363" s="22"/>
      <c r="DT363" s="22"/>
      <c r="DU363" s="22"/>
      <c r="DV363" s="22"/>
      <c r="DW363" s="22"/>
      <c r="DX363" s="22"/>
      <c r="DY363" s="22"/>
      <c r="DZ363" s="22"/>
      <c r="EA363" s="22"/>
      <c r="EB363" s="22"/>
      <c r="EC363" s="22"/>
      <c r="ED363" s="22"/>
      <c r="EE363" s="22"/>
      <c r="EF363" s="22"/>
      <c r="EG363" s="22"/>
      <c r="EH363" s="22"/>
      <c r="EI363" s="22"/>
      <c r="EJ363" s="22"/>
      <c r="EK363" s="22"/>
      <c r="EL363" s="22"/>
      <c r="EM363" s="22"/>
      <c r="EN363" s="22"/>
      <c r="EO363" s="22"/>
      <c r="EP363" s="22"/>
      <c r="EQ363" s="22"/>
      <c r="ER363" s="22"/>
      <c r="ES363" s="22"/>
      <c r="ET363" s="22"/>
      <c r="EU363" s="22"/>
      <c r="EV363" s="22"/>
      <c r="EW363" s="22"/>
      <c r="EX363" s="22"/>
      <c r="EY363" s="22"/>
      <c r="EZ363" s="22"/>
      <c r="FA363" s="22"/>
      <c r="FB363" s="22"/>
      <c r="FC363" s="22"/>
      <c r="FD363" s="22"/>
      <c r="FE363" s="22"/>
      <c r="FF363" s="22"/>
      <c r="FG363" s="22"/>
      <c r="FH363" s="22"/>
      <c r="FI363" s="22"/>
      <c r="FJ363" s="22"/>
      <c r="FK363" s="22"/>
      <c r="FL363" s="22"/>
      <c r="FM363" s="22"/>
      <c r="FN363" s="22"/>
      <c r="FO363" s="22"/>
      <c r="FP363" s="22"/>
      <c r="FQ363" s="22"/>
      <c r="FR363" s="22"/>
      <c r="FS363" s="22"/>
    </row>
    <row r="364" spans="1:175" x14ac:dyDescent="0.15">
      <c r="A364" s="22"/>
      <c r="B364" s="22"/>
      <c r="C364" s="22"/>
      <c r="D364" s="22"/>
      <c r="E364" s="22"/>
      <c r="F364" s="22"/>
      <c r="G364" s="22"/>
      <c r="H364" s="22"/>
      <c r="I364" s="22"/>
      <c r="J364" s="22"/>
      <c r="K364" s="22"/>
      <c r="L364" s="22"/>
      <c r="M364" s="22"/>
      <c r="N364" s="22"/>
      <c r="O364" s="22"/>
      <c r="P364" s="22"/>
      <c r="Q364" s="22"/>
      <c r="R364" s="22"/>
      <c r="S364" s="22"/>
      <c r="T364" s="23"/>
      <c r="U364" s="22"/>
      <c r="V364" s="22"/>
      <c r="W364" s="23"/>
      <c r="X364" s="22"/>
      <c r="Y364" s="22"/>
      <c r="Z364" s="22"/>
      <c r="AA364" s="22"/>
      <c r="AB364" s="22"/>
      <c r="AC364" s="22"/>
      <c r="AD364" s="22"/>
      <c r="AE364" s="22"/>
      <c r="AF364" s="22"/>
      <c r="AG364" s="22"/>
      <c r="AH364" s="22"/>
      <c r="AI364" s="22"/>
      <c r="AJ364" s="22"/>
      <c r="AK364" s="22"/>
      <c r="AL364" s="22"/>
      <c r="AM364" s="22"/>
      <c r="AN364" s="22"/>
      <c r="AO364" s="22"/>
      <c r="AP364" s="22"/>
      <c r="AQ364" s="22"/>
      <c r="AR364" s="22"/>
      <c r="AS364" s="22"/>
      <c r="AT364" s="22"/>
      <c r="AU364" s="22"/>
      <c r="AV364" s="22"/>
      <c r="AW364" s="22"/>
      <c r="AX364" s="22"/>
      <c r="AY364" s="22"/>
      <c r="AZ364" s="22"/>
      <c r="BA364" s="22"/>
      <c r="BB364" s="22"/>
      <c r="BC364" s="22"/>
      <c r="BD364" s="22"/>
      <c r="BE364" s="22"/>
      <c r="BF364" s="22"/>
      <c r="BG364" s="22"/>
      <c r="BH364" s="22"/>
      <c r="BI364" s="22"/>
      <c r="BJ364" s="22"/>
      <c r="BK364" s="22"/>
      <c r="BL364" s="22"/>
      <c r="BM364" s="22"/>
      <c r="BN364" s="22"/>
      <c r="BO364" s="22"/>
      <c r="BP364" s="22"/>
      <c r="BQ364" s="22"/>
      <c r="BR364" s="22"/>
      <c r="BS364" s="22"/>
      <c r="BT364" s="22"/>
      <c r="BU364" s="22"/>
      <c r="BV364" s="22"/>
      <c r="BW364" s="22"/>
      <c r="BX364" s="22"/>
      <c r="BY364" s="22"/>
      <c r="BZ364" s="22"/>
      <c r="CA364" s="22"/>
      <c r="CB364" s="22"/>
      <c r="CC364" s="22"/>
      <c r="CD364" s="22"/>
      <c r="CE364" s="22"/>
      <c r="CF364" s="22"/>
      <c r="CG364" s="22"/>
      <c r="CH364" s="22"/>
      <c r="CI364" s="22"/>
      <c r="CJ364" s="22"/>
      <c r="CK364" s="22"/>
      <c r="CL364" s="22"/>
      <c r="CM364" s="22"/>
      <c r="CN364" s="22"/>
      <c r="CO364" s="22"/>
      <c r="CP364" s="22"/>
      <c r="CQ364" s="22"/>
      <c r="CR364" s="22"/>
      <c r="CS364" s="22"/>
      <c r="CT364" s="22"/>
      <c r="CU364" s="22"/>
      <c r="CV364" s="22"/>
      <c r="CW364" s="22"/>
      <c r="CX364" s="22"/>
      <c r="CY364" s="22"/>
      <c r="CZ364" s="22"/>
      <c r="DA364" s="22"/>
      <c r="DB364" s="22"/>
      <c r="DC364" s="22"/>
      <c r="DD364" s="22"/>
      <c r="DE364" s="22"/>
      <c r="DF364" s="22"/>
      <c r="DG364" s="22"/>
      <c r="DH364" s="22"/>
      <c r="DI364" s="22"/>
      <c r="DJ364" s="22"/>
      <c r="DK364" s="22"/>
      <c r="DL364" s="22"/>
      <c r="DM364" s="22"/>
      <c r="DN364" s="22"/>
      <c r="DO364" s="22"/>
      <c r="DP364" s="22"/>
      <c r="DQ364" s="22"/>
      <c r="DR364" s="22"/>
      <c r="DS364" s="22"/>
      <c r="DT364" s="22"/>
      <c r="DU364" s="22"/>
      <c r="DV364" s="22"/>
      <c r="DW364" s="22"/>
      <c r="DX364" s="22"/>
      <c r="DY364" s="22"/>
      <c r="DZ364" s="22"/>
      <c r="EA364" s="22"/>
      <c r="EB364" s="22"/>
      <c r="EC364" s="22"/>
      <c r="ED364" s="22"/>
      <c r="EE364" s="22"/>
      <c r="EF364" s="22"/>
      <c r="EG364" s="22"/>
      <c r="EH364" s="22"/>
      <c r="EI364" s="22"/>
      <c r="EJ364" s="22"/>
      <c r="EK364" s="22"/>
      <c r="EL364" s="22"/>
      <c r="EM364" s="22"/>
      <c r="EN364" s="22"/>
      <c r="EO364" s="22"/>
      <c r="EP364" s="22"/>
      <c r="EQ364" s="22"/>
      <c r="ER364" s="22"/>
      <c r="ES364" s="22"/>
      <c r="ET364" s="22"/>
      <c r="EU364" s="22"/>
      <c r="EV364" s="22"/>
      <c r="EW364" s="22"/>
      <c r="EX364" s="22"/>
      <c r="EY364" s="22"/>
      <c r="EZ364" s="22"/>
      <c r="FA364" s="22"/>
      <c r="FB364" s="22"/>
      <c r="FC364" s="22"/>
      <c r="FD364" s="22"/>
      <c r="FE364" s="22"/>
      <c r="FF364" s="22"/>
      <c r="FG364" s="22"/>
      <c r="FH364" s="22"/>
      <c r="FI364" s="22"/>
      <c r="FJ364" s="22"/>
      <c r="FK364" s="22"/>
      <c r="FL364" s="22"/>
      <c r="FM364" s="22"/>
      <c r="FN364" s="22"/>
      <c r="FO364" s="22"/>
      <c r="FP364" s="22"/>
      <c r="FQ364" s="22"/>
      <c r="FR364" s="22"/>
      <c r="FS364" s="22"/>
    </row>
    <row r="365" spans="1:175" x14ac:dyDescent="0.15">
      <c r="A365" s="22"/>
      <c r="B365" s="22"/>
      <c r="C365" s="22"/>
      <c r="D365" s="22"/>
      <c r="E365" s="22"/>
      <c r="F365" s="22"/>
      <c r="G365" s="22"/>
      <c r="H365" s="22"/>
      <c r="I365" s="22"/>
      <c r="J365" s="22"/>
      <c r="K365" s="22"/>
      <c r="L365" s="22"/>
      <c r="M365" s="22"/>
      <c r="N365" s="22"/>
      <c r="O365" s="22"/>
      <c r="P365" s="22"/>
      <c r="Q365" s="22"/>
      <c r="R365" s="22"/>
      <c r="S365" s="22"/>
      <c r="T365" s="23"/>
      <c r="U365" s="22"/>
      <c r="V365" s="22"/>
      <c r="W365" s="23"/>
      <c r="X365" s="22"/>
      <c r="Y365" s="22"/>
      <c r="Z365" s="22"/>
      <c r="AA365" s="22"/>
      <c r="AB365" s="22"/>
      <c r="AC365" s="22"/>
      <c r="AD365" s="22"/>
      <c r="AE365" s="22"/>
      <c r="AF365" s="22"/>
      <c r="AG365" s="22"/>
      <c r="AH365" s="22"/>
      <c r="AI365" s="22"/>
      <c r="AJ365" s="22"/>
      <c r="AK365" s="22"/>
      <c r="AL365" s="22"/>
      <c r="AM365" s="22"/>
      <c r="AN365" s="22"/>
      <c r="AO365" s="22"/>
      <c r="AP365" s="22"/>
      <c r="AQ365" s="22"/>
      <c r="AR365" s="22"/>
      <c r="AS365" s="22"/>
      <c r="AT365" s="22"/>
      <c r="AU365" s="22"/>
      <c r="AV365" s="22"/>
      <c r="AW365" s="22"/>
      <c r="AX365" s="22"/>
      <c r="AY365" s="22"/>
      <c r="AZ365" s="22"/>
      <c r="BA365" s="22"/>
      <c r="BB365" s="22"/>
      <c r="BC365" s="22"/>
      <c r="BD365" s="22"/>
      <c r="BE365" s="22"/>
      <c r="BF365" s="22"/>
      <c r="BG365" s="22"/>
      <c r="BH365" s="22"/>
      <c r="BI365" s="22"/>
      <c r="BJ365" s="22"/>
      <c r="BK365" s="22"/>
      <c r="BL365" s="22"/>
      <c r="BM365" s="22"/>
      <c r="BN365" s="22"/>
      <c r="BO365" s="22"/>
      <c r="BP365" s="22"/>
      <c r="BQ365" s="22"/>
      <c r="BR365" s="22"/>
      <c r="BS365" s="22"/>
      <c r="BT365" s="22"/>
      <c r="BU365" s="22"/>
      <c r="BV365" s="22"/>
      <c r="BW365" s="22"/>
      <c r="BX365" s="22"/>
      <c r="BY365" s="22"/>
      <c r="BZ365" s="22"/>
      <c r="CA365" s="22"/>
      <c r="CB365" s="22"/>
      <c r="CC365" s="22"/>
      <c r="CD365" s="22"/>
      <c r="CE365" s="22"/>
      <c r="CF365" s="22"/>
      <c r="CG365" s="22"/>
      <c r="CH365" s="22"/>
      <c r="CI365" s="22"/>
      <c r="CJ365" s="22"/>
      <c r="CK365" s="22"/>
      <c r="CL365" s="22"/>
      <c r="CM365" s="22"/>
      <c r="CN365" s="22"/>
      <c r="CO365" s="22"/>
      <c r="CP365" s="22"/>
      <c r="CQ365" s="22"/>
      <c r="CR365" s="22"/>
      <c r="CS365" s="22"/>
      <c r="CT365" s="22"/>
      <c r="CU365" s="22"/>
      <c r="CV365" s="22"/>
      <c r="CW365" s="22"/>
      <c r="CX365" s="22"/>
      <c r="CY365" s="22"/>
      <c r="CZ365" s="22"/>
      <c r="DA365" s="22"/>
      <c r="DB365" s="22"/>
      <c r="DC365" s="22"/>
      <c r="DD365" s="22"/>
      <c r="DE365" s="22"/>
      <c r="DF365" s="22"/>
      <c r="DG365" s="22"/>
      <c r="DH365" s="22"/>
      <c r="DI365" s="22"/>
      <c r="DJ365" s="22"/>
      <c r="DK365" s="22"/>
      <c r="DL365" s="22"/>
      <c r="DM365" s="22"/>
      <c r="DN365" s="22"/>
      <c r="DO365" s="22"/>
      <c r="DP365" s="22"/>
      <c r="DQ365" s="22"/>
      <c r="DR365" s="22"/>
      <c r="DS365" s="22"/>
      <c r="DT365" s="22"/>
      <c r="DU365" s="22"/>
      <c r="DV365" s="22"/>
      <c r="DW365" s="22"/>
      <c r="DX365" s="22"/>
      <c r="DY365" s="22"/>
      <c r="DZ365" s="22"/>
      <c r="EA365" s="22"/>
      <c r="EB365" s="22"/>
      <c r="EC365" s="22"/>
      <c r="ED365" s="22"/>
      <c r="EE365" s="22"/>
      <c r="EF365" s="22"/>
      <c r="EG365" s="22"/>
      <c r="EH365" s="22"/>
      <c r="EI365" s="22"/>
      <c r="EJ365" s="22"/>
      <c r="EK365" s="22"/>
      <c r="EL365" s="22"/>
      <c r="EM365" s="22"/>
      <c r="EN365" s="22"/>
      <c r="EO365" s="22"/>
      <c r="EP365" s="22"/>
      <c r="EQ365" s="22"/>
      <c r="ER365" s="22"/>
      <c r="ES365" s="22"/>
      <c r="ET365" s="22"/>
      <c r="EU365" s="22"/>
      <c r="EV365" s="22"/>
      <c r="EW365" s="22"/>
      <c r="EX365" s="22"/>
      <c r="EY365" s="22"/>
      <c r="EZ365" s="22"/>
      <c r="FA365" s="22"/>
      <c r="FB365" s="22"/>
      <c r="FC365" s="22"/>
      <c r="FD365" s="22"/>
      <c r="FE365" s="22"/>
      <c r="FF365" s="22"/>
      <c r="FG365" s="22"/>
      <c r="FH365" s="22"/>
      <c r="FI365" s="22"/>
      <c r="FJ365" s="22"/>
      <c r="FK365" s="22"/>
      <c r="FL365" s="22"/>
      <c r="FM365" s="22"/>
      <c r="FN365" s="22"/>
      <c r="FO365" s="22"/>
      <c r="FP365" s="22"/>
      <c r="FQ365" s="22"/>
      <c r="FR365" s="22"/>
      <c r="FS365" s="22"/>
    </row>
    <row r="366" spans="1:175" x14ac:dyDescent="0.15">
      <c r="A366" s="22"/>
      <c r="B366" s="22"/>
      <c r="C366" s="22"/>
      <c r="D366" s="22"/>
      <c r="E366" s="22"/>
      <c r="F366" s="22"/>
      <c r="G366" s="22"/>
      <c r="H366" s="22"/>
      <c r="I366" s="22"/>
      <c r="J366" s="22"/>
      <c r="K366" s="22"/>
      <c r="L366" s="22"/>
      <c r="M366" s="22"/>
      <c r="N366" s="22"/>
      <c r="O366" s="22"/>
      <c r="P366" s="22"/>
      <c r="Q366" s="22"/>
      <c r="R366" s="22"/>
      <c r="S366" s="22"/>
      <c r="T366" s="23"/>
      <c r="U366" s="22"/>
      <c r="V366" s="22"/>
      <c r="W366" s="23"/>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c r="BH366" s="22"/>
      <c r="BI366" s="22"/>
      <c r="BJ366" s="22"/>
      <c r="BK366" s="22"/>
      <c r="BL366" s="22"/>
      <c r="BM366" s="22"/>
      <c r="BN366" s="22"/>
      <c r="BO366" s="22"/>
      <c r="BP366" s="22"/>
      <c r="BQ366" s="22"/>
      <c r="BR366" s="22"/>
      <c r="BS366" s="22"/>
      <c r="BT366" s="22"/>
      <c r="BU366" s="22"/>
      <c r="BV366" s="22"/>
      <c r="BW366" s="22"/>
      <c r="BX366" s="22"/>
      <c r="BY366" s="22"/>
      <c r="BZ366" s="22"/>
      <c r="CA366" s="22"/>
      <c r="CB366" s="22"/>
      <c r="CC366" s="22"/>
      <c r="CD366" s="22"/>
      <c r="CE366" s="22"/>
      <c r="CF366" s="22"/>
      <c r="CG366" s="22"/>
      <c r="CH366" s="22"/>
      <c r="CI366" s="22"/>
      <c r="CJ366" s="22"/>
      <c r="CK366" s="22"/>
      <c r="CL366" s="22"/>
      <c r="CM366" s="22"/>
      <c r="CN366" s="22"/>
      <c r="CO366" s="22"/>
      <c r="CP366" s="22"/>
      <c r="CQ366" s="22"/>
      <c r="CR366" s="22"/>
      <c r="CS366" s="22"/>
      <c r="CT366" s="22"/>
      <c r="CU366" s="22"/>
      <c r="CV366" s="22"/>
      <c r="CW366" s="22"/>
      <c r="CX366" s="22"/>
      <c r="CY366" s="22"/>
      <c r="CZ366" s="22"/>
      <c r="DA366" s="22"/>
      <c r="DB366" s="22"/>
      <c r="DC366" s="22"/>
      <c r="DD366" s="22"/>
      <c r="DE366" s="22"/>
      <c r="DF366" s="22"/>
      <c r="DG366" s="22"/>
      <c r="DH366" s="22"/>
      <c r="DI366" s="22"/>
      <c r="DJ366" s="22"/>
      <c r="DK366" s="22"/>
      <c r="DL366" s="22"/>
      <c r="DM366" s="22"/>
      <c r="DN366" s="22"/>
      <c r="DO366" s="22"/>
      <c r="DP366" s="22"/>
      <c r="DQ366" s="22"/>
      <c r="DR366" s="22"/>
      <c r="DS366" s="22"/>
      <c r="DT366" s="22"/>
      <c r="DU366" s="22"/>
      <c r="DV366" s="22"/>
      <c r="DW366" s="22"/>
      <c r="DX366" s="22"/>
      <c r="DY366" s="22"/>
      <c r="DZ366" s="22"/>
      <c r="EA366" s="22"/>
      <c r="EB366" s="22"/>
      <c r="EC366" s="22"/>
      <c r="ED366" s="22"/>
      <c r="EE366" s="22"/>
      <c r="EF366" s="22"/>
      <c r="EG366" s="22"/>
      <c r="EH366" s="22"/>
      <c r="EI366" s="22"/>
      <c r="EJ366" s="22"/>
      <c r="EK366" s="22"/>
      <c r="EL366" s="22"/>
      <c r="EM366" s="22"/>
      <c r="EN366" s="22"/>
      <c r="EO366" s="22"/>
      <c r="EP366" s="22"/>
      <c r="EQ366" s="22"/>
      <c r="ER366" s="22"/>
      <c r="ES366" s="22"/>
      <c r="ET366" s="22"/>
      <c r="EU366" s="22"/>
      <c r="EV366" s="22"/>
      <c r="EW366" s="22"/>
      <c r="EX366" s="22"/>
      <c r="EY366" s="22"/>
      <c r="EZ366" s="22"/>
      <c r="FA366" s="22"/>
      <c r="FB366" s="22"/>
      <c r="FC366" s="22"/>
      <c r="FD366" s="22"/>
      <c r="FE366" s="22"/>
      <c r="FF366" s="22"/>
      <c r="FG366" s="22"/>
      <c r="FH366" s="22"/>
      <c r="FI366" s="22"/>
      <c r="FJ366" s="22"/>
      <c r="FK366" s="22"/>
      <c r="FL366" s="22"/>
      <c r="FM366" s="22"/>
      <c r="FN366" s="22"/>
      <c r="FO366" s="22"/>
      <c r="FP366" s="22"/>
      <c r="FQ366" s="22"/>
      <c r="FR366" s="22"/>
      <c r="FS366" s="22"/>
    </row>
    <row r="367" spans="1:175" x14ac:dyDescent="0.15">
      <c r="A367" s="22"/>
      <c r="B367" s="22"/>
      <c r="C367" s="22"/>
      <c r="D367" s="22"/>
      <c r="E367" s="22"/>
      <c r="F367" s="22"/>
      <c r="G367" s="22"/>
      <c r="H367" s="22"/>
      <c r="I367" s="22"/>
      <c r="J367" s="22"/>
      <c r="K367" s="22"/>
      <c r="L367" s="22"/>
      <c r="M367" s="22"/>
      <c r="N367" s="22"/>
      <c r="O367" s="22"/>
      <c r="P367" s="22"/>
      <c r="Q367" s="22"/>
      <c r="R367" s="22"/>
      <c r="S367" s="22"/>
      <c r="T367" s="23"/>
      <c r="U367" s="22"/>
      <c r="V367" s="22"/>
      <c r="W367" s="23"/>
      <c r="X367" s="22"/>
      <c r="Y367" s="22"/>
      <c r="Z367" s="22"/>
      <c r="AA367" s="22"/>
      <c r="AB367" s="22"/>
      <c r="AC367" s="22"/>
      <c r="AD367" s="22"/>
      <c r="AE367" s="22"/>
      <c r="AF367" s="22"/>
      <c r="AG367" s="22"/>
      <c r="AH367" s="22"/>
      <c r="AI367" s="22"/>
      <c r="AJ367" s="22"/>
      <c r="AK367" s="22"/>
      <c r="AL367" s="22"/>
      <c r="AM367" s="22"/>
      <c r="AN367" s="22"/>
      <c r="AO367" s="22"/>
      <c r="AP367" s="22"/>
      <c r="AQ367" s="22"/>
      <c r="AR367" s="22"/>
      <c r="AS367" s="22"/>
      <c r="AT367" s="22"/>
      <c r="AU367" s="22"/>
      <c r="AV367" s="22"/>
      <c r="AW367" s="22"/>
      <c r="AX367" s="22"/>
      <c r="AY367" s="22"/>
      <c r="AZ367" s="22"/>
      <c r="BA367" s="22"/>
      <c r="BB367" s="22"/>
      <c r="BC367" s="22"/>
      <c r="BD367" s="22"/>
      <c r="BE367" s="22"/>
      <c r="BF367" s="22"/>
      <c r="BG367" s="22"/>
      <c r="BH367" s="22"/>
      <c r="BI367" s="22"/>
      <c r="BJ367" s="22"/>
      <c r="BK367" s="22"/>
      <c r="BL367" s="22"/>
      <c r="BM367" s="22"/>
      <c r="BN367" s="22"/>
      <c r="BO367" s="22"/>
      <c r="BP367" s="22"/>
      <c r="BQ367" s="22"/>
      <c r="BR367" s="22"/>
      <c r="BS367" s="22"/>
      <c r="BT367" s="22"/>
      <c r="BU367" s="22"/>
      <c r="BV367" s="22"/>
      <c r="BW367" s="22"/>
      <c r="BX367" s="22"/>
      <c r="BY367" s="22"/>
      <c r="BZ367" s="22"/>
      <c r="CA367" s="22"/>
      <c r="CB367" s="22"/>
      <c r="CC367" s="22"/>
      <c r="CD367" s="22"/>
      <c r="CE367" s="22"/>
      <c r="CF367" s="22"/>
      <c r="CG367" s="22"/>
      <c r="CH367" s="22"/>
      <c r="CI367" s="22"/>
      <c r="CJ367" s="22"/>
      <c r="CK367" s="22"/>
      <c r="CL367" s="22"/>
      <c r="CM367" s="22"/>
      <c r="CN367" s="22"/>
      <c r="CO367" s="22"/>
      <c r="CP367" s="22"/>
      <c r="CQ367" s="22"/>
      <c r="CR367" s="22"/>
      <c r="CS367" s="22"/>
      <c r="CT367" s="22"/>
      <c r="CU367" s="22"/>
      <c r="CV367" s="22"/>
      <c r="CW367" s="22"/>
      <c r="CX367" s="22"/>
      <c r="CY367" s="22"/>
      <c r="CZ367" s="22"/>
      <c r="DA367" s="22"/>
      <c r="DB367" s="22"/>
      <c r="DC367" s="22"/>
      <c r="DD367" s="22"/>
      <c r="DE367" s="22"/>
      <c r="DF367" s="22"/>
      <c r="DG367" s="22"/>
      <c r="DH367" s="22"/>
      <c r="DI367" s="22"/>
      <c r="DJ367" s="22"/>
      <c r="DK367" s="22"/>
      <c r="DL367" s="22"/>
      <c r="DM367" s="22"/>
      <c r="DN367" s="22"/>
      <c r="DO367" s="22"/>
      <c r="DP367" s="22"/>
      <c r="DQ367" s="22"/>
      <c r="DR367" s="22"/>
      <c r="DS367" s="22"/>
      <c r="DT367" s="22"/>
      <c r="DU367" s="22"/>
      <c r="DV367" s="22"/>
      <c r="DW367" s="22"/>
      <c r="DX367" s="22"/>
      <c r="DY367" s="22"/>
      <c r="DZ367" s="22"/>
      <c r="EA367" s="22"/>
      <c r="EB367" s="22"/>
      <c r="EC367" s="22"/>
      <c r="ED367" s="22"/>
      <c r="EE367" s="22"/>
      <c r="EF367" s="22"/>
      <c r="EG367" s="22"/>
      <c r="EH367" s="22"/>
      <c r="EI367" s="22"/>
      <c r="EJ367" s="22"/>
      <c r="EK367" s="22"/>
      <c r="EL367" s="22"/>
      <c r="EM367" s="22"/>
      <c r="EN367" s="22"/>
      <c r="EO367" s="22"/>
      <c r="EP367" s="22"/>
      <c r="EQ367" s="22"/>
      <c r="ER367" s="22"/>
      <c r="ES367" s="22"/>
      <c r="ET367" s="22"/>
      <c r="EU367" s="22"/>
      <c r="EV367" s="22"/>
      <c r="EW367" s="22"/>
      <c r="EX367" s="22"/>
      <c r="EY367" s="22"/>
      <c r="EZ367" s="22"/>
      <c r="FA367" s="22"/>
      <c r="FB367" s="22"/>
      <c r="FC367" s="22"/>
      <c r="FD367" s="22"/>
      <c r="FE367" s="22"/>
      <c r="FF367" s="22"/>
      <c r="FG367" s="22"/>
      <c r="FH367" s="22"/>
      <c r="FI367" s="22"/>
      <c r="FJ367" s="22"/>
      <c r="FK367" s="22"/>
      <c r="FL367" s="22"/>
      <c r="FM367" s="22"/>
      <c r="FN367" s="22"/>
      <c r="FO367" s="22"/>
      <c r="FP367" s="22"/>
      <c r="FQ367" s="22"/>
      <c r="FR367" s="22"/>
      <c r="FS367" s="22"/>
    </row>
    <row r="368" spans="1:175" x14ac:dyDescent="0.15">
      <c r="A368" s="22"/>
      <c r="B368" s="22"/>
      <c r="C368" s="22"/>
      <c r="D368" s="22"/>
      <c r="E368" s="22"/>
      <c r="F368" s="22"/>
      <c r="G368" s="22"/>
      <c r="H368" s="22"/>
      <c r="I368" s="22"/>
      <c r="J368" s="22"/>
      <c r="K368" s="22"/>
      <c r="L368" s="22"/>
      <c r="M368" s="22"/>
      <c r="N368" s="22"/>
      <c r="O368" s="22"/>
      <c r="P368" s="22"/>
      <c r="Q368" s="22"/>
      <c r="R368" s="22"/>
      <c r="S368" s="22"/>
      <c r="T368" s="23"/>
      <c r="U368" s="22"/>
      <c r="V368" s="22"/>
      <c r="W368" s="23"/>
      <c r="X368" s="22"/>
      <c r="Y368" s="22"/>
      <c r="Z368" s="22"/>
      <c r="AA368" s="22"/>
      <c r="AB368" s="22"/>
      <c r="AC368" s="22"/>
      <c r="AD368" s="22"/>
      <c r="AE368" s="22"/>
      <c r="AF368" s="22"/>
      <c r="AG368" s="22"/>
      <c r="AH368" s="22"/>
      <c r="AI368" s="22"/>
      <c r="AJ368" s="22"/>
      <c r="AK368" s="22"/>
      <c r="AL368" s="22"/>
      <c r="AM368" s="22"/>
      <c r="AN368" s="22"/>
      <c r="AO368" s="22"/>
      <c r="AP368" s="22"/>
      <c r="AQ368" s="22"/>
      <c r="AR368" s="22"/>
      <c r="AS368" s="22"/>
      <c r="AT368" s="22"/>
      <c r="AU368" s="22"/>
      <c r="AV368" s="22"/>
      <c r="AW368" s="22"/>
      <c r="AX368" s="22"/>
      <c r="AY368" s="22"/>
      <c r="AZ368" s="22"/>
      <c r="BA368" s="22"/>
      <c r="BB368" s="22"/>
      <c r="BC368" s="22"/>
      <c r="BD368" s="22"/>
      <c r="BE368" s="22"/>
      <c r="BF368" s="22"/>
      <c r="BG368" s="22"/>
      <c r="BH368" s="22"/>
      <c r="BI368" s="22"/>
      <c r="BJ368" s="22"/>
      <c r="BK368" s="22"/>
      <c r="BL368" s="22"/>
      <c r="BM368" s="22"/>
      <c r="BN368" s="22"/>
      <c r="BO368" s="22"/>
      <c r="BP368" s="22"/>
      <c r="BQ368" s="22"/>
      <c r="BR368" s="22"/>
      <c r="BS368" s="22"/>
      <c r="BT368" s="22"/>
      <c r="BU368" s="22"/>
      <c r="BV368" s="22"/>
      <c r="BW368" s="22"/>
      <c r="BX368" s="22"/>
      <c r="BY368" s="22"/>
      <c r="BZ368" s="22"/>
      <c r="CA368" s="22"/>
      <c r="CB368" s="22"/>
      <c r="CC368" s="22"/>
      <c r="CD368" s="22"/>
      <c r="CE368" s="22"/>
      <c r="CF368" s="22"/>
      <c r="CG368" s="22"/>
      <c r="CH368" s="22"/>
      <c r="CI368" s="22"/>
      <c r="CJ368" s="22"/>
      <c r="CK368" s="22"/>
      <c r="CL368" s="22"/>
      <c r="CM368" s="22"/>
      <c r="CN368" s="22"/>
      <c r="CO368" s="22"/>
      <c r="CP368" s="22"/>
      <c r="CQ368" s="22"/>
      <c r="CR368" s="22"/>
      <c r="CS368" s="22"/>
      <c r="CT368" s="22"/>
      <c r="CU368" s="22"/>
      <c r="CV368" s="22"/>
      <c r="CW368" s="22"/>
      <c r="CX368" s="22"/>
      <c r="CY368" s="22"/>
      <c r="CZ368" s="22"/>
      <c r="DA368" s="22"/>
      <c r="DB368" s="22"/>
      <c r="DC368" s="22"/>
      <c r="DD368" s="22"/>
      <c r="DE368" s="22"/>
      <c r="DF368" s="22"/>
      <c r="DG368" s="22"/>
      <c r="DH368" s="22"/>
      <c r="DI368" s="22"/>
      <c r="DJ368" s="22"/>
      <c r="DK368" s="22"/>
      <c r="DL368" s="22"/>
      <c r="DM368" s="22"/>
      <c r="DN368" s="22"/>
      <c r="DO368" s="22"/>
      <c r="DP368" s="22"/>
      <c r="DQ368" s="22"/>
      <c r="DR368" s="22"/>
      <c r="DS368" s="22"/>
      <c r="DT368" s="22"/>
      <c r="DU368" s="22"/>
      <c r="DV368" s="22"/>
      <c r="DW368" s="22"/>
      <c r="DX368" s="22"/>
      <c r="DY368" s="22"/>
      <c r="DZ368" s="22"/>
      <c r="EA368" s="22"/>
      <c r="EB368" s="22"/>
      <c r="EC368" s="22"/>
      <c r="ED368" s="22"/>
      <c r="EE368" s="22"/>
      <c r="EF368" s="22"/>
      <c r="EG368" s="22"/>
      <c r="EH368" s="22"/>
      <c r="EI368" s="22"/>
      <c r="EJ368" s="22"/>
      <c r="EK368" s="22"/>
      <c r="EL368" s="22"/>
      <c r="EM368" s="22"/>
      <c r="EN368" s="22"/>
      <c r="EO368" s="22"/>
      <c r="EP368" s="22"/>
      <c r="EQ368" s="22"/>
      <c r="ER368" s="22"/>
      <c r="ES368" s="22"/>
      <c r="ET368" s="22"/>
      <c r="EU368" s="22"/>
      <c r="EV368" s="22"/>
      <c r="EW368" s="22"/>
      <c r="EX368" s="22"/>
      <c r="EY368" s="22"/>
      <c r="EZ368" s="22"/>
      <c r="FA368" s="22"/>
      <c r="FB368" s="22"/>
      <c r="FC368" s="22"/>
      <c r="FD368" s="22"/>
      <c r="FE368" s="22"/>
      <c r="FF368" s="22"/>
      <c r="FG368" s="22"/>
      <c r="FH368" s="22"/>
      <c r="FI368" s="22"/>
      <c r="FJ368" s="22"/>
      <c r="FK368" s="22"/>
      <c r="FL368" s="22"/>
      <c r="FM368" s="22"/>
      <c r="FN368" s="22"/>
      <c r="FO368" s="22"/>
      <c r="FP368" s="22"/>
      <c r="FQ368" s="22"/>
      <c r="FR368" s="22"/>
      <c r="FS368" s="22"/>
    </row>
    <row r="369" spans="1:175" x14ac:dyDescent="0.15">
      <c r="A369" s="22"/>
      <c r="B369" s="22"/>
      <c r="C369" s="22"/>
      <c r="D369" s="22"/>
      <c r="E369" s="22"/>
      <c r="F369" s="22"/>
      <c r="G369" s="22"/>
      <c r="H369" s="22"/>
      <c r="I369" s="22"/>
      <c r="J369" s="22"/>
      <c r="K369" s="22"/>
      <c r="L369" s="22"/>
      <c r="M369" s="22"/>
      <c r="N369" s="22"/>
      <c r="O369" s="22"/>
      <c r="P369" s="22"/>
      <c r="Q369" s="22"/>
      <c r="R369" s="22"/>
      <c r="S369" s="22"/>
      <c r="T369" s="23"/>
      <c r="U369" s="22"/>
      <c r="V369" s="22"/>
      <c r="W369" s="23"/>
      <c r="X369" s="22"/>
      <c r="Y369" s="22"/>
      <c r="Z369" s="22"/>
      <c r="AA369" s="22"/>
      <c r="AB369" s="22"/>
      <c r="AC369" s="22"/>
      <c r="AD369" s="22"/>
      <c r="AE369" s="22"/>
      <c r="AF369" s="22"/>
      <c r="AG369" s="22"/>
      <c r="AH369" s="22"/>
      <c r="AI369" s="22"/>
      <c r="AJ369" s="22"/>
      <c r="AK369" s="22"/>
      <c r="AL369" s="22"/>
      <c r="AM369" s="22"/>
      <c r="AN369" s="22"/>
      <c r="AO369" s="22"/>
      <c r="AP369" s="22"/>
      <c r="AQ369" s="22"/>
      <c r="AR369" s="22"/>
      <c r="AS369" s="22"/>
      <c r="AT369" s="22"/>
      <c r="AU369" s="22"/>
      <c r="AV369" s="22"/>
      <c r="AW369" s="22"/>
      <c r="AX369" s="22"/>
      <c r="AY369" s="22"/>
      <c r="AZ369" s="22"/>
      <c r="BA369" s="22"/>
      <c r="BB369" s="22"/>
      <c r="BC369" s="22"/>
      <c r="BD369" s="22"/>
      <c r="BE369" s="22"/>
      <c r="BF369" s="22"/>
      <c r="BG369" s="22"/>
      <c r="BH369" s="22"/>
      <c r="BI369" s="22"/>
      <c r="BJ369" s="22"/>
      <c r="BK369" s="22"/>
      <c r="BL369" s="22"/>
      <c r="BM369" s="22"/>
      <c r="BN369" s="22"/>
      <c r="BO369" s="22"/>
      <c r="BP369" s="22"/>
      <c r="BQ369" s="22"/>
      <c r="BR369" s="22"/>
      <c r="BS369" s="22"/>
      <c r="BT369" s="22"/>
      <c r="BU369" s="22"/>
      <c r="BV369" s="22"/>
      <c r="BW369" s="22"/>
      <c r="BX369" s="22"/>
      <c r="BY369" s="22"/>
      <c r="BZ369" s="22"/>
      <c r="CA369" s="22"/>
      <c r="CB369" s="22"/>
      <c r="CC369" s="22"/>
      <c r="CD369" s="22"/>
      <c r="CE369" s="22"/>
      <c r="CF369" s="22"/>
      <c r="CG369" s="22"/>
      <c r="CH369" s="22"/>
      <c r="CI369" s="22"/>
      <c r="CJ369" s="22"/>
      <c r="CK369" s="22"/>
      <c r="CL369" s="22"/>
      <c r="CM369" s="22"/>
      <c r="CN369" s="22"/>
      <c r="CO369" s="22"/>
      <c r="CP369" s="22"/>
      <c r="CQ369" s="22"/>
      <c r="CR369" s="22"/>
      <c r="CS369" s="22"/>
      <c r="CT369" s="22"/>
      <c r="CU369" s="22"/>
      <c r="CV369" s="22"/>
      <c r="CW369" s="22"/>
      <c r="CX369" s="22"/>
      <c r="CY369" s="22"/>
      <c r="CZ369" s="22"/>
      <c r="DA369" s="22"/>
      <c r="DB369" s="22"/>
      <c r="DC369" s="22"/>
      <c r="DD369" s="22"/>
      <c r="DE369" s="22"/>
      <c r="DF369" s="22"/>
      <c r="DG369" s="22"/>
      <c r="DH369" s="22"/>
      <c r="DI369" s="22"/>
      <c r="DJ369" s="22"/>
      <c r="DK369" s="22"/>
      <c r="DL369" s="22"/>
      <c r="DM369" s="22"/>
      <c r="DN369" s="22"/>
      <c r="DO369" s="22"/>
      <c r="DP369" s="22"/>
      <c r="DQ369" s="22"/>
      <c r="DR369" s="22"/>
      <c r="DS369" s="22"/>
      <c r="DT369" s="22"/>
      <c r="DU369" s="22"/>
      <c r="DV369" s="22"/>
      <c r="DW369" s="22"/>
      <c r="DX369" s="22"/>
      <c r="DY369" s="22"/>
      <c r="DZ369" s="22"/>
      <c r="EA369" s="22"/>
      <c r="EB369" s="22"/>
      <c r="EC369" s="22"/>
      <c r="ED369" s="22"/>
      <c r="EE369" s="22"/>
      <c r="EF369" s="22"/>
      <c r="EG369" s="22"/>
      <c r="EH369" s="22"/>
      <c r="EI369" s="22"/>
      <c r="EJ369" s="22"/>
      <c r="EK369" s="22"/>
      <c r="EL369" s="22"/>
      <c r="EM369" s="22"/>
      <c r="EN369" s="22"/>
      <c r="EO369" s="22"/>
      <c r="EP369" s="22"/>
      <c r="EQ369" s="22"/>
      <c r="ER369" s="22"/>
      <c r="ES369" s="22"/>
      <c r="ET369" s="22"/>
      <c r="EU369" s="22"/>
      <c r="EV369" s="22"/>
      <c r="EW369" s="22"/>
      <c r="EX369" s="22"/>
      <c r="EY369" s="22"/>
      <c r="EZ369" s="22"/>
      <c r="FA369" s="22"/>
      <c r="FB369" s="22"/>
      <c r="FC369" s="22"/>
      <c r="FD369" s="22"/>
      <c r="FE369" s="22"/>
      <c r="FF369" s="22"/>
      <c r="FG369" s="22"/>
      <c r="FH369" s="22"/>
      <c r="FI369" s="22"/>
      <c r="FJ369" s="22"/>
      <c r="FK369" s="22"/>
      <c r="FL369" s="22"/>
      <c r="FM369" s="22"/>
      <c r="FN369" s="22"/>
      <c r="FO369" s="22"/>
      <c r="FP369" s="22"/>
      <c r="FQ369" s="22"/>
      <c r="FR369" s="22"/>
      <c r="FS369" s="22"/>
    </row>
    <row r="370" spans="1:175" x14ac:dyDescent="0.15">
      <c r="A370" s="22"/>
      <c r="B370" s="22"/>
      <c r="C370" s="22"/>
      <c r="D370" s="22"/>
      <c r="E370" s="22"/>
      <c r="F370" s="22"/>
      <c r="G370" s="22"/>
      <c r="H370" s="22"/>
      <c r="I370" s="22"/>
      <c r="J370" s="22"/>
      <c r="K370" s="22"/>
      <c r="L370" s="22"/>
      <c r="M370" s="22"/>
      <c r="N370" s="22"/>
      <c r="O370" s="22"/>
      <c r="P370" s="22"/>
      <c r="Q370" s="22"/>
      <c r="R370" s="22"/>
      <c r="S370" s="22"/>
      <c r="T370" s="23"/>
      <c r="U370" s="22"/>
      <c r="V370" s="22"/>
      <c r="W370" s="23"/>
      <c r="X370" s="22"/>
      <c r="Y370" s="22"/>
      <c r="Z370" s="22"/>
      <c r="AA370" s="22"/>
      <c r="AB370" s="22"/>
      <c r="AC370" s="22"/>
      <c r="AD370" s="22"/>
      <c r="AE370" s="22"/>
      <c r="AF370" s="22"/>
      <c r="AG370" s="22"/>
      <c r="AH370" s="22"/>
      <c r="AI370" s="22"/>
      <c r="AJ370" s="22"/>
      <c r="AK370" s="22"/>
      <c r="AL370" s="22"/>
      <c r="AM370" s="22"/>
      <c r="AN370" s="22"/>
      <c r="AO370" s="22"/>
      <c r="AP370" s="22"/>
      <c r="AQ370" s="22"/>
      <c r="AR370" s="22"/>
      <c r="AS370" s="22"/>
      <c r="AT370" s="22"/>
      <c r="AU370" s="22"/>
      <c r="AV370" s="22"/>
      <c r="AW370" s="22"/>
      <c r="AX370" s="22"/>
      <c r="AY370" s="22"/>
      <c r="AZ370" s="22"/>
      <c r="BA370" s="22"/>
      <c r="BB370" s="22"/>
      <c r="BC370" s="22"/>
      <c r="BD370" s="22"/>
      <c r="BE370" s="22"/>
      <c r="BF370" s="22"/>
      <c r="BG370" s="22"/>
      <c r="BH370" s="22"/>
      <c r="BI370" s="22"/>
      <c r="BJ370" s="22"/>
      <c r="BK370" s="22"/>
      <c r="BL370" s="22"/>
      <c r="BM370" s="22"/>
      <c r="BN370" s="22"/>
      <c r="BO370" s="22"/>
      <c r="BP370" s="22"/>
      <c r="BQ370" s="22"/>
      <c r="BR370" s="22"/>
      <c r="BS370" s="22"/>
      <c r="BT370" s="22"/>
      <c r="BU370" s="22"/>
      <c r="BV370" s="22"/>
      <c r="BW370" s="22"/>
      <c r="BX370" s="22"/>
      <c r="BY370" s="22"/>
      <c r="BZ370" s="22"/>
      <c r="CA370" s="22"/>
      <c r="CB370" s="22"/>
      <c r="CC370" s="22"/>
      <c r="CD370" s="22"/>
      <c r="CE370" s="22"/>
      <c r="CF370" s="22"/>
      <c r="CG370" s="22"/>
      <c r="CH370" s="22"/>
      <c r="CI370" s="22"/>
      <c r="CJ370" s="22"/>
      <c r="CK370" s="22"/>
      <c r="CL370" s="22"/>
      <c r="CM370" s="22"/>
      <c r="CN370" s="22"/>
      <c r="CO370" s="22"/>
      <c r="CP370" s="22"/>
      <c r="CQ370" s="22"/>
      <c r="CR370" s="22"/>
      <c r="CS370" s="22"/>
      <c r="CT370" s="22"/>
      <c r="CU370" s="22"/>
      <c r="CV370" s="22"/>
      <c r="CW370" s="22"/>
      <c r="CX370" s="22"/>
      <c r="CY370" s="22"/>
      <c r="CZ370" s="22"/>
      <c r="DA370" s="22"/>
      <c r="DB370" s="22"/>
      <c r="DC370" s="22"/>
      <c r="DD370" s="22"/>
      <c r="DE370" s="22"/>
      <c r="DF370" s="22"/>
      <c r="DG370" s="22"/>
      <c r="DH370" s="22"/>
      <c r="DI370" s="22"/>
      <c r="DJ370" s="22"/>
      <c r="DK370" s="22"/>
      <c r="DL370" s="22"/>
      <c r="DM370" s="22"/>
      <c r="DN370" s="22"/>
      <c r="DO370" s="22"/>
      <c r="DP370" s="22"/>
      <c r="DQ370" s="22"/>
      <c r="DR370" s="22"/>
      <c r="DS370" s="22"/>
      <c r="DT370" s="22"/>
      <c r="DU370" s="22"/>
      <c r="DV370" s="22"/>
      <c r="DW370" s="22"/>
      <c r="DX370" s="22"/>
      <c r="DY370" s="22"/>
      <c r="DZ370" s="22"/>
      <c r="EA370" s="22"/>
      <c r="EB370" s="22"/>
      <c r="EC370" s="22"/>
      <c r="ED370" s="22"/>
      <c r="EE370" s="22"/>
      <c r="EF370" s="22"/>
      <c r="EG370" s="22"/>
      <c r="EH370" s="22"/>
      <c r="EI370" s="22"/>
      <c r="EJ370" s="22"/>
      <c r="EK370" s="22"/>
      <c r="EL370" s="22"/>
      <c r="EM370" s="22"/>
      <c r="EN370" s="22"/>
      <c r="EO370" s="22"/>
      <c r="EP370" s="22"/>
      <c r="EQ370" s="22"/>
      <c r="ER370" s="22"/>
      <c r="ES370" s="22"/>
      <c r="ET370" s="22"/>
      <c r="EU370" s="22"/>
      <c r="EV370" s="22"/>
      <c r="EW370" s="22"/>
      <c r="EX370" s="22"/>
      <c r="EY370" s="22"/>
      <c r="EZ370" s="22"/>
      <c r="FA370" s="22"/>
      <c r="FB370" s="22"/>
      <c r="FC370" s="22"/>
      <c r="FD370" s="22"/>
      <c r="FE370" s="22"/>
      <c r="FF370" s="22"/>
      <c r="FG370" s="22"/>
      <c r="FH370" s="22"/>
      <c r="FI370" s="22"/>
      <c r="FJ370" s="22"/>
      <c r="FK370" s="22"/>
      <c r="FL370" s="22"/>
      <c r="FM370" s="22"/>
      <c r="FN370" s="22"/>
      <c r="FO370" s="22"/>
      <c r="FP370" s="22"/>
      <c r="FQ370" s="22"/>
      <c r="FR370" s="22"/>
      <c r="FS370" s="22"/>
    </row>
    <row r="371" spans="1:175" x14ac:dyDescent="0.15">
      <c r="A371" s="22"/>
      <c r="B371" s="22"/>
      <c r="C371" s="22"/>
      <c r="D371" s="22"/>
      <c r="E371" s="22"/>
      <c r="F371" s="22"/>
      <c r="G371" s="22"/>
      <c r="H371" s="22"/>
      <c r="I371" s="22"/>
      <c r="J371" s="22"/>
      <c r="K371" s="22"/>
      <c r="L371" s="22"/>
      <c r="M371" s="22"/>
      <c r="N371" s="22"/>
      <c r="O371" s="22"/>
      <c r="P371" s="22"/>
      <c r="Q371" s="22"/>
      <c r="R371" s="22"/>
      <c r="S371" s="22"/>
      <c r="T371" s="23"/>
      <c r="U371" s="22"/>
      <c r="V371" s="22"/>
      <c r="W371" s="23"/>
      <c r="X371" s="22"/>
      <c r="Y371" s="22"/>
      <c r="Z371" s="22"/>
      <c r="AA371" s="22"/>
      <c r="AB371" s="22"/>
      <c r="AC371" s="22"/>
      <c r="AD371" s="22"/>
      <c r="AE371" s="22"/>
      <c r="AF371" s="22"/>
      <c r="AG371" s="22"/>
      <c r="AH371" s="22"/>
      <c r="AI371" s="22"/>
      <c r="AJ371" s="22"/>
      <c r="AK371" s="22"/>
      <c r="AL371" s="22"/>
      <c r="AM371" s="22"/>
      <c r="AN371" s="22"/>
      <c r="AO371" s="22"/>
      <c r="AP371" s="22"/>
      <c r="AQ371" s="22"/>
      <c r="AR371" s="22"/>
      <c r="AS371" s="22"/>
      <c r="AT371" s="22"/>
      <c r="AU371" s="22"/>
      <c r="AV371" s="22"/>
      <c r="AW371" s="22"/>
      <c r="AX371" s="22"/>
      <c r="AY371" s="22"/>
      <c r="AZ371" s="22"/>
      <c r="BA371" s="22"/>
      <c r="BB371" s="22"/>
      <c r="BC371" s="22"/>
      <c r="BD371" s="22"/>
      <c r="BE371" s="22"/>
      <c r="BF371" s="22"/>
      <c r="BG371" s="22"/>
      <c r="BH371" s="22"/>
      <c r="BI371" s="22"/>
      <c r="BJ371" s="22"/>
      <c r="BK371" s="22"/>
      <c r="BL371" s="22"/>
      <c r="BM371" s="22"/>
      <c r="BN371" s="22"/>
      <c r="BO371" s="22"/>
      <c r="BP371" s="22"/>
      <c r="BQ371" s="22"/>
      <c r="BR371" s="22"/>
      <c r="BS371" s="22"/>
      <c r="BT371" s="22"/>
      <c r="BU371" s="22"/>
      <c r="BV371" s="22"/>
      <c r="BW371" s="22"/>
      <c r="BX371" s="22"/>
      <c r="BY371" s="22"/>
      <c r="BZ371" s="22"/>
      <c r="CA371" s="22"/>
      <c r="CB371" s="22"/>
      <c r="CC371" s="22"/>
      <c r="CD371" s="22"/>
      <c r="CE371" s="22"/>
      <c r="CF371" s="22"/>
      <c r="CG371" s="22"/>
      <c r="CH371" s="22"/>
      <c r="CI371" s="22"/>
      <c r="CJ371" s="22"/>
      <c r="CK371" s="22"/>
      <c r="CL371" s="22"/>
      <c r="CM371" s="22"/>
      <c r="CN371" s="22"/>
      <c r="CO371" s="22"/>
      <c r="CP371" s="22"/>
      <c r="CQ371" s="22"/>
      <c r="CR371" s="22"/>
      <c r="CS371" s="22"/>
      <c r="CT371" s="22"/>
      <c r="CU371" s="22"/>
      <c r="CV371" s="22"/>
      <c r="CW371" s="22"/>
      <c r="CX371" s="22"/>
      <c r="CY371" s="22"/>
      <c r="CZ371" s="22"/>
      <c r="DA371" s="22"/>
      <c r="DB371" s="22"/>
      <c r="DC371" s="22"/>
      <c r="DD371" s="22"/>
      <c r="DE371" s="22"/>
      <c r="DF371" s="22"/>
      <c r="DG371" s="22"/>
      <c r="DH371" s="22"/>
      <c r="DI371" s="22"/>
      <c r="DJ371" s="22"/>
      <c r="DK371" s="22"/>
      <c r="DL371" s="22"/>
      <c r="DM371" s="22"/>
      <c r="DN371" s="22"/>
      <c r="DO371" s="22"/>
      <c r="DP371" s="22"/>
      <c r="DQ371" s="22"/>
      <c r="DR371" s="22"/>
      <c r="DS371" s="22"/>
      <c r="DT371" s="22"/>
      <c r="DU371" s="22"/>
      <c r="DV371" s="22"/>
      <c r="DW371" s="22"/>
      <c r="DX371" s="22"/>
      <c r="DY371" s="22"/>
      <c r="DZ371" s="22"/>
      <c r="EA371" s="22"/>
      <c r="EB371" s="22"/>
      <c r="EC371" s="22"/>
      <c r="ED371" s="22"/>
      <c r="EE371" s="22"/>
      <c r="EF371" s="22"/>
      <c r="EG371" s="22"/>
      <c r="EH371" s="22"/>
      <c r="EI371" s="22"/>
      <c r="EJ371" s="22"/>
      <c r="EK371" s="22"/>
      <c r="EL371" s="22"/>
      <c r="EM371" s="22"/>
      <c r="EN371" s="22"/>
      <c r="EO371" s="22"/>
      <c r="EP371" s="22"/>
      <c r="EQ371" s="22"/>
      <c r="ER371" s="22"/>
      <c r="ES371" s="22"/>
      <c r="ET371" s="22"/>
      <c r="EU371" s="22"/>
      <c r="EV371" s="22"/>
      <c r="EW371" s="22"/>
      <c r="EX371" s="22"/>
      <c r="EY371" s="22"/>
      <c r="EZ371" s="22"/>
      <c r="FA371" s="22"/>
      <c r="FB371" s="22"/>
      <c r="FC371" s="22"/>
      <c r="FD371" s="22"/>
      <c r="FE371" s="22"/>
      <c r="FF371" s="22"/>
      <c r="FG371" s="22"/>
      <c r="FH371" s="22"/>
      <c r="FI371" s="22"/>
      <c r="FJ371" s="22"/>
      <c r="FK371" s="22"/>
      <c r="FL371" s="22"/>
      <c r="FM371" s="22"/>
      <c r="FN371" s="22"/>
      <c r="FO371" s="22"/>
      <c r="FP371" s="22"/>
      <c r="FQ371" s="22"/>
      <c r="FR371" s="22"/>
      <c r="FS371" s="22"/>
    </row>
    <row r="372" spans="1:175" x14ac:dyDescent="0.15">
      <c r="A372" s="22"/>
      <c r="B372" s="22"/>
      <c r="C372" s="22"/>
      <c r="D372" s="22"/>
      <c r="E372" s="22"/>
      <c r="F372" s="22"/>
      <c r="G372" s="22"/>
      <c r="H372" s="22"/>
      <c r="I372" s="22"/>
      <c r="J372" s="22"/>
      <c r="K372" s="22"/>
      <c r="L372" s="22"/>
      <c r="M372" s="22"/>
      <c r="N372" s="22"/>
      <c r="O372" s="22"/>
      <c r="P372" s="22"/>
      <c r="Q372" s="22"/>
      <c r="R372" s="22"/>
      <c r="S372" s="22"/>
      <c r="T372" s="23"/>
      <c r="U372" s="22"/>
      <c r="V372" s="22"/>
      <c r="W372" s="23"/>
      <c r="X372" s="22"/>
      <c r="Y372" s="22"/>
      <c r="Z372" s="22"/>
      <c r="AA372" s="22"/>
      <c r="AB372" s="22"/>
      <c r="AC372" s="22"/>
      <c r="AD372" s="22"/>
      <c r="AE372" s="22"/>
      <c r="AF372" s="22"/>
      <c r="AG372" s="22"/>
      <c r="AH372" s="22"/>
      <c r="AI372" s="22"/>
      <c r="AJ372" s="22"/>
      <c r="AK372" s="22"/>
      <c r="AL372" s="22"/>
      <c r="AM372" s="22"/>
      <c r="AN372" s="22"/>
      <c r="AO372" s="22"/>
      <c r="AP372" s="22"/>
      <c r="AQ372" s="22"/>
      <c r="AR372" s="22"/>
      <c r="AS372" s="22"/>
      <c r="AT372" s="22"/>
      <c r="AU372" s="22"/>
      <c r="AV372" s="22"/>
      <c r="AW372" s="22"/>
      <c r="AX372" s="22"/>
      <c r="AY372" s="22"/>
      <c r="AZ372" s="22"/>
      <c r="BA372" s="22"/>
      <c r="BB372" s="22"/>
      <c r="BC372" s="22"/>
      <c r="BD372" s="22"/>
      <c r="BE372" s="22"/>
      <c r="BF372" s="22"/>
      <c r="BG372" s="22"/>
      <c r="BH372" s="22"/>
      <c r="BI372" s="22"/>
      <c r="BJ372" s="22"/>
      <c r="BK372" s="22"/>
      <c r="BL372" s="22"/>
      <c r="BM372" s="22"/>
      <c r="BN372" s="22"/>
      <c r="BO372" s="22"/>
      <c r="BP372" s="22"/>
      <c r="BQ372" s="22"/>
      <c r="BR372" s="22"/>
      <c r="BS372" s="22"/>
      <c r="BT372" s="22"/>
      <c r="BU372" s="22"/>
      <c r="BV372" s="22"/>
      <c r="BW372" s="22"/>
      <c r="BX372" s="22"/>
      <c r="BY372" s="22"/>
      <c r="BZ372" s="22"/>
      <c r="CA372" s="22"/>
      <c r="CB372" s="22"/>
      <c r="CC372" s="22"/>
      <c r="CD372" s="22"/>
      <c r="CE372" s="22"/>
      <c r="CF372" s="22"/>
      <c r="CG372" s="22"/>
      <c r="CH372" s="22"/>
      <c r="CI372" s="22"/>
      <c r="CJ372" s="22"/>
      <c r="CK372" s="22"/>
      <c r="CL372" s="22"/>
      <c r="CM372" s="22"/>
      <c r="CN372" s="22"/>
      <c r="CO372" s="22"/>
      <c r="CP372" s="22"/>
      <c r="CQ372" s="22"/>
      <c r="CR372" s="22"/>
      <c r="CS372" s="22"/>
      <c r="CT372" s="22"/>
      <c r="CU372" s="22"/>
      <c r="CV372" s="22"/>
      <c r="CW372" s="22"/>
      <c r="CX372" s="22"/>
      <c r="CY372" s="22"/>
      <c r="CZ372" s="22"/>
      <c r="DA372" s="22"/>
      <c r="DB372" s="22"/>
      <c r="DC372" s="22"/>
      <c r="DD372" s="22"/>
      <c r="DE372" s="22"/>
      <c r="DF372" s="22"/>
      <c r="DG372" s="22"/>
      <c r="DH372" s="22"/>
      <c r="DI372" s="22"/>
      <c r="DJ372" s="22"/>
      <c r="DK372" s="22"/>
      <c r="DL372" s="22"/>
      <c r="DM372" s="22"/>
      <c r="DN372" s="22"/>
      <c r="DO372" s="22"/>
      <c r="DP372" s="22"/>
      <c r="DQ372" s="22"/>
      <c r="DR372" s="22"/>
      <c r="DS372" s="22"/>
      <c r="DT372" s="22"/>
      <c r="DU372" s="22"/>
      <c r="DV372" s="22"/>
      <c r="DW372" s="22"/>
      <c r="DX372" s="22"/>
      <c r="DY372" s="22"/>
      <c r="DZ372" s="22"/>
      <c r="EA372" s="22"/>
      <c r="EB372" s="22"/>
      <c r="EC372" s="22"/>
      <c r="ED372" s="22"/>
      <c r="EE372" s="22"/>
      <c r="EF372" s="22"/>
      <c r="EG372" s="22"/>
      <c r="EH372" s="22"/>
      <c r="EI372" s="22"/>
      <c r="EJ372" s="22"/>
      <c r="EK372" s="22"/>
      <c r="EL372" s="22"/>
      <c r="EM372" s="22"/>
      <c r="EN372" s="22"/>
      <c r="EO372" s="22"/>
      <c r="EP372" s="22"/>
      <c r="EQ372" s="22"/>
      <c r="ER372" s="22"/>
      <c r="ES372" s="22"/>
      <c r="ET372" s="22"/>
      <c r="EU372" s="22"/>
      <c r="EV372" s="22"/>
      <c r="EW372" s="22"/>
      <c r="EX372" s="22"/>
      <c r="EY372" s="22"/>
      <c r="EZ372" s="22"/>
      <c r="FA372" s="22"/>
      <c r="FB372" s="22"/>
      <c r="FC372" s="22"/>
      <c r="FD372" s="22"/>
      <c r="FE372" s="22"/>
      <c r="FF372" s="22"/>
      <c r="FG372" s="22"/>
      <c r="FH372" s="22"/>
      <c r="FI372" s="22"/>
      <c r="FJ372" s="22"/>
      <c r="FK372" s="22"/>
      <c r="FL372" s="22"/>
      <c r="FM372" s="22"/>
      <c r="FN372" s="22"/>
      <c r="FO372" s="22"/>
      <c r="FP372" s="22"/>
      <c r="FQ372" s="22"/>
      <c r="FR372" s="22"/>
      <c r="FS372" s="22"/>
    </row>
    <row r="373" spans="1:175" x14ac:dyDescent="0.15">
      <c r="A373" s="22"/>
      <c r="B373" s="22"/>
      <c r="C373" s="22"/>
      <c r="D373" s="22"/>
      <c r="E373" s="22"/>
      <c r="F373" s="22"/>
      <c r="G373" s="22"/>
      <c r="H373" s="22"/>
      <c r="I373" s="22"/>
      <c r="J373" s="22"/>
      <c r="K373" s="22"/>
      <c r="L373" s="22"/>
      <c r="M373" s="22"/>
      <c r="N373" s="22"/>
      <c r="O373" s="22"/>
      <c r="P373" s="22"/>
      <c r="Q373" s="22"/>
      <c r="R373" s="22"/>
      <c r="S373" s="22"/>
      <c r="T373" s="23"/>
      <c r="U373" s="22"/>
      <c r="V373" s="22"/>
      <c r="W373" s="23"/>
      <c r="X373" s="22"/>
      <c r="Y373" s="22"/>
      <c r="Z373" s="22"/>
      <c r="AA373" s="22"/>
      <c r="AB373" s="22"/>
      <c r="AC373" s="22"/>
      <c r="AD373" s="22"/>
      <c r="AE373" s="22"/>
      <c r="AF373" s="22"/>
      <c r="AG373" s="22"/>
      <c r="AH373" s="22"/>
      <c r="AI373" s="22"/>
      <c r="AJ373" s="22"/>
      <c r="AK373" s="22"/>
      <c r="AL373" s="22"/>
      <c r="AM373" s="22"/>
      <c r="AN373" s="22"/>
      <c r="AO373" s="22"/>
      <c r="AP373" s="22"/>
      <c r="AQ373" s="22"/>
      <c r="AR373" s="22"/>
      <c r="AS373" s="22"/>
      <c r="AT373" s="22"/>
      <c r="AU373" s="22"/>
      <c r="AV373" s="22"/>
      <c r="AW373" s="22"/>
      <c r="AX373" s="22"/>
      <c r="AY373" s="22"/>
      <c r="AZ373" s="22"/>
      <c r="BA373" s="22"/>
      <c r="BB373" s="22"/>
      <c r="BC373" s="22"/>
      <c r="BD373" s="22"/>
      <c r="BE373" s="22"/>
      <c r="BF373" s="22"/>
      <c r="BG373" s="22"/>
      <c r="BH373" s="22"/>
      <c r="BI373" s="22"/>
      <c r="BJ373" s="22"/>
      <c r="BK373" s="22"/>
      <c r="BL373" s="22"/>
      <c r="BM373" s="22"/>
      <c r="BN373" s="22"/>
      <c r="BO373" s="22"/>
      <c r="BP373" s="22"/>
      <c r="BQ373" s="22"/>
      <c r="BR373" s="22"/>
      <c r="BS373" s="22"/>
      <c r="BT373" s="22"/>
      <c r="BU373" s="22"/>
      <c r="BV373" s="22"/>
      <c r="BW373" s="22"/>
      <c r="BX373" s="22"/>
      <c r="BY373" s="22"/>
      <c r="BZ373" s="22"/>
      <c r="CA373" s="22"/>
      <c r="CB373" s="22"/>
      <c r="CC373" s="22"/>
      <c r="CD373" s="22"/>
      <c r="CE373" s="22"/>
      <c r="CF373" s="22"/>
      <c r="CG373" s="22"/>
      <c r="CH373" s="22"/>
      <c r="CI373" s="22"/>
      <c r="CJ373" s="22"/>
      <c r="CK373" s="22"/>
      <c r="CL373" s="22"/>
      <c r="CM373" s="22"/>
      <c r="CN373" s="22"/>
      <c r="CO373" s="22"/>
      <c r="CP373" s="22"/>
      <c r="CQ373" s="22"/>
      <c r="CR373" s="22"/>
      <c r="CS373" s="22"/>
      <c r="CT373" s="22"/>
      <c r="CU373" s="22"/>
      <c r="CV373" s="22"/>
      <c r="CW373" s="22"/>
      <c r="CX373" s="22"/>
      <c r="CY373" s="22"/>
      <c r="CZ373" s="22"/>
      <c r="DA373" s="22"/>
      <c r="DB373" s="22"/>
      <c r="DC373" s="22"/>
      <c r="DD373" s="22"/>
      <c r="DE373" s="22"/>
      <c r="DF373" s="22"/>
      <c r="DG373" s="22"/>
      <c r="DH373" s="22"/>
      <c r="DI373" s="22"/>
      <c r="DJ373" s="22"/>
      <c r="DK373" s="22"/>
      <c r="DL373" s="22"/>
      <c r="DM373" s="22"/>
      <c r="DN373" s="22"/>
      <c r="DO373" s="22"/>
      <c r="DP373" s="22"/>
      <c r="DQ373" s="22"/>
      <c r="DR373" s="22"/>
      <c r="DS373" s="22"/>
      <c r="DT373" s="22"/>
      <c r="DU373" s="22"/>
      <c r="DV373" s="22"/>
      <c r="DW373" s="22"/>
      <c r="DX373" s="22"/>
      <c r="DY373" s="22"/>
      <c r="DZ373" s="22"/>
      <c r="EA373" s="22"/>
      <c r="EB373" s="22"/>
      <c r="EC373" s="22"/>
      <c r="ED373" s="22"/>
      <c r="EE373" s="22"/>
      <c r="EF373" s="22"/>
      <c r="EG373" s="22"/>
      <c r="EH373" s="22"/>
      <c r="EI373" s="22"/>
      <c r="EJ373" s="22"/>
      <c r="EK373" s="22"/>
      <c r="EL373" s="22"/>
      <c r="EM373" s="22"/>
      <c r="EN373" s="22"/>
      <c r="EO373" s="22"/>
      <c r="EP373" s="22"/>
      <c r="EQ373" s="22"/>
      <c r="ER373" s="22"/>
      <c r="ES373" s="22"/>
      <c r="ET373" s="22"/>
      <c r="EU373" s="22"/>
      <c r="EV373" s="22"/>
      <c r="EW373" s="22"/>
      <c r="EX373" s="22"/>
      <c r="EY373" s="22"/>
      <c r="EZ373" s="22"/>
      <c r="FA373" s="22"/>
      <c r="FB373" s="22"/>
      <c r="FC373" s="22"/>
      <c r="FD373" s="22"/>
      <c r="FE373" s="22"/>
      <c r="FF373" s="22"/>
      <c r="FG373" s="22"/>
      <c r="FH373" s="22"/>
      <c r="FI373" s="22"/>
      <c r="FJ373" s="22"/>
      <c r="FK373" s="22"/>
      <c r="FL373" s="22"/>
      <c r="FM373" s="22"/>
      <c r="FN373" s="22"/>
      <c r="FO373" s="22"/>
      <c r="FP373" s="22"/>
      <c r="FQ373" s="22"/>
      <c r="FR373" s="22"/>
      <c r="FS373" s="22"/>
    </row>
    <row r="374" spans="1:175" x14ac:dyDescent="0.15">
      <c r="A374" s="22"/>
      <c r="B374" s="22"/>
      <c r="C374" s="22"/>
      <c r="D374" s="22"/>
      <c r="E374" s="22"/>
      <c r="F374" s="22"/>
      <c r="G374" s="22"/>
      <c r="H374" s="22"/>
      <c r="I374" s="22"/>
      <c r="J374" s="22"/>
      <c r="K374" s="22"/>
      <c r="L374" s="22"/>
      <c r="M374" s="22"/>
      <c r="N374" s="22"/>
      <c r="O374" s="22"/>
      <c r="P374" s="22"/>
      <c r="Q374" s="22"/>
      <c r="R374" s="22"/>
      <c r="S374" s="22"/>
      <c r="T374" s="23"/>
      <c r="U374" s="22"/>
      <c r="V374" s="22"/>
      <c r="W374" s="23"/>
      <c r="X374" s="22"/>
      <c r="Y374" s="22"/>
      <c r="Z374" s="22"/>
      <c r="AA374" s="22"/>
      <c r="AB374" s="22"/>
      <c r="AC374" s="22"/>
      <c r="AD374" s="22"/>
      <c r="AE374" s="22"/>
      <c r="AF374" s="22"/>
      <c r="AG374" s="22"/>
      <c r="AH374" s="22"/>
      <c r="AI374" s="22"/>
      <c r="AJ374" s="22"/>
      <c r="AK374" s="22"/>
      <c r="AL374" s="22"/>
      <c r="AM374" s="22"/>
      <c r="AN374" s="22"/>
      <c r="AO374" s="22"/>
      <c r="AP374" s="22"/>
      <c r="AQ374" s="22"/>
      <c r="AR374" s="22"/>
      <c r="AS374" s="22"/>
      <c r="AT374" s="22"/>
      <c r="AU374" s="22"/>
      <c r="AV374" s="22"/>
      <c r="AW374" s="22"/>
      <c r="AX374" s="22"/>
      <c r="AY374" s="22"/>
      <c r="AZ374" s="22"/>
      <c r="BA374" s="22"/>
      <c r="BB374" s="22"/>
      <c r="BC374" s="22"/>
      <c r="BD374" s="22"/>
      <c r="BE374" s="22"/>
      <c r="BF374" s="22"/>
      <c r="BG374" s="22"/>
      <c r="BH374" s="22"/>
      <c r="BI374" s="22"/>
      <c r="BJ374" s="22"/>
      <c r="BK374" s="22"/>
      <c r="BL374" s="22"/>
      <c r="BM374" s="22"/>
      <c r="BN374" s="22"/>
      <c r="BO374" s="22"/>
      <c r="BP374" s="22"/>
      <c r="BQ374" s="22"/>
      <c r="BR374" s="22"/>
      <c r="BS374" s="22"/>
      <c r="BT374" s="22"/>
      <c r="BU374" s="22"/>
      <c r="BV374" s="22"/>
      <c r="BW374" s="22"/>
      <c r="BX374" s="22"/>
      <c r="BY374" s="22"/>
      <c r="BZ374" s="22"/>
      <c r="CA374" s="22"/>
      <c r="CB374" s="22"/>
      <c r="CC374" s="22"/>
      <c r="CD374" s="22"/>
      <c r="CE374" s="22"/>
      <c r="CF374" s="22"/>
      <c r="CG374" s="22"/>
      <c r="CH374" s="22"/>
      <c r="CI374" s="22"/>
      <c r="CJ374" s="22"/>
      <c r="CK374" s="22"/>
      <c r="CL374" s="22"/>
      <c r="CM374" s="22"/>
      <c r="CN374" s="22"/>
      <c r="CO374" s="22"/>
      <c r="CP374" s="22"/>
      <c r="CQ374" s="22"/>
      <c r="CR374" s="22"/>
      <c r="CS374" s="22"/>
      <c r="CT374" s="22"/>
      <c r="CU374" s="22"/>
      <c r="CV374" s="22"/>
      <c r="CW374" s="22"/>
      <c r="CX374" s="22"/>
      <c r="CY374" s="22"/>
      <c r="CZ374" s="22"/>
      <c r="DA374" s="22"/>
      <c r="DB374" s="22"/>
      <c r="DC374" s="22"/>
      <c r="DD374" s="22"/>
      <c r="DE374" s="22"/>
      <c r="DF374" s="22"/>
      <c r="DG374" s="22"/>
      <c r="DH374" s="22"/>
      <c r="DI374" s="22"/>
      <c r="DJ374" s="22"/>
      <c r="DK374" s="22"/>
      <c r="DL374" s="22"/>
      <c r="DM374" s="22"/>
      <c r="DN374" s="22"/>
      <c r="DO374" s="22"/>
      <c r="DP374" s="22"/>
      <c r="DQ374" s="22"/>
      <c r="DR374" s="22"/>
      <c r="DS374" s="22"/>
      <c r="DT374" s="22"/>
      <c r="DU374" s="22"/>
      <c r="DV374" s="22"/>
      <c r="DW374" s="22"/>
      <c r="DX374" s="22"/>
      <c r="DY374" s="22"/>
      <c r="DZ374" s="22"/>
      <c r="EA374" s="22"/>
      <c r="EB374" s="22"/>
      <c r="EC374" s="22"/>
      <c r="ED374" s="22"/>
      <c r="EE374" s="22"/>
      <c r="EF374" s="22"/>
      <c r="EG374" s="22"/>
      <c r="EH374" s="22"/>
      <c r="EI374" s="22"/>
      <c r="EJ374" s="22"/>
      <c r="EK374" s="22"/>
      <c r="EL374" s="22"/>
      <c r="EM374" s="22"/>
      <c r="EN374" s="22"/>
      <c r="EO374" s="22"/>
      <c r="EP374" s="22"/>
      <c r="EQ374" s="22"/>
      <c r="ER374" s="22"/>
      <c r="ES374" s="22"/>
      <c r="ET374" s="22"/>
      <c r="EU374" s="22"/>
      <c r="EV374" s="22"/>
      <c r="EW374" s="22"/>
      <c r="EX374" s="22"/>
      <c r="EY374" s="22"/>
      <c r="EZ374" s="22"/>
      <c r="FA374" s="22"/>
      <c r="FB374" s="22"/>
      <c r="FC374" s="22"/>
      <c r="FD374" s="22"/>
      <c r="FE374" s="22"/>
      <c r="FF374" s="22"/>
      <c r="FG374" s="22"/>
      <c r="FH374" s="22"/>
      <c r="FI374" s="22"/>
      <c r="FJ374" s="22"/>
      <c r="FK374" s="22"/>
      <c r="FL374" s="22"/>
      <c r="FM374" s="22"/>
      <c r="FN374" s="22"/>
      <c r="FO374" s="22"/>
      <c r="FP374" s="22"/>
      <c r="FQ374" s="22"/>
      <c r="FR374" s="22"/>
      <c r="FS374" s="22"/>
    </row>
    <row r="375" spans="1:175" x14ac:dyDescent="0.15">
      <c r="A375" s="22"/>
      <c r="B375" s="22"/>
      <c r="C375" s="22"/>
      <c r="D375" s="22"/>
      <c r="E375" s="22"/>
      <c r="F375" s="22"/>
      <c r="G375" s="22"/>
      <c r="H375" s="22"/>
      <c r="I375" s="22"/>
      <c r="J375" s="22"/>
      <c r="K375" s="22"/>
      <c r="L375" s="22"/>
      <c r="M375" s="22"/>
      <c r="N375" s="22"/>
      <c r="O375" s="22"/>
      <c r="P375" s="22"/>
      <c r="Q375" s="22"/>
      <c r="R375" s="22"/>
      <c r="S375" s="22"/>
      <c r="T375" s="23"/>
      <c r="U375" s="22"/>
      <c r="V375" s="22"/>
      <c r="W375" s="23"/>
      <c r="X375" s="22"/>
      <c r="Y375" s="22"/>
      <c r="Z375" s="22"/>
      <c r="AA375" s="22"/>
      <c r="AB375" s="22"/>
      <c r="AC375" s="22"/>
      <c r="AD375" s="22"/>
      <c r="AE375" s="22"/>
      <c r="AF375" s="22"/>
      <c r="AG375" s="22"/>
      <c r="AH375" s="22"/>
      <c r="AI375" s="22"/>
      <c r="AJ375" s="22"/>
      <c r="AK375" s="22"/>
      <c r="AL375" s="22"/>
      <c r="AM375" s="22"/>
      <c r="AN375" s="22"/>
      <c r="AO375" s="22"/>
      <c r="AP375" s="22"/>
      <c r="AQ375" s="22"/>
      <c r="AR375" s="22"/>
      <c r="AS375" s="22"/>
      <c r="AT375" s="22"/>
      <c r="AU375" s="22"/>
      <c r="AV375" s="22"/>
      <c r="AW375" s="22"/>
      <c r="AX375" s="22"/>
      <c r="AY375" s="22"/>
      <c r="AZ375" s="22"/>
      <c r="BA375" s="22"/>
      <c r="BB375" s="22"/>
      <c r="BC375" s="22"/>
      <c r="BD375" s="22"/>
      <c r="BE375" s="22"/>
      <c r="BF375" s="22"/>
      <c r="BG375" s="22"/>
      <c r="BH375" s="22"/>
      <c r="BI375" s="22"/>
      <c r="BJ375" s="22"/>
      <c r="BK375" s="22"/>
      <c r="BL375" s="22"/>
      <c r="BM375" s="22"/>
      <c r="BN375" s="22"/>
      <c r="BO375" s="22"/>
      <c r="BP375" s="22"/>
      <c r="BQ375" s="22"/>
      <c r="BR375" s="22"/>
      <c r="BS375" s="22"/>
      <c r="BT375" s="22"/>
      <c r="BU375" s="22"/>
      <c r="BV375" s="22"/>
      <c r="BW375" s="22"/>
      <c r="BX375" s="22"/>
      <c r="BY375" s="22"/>
      <c r="BZ375" s="22"/>
      <c r="CA375" s="22"/>
      <c r="CB375" s="22"/>
      <c r="CC375" s="22"/>
      <c r="CD375" s="22"/>
      <c r="CE375" s="22"/>
      <c r="CF375" s="22"/>
      <c r="CG375" s="22"/>
      <c r="CH375" s="22"/>
      <c r="CI375" s="22"/>
      <c r="CJ375" s="22"/>
      <c r="CK375" s="22"/>
      <c r="CL375" s="22"/>
      <c r="CM375" s="22"/>
      <c r="CN375" s="22"/>
      <c r="CO375" s="22"/>
      <c r="CP375" s="22"/>
      <c r="CQ375" s="22"/>
      <c r="CR375" s="22"/>
      <c r="CS375" s="22"/>
      <c r="CT375" s="22"/>
      <c r="CU375" s="22"/>
      <c r="CV375" s="22"/>
      <c r="CW375" s="22"/>
      <c r="CX375" s="22"/>
      <c r="CY375" s="22"/>
      <c r="CZ375" s="22"/>
      <c r="DA375" s="22"/>
      <c r="DB375" s="22"/>
      <c r="DC375" s="22"/>
      <c r="DD375" s="22"/>
      <c r="DE375" s="22"/>
      <c r="DF375" s="22"/>
      <c r="DG375" s="22"/>
      <c r="DH375" s="22"/>
      <c r="DI375" s="22"/>
      <c r="DJ375" s="22"/>
      <c r="DK375" s="22"/>
      <c r="DL375" s="22"/>
      <c r="DM375" s="22"/>
      <c r="DN375" s="22"/>
      <c r="DO375" s="22"/>
      <c r="DP375" s="22"/>
      <c r="DQ375" s="22"/>
      <c r="DR375" s="22"/>
      <c r="DS375" s="22"/>
      <c r="DT375" s="22"/>
      <c r="DU375" s="22"/>
      <c r="DV375" s="22"/>
      <c r="DW375" s="22"/>
      <c r="DX375" s="22"/>
      <c r="DY375" s="22"/>
      <c r="DZ375" s="22"/>
      <c r="EA375" s="22"/>
      <c r="EB375" s="22"/>
      <c r="EC375" s="22"/>
      <c r="ED375" s="22"/>
      <c r="EE375" s="22"/>
      <c r="EF375" s="22"/>
      <c r="EG375" s="22"/>
      <c r="EH375" s="22"/>
      <c r="EI375" s="22"/>
      <c r="EJ375" s="22"/>
      <c r="EK375" s="22"/>
      <c r="EL375" s="22"/>
      <c r="EM375" s="22"/>
      <c r="EN375" s="22"/>
      <c r="EO375" s="22"/>
      <c r="EP375" s="22"/>
      <c r="EQ375" s="22"/>
      <c r="ER375" s="22"/>
      <c r="ES375" s="22"/>
      <c r="ET375" s="22"/>
      <c r="EU375" s="22"/>
      <c r="EV375" s="22"/>
      <c r="EW375" s="22"/>
      <c r="EX375" s="22"/>
      <c r="EY375" s="22"/>
      <c r="EZ375" s="22"/>
      <c r="FA375" s="22"/>
      <c r="FB375" s="22"/>
      <c r="FC375" s="22"/>
      <c r="FD375" s="22"/>
      <c r="FE375" s="22"/>
      <c r="FF375" s="22"/>
      <c r="FG375" s="22"/>
      <c r="FH375" s="22"/>
      <c r="FI375" s="22"/>
      <c r="FJ375" s="22"/>
      <c r="FK375" s="22"/>
      <c r="FL375" s="22"/>
      <c r="FM375" s="22"/>
      <c r="FN375" s="22"/>
      <c r="FO375" s="22"/>
      <c r="FP375" s="22"/>
      <c r="FQ375" s="22"/>
      <c r="FR375" s="22"/>
      <c r="FS375" s="22"/>
    </row>
    <row r="376" spans="1:175" x14ac:dyDescent="0.15">
      <c r="A376" s="22"/>
      <c r="B376" s="22"/>
      <c r="C376" s="22"/>
      <c r="D376" s="22"/>
      <c r="E376" s="22"/>
      <c r="F376" s="22"/>
      <c r="G376" s="22"/>
      <c r="H376" s="22"/>
      <c r="I376" s="22"/>
      <c r="J376" s="22"/>
      <c r="K376" s="22"/>
      <c r="L376" s="22"/>
      <c r="M376" s="22"/>
      <c r="N376" s="22"/>
      <c r="O376" s="22"/>
      <c r="P376" s="22"/>
      <c r="Q376" s="22"/>
      <c r="R376" s="22"/>
      <c r="S376" s="22"/>
      <c r="T376" s="23"/>
      <c r="U376" s="22"/>
      <c r="V376" s="22"/>
      <c r="W376" s="23"/>
      <c r="X376" s="22"/>
      <c r="Y376" s="22"/>
      <c r="Z376" s="22"/>
      <c r="AA376" s="22"/>
      <c r="AB376" s="22"/>
      <c r="AC376" s="22"/>
      <c r="AD376" s="22"/>
      <c r="AE376" s="22"/>
      <c r="AF376" s="22"/>
      <c r="AG376" s="22"/>
      <c r="AH376" s="22"/>
      <c r="AI376" s="22"/>
      <c r="AJ376" s="22"/>
      <c r="AK376" s="22"/>
      <c r="AL376" s="22"/>
      <c r="AM376" s="22"/>
      <c r="AN376" s="22"/>
      <c r="AO376" s="22"/>
      <c r="AP376" s="22"/>
      <c r="AQ376" s="22"/>
      <c r="AR376" s="22"/>
      <c r="AS376" s="22"/>
      <c r="AT376" s="22"/>
      <c r="AU376" s="22"/>
      <c r="AV376" s="22"/>
      <c r="AW376" s="22"/>
      <c r="AX376" s="22"/>
      <c r="AY376" s="22"/>
      <c r="AZ376" s="22"/>
      <c r="BA376" s="22"/>
      <c r="BB376" s="22"/>
      <c r="BC376" s="22"/>
      <c r="BD376" s="22"/>
      <c r="BE376" s="22"/>
      <c r="BF376" s="22"/>
      <c r="BG376" s="22"/>
      <c r="BH376" s="22"/>
      <c r="BI376" s="22"/>
      <c r="BJ376" s="22"/>
      <c r="BK376" s="22"/>
      <c r="BL376" s="22"/>
      <c r="BM376" s="22"/>
      <c r="BN376" s="22"/>
      <c r="BO376" s="22"/>
      <c r="BP376" s="22"/>
      <c r="BQ376" s="22"/>
      <c r="BR376" s="22"/>
      <c r="BS376" s="22"/>
      <c r="BT376" s="22"/>
      <c r="BU376" s="22"/>
      <c r="BV376" s="22"/>
      <c r="BW376" s="22"/>
      <c r="BX376" s="22"/>
      <c r="BY376" s="22"/>
      <c r="BZ376" s="22"/>
      <c r="CA376" s="22"/>
      <c r="CB376" s="22"/>
      <c r="CC376" s="22"/>
      <c r="CD376" s="22"/>
      <c r="CE376" s="22"/>
      <c r="CF376" s="22"/>
      <c r="CG376" s="22"/>
      <c r="CH376" s="22"/>
      <c r="CI376" s="22"/>
      <c r="CJ376" s="22"/>
      <c r="CK376" s="22"/>
      <c r="CL376" s="22"/>
      <c r="CM376" s="22"/>
      <c r="CN376" s="22"/>
      <c r="CO376" s="22"/>
      <c r="CP376" s="22"/>
      <c r="CQ376" s="22"/>
      <c r="CR376" s="22"/>
      <c r="CS376" s="22"/>
      <c r="CT376" s="22"/>
      <c r="CU376" s="22"/>
      <c r="CV376" s="22"/>
      <c r="CW376" s="22"/>
      <c r="CX376" s="22"/>
      <c r="CY376" s="22"/>
      <c r="CZ376" s="22"/>
      <c r="DA376" s="22"/>
      <c r="DB376" s="22"/>
      <c r="DC376" s="22"/>
      <c r="DD376" s="22"/>
      <c r="DE376" s="22"/>
      <c r="DF376" s="22"/>
      <c r="DG376" s="22"/>
      <c r="DH376" s="22"/>
      <c r="DI376" s="22"/>
      <c r="DJ376" s="22"/>
      <c r="DK376" s="22"/>
      <c r="DL376" s="22"/>
      <c r="DM376" s="22"/>
      <c r="DN376" s="22"/>
      <c r="DO376" s="22"/>
      <c r="DP376" s="22"/>
      <c r="DQ376" s="22"/>
      <c r="DR376" s="22"/>
      <c r="DS376" s="22"/>
      <c r="DT376" s="22"/>
      <c r="DU376" s="22"/>
      <c r="DV376" s="22"/>
      <c r="DW376" s="22"/>
      <c r="DX376" s="22"/>
      <c r="DY376" s="22"/>
      <c r="DZ376" s="22"/>
      <c r="EA376" s="22"/>
      <c r="EB376" s="22"/>
      <c r="EC376" s="22"/>
      <c r="ED376" s="22"/>
      <c r="EE376" s="22"/>
      <c r="EF376" s="22"/>
      <c r="EG376" s="22"/>
      <c r="EH376" s="22"/>
      <c r="EI376" s="22"/>
      <c r="EJ376" s="22"/>
      <c r="EK376" s="22"/>
      <c r="EL376" s="22"/>
      <c r="EM376" s="22"/>
      <c r="EN376" s="22"/>
      <c r="EO376" s="22"/>
      <c r="EP376" s="22"/>
      <c r="EQ376" s="22"/>
      <c r="ER376" s="22"/>
      <c r="ES376" s="22"/>
      <c r="ET376" s="22"/>
      <c r="EU376" s="22"/>
      <c r="EV376" s="22"/>
      <c r="EW376" s="22"/>
      <c r="EX376" s="22"/>
      <c r="EY376" s="22"/>
      <c r="EZ376" s="22"/>
      <c r="FA376" s="22"/>
      <c r="FB376" s="22"/>
      <c r="FC376" s="22"/>
      <c r="FD376" s="22"/>
      <c r="FE376" s="22"/>
      <c r="FF376" s="22"/>
      <c r="FG376" s="22"/>
      <c r="FH376" s="22"/>
      <c r="FI376" s="22"/>
      <c r="FJ376" s="22"/>
      <c r="FK376" s="22"/>
      <c r="FL376" s="22"/>
      <c r="FM376" s="22"/>
      <c r="FN376" s="22"/>
      <c r="FO376" s="22"/>
      <c r="FP376" s="22"/>
      <c r="FQ376" s="22"/>
      <c r="FR376" s="22"/>
      <c r="FS376" s="22"/>
    </row>
    <row r="377" spans="1:175" x14ac:dyDescent="0.15">
      <c r="A377" s="22"/>
      <c r="B377" s="22"/>
      <c r="C377" s="22"/>
      <c r="D377" s="22"/>
      <c r="E377" s="22"/>
      <c r="F377" s="22"/>
      <c r="G377" s="22"/>
      <c r="H377" s="22"/>
      <c r="I377" s="22"/>
      <c r="J377" s="22"/>
      <c r="K377" s="22"/>
      <c r="L377" s="22"/>
      <c r="M377" s="22"/>
      <c r="N377" s="22"/>
      <c r="O377" s="22"/>
      <c r="P377" s="22"/>
      <c r="Q377" s="22"/>
      <c r="R377" s="22"/>
      <c r="S377" s="22"/>
      <c r="T377" s="23"/>
      <c r="U377" s="22"/>
      <c r="V377" s="22"/>
      <c r="W377" s="23"/>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c r="EU377" s="22"/>
      <c r="EV377" s="22"/>
      <c r="EW377" s="22"/>
      <c r="EX377" s="22"/>
      <c r="EY377" s="22"/>
      <c r="EZ377" s="22"/>
      <c r="FA377" s="22"/>
      <c r="FB377" s="22"/>
      <c r="FC377" s="22"/>
      <c r="FD377" s="22"/>
      <c r="FE377" s="22"/>
      <c r="FF377" s="22"/>
      <c r="FG377" s="22"/>
      <c r="FH377" s="22"/>
      <c r="FI377" s="22"/>
      <c r="FJ377" s="22"/>
      <c r="FK377" s="22"/>
      <c r="FL377" s="22"/>
      <c r="FM377" s="22"/>
      <c r="FN377" s="22"/>
      <c r="FO377" s="22"/>
      <c r="FP377" s="22"/>
      <c r="FQ377" s="22"/>
      <c r="FR377" s="22"/>
      <c r="FS377" s="22"/>
    </row>
    <row r="378" spans="1:175" x14ac:dyDescent="0.15">
      <c r="A378" s="22"/>
      <c r="B378" s="22"/>
      <c r="C378" s="22"/>
      <c r="D378" s="22"/>
      <c r="E378" s="22"/>
      <c r="F378" s="22"/>
      <c r="G378" s="22"/>
      <c r="H378" s="22"/>
      <c r="I378" s="22"/>
      <c r="J378" s="22"/>
      <c r="K378" s="22"/>
      <c r="L378" s="22"/>
      <c r="M378" s="22"/>
      <c r="N378" s="22"/>
      <c r="O378" s="22"/>
      <c r="P378" s="22"/>
      <c r="Q378" s="22"/>
      <c r="R378" s="22"/>
      <c r="S378" s="22"/>
      <c r="T378" s="23"/>
      <c r="U378" s="22"/>
      <c r="V378" s="22"/>
      <c r="W378" s="23"/>
      <c r="X378" s="22"/>
      <c r="Y378" s="22"/>
      <c r="Z378" s="22"/>
      <c r="AA378" s="22"/>
      <c r="AB378" s="22"/>
      <c r="AC378" s="22"/>
      <c r="AD378" s="22"/>
      <c r="AE378" s="22"/>
      <c r="AF378" s="22"/>
      <c r="AG378" s="22"/>
      <c r="AH378" s="22"/>
      <c r="AI378" s="22"/>
      <c r="AJ378" s="22"/>
      <c r="AK378" s="22"/>
      <c r="AL378" s="22"/>
      <c r="AM378" s="22"/>
      <c r="AN378" s="22"/>
      <c r="AO378" s="22"/>
      <c r="AP378" s="22"/>
      <c r="AQ378" s="22"/>
      <c r="AR378" s="22"/>
      <c r="AS378" s="22"/>
      <c r="AT378" s="22"/>
      <c r="AU378" s="22"/>
      <c r="AV378" s="22"/>
      <c r="AW378" s="22"/>
      <c r="AX378" s="22"/>
      <c r="AY378" s="22"/>
      <c r="AZ378" s="22"/>
      <c r="BA378" s="22"/>
      <c r="BB378" s="22"/>
      <c r="BC378" s="22"/>
      <c r="BD378" s="22"/>
      <c r="BE378" s="22"/>
      <c r="BF378" s="22"/>
      <c r="BG378" s="22"/>
      <c r="BH378" s="22"/>
      <c r="BI378" s="22"/>
      <c r="BJ378" s="22"/>
      <c r="BK378" s="22"/>
      <c r="BL378" s="22"/>
      <c r="BM378" s="22"/>
      <c r="BN378" s="22"/>
      <c r="BO378" s="22"/>
      <c r="BP378" s="22"/>
      <c r="BQ378" s="22"/>
      <c r="BR378" s="22"/>
      <c r="BS378" s="22"/>
      <c r="BT378" s="22"/>
      <c r="BU378" s="22"/>
      <c r="BV378" s="22"/>
      <c r="BW378" s="22"/>
      <c r="BX378" s="22"/>
      <c r="BY378" s="22"/>
      <c r="BZ378" s="22"/>
      <c r="CA378" s="22"/>
      <c r="CB378" s="22"/>
      <c r="CC378" s="22"/>
      <c r="CD378" s="22"/>
      <c r="CE378" s="22"/>
      <c r="CF378" s="22"/>
      <c r="CG378" s="22"/>
      <c r="CH378" s="22"/>
      <c r="CI378" s="22"/>
      <c r="CJ378" s="22"/>
      <c r="CK378" s="22"/>
      <c r="CL378" s="22"/>
      <c r="CM378" s="22"/>
      <c r="CN378" s="22"/>
      <c r="CO378" s="22"/>
      <c r="CP378" s="22"/>
      <c r="CQ378" s="22"/>
      <c r="CR378" s="22"/>
      <c r="CS378" s="22"/>
      <c r="CT378" s="22"/>
      <c r="CU378" s="22"/>
      <c r="CV378" s="22"/>
      <c r="CW378" s="22"/>
      <c r="CX378" s="22"/>
      <c r="CY378" s="22"/>
      <c r="CZ378" s="22"/>
      <c r="DA378" s="22"/>
      <c r="DB378" s="22"/>
      <c r="DC378" s="22"/>
      <c r="DD378" s="22"/>
      <c r="DE378" s="22"/>
      <c r="DF378" s="22"/>
      <c r="DG378" s="22"/>
      <c r="DH378" s="22"/>
      <c r="DI378" s="22"/>
      <c r="DJ378" s="22"/>
      <c r="DK378" s="22"/>
      <c r="DL378" s="22"/>
      <c r="DM378" s="22"/>
      <c r="DN378" s="22"/>
      <c r="DO378" s="22"/>
      <c r="DP378" s="22"/>
      <c r="DQ378" s="22"/>
      <c r="DR378" s="22"/>
      <c r="DS378" s="22"/>
      <c r="DT378" s="22"/>
      <c r="DU378" s="22"/>
      <c r="DV378" s="22"/>
      <c r="DW378" s="22"/>
      <c r="DX378" s="22"/>
      <c r="DY378" s="22"/>
      <c r="DZ378" s="22"/>
      <c r="EA378" s="22"/>
      <c r="EB378" s="22"/>
      <c r="EC378" s="22"/>
      <c r="ED378" s="22"/>
      <c r="EE378" s="22"/>
      <c r="EF378" s="22"/>
      <c r="EG378" s="22"/>
      <c r="EH378" s="22"/>
      <c r="EI378" s="22"/>
      <c r="EJ378" s="22"/>
      <c r="EK378" s="22"/>
      <c r="EL378" s="22"/>
      <c r="EM378" s="22"/>
      <c r="EN378" s="22"/>
      <c r="EO378" s="22"/>
      <c r="EP378" s="22"/>
      <c r="EQ378" s="22"/>
      <c r="ER378" s="22"/>
      <c r="ES378" s="22"/>
      <c r="ET378" s="22"/>
      <c r="EU378" s="22"/>
      <c r="EV378" s="22"/>
      <c r="EW378" s="22"/>
      <c r="EX378" s="22"/>
      <c r="EY378" s="22"/>
      <c r="EZ378" s="22"/>
      <c r="FA378" s="22"/>
      <c r="FB378" s="22"/>
      <c r="FC378" s="22"/>
      <c r="FD378" s="22"/>
      <c r="FE378" s="22"/>
      <c r="FF378" s="22"/>
      <c r="FG378" s="22"/>
      <c r="FH378" s="22"/>
      <c r="FI378" s="22"/>
      <c r="FJ378" s="22"/>
      <c r="FK378" s="22"/>
      <c r="FL378" s="22"/>
      <c r="FM378" s="22"/>
      <c r="FN378" s="22"/>
      <c r="FO378" s="22"/>
      <c r="FP378" s="22"/>
      <c r="FQ378" s="22"/>
      <c r="FR378" s="22"/>
      <c r="FS378" s="22"/>
    </row>
    <row r="379" spans="1:175" x14ac:dyDescent="0.15">
      <c r="A379" s="22"/>
      <c r="B379" s="22"/>
      <c r="C379" s="22"/>
      <c r="D379" s="22"/>
      <c r="E379" s="22"/>
      <c r="F379" s="22"/>
      <c r="G379" s="22"/>
      <c r="H379" s="22"/>
      <c r="I379" s="22"/>
      <c r="J379" s="22"/>
      <c r="K379" s="22"/>
      <c r="L379" s="22"/>
      <c r="M379" s="22"/>
      <c r="N379" s="22"/>
      <c r="O379" s="22"/>
      <c r="P379" s="22"/>
      <c r="Q379" s="22"/>
      <c r="R379" s="22"/>
      <c r="S379" s="22"/>
      <c r="T379" s="23"/>
      <c r="U379" s="22"/>
      <c r="V379" s="22"/>
      <c r="W379" s="23"/>
      <c r="X379" s="22"/>
      <c r="Y379" s="22"/>
      <c r="Z379" s="22"/>
      <c r="AA379" s="22"/>
      <c r="AB379" s="22"/>
      <c r="AC379" s="22"/>
      <c r="AD379" s="22"/>
      <c r="AE379" s="22"/>
      <c r="AF379" s="22"/>
      <c r="AG379" s="22"/>
      <c r="AH379" s="22"/>
      <c r="AI379" s="22"/>
      <c r="AJ379" s="22"/>
      <c r="AK379" s="22"/>
      <c r="AL379" s="22"/>
      <c r="AM379" s="22"/>
      <c r="AN379" s="22"/>
      <c r="AO379" s="22"/>
      <c r="AP379" s="22"/>
      <c r="AQ379" s="22"/>
      <c r="AR379" s="22"/>
      <c r="AS379" s="22"/>
      <c r="AT379" s="22"/>
      <c r="AU379" s="22"/>
      <c r="AV379" s="22"/>
      <c r="AW379" s="22"/>
      <c r="AX379" s="22"/>
      <c r="AY379" s="22"/>
      <c r="AZ379" s="22"/>
      <c r="BA379" s="22"/>
      <c r="BB379" s="22"/>
      <c r="BC379" s="22"/>
      <c r="BD379" s="22"/>
      <c r="BE379" s="22"/>
      <c r="BF379" s="22"/>
      <c r="BG379" s="22"/>
      <c r="BH379" s="22"/>
      <c r="BI379" s="22"/>
      <c r="BJ379" s="22"/>
      <c r="BK379" s="22"/>
      <c r="BL379" s="22"/>
      <c r="BM379" s="22"/>
      <c r="BN379" s="22"/>
      <c r="BO379" s="22"/>
      <c r="BP379" s="22"/>
      <c r="BQ379" s="22"/>
      <c r="BR379" s="22"/>
      <c r="BS379" s="22"/>
      <c r="BT379" s="22"/>
      <c r="BU379" s="22"/>
      <c r="BV379" s="22"/>
      <c r="BW379" s="22"/>
      <c r="BX379" s="22"/>
      <c r="BY379" s="22"/>
      <c r="BZ379" s="22"/>
      <c r="CA379" s="22"/>
      <c r="CB379" s="22"/>
      <c r="CC379" s="22"/>
      <c r="CD379" s="22"/>
      <c r="CE379" s="22"/>
      <c r="CF379" s="22"/>
      <c r="CG379" s="22"/>
      <c r="CH379" s="22"/>
      <c r="CI379" s="22"/>
      <c r="CJ379" s="22"/>
      <c r="CK379" s="22"/>
      <c r="CL379" s="22"/>
      <c r="CM379" s="22"/>
      <c r="CN379" s="22"/>
      <c r="CO379" s="22"/>
      <c r="CP379" s="22"/>
      <c r="CQ379" s="22"/>
      <c r="CR379" s="22"/>
      <c r="CS379" s="22"/>
      <c r="CT379" s="22"/>
      <c r="CU379" s="22"/>
      <c r="CV379" s="22"/>
      <c r="CW379" s="22"/>
      <c r="CX379" s="22"/>
      <c r="CY379" s="22"/>
      <c r="CZ379" s="22"/>
      <c r="DA379" s="22"/>
      <c r="DB379" s="22"/>
      <c r="DC379" s="22"/>
      <c r="DD379" s="22"/>
      <c r="DE379" s="22"/>
      <c r="DF379" s="22"/>
      <c r="DG379" s="22"/>
      <c r="DH379" s="22"/>
      <c r="DI379" s="22"/>
      <c r="DJ379" s="22"/>
      <c r="DK379" s="22"/>
      <c r="DL379" s="22"/>
      <c r="DM379" s="22"/>
      <c r="DN379" s="22"/>
      <c r="DO379" s="22"/>
      <c r="DP379" s="22"/>
      <c r="DQ379" s="22"/>
      <c r="DR379" s="22"/>
      <c r="DS379" s="22"/>
      <c r="DT379" s="22"/>
      <c r="DU379" s="22"/>
      <c r="DV379" s="22"/>
      <c r="DW379" s="22"/>
      <c r="DX379" s="22"/>
      <c r="DY379" s="22"/>
      <c r="DZ379" s="22"/>
      <c r="EA379" s="22"/>
      <c r="EB379" s="22"/>
      <c r="EC379" s="22"/>
      <c r="ED379" s="22"/>
      <c r="EE379" s="22"/>
      <c r="EF379" s="22"/>
      <c r="EG379" s="22"/>
      <c r="EH379" s="22"/>
      <c r="EI379" s="22"/>
      <c r="EJ379" s="22"/>
      <c r="EK379" s="22"/>
      <c r="EL379" s="22"/>
      <c r="EM379" s="22"/>
      <c r="EN379" s="22"/>
      <c r="EO379" s="22"/>
      <c r="EP379" s="22"/>
      <c r="EQ379" s="22"/>
      <c r="ER379" s="22"/>
      <c r="ES379" s="22"/>
      <c r="ET379" s="22"/>
      <c r="EU379" s="22"/>
      <c r="EV379" s="22"/>
      <c r="EW379" s="22"/>
      <c r="EX379" s="22"/>
      <c r="EY379" s="22"/>
      <c r="EZ379" s="22"/>
      <c r="FA379" s="22"/>
      <c r="FB379" s="22"/>
      <c r="FC379" s="22"/>
      <c r="FD379" s="22"/>
      <c r="FE379" s="22"/>
      <c r="FF379" s="22"/>
      <c r="FG379" s="22"/>
      <c r="FH379" s="22"/>
      <c r="FI379" s="22"/>
      <c r="FJ379" s="22"/>
      <c r="FK379" s="22"/>
      <c r="FL379" s="22"/>
      <c r="FM379" s="22"/>
      <c r="FN379" s="22"/>
      <c r="FO379" s="22"/>
      <c r="FP379" s="22"/>
      <c r="FQ379" s="22"/>
      <c r="FR379" s="22"/>
      <c r="FS379" s="22"/>
    </row>
    <row r="380" spans="1:175" x14ac:dyDescent="0.15">
      <c r="A380" s="22"/>
      <c r="B380" s="22"/>
      <c r="C380" s="22"/>
      <c r="D380" s="22"/>
      <c r="E380" s="22"/>
      <c r="F380" s="22"/>
      <c r="G380" s="22"/>
      <c r="H380" s="22"/>
      <c r="I380" s="22"/>
      <c r="J380" s="22"/>
      <c r="K380" s="22"/>
      <c r="L380" s="22"/>
      <c r="M380" s="22"/>
      <c r="N380" s="22"/>
      <c r="O380" s="22"/>
      <c r="P380" s="22"/>
      <c r="Q380" s="22"/>
      <c r="R380" s="22"/>
      <c r="S380" s="22"/>
      <c r="T380" s="23"/>
      <c r="U380" s="22"/>
      <c r="V380" s="22"/>
      <c r="W380" s="23"/>
      <c r="X380" s="22"/>
      <c r="Y380" s="22"/>
      <c r="Z380" s="22"/>
      <c r="AA380" s="22"/>
      <c r="AB380" s="22"/>
      <c r="AC380" s="22"/>
      <c r="AD380" s="22"/>
      <c r="AE380" s="22"/>
      <c r="AF380" s="22"/>
      <c r="AG380" s="22"/>
      <c r="AH380" s="22"/>
      <c r="AI380" s="22"/>
      <c r="AJ380" s="22"/>
      <c r="AK380" s="22"/>
      <c r="AL380" s="22"/>
      <c r="AM380" s="22"/>
      <c r="AN380" s="22"/>
      <c r="AO380" s="22"/>
      <c r="AP380" s="22"/>
      <c r="AQ380" s="22"/>
      <c r="AR380" s="22"/>
      <c r="AS380" s="22"/>
      <c r="AT380" s="22"/>
      <c r="AU380" s="22"/>
      <c r="AV380" s="22"/>
      <c r="AW380" s="22"/>
      <c r="AX380" s="22"/>
      <c r="AY380" s="22"/>
      <c r="AZ380" s="22"/>
      <c r="BA380" s="22"/>
      <c r="BB380" s="22"/>
      <c r="BC380" s="22"/>
      <c r="BD380" s="22"/>
      <c r="BE380" s="22"/>
      <c r="BF380" s="22"/>
      <c r="BG380" s="22"/>
      <c r="BH380" s="22"/>
      <c r="BI380" s="22"/>
      <c r="BJ380" s="22"/>
      <c r="BK380" s="22"/>
      <c r="BL380" s="22"/>
      <c r="BM380" s="22"/>
      <c r="BN380" s="22"/>
      <c r="BO380" s="22"/>
      <c r="BP380" s="22"/>
      <c r="BQ380" s="22"/>
      <c r="BR380" s="22"/>
      <c r="BS380" s="22"/>
      <c r="BT380" s="22"/>
      <c r="BU380" s="22"/>
      <c r="BV380" s="22"/>
      <c r="BW380" s="22"/>
      <c r="BX380" s="22"/>
      <c r="BY380" s="22"/>
      <c r="BZ380" s="22"/>
      <c r="CA380" s="22"/>
      <c r="CB380" s="22"/>
      <c r="CC380" s="22"/>
      <c r="CD380" s="22"/>
      <c r="CE380" s="22"/>
      <c r="CF380" s="22"/>
      <c r="CG380" s="22"/>
      <c r="CH380" s="22"/>
      <c r="CI380" s="22"/>
      <c r="CJ380" s="22"/>
      <c r="CK380" s="22"/>
      <c r="CL380" s="22"/>
      <c r="CM380" s="22"/>
      <c r="CN380" s="22"/>
      <c r="CO380" s="22"/>
      <c r="CP380" s="22"/>
      <c r="CQ380" s="22"/>
      <c r="CR380" s="22"/>
      <c r="CS380" s="22"/>
      <c r="CT380" s="22"/>
      <c r="CU380" s="22"/>
      <c r="CV380" s="22"/>
      <c r="CW380" s="22"/>
      <c r="CX380" s="22"/>
      <c r="CY380" s="22"/>
      <c r="CZ380" s="22"/>
      <c r="DA380" s="22"/>
      <c r="DB380" s="22"/>
      <c r="DC380" s="22"/>
      <c r="DD380" s="22"/>
      <c r="DE380" s="22"/>
      <c r="DF380" s="22"/>
      <c r="DG380" s="22"/>
      <c r="DH380" s="22"/>
      <c r="DI380" s="22"/>
      <c r="DJ380" s="22"/>
      <c r="DK380" s="22"/>
      <c r="DL380" s="22"/>
      <c r="DM380" s="22"/>
      <c r="DN380" s="22"/>
      <c r="DO380" s="22"/>
      <c r="DP380" s="22"/>
      <c r="DQ380" s="22"/>
      <c r="DR380" s="22"/>
      <c r="DS380" s="22"/>
      <c r="DT380" s="22"/>
      <c r="DU380" s="22"/>
      <c r="DV380" s="22"/>
      <c r="DW380" s="22"/>
      <c r="DX380" s="22"/>
      <c r="DY380" s="22"/>
      <c r="DZ380" s="22"/>
      <c r="EA380" s="22"/>
      <c r="EB380" s="22"/>
      <c r="EC380" s="22"/>
      <c r="ED380" s="22"/>
      <c r="EE380" s="22"/>
      <c r="EF380" s="22"/>
      <c r="EG380" s="22"/>
      <c r="EH380" s="22"/>
      <c r="EI380" s="22"/>
      <c r="EJ380" s="22"/>
      <c r="EK380" s="22"/>
      <c r="EL380" s="22"/>
      <c r="EM380" s="22"/>
      <c r="EN380" s="22"/>
      <c r="EO380" s="22"/>
      <c r="EP380" s="22"/>
      <c r="EQ380" s="22"/>
      <c r="ER380" s="22"/>
      <c r="ES380" s="22"/>
      <c r="ET380" s="22"/>
      <c r="EU380" s="22"/>
      <c r="EV380" s="22"/>
      <c r="EW380" s="22"/>
      <c r="EX380" s="22"/>
      <c r="EY380" s="22"/>
      <c r="EZ380" s="22"/>
      <c r="FA380" s="22"/>
      <c r="FB380" s="22"/>
      <c r="FC380" s="22"/>
      <c r="FD380" s="22"/>
      <c r="FE380" s="22"/>
      <c r="FF380" s="22"/>
      <c r="FG380" s="22"/>
      <c r="FH380" s="22"/>
      <c r="FI380" s="22"/>
      <c r="FJ380" s="22"/>
      <c r="FK380" s="22"/>
      <c r="FL380" s="22"/>
      <c r="FM380" s="22"/>
      <c r="FN380" s="22"/>
      <c r="FO380" s="22"/>
      <c r="FP380" s="22"/>
      <c r="FQ380" s="22"/>
      <c r="FR380" s="22"/>
      <c r="FS380" s="22"/>
    </row>
    <row r="381" spans="1:175" x14ac:dyDescent="0.15">
      <c r="A381" s="22"/>
      <c r="B381" s="22"/>
      <c r="C381" s="22"/>
      <c r="D381" s="22"/>
      <c r="E381" s="22"/>
      <c r="F381" s="22"/>
      <c r="G381" s="22"/>
      <c r="H381" s="22"/>
      <c r="I381" s="22"/>
      <c r="J381" s="22"/>
      <c r="K381" s="22"/>
      <c r="L381" s="22"/>
      <c r="M381" s="22"/>
      <c r="N381" s="22"/>
      <c r="O381" s="22"/>
      <c r="P381" s="22"/>
      <c r="Q381" s="22"/>
      <c r="R381" s="22"/>
      <c r="S381" s="22"/>
      <c r="T381" s="23"/>
      <c r="U381" s="22"/>
      <c r="V381" s="22"/>
      <c r="W381" s="23"/>
      <c r="X381" s="22"/>
      <c r="Y381" s="22"/>
      <c r="Z381" s="22"/>
      <c r="AA381" s="22"/>
      <c r="AB381" s="22"/>
      <c r="AC381" s="22"/>
      <c r="AD381" s="22"/>
      <c r="AE381" s="22"/>
      <c r="AF381" s="22"/>
      <c r="AG381" s="22"/>
      <c r="AH381" s="22"/>
      <c r="AI381" s="22"/>
      <c r="AJ381" s="22"/>
      <c r="AK381" s="22"/>
      <c r="AL381" s="22"/>
      <c r="AM381" s="22"/>
      <c r="AN381" s="22"/>
      <c r="AO381" s="22"/>
      <c r="AP381" s="22"/>
      <c r="AQ381" s="22"/>
      <c r="AR381" s="22"/>
      <c r="AS381" s="22"/>
      <c r="AT381" s="22"/>
      <c r="AU381" s="22"/>
      <c r="AV381" s="22"/>
      <c r="AW381" s="22"/>
      <c r="AX381" s="22"/>
      <c r="AY381" s="22"/>
      <c r="AZ381" s="22"/>
      <c r="BA381" s="22"/>
      <c r="BB381" s="22"/>
      <c r="BC381" s="22"/>
      <c r="BD381" s="22"/>
      <c r="BE381" s="22"/>
      <c r="BF381" s="22"/>
      <c r="BG381" s="22"/>
      <c r="BH381" s="22"/>
      <c r="BI381" s="22"/>
      <c r="BJ381" s="22"/>
      <c r="BK381" s="22"/>
      <c r="BL381" s="22"/>
      <c r="BM381" s="22"/>
      <c r="BN381" s="22"/>
      <c r="BO381" s="22"/>
      <c r="BP381" s="22"/>
      <c r="BQ381" s="22"/>
      <c r="BR381" s="22"/>
      <c r="BS381" s="22"/>
      <c r="BT381" s="22"/>
      <c r="BU381" s="22"/>
      <c r="BV381" s="22"/>
      <c r="BW381" s="22"/>
      <c r="BX381" s="22"/>
      <c r="BY381" s="22"/>
      <c r="BZ381" s="22"/>
      <c r="CA381" s="22"/>
      <c r="CB381" s="22"/>
      <c r="CC381" s="22"/>
      <c r="CD381" s="22"/>
      <c r="CE381" s="22"/>
      <c r="CF381" s="22"/>
      <c r="CG381" s="22"/>
      <c r="CH381" s="22"/>
      <c r="CI381" s="22"/>
      <c r="CJ381" s="22"/>
      <c r="CK381" s="22"/>
      <c r="CL381" s="22"/>
      <c r="CM381" s="22"/>
      <c r="CN381" s="22"/>
      <c r="CO381" s="22"/>
      <c r="CP381" s="22"/>
      <c r="CQ381" s="22"/>
      <c r="CR381" s="22"/>
      <c r="CS381" s="22"/>
      <c r="CT381" s="22"/>
      <c r="CU381" s="22"/>
      <c r="CV381" s="22"/>
      <c r="CW381" s="22"/>
      <c r="CX381" s="22"/>
      <c r="CY381" s="22"/>
      <c r="CZ381" s="22"/>
      <c r="DA381" s="22"/>
      <c r="DB381" s="22"/>
      <c r="DC381" s="22"/>
      <c r="DD381" s="22"/>
      <c r="DE381" s="22"/>
      <c r="DF381" s="22"/>
      <c r="DG381" s="22"/>
      <c r="DH381" s="22"/>
      <c r="DI381" s="22"/>
      <c r="DJ381" s="22"/>
      <c r="DK381" s="22"/>
      <c r="DL381" s="22"/>
      <c r="DM381" s="22"/>
      <c r="DN381" s="22"/>
      <c r="DO381" s="22"/>
      <c r="DP381" s="22"/>
      <c r="DQ381" s="22"/>
      <c r="DR381" s="22"/>
      <c r="DS381" s="22"/>
      <c r="DT381" s="22"/>
      <c r="DU381" s="22"/>
      <c r="DV381" s="22"/>
      <c r="DW381" s="22"/>
      <c r="DX381" s="22"/>
      <c r="DY381" s="22"/>
      <c r="DZ381" s="22"/>
      <c r="EA381" s="22"/>
      <c r="EB381" s="22"/>
      <c r="EC381" s="22"/>
      <c r="ED381" s="22"/>
      <c r="EE381" s="22"/>
      <c r="EF381" s="22"/>
      <c r="EG381" s="22"/>
      <c r="EH381" s="22"/>
      <c r="EI381" s="22"/>
      <c r="EJ381" s="22"/>
      <c r="EK381" s="22"/>
      <c r="EL381" s="22"/>
      <c r="EM381" s="22"/>
      <c r="EN381" s="22"/>
      <c r="EO381" s="22"/>
      <c r="EP381" s="22"/>
      <c r="EQ381" s="22"/>
      <c r="ER381" s="22"/>
      <c r="ES381" s="22"/>
      <c r="ET381" s="22"/>
      <c r="EU381" s="22"/>
      <c r="EV381" s="22"/>
      <c r="EW381" s="22"/>
      <c r="EX381" s="22"/>
      <c r="EY381" s="22"/>
      <c r="EZ381" s="22"/>
      <c r="FA381" s="22"/>
      <c r="FB381" s="22"/>
      <c r="FC381" s="22"/>
      <c r="FD381" s="22"/>
      <c r="FE381" s="22"/>
      <c r="FF381" s="22"/>
      <c r="FG381" s="22"/>
      <c r="FH381" s="22"/>
      <c r="FI381" s="22"/>
      <c r="FJ381" s="22"/>
      <c r="FK381" s="22"/>
      <c r="FL381" s="22"/>
      <c r="FM381" s="22"/>
      <c r="FN381" s="22"/>
      <c r="FO381" s="22"/>
      <c r="FP381" s="22"/>
      <c r="FQ381" s="22"/>
      <c r="FR381" s="22"/>
      <c r="FS381" s="22"/>
    </row>
    <row r="382" spans="1:175" x14ac:dyDescent="0.15">
      <c r="A382" s="22"/>
      <c r="B382" s="22"/>
      <c r="C382" s="22"/>
      <c r="D382" s="22"/>
      <c r="E382" s="22"/>
      <c r="F382" s="22"/>
      <c r="G382" s="22"/>
      <c r="H382" s="22"/>
      <c r="I382" s="22"/>
      <c r="J382" s="22"/>
      <c r="K382" s="22"/>
      <c r="L382" s="22"/>
      <c r="M382" s="22"/>
      <c r="N382" s="22"/>
      <c r="O382" s="22"/>
      <c r="P382" s="22"/>
      <c r="Q382" s="22"/>
      <c r="R382" s="22"/>
      <c r="S382" s="22"/>
      <c r="T382" s="23"/>
      <c r="U382" s="22"/>
      <c r="V382" s="22"/>
      <c r="W382" s="23"/>
      <c r="X382" s="22"/>
      <c r="Y382" s="22"/>
      <c r="Z382" s="22"/>
      <c r="AA382" s="22"/>
      <c r="AB382" s="22"/>
      <c r="AC382" s="22"/>
      <c r="AD382" s="22"/>
      <c r="AE382" s="22"/>
      <c r="AF382" s="22"/>
      <c r="AG382" s="22"/>
      <c r="AH382" s="22"/>
      <c r="AI382" s="22"/>
      <c r="AJ382" s="22"/>
      <c r="AK382" s="22"/>
      <c r="AL382" s="22"/>
      <c r="AM382" s="22"/>
      <c r="AN382" s="22"/>
      <c r="AO382" s="22"/>
      <c r="AP382" s="22"/>
      <c r="AQ382" s="22"/>
      <c r="AR382" s="22"/>
      <c r="AS382" s="22"/>
      <c r="AT382" s="22"/>
      <c r="AU382" s="22"/>
      <c r="AV382" s="22"/>
      <c r="AW382" s="22"/>
      <c r="AX382" s="22"/>
      <c r="AY382" s="22"/>
      <c r="AZ382" s="22"/>
      <c r="BA382" s="22"/>
      <c r="BB382" s="22"/>
      <c r="BC382" s="22"/>
      <c r="BD382" s="22"/>
      <c r="BE382" s="22"/>
      <c r="BF382" s="22"/>
      <c r="BG382" s="22"/>
      <c r="BH382" s="22"/>
      <c r="BI382" s="22"/>
      <c r="BJ382" s="22"/>
      <c r="BK382" s="22"/>
      <c r="BL382" s="22"/>
      <c r="BM382" s="22"/>
      <c r="BN382" s="22"/>
      <c r="BO382" s="22"/>
      <c r="BP382" s="22"/>
      <c r="BQ382" s="22"/>
      <c r="BR382" s="22"/>
      <c r="BS382" s="22"/>
      <c r="BT382" s="22"/>
      <c r="BU382" s="22"/>
      <c r="BV382" s="22"/>
      <c r="BW382" s="22"/>
      <c r="BX382" s="22"/>
      <c r="BY382" s="22"/>
      <c r="BZ382" s="22"/>
      <c r="CA382" s="22"/>
      <c r="CB382" s="22"/>
      <c r="CC382" s="22"/>
      <c r="CD382" s="22"/>
      <c r="CE382" s="22"/>
      <c r="CF382" s="22"/>
      <c r="CG382" s="22"/>
      <c r="CH382" s="22"/>
      <c r="CI382" s="22"/>
      <c r="CJ382" s="22"/>
      <c r="CK382" s="22"/>
      <c r="CL382" s="22"/>
      <c r="CM382" s="22"/>
      <c r="CN382" s="22"/>
      <c r="CO382" s="22"/>
      <c r="CP382" s="22"/>
      <c r="CQ382" s="22"/>
      <c r="CR382" s="22"/>
      <c r="CS382" s="22"/>
      <c r="CT382" s="22"/>
      <c r="CU382" s="22"/>
      <c r="CV382" s="22"/>
      <c r="CW382" s="22"/>
      <c r="CX382" s="22"/>
      <c r="CY382" s="22"/>
      <c r="CZ382" s="22"/>
      <c r="DA382" s="22"/>
      <c r="DB382" s="22"/>
      <c r="DC382" s="22"/>
      <c r="DD382" s="22"/>
      <c r="DE382" s="22"/>
      <c r="DF382" s="22"/>
      <c r="DG382" s="22"/>
      <c r="DH382" s="22"/>
      <c r="DI382" s="22"/>
      <c r="DJ382" s="22"/>
      <c r="DK382" s="22"/>
      <c r="DL382" s="22"/>
      <c r="DM382" s="22"/>
      <c r="DN382" s="22"/>
      <c r="DO382" s="22"/>
      <c r="DP382" s="22"/>
      <c r="DQ382" s="22"/>
      <c r="DR382" s="22"/>
      <c r="DS382" s="22"/>
      <c r="DT382" s="22"/>
      <c r="DU382" s="22"/>
      <c r="DV382" s="22"/>
      <c r="DW382" s="22"/>
      <c r="DX382" s="22"/>
      <c r="DY382" s="22"/>
      <c r="DZ382" s="22"/>
      <c r="EA382" s="22"/>
      <c r="EB382" s="22"/>
      <c r="EC382" s="22"/>
      <c r="ED382" s="22"/>
      <c r="EE382" s="22"/>
      <c r="EF382" s="22"/>
      <c r="EG382" s="22"/>
      <c r="EH382" s="22"/>
      <c r="EI382" s="22"/>
      <c r="EJ382" s="22"/>
      <c r="EK382" s="22"/>
      <c r="EL382" s="22"/>
      <c r="EM382" s="22"/>
      <c r="EN382" s="22"/>
      <c r="EO382" s="22"/>
      <c r="EP382" s="22"/>
      <c r="EQ382" s="22"/>
      <c r="ER382" s="22"/>
      <c r="ES382" s="22"/>
      <c r="ET382" s="22"/>
      <c r="EU382" s="22"/>
      <c r="EV382" s="22"/>
      <c r="EW382" s="22"/>
      <c r="EX382" s="22"/>
      <c r="EY382" s="22"/>
      <c r="EZ382" s="22"/>
      <c r="FA382" s="22"/>
      <c r="FB382" s="22"/>
      <c r="FC382" s="22"/>
      <c r="FD382" s="22"/>
      <c r="FE382" s="22"/>
      <c r="FF382" s="22"/>
      <c r="FG382" s="22"/>
      <c r="FH382" s="22"/>
      <c r="FI382" s="22"/>
      <c r="FJ382" s="22"/>
      <c r="FK382" s="22"/>
      <c r="FL382" s="22"/>
      <c r="FM382" s="22"/>
      <c r="FN382" s="22"/>
      <c r="FO382" s="22"/>
      <c r="FP382" s="22"/>
      <c r="FQ382" s="22"/>
      <c r="FR382" s="22"/>
      <c r="FS382" s="22"/>
    </row>
    <row r="383" spans="1:175" x14ac:dyDescent="0.15">
      <c r="A383" s="22"/>
      <c r="B383" s="22"/>
      <c r="C383" s="22"/>
      <c r="D383" s="22"/>
      <c r="E383" s="22"/>
      <c r="F383" s="22"/>
      <c r="G383" s="22"/>
      <c r="H383" s="22"/>
      <c r="I383" s="22"/>
      <c r="J383" s="22"/>
      <c r="K383" s="22"/>
      <c r="L383" s="22"/>
      <c r="M383" s="22"/>
      <c r="N383" s="22"/>
      <c r="O383" s="22"/>
      <c r="P383" s="22"/>
      <c r="Q383" s="22"/>
      <c r="R383" s="22"/>
      <c r="S383" s="22"/>
      <c r="T383" s="23"/>
      <c r="U383" s="22"/>
      <c r="V383" s="22"/>
      <c r="W383" s="23"/>
      <c r="X383" s="22"/>
      <c r="Y383" s="22"/>
      <c r="Z383" s="22"/>
      <c r="AA383" s="22"/>
      <c r="AB383" s="22"/>
      <c r="AC383" s="22"/>
      <c r="AD383" s="22"/>
      <c r="AE383" s="22"/>
      <c r="AF383" s="22"/>
      <c r="AG383" s="22"/>
      <c r="AH383" s="22"/>
      <c r="AI383" s="22"/>
      <c r="AJ383" s="22"/>
      <c r="AK383" s="22"/>
      <c r="AL383" s="22"/>
      <c r="AM383" s="22"/>
      <c r="AN383" s="22"/>
      <c r="AO383" s="22"/>
      <c r="AP383" s="22"/>
      <c r="AQ383" s="22"/>
      <c r="AR383" s="22"/>
      <c r="AS383" s="22"/>
      <c r="AT383" s="22"/>
      <c r="AU383" s="22"/>
      <c r="AV383" s="22"/>
      <c r="AW383" s="22"/>
      <c r="AX383" s="22"/>
      <c r="AY383" s="22"/>
      <c r="AZ383" s="22"/>
      <c r="BA383" s="22"/>
      <c r="BB383" s="22"/>
      <c r="BC383" s="22"/>
      <c r="BD383" s="22"/>
      <c r="BE383" s="22"/>
      <c r="BF383" s="22"/>
      <c r="BG383" s="22"/>
      <c r="BH383" s="22"/>
      <c r="BI383" s="22"/>
      <c r="BJ383" s="22"/>
      <c r="BK383" s="22"/>
      <c r="BL383" s="22"/>
      <c r="BM383" s="22"/>
      <c r="BN383" s="22"/>
      <c r="BO383" s="22"/>
      <c r="BP383" s="22"/>
      <c r="BQ383" s="22"/>
      <c r="BR383" s="22"/>
      <c r="BS383" s="22"/>
      <c r="BT383" s="22"/>
      <c r="BU383" s="22"/>
      <c r="BV383" s="22"/>
      <c r="BW383" s="22"/>
      <c r="BX383" s="22"/>
      <c r="BY383" s="22"/>
      <c r="BZ383" s="22"/>
      <c r="CA383" s="22"/>
      <c r="CB383" s="22"/>
      <c r="CC383" s="22"/>
      <c r="CD383" s="22"/>
      <c r="CE383" s="22"/>
      <c r="CF383" s="22"/>
      <c r="CG383" s="22"/>
      <c r="CH383" s="22"/>
      <c r="CI383" s="22"/>
      <c r="CJ383" s="22"/>
      <c r="CK383" s="22"/>
      <c r="CL383" s="22"/>
      <c r="CM383" s="22"/>
      <c r="CN383" s="22"/>
      <c r="CO383" s="22"/>
      <c r="CP383" s="22"/>
      <c r="CQ383" s="22"/>
      <c r="CR383" s="22"/>
      <c r="CS383" s="22"/>
      <c r="CT383" s="22"/>
      <c r="CU383" s="22"/>
      <c r="CV383" s="22"/>
      <c r="CW383" s="22"/>
      <c r="CX383" s="22"/>
      <c r="CY383" s="22"/>
      <c r="CZ383" s="22"/>
      <c r="DA383" s="22"/>
      <c r="DB383" s="22"/>
      <c r="DC383" s="22"/>
      <c r="DD383" s="22"/>
      <c r="DE383" s="22"/>
      <c r="DF383" s="22"/>
      <c r="DG383" s="22"/>
      <c r="DH383" s="22"/>
      <c r="DI383" s="22"/>
      <c r="DJ383" s="22"/>
      <c r="DK383" s="22"/>
      <c r="DL383" s="22"/>
      <c r="DM383" s="22"/>
      <c r="DN383" s="22"/>
      <c r="DO383" s="22"/>
      <c r="DP383" s="22"/>
      <c r="DQ383" s="22"/>
      <c r="DR383" s="22"/>
      <c r="DS383" s="22"/>
      <c r="DT383" s="22"/>
      <c r="DU383" s="22"/>
      <c r="DV383" s="22"/>
      <c r="DW383" s="22"/>
      <c r="DX383" s="22"/>
      <c r="DY383" s="22"/>
      <c r="DZ383" s="22"/>
      <c r="EA383" s="22"/>
      <c r="EB383" s="22"/>
      <c r="EC383" s="22"/>
      <c r="ED383" s="22"/>
      <c r="EE383" s="22"/>
      <c r="EF383" s="22"/>
      <c r="EG383" s="22"/>
      <c r="EH383" s="22"/>
      <c r="EI383" s="22"/>
      <c r="EJ383" s="22"/>
      <c r="EK383" s="22"/>
      <c r="EL383" s="22"/>
      <c r="EM383" s="22"/>
      <c r="EN383" s="22"/>
      <c r="EO383" s="22"/>
      <c r="EP383" s="22"/>
      <c r="EQ383" s="22"/>
      <c r="ER383" s="22"/>
      <c r="ES383" s="22"/>
      <c r="ET383" s="22"/>
      <c r="EU383" s="22"/>
      <c r="EV383" s="22"/>
      <c r="EW383" s="22"/>
      <c r="EX383" s="22"/>
      <c r="EY383" s="22"/>
      <c r="EZ383" s="22"/>
      <c r="FA383" s="22"/>
      <c r="FB383" s="22"/>
      <c r="FC383" s="22"/>
      <c r="FD383" s="22"/>
      <c r="FE383" s="22"/>
      <c r="FF383" s="22"/>
      <c r="FG383" s="22"/>
      <c r="FH383" s="22"/>
      <c r="FI383" s="22"/>
      <c r="FJ383" s="22"/>
      <c r="FK383" s="22"/>
      <c r="FL383" s="22"/>
      <c r="FM383" s="22"/>
      <c r="FN383" s="22"/>
      <c r="FO383" s="22"/>
      <c r="FP383" s="22"/>
      <c r="FQ383" s="22"/>
      <c r="FR383" s="22"/>
      <c r="FS383" s="22"/>
    </row>
    <row r="384" spans="1:175" x14ac:dyDescent="0.15">
      <c r="A384" s="22"/>
      <c r="B384" s="22"/>
      <c r="C384" s="22"/>
      <c r="D384" s="22"/>
      <c r="E384" s="22"/>
      <c r="F384" s="22"/>
      <c r="G384" s="22"/>
      <c r="H384" s="22"/>
      <c r="I384" s="22"/>
      <c r="J384" s="22"/>
      <c r="K384" s="22"/>
      <c r="L384" s="22"/>
      <c r="M384" s="22"/>
      <c r="N384" s="22"/>
      <c r="O384" s="22"/>
      <c r="P384" s="22"/>
      <c r="Q384" s="22"/>
      <c r="R384" s="22"/>
      <c r="S384" s="22"/>
      <c r="T384" s="23"/>
      <c r="U384" s="22"/>
      <c r="V384" s="22"/>
      <c r="W384" s="23"/>
      <c r="X384" s="22"/>
      <c r="Y384" s="22"/>
      <c r="Z384" s="22"/>
      <c r="AA384" s="22"/>
      <c r="AB384" s="22"/>
      <c r="AC384" s="22"/>
      <c r="AD384" s="22"/>
      <c r="AE384" s="22"/>
      <c r="AF384" s="22"/>
      <c r="AG384" s="22"/>
      <c r="AH384" s="22"/>
      <c r="AI384" s="22"/>
      <c r="AJ384" s="22"/>
      <c r="AK384" s="22"/>
      <c r="AL384" s="22"/>
      <c r="AM384" s="22"/>
      <c r="AN384" s="22"/>
      <c r="AO384" s="22"/>
      <c r="AP384" s="22"/>
      <c r="AQ384" s="22"/>
      <c r="AR384" s="22"/>
      <c r="AS384" s="22"/>
      <c r="AT384" s="22"/>
      <c r="AU384" s="22"/>
      <c r="AV384" s="22"/>
      <c r="AW384" s="22"/>
      <c r="AX384" s="22"/>
      <c r="AY384" s="22"/>
      <c r="AZ384" s="22"/>
      <c r="BA384" s="22"/>
      <c r="BB384" s="22"/>
      <c r="BC384" s="22"/>
      <c r="BD384" s="22"/>
      <c r="BE384" s="22"/>
      <c r="BF384" s="22"/>
      <c r="BG384" s="22"/>
      <c r="BH384" s="22"/>
      <c r="BI384" s="22"/>
      <c r="BJ384" s="22"/>
      <c r="BK384" s="22"/>
      <c r="BL384" s="22"/>
      <c r="BM384" s="22"/>
      <c r="BN384" s="22"/>
      <c r="BO384" s="22"/>
      <c r="BP384" s="22"/>
      <c r="BQ384" s="22"/>
      <c r="BR384" s="22"/>
      <c r="BS384" s="22"/>
      <c r="BT384" s="22"/>
      <c r="BU384" s="22"/>
      <c r="BV384" s="22"/>
      <c r="BW384" s="22"/>
      <c r="BX384" s="22"/>
      <c r="BY384" s="22"/>
      <c r="BZ384" s="22"/>
      <c r="CA384" s="22"/>
      <c r="CB384" s="22"/>
      <c r="CC384" s="22"/>
      <c r="CD384" s="22"/>
      <c r="CE384" s="22"/>
      <c r="CF384" s="22"/>
      <c r="CG384" s="22"/>
      <c r="CH384" s="22"/>
      <c r="CI384" s="22"/>
      <c r="CJ384" s="22"/>
      <c r="CK384" s="22"/>
      <c r="CL384" s="22"/>
      <c r="CM384" s="22"/>
      <c r="CN384" s="22"/>
      <c r="CO384" s="22"/>
      <c r="CP384" s="22"/>
      <c r="CQ384" s="22"/>
      <c r="CR384" s="22"/>
      <c r="CS384" s="22"/>
      <c r="CT384" s="22"/>
      <c r="CU384" s="22"/>
      <c r="CV384" s="22"/>
      <c r="CW384" s="22"/>
      <c r="CX384" s="22"/>
      <c r="CY384" s="22"/>
      <c r="CZ384" s="22"/>
      <c r="DA384" s="22"/>
      <c r="DB384" s="22"/>
      <c r="DC384" s="22"/>
      <c r="DD384" s="22"/>
      <c r="DE384" s="22"/>
      <c r="DF384" s="22"/>
      <c r="DG384" s="22"/>
      <c r="DH384" s="22"/>
      <c r="DI384" s="22"/>
      <c r="DJ384" s="22"/>
      <c r="DK384" s="22"/>
      <c r="DL384" s="22"/>
      <c r="DM384" s="22"/>
      <c r="DN384" s="22"/>
      <c r="DO384" s="22"/>
      <c r="DP384" s="22"/>
      <c r="DQ384" s="22"/>
      <c r="DR384" s="22"/>
      <c r="DS384" s="22"/>
      <c r="DT384" s="22"/>
      <c r="DU384" s="22"/>
      <c r="DV384" s="22"/>
      <c r="DW384" s="22"/>
      <c r="DX384" s="22"/>
      <c r="DY384" s="22"/>
      <c r="DZ384" s="22"/>
      <c r="EA384" s="22"/>
      <c r="EB384" s="22"/>
      <c r="EC384" s="22"/>
      <c r="ED384" s="22"/>
      <c r="EE384" s="22"/>
      <c r="EF384" s="22"/>
      <c r="EG384" s="22"/>
      <c r="EH384" s="22"/>
      <c r="EI384" s="22"/>
      <c r="EJ384" s="22"/>
      <c r="EK384" s="22"/>
      <c r="EL384" s="22"/>
      <c r="EM384" s="22"/>
      <c r="EN384" s="22"/>
      <c r="EO384" s="22"/>
      <c r="EP384" s="22"/>
      <c r="EQ384" s="22"/>
      <c r="ER384" s="22"/>
      <c r="ES384" s="22"/>
      <c r="ET384" s="22"/>
      <c r="EU384" s="22"/>
      <c r="EV384" s="22"/>
      <c r="EW384" s="22"/>
      <c r="EX384" s="22"/>
      <c r="EY384" s="22"/>
      <c r="EZ384" s="22"/>
      <c r="FA384" s="22"/>
      <c r="FB384" s="22"/>
      <c r="FC384" s="22"/>
      <c r="FD384" s="22"/>
      <c r="FE384" s="22"/>
      <c r="FF384" s="22"/>
      <c r="FG384" s="22"/>
      <c r="FH384" s="22"/>
      <c r="FI384" s="22"/>
      <c r="FJ384" s="22"/>
      <c r="FK384" s="22"/>
      <c r="FL384" s="22"/>
      <c r="FM384" s="22"/>
      <c r="FN384" s="22"/>
      <c r="FO384" s="22"/>
      <c r="FP384" s="22"/>
      <c r="FQ384" s="22"/>
      <c r="FR384" s="22"/>
      <c r="FS384" s="22"/>
    </row>
    <row r="385" spans="1:175" x14ac:dyDescent="0.15">
      <c r="A385" s="22"/>
      <c r="B385" s="22"/>
      <c r="C385" s="22"/>
      <c r="D385" s="22"/>
      <c r="E385" s="22"/>
      <c r="F385" s="22"/>
      <c r="G385" s="22"/>
      <c r="H385" s="22"/>
      <c r="I385" s="22"/>
      <c r="J385" s="22"/>
      <c r="K385" s="22"/>
      <c r="L385" s="22"/>
      <c r="M385" s="22"/>
      <c r="N385" s="22"/>
      <c r="O385" s="22"/>
      <c r="P385" s="22"/>
      <c r="Q385" s="22"/>
      <c r="R385" s="22"/>
      <c r="S385" s="22"/>
      <c r="T385" s="23"/>
      <c r="U385" s="22"/>
      <c r="V385" s="22"/>
      <c r="W385" s="23"/>
      <c r="X385" s="22"/>
      <c r="Y385" s="22"/>
      <c r="Z385" s="22"/>
      <c r="AA385" s="22"/>
      <c r="AB385" s="22"/>
      <c r="AC385" s="22"/>
      <c r="AD385" s="22"/>
      <c r="AE385" s="22"/>
      <c r="AF385" s="22"/>
      <c r="AG385" s="22"/>
      <c r="AH385" s="22"/>
      <c r="AI385" s="22"/>
      <c r="AJ385" s="22"/>
      <c r="AK385" s="22"/>
      <c r="AL385" s="22"/>
      <c r="AM385" s="22"/>
      <c r="AN385" s="22"/>
      <c r="AO385" s="22"/>
      <c r="AP385" s="22"/>
      <c r="AQ385" s="22"/>
      <c r="AR385" s="22"/>
      <c r="AS385" s="22"/>
      <c r="AT385" s="22"/>
      <c r="AU385" s="22"/>
      <c r="AV385" s="22"/>
      <c r="AW385" s="22"/>
      <c r="AX385" s="22"/>
      <c r="AY385" s="22"/>
      <c r="AZ385" s="22"/>
      <c r="BA385" s="22"/>
      <c r="BB385" s="22"/>
      <c r="BC385" s="22"/>
      <c r="BD385" s="22"/>
      <c r="BE385" s="22"/>
      <c r="BF385" s="22"/>
      <c r="BG385" s="22"/>
      <c r="BH385" s="22"/>
      <c r="BI385" s="22"/>
      <c r="BJ385" s="22"/>
      <c r="BK385" s="22"/>
      <c r="BL385" s="22"/>
      <c r="BM385" s="22"/>
      <c r="BN385" s="22"/>
      <c r="BO385" s="22"/>
      <c r="BP385" s="22"/>
      <c r="BQ385" s="22"/>
      <c r="BR385" s="22"/>
      <c r="BS385" s="22"/>
      <c r="BT385" s="22"/>
      <c r="BU385" s="22"/>
      <c r="BV385" s="22"/>
      <c r="BW385" s="22"/>
      <c r="BX385" s="22"/>
      <c r="BY385" s="22"/>
      <c r="BZ385" s="22"/>
      <c r="CA385" s="22"/>
      <c r="CB385" s="22"/>
      <c r="CC385" s="22"/>
      <c r="CD385" s="22"/>
      <c r="CE385" s="22"/>
      <c r="CF385" s="22"/>
      <c r="CG385" s="22"/>
      <c r="CH385" s="22"/>
      <c r="CI385" s="22"/>
      <c r="CJ385" s="22"/>
      <c r="CK385" s="22"/>
      <c r="CL385" s="22"/>
      <c r="CM385" s="22"/>
      <c r="CN385" s="22"/>
      <c r="CO385" s="22"/>
      <c r="CP385" s="22"/>
      <c r="CQ385" s="22"/>
      <c r="CR385" s="22"/>
      <c r="CS385" s="22"/>
      <c r="CT385" s="22"/>
      <c r="CU385" s="22"/>
      <c r="CV385" s="22"/>
      <c r="CW385" s="22"/>
      <c r="CX385" s="22"/>
      <c r="CY385" s="22"/>
      <c r="CZ385" s="22"/>
      <c r="DA385" s="22"/>
      <c r="DB385" s="22"/>
      <c r="DC385" s="22"/>
      <c r="DD385" s="22"/>
      <c r="DE385" s="22"/>
      <c r="DF385" s="22"/>
      <c r="DG385" s="22"/>
      <c r="DH385" s="22"/>
      <c r="DI385" s="22"/>
      <c r="DJ385" s="22"/>
      <c r="DK385" s="22"/>
      <c r="DL385" s="22"/>
      <c r="DM385" s="22"/>
      <c r="DN385" s="22"/>
      <c r="DO385" s="22"/>
      <c r="DP385" s="22"/>
      <c r="DQ385" s="22"/>
      <c r="DR385" s="22"/>
      <c r="DS385" s="22"/>
      <c r="DT385" s="22"/>
      <c r="DU385" s="22"/>
      <c r="DV385" s="22"/>
      <c r="DW385" s="22"/>
      <c r="DX385" s="22"/>
      <c r="DY385" s="22"/>
      <c r="DZ385" s="22"/>
      <c r="EA385" s="22"/>
      <c r="EB385" s="22"/>
      <c r="EC385" s="22"/>
      <c r="ED385" s="22"/>
      <c r="EE385" s="22"/>
      <c r="EF385" s="22"/>
      <c r="EG385" s="22"/>
      <c r="EH385" s="22"/>
      <c r="EI385" s="22"/>
      <c r="EJ385" s="22"/>
      <c r="EK385" s="22"/>
      <c r="EL385" s="22"/>
      <c r="EM385" s="22"/>
      <c r="EN385" s="22"/>
      <c r="EO385" s="22"/>
      <c r="EP385" s="22"/>
      <c r="EQ385" s="22"/>
      <c r="ER385" s="22"/>
      <c r="ES385" s="22"/>
      <c r="ET385" s="22"/>
      <c r="EU385" s="22"/>
      <c r="EV385" s="22"/>
      <c r="EW385" s="22"/>
      <c r="EX385" s="22"/>
      <c r="EY385" s="22"/>
      <c r="EZ385" s="22"/>
      <c r="FA385" s="22"/>
      <c r="FB385" s="22"/>
      <c r="FC385" s="22"/>
      <c r="FD385" s="22"/>
      <c r="FE385" s="22"/>
      <c r="FF385" s="22"/>
      <c r="FG385" s="22"/>
      <c r="FH385" s="22"/>
      <c r="FI385" s="22"/>
      <c r="FJ385" s="22"/>
      <c r="FK385" s="22"/>
      <c r="FL385" s="22"/>
      <c r="FM385" s="22"/>
      <c r="FN385" s="22"/>
      <c r="FO385" s="22"/>
      <c r="FP385" s="22"/>
      <c r="FQ385" s="22"/>
      <c r="FR385" s="22"/>
      <c r="FS385" s="22"/>
    </row>
    <row r="386" spans="1:175" x14ac:dyDescent="0.15">
      <c r="A386" s="22"/>
      <c r="B386" s="22"/>
      <c r="C386" s="22"/>
      <c r="D386" s="22"/>
      <c r="E386" s="22"/>
      <c r="F386" s="22"/>
      <c r="G386" s="22"/>
      <c r="H386" s="22"/>
      <c r="I386" s="22"/>
      <c r="J386" s="22"/>
      <c r="K386" s="22"/>
      <c r="L386" s="22"/>
      <c r="M386" s="22"/>
      <c r="N386" s="22"/>
      <c r="O386" s="22"/>
      <c r="P386" s="22"/>
      <c r="Q386" s="22"/>
      <c r="R386" s="22"/>
      <c r="S386" s="22"/>
      <c r="T386" s="23"/>
      <c r="U386" s="22"/>
      <c r="V386" s="22"/>
      <c r="W386" s="23"/>
      <c r="X386" s="22"/>
      <c r="Y386" s="22"/>
      <c r="Z386" s="22"/>
      <c r="AA386" s="22"/>
      <c r="AB386" s="22"/>
      <c r="AC386" s="22"/>
      <c r="AD386" s="22"/>
      <c r="AE386" s="22"/>
      <c r="AF386" s="22"/>
      <c r="AG386" s="22"/>
      <c r="AH386" s="22"/>
      <c r="AI386" s="22"/>
      <c r="AJ386" s="22"/>
      <c r="AK386" s="22"/>
      <c r="AL386" s="22"/>
      <c r="AM386" s="22"/>
      <c r="AN386" s="22"/>
      <c r="AO386" s="22"/>
      <c r="AP386" s="22"/>
      <c r="AQ386" s="22"/>
      <c r="AR386" s="22"/>
      <c r="AS386" s="22"/>
      <c r="AT386" s="22"/>
      <c r="AU386" s="22"/>
      <c r="AV386" s="22"/>
      <c r="AW386" s="22"/>
      <c r="AX386" s="22"/>
      <c r="AY386" s="22"/>
      <c r="AZ386" s="22"/>
      <c r="BA386" s="22"/>
      <c r="BB386" s="22"/>
      <c r="BC386" s="22"/>
      <c r="BD386" s="22"/>
      <c r="BE386" s="22"/>
      <c r="BF386" s="22"/>
      <c r="BG386" s="22"/>
      <c r="BH386" s="22"/>
      <c r="BI386" s="22"/>
      <c r="BJ386" s="22"/>
      <c r="BK386" s="22"/>
      <c r="BL386" s="22"/>
      <c r="BM386" s="22"/>
      <c r="BN386" s="22"/>
      <c r="BO386" s="22"/>
      <c r="BP386" s="22"/>
      <c r="BQ386" s="22"/>
      <c r="BR386" s="22"/>
      <c r="BS386" s="22"/>
      <c r="BT386" s="22"/>
      <c r="BU386" s="22"/>
      <c r="BV386" s="22"/>
      <c r="BW386" s="22"/>
      <c r="BX386" s="22"/>
      <c r="BY386" s="22"/>
      <c r="BZ386" s="22"/>
      <c r="CA386" s="22"/>
      <c r="CB386" s="22"/>
      <c r="CC386" s="22"/>
      <c r="CD386" s="22"/>
      <c r="CE386" s="22"/>
      <c r="CF386" s="22"/>
      <c r="CG386" s="22"/>
      <c r="CH386" s="22"/>
      <c r="CI386" s="22"/>
      <c r="CJ386" s="22"/>
      <c r="CK386" s="22"/>
      <c r="CL386" s="22"/>
      <c r="CM386" s="22"/>
      <c r="CN386" s="22"/>
      <c r="CO386" s="22"/>
      <c r="CP386" s="22"/>
      <c r="CQ386" s="22"/>
      <c r="CR386" s="22"/>
      <c r="CS386" s="22"/>
      <c r="CT386" s="22"/>
      <c r="CU386" s="22"/>
      <c r="CV386" s="22"/>
      <c r="CW386" s="22"/>
      <c r="CX386" s="22"/>
      <c r="CY386" s="22"/>
      <c r="CZ386" s="22"/>
      <c r="DA386" s="22"/>
      <c r="DB386" s="22"/>
      <c r="DC386" s="22"/>
      <c r="DD386" s="22"/>
      <c r="DE386" s="22"/>
      <c r="DF386" s="22"/>
      <c r="DG386" s="22"/>
      <c r="DH386" s="22"/>
      <c r="DI386" s="22"/>
      <c r="DJ386" s="22"/>
      <c r="DK386" s="22"/>
      <c r="DL386" s="22"/>
      <c r="DM386" s="22"/>
      <c r="DN386" s="22"/>
      <c r="DO386" s="22"/>
      <c r="DP386" s="22"/>
      <c r="DQ386" s="22"/>
      <c r="DR386" s="22"/>
      <c r="DS386" s="22"/>
      <c r="DT386" s="22"/>
      <c r="DU386" s="22"/>
      <c r="DV386" s="22"/>
      <c r="DW386" s="22"/>
      <c r="DX386" s="22"/>
      <c r="DY386" s="22"/>
      <c r="DZ386" s="22"/>
      <c r="EA386" s="22"/>
      <c r="EB386" s="22"/>
      <c r="EC386" s="22"/>
      <c r="ED386" s="22"/>
      <c r="EE386" s="22"/>
      <c r="EF386" s="22"/>
      <c r="EG386" s="22"/>
      <c r="EH386" s="22"/>
      <c r="EI386" s="22"/>
      <c r="EJ386" s="22"/>
      <c r="EK386" s="22"/>
      <c r="EL386" s="22"/>
      <c r="EM386" s="22"/>
      <c r="EN386" s="22"/>
      <c r="EO386" s="22"/>
      <c r="EP386" s="22"/>
      <c r="EQ386" s="22"/>
      <c r="ER386" s="22"/>
      <c r="ES386" s="22"/>
      <c r="ET386" s="22"/>
      <c r="EU386" s="22"/>
      <c r="EV386" s="22"/>
      <c r="EW386" s="22"/>
      <c r="EX386" s="22"/>
      <c r="EY386" s="22"/>
      <c r="EZ386" s="22"/>
      <c r="FA386" s="22"/>
      <c r="FB386" s="22"/>
      <c r="FC386" s="22"/>
      <c r="FD386" s="22"/>
      <c r="FE386" s="22"/>
      <c r="FF386" s="22"/>
      <c r="FG386" s="22"/>
      <c r="FH386" s="22"/>
      <c r="FI386" s="22"/>
      <c r="FJ386" s="22"/>
      <c r="FK386" s="22"/>
      <c r="FL386" s="22"/>
      <c r="FM386" s="22"/>
      <c r="FN386" s="22"/>
      <c r="FO386" s="22"/>
      <c r="FP386" s="22"/>
      <c r="FQ386" s="22"/>
      <c r="FR386" s="22"/>
      <c r="FS386" s="22"/>
    </row>
    <row r="387" spans="1:175" x14ac:dyDescent="0.15">
      <c r="A387" s="22"/>
      <c r="B387" s="22"/>
      <c r="C387" s="22"/>
      <c r="D387" s="22"/>
      <c r="E387" s="22"/>
      <c r="F387" s="22"/>
      <c r="G387" s="22"/>
      <c r="H387" s="22"/>
      <c r="I387" s="22"/>
      <c r="J387" s="22"/>
      <c r="K387" s="22"/>
      <c r="L387" s="22"/>
      <c r="M387" s="22"/>
      <c r="N387" s="22"/>
      <c r="O387" s="22"/>
      <c r="P387" s="22"/>
      <c r="Q387" s="22"/>
      <c r="R387" s="22"/>
      <c r="S387" s="22"/>
      <c r="T387" s="23"/>
      <c r="U387" s="22"/>
      <c r="V387" s="22"/>
      <c r="W387" s="23"/>
      <c r="X387" s="22"/>
      <c r="Y387" s="22"/>
      <c r="Z387" s="22"/>
      <c r="AA387" s="22"/>
      <c r="AB387" s="22"/>
      <c r="AC387" s="22"/>
      <c r="AD387" s="22"/>
      <c r="AE387" s="22"/>
      <c r="AF387" s="22"/>
      <c r="AG387" s="22"/>
      <c r="AH387" s="22"/>
      <c r="AI387" s="22"/>
      <c r="AJ387" s="22"/>
      <c r="AK387" s="22"/>
      <c r="AL387" s="22"/>
      <c r="AM387" s="22"/>
      <c r="AN387" s="22"/>
      <c r="AO387" s="22"/>
      <c r="AP387" s="22"/>
      <c r="AQ387" s="22"/>
      <c r="AR387" s="22"/>
      <c r="AS387" s="22"/>
      <c r="AT387" s="22"/>
      <c r="AU387" s="22"/>
      <c r="AV387" s="22"/>
      <c r="AW387" s="22"/>
      <c r="AX387" s="22"/>
      <c r="AY387" s="22"/>
      <c r="AZ387" s="22"/>
      <c r="BA387" s="22"/>
      <c r="BB387" s="22"/>
      <c r="BC387" s="22"/>
      <c r="BD387" s="22"/>
      <c r="BE387" s="22"/>
      <c r="BF387" s="22"/>
      <c r="BG387" s="22"/>
      <c r="BH387" s="22"/>
      <c r="BI387" s="22"/>
      <c r="BJ387" s="22"/>
      <c r="BK387" s="22"/>
      <c r="BL387" s="22"/>
      <c r="BM387" s="22"/>
      <c r="BN387" s="22"/>
      <c r="BO387" s="22"/>
      <c r="BP387" s="22"/>
      <c r="BQ387" s="22"/>
      <c r="BR387" s="22"/>
      <c r="BS387" s="22"/>
      <c r="BT387" s="22"/>
      <c r="BU387" s="22"/>
      <c r="BV387" s="22"/>
      <c r="BW387" s="22"/>
      <c r="BX387" s="22"/>
      <c r="BY387" s="22"/>
      <c r="BZ387" s="22"/>
      <c r="CA387" s="22"/>
      <c r="CB387" s="22"/>
      <c r="CC387" s="22"/>
      <c r="CD387" s="22"/>
      <c r="CE387" s="22"/>
      <c r="CF387" s="22"/>
      <c r="CG387" s="22"/>
      <c r="CH387" s="22"/>
      <c r="CI387" s="22"/>
      <c r="CJ387" s="22"/>
      <c r="CK387" s="22"/>
      <c r="CL387" s="22"/>
      <c r="CM387" s="22"/>
      <c r="CN387" s="22"/>
      <c r="CO387" s="22"/>
      <c r="CP387" s="22"/>
      <c r="CQ387" s="22"/>
      <c r="CR387" s="22"/>
      <c r="CS387" s="22"/>
      <c r="CT387" s="22"/>
      <c r="CU387" s="22"/>
      <c r="CV387" s="22"/>
      <c r="CW387" s="22"/>
      <c r="CX387" s="22"/>
      <c r="CY387" s="22"/>
      <c r="CZ387" s="22"/>
      <c r="DA387" s="22"/>
      <c r="DB387" s="22"/>
      <c r="DC387" s="22"/>
      <c r="DD387" s="22"/>
      <c r="DE387" s="22"/>
      <c r="DF387" s="22"/>
      <c r="DG387" s="22"/>
      <c r="DH387" s="22"/>
      <c r="DI387" s="22"/>
      <c r="DJ387" s="22"/>
      <c r="DK387" s="22"/>
      <c r="DL387" s="22"/>
      <c r="DM387" s="22"/>
      <c r="DN387" s="22"/>
      <c r="DO387" s="22"/>
      <c r="DP387" s="22"/>
      <c r="DQ387" s="22"/>
      <c r="DR387" s="22"/>
      <c r="DS387" s="22"/>
      <c r="DT387" s="22"/>
      <c r="DU387" s="22"/>
      <c r="DV387" s="22"/>
      <c r="DW387" s="22"/>
      <c r="DX387" s="22"/>
      <c r="DY387" s="22"/>
      <c r="DZ387" s="22"/>
      <c r="EA387" s="22"/>
      <c r="EB387" s="22"/>
      <c r="EC387" s="22"/>
      <c r="ED387" s="22"/>
      <c r="EE387" s="22"/>
      <c r="EF387" s="22"/>
      <c r="EG387" s="22"/>
      <c r="EH387" s="22"/>
      <c r="EI387" s="22"/>
      <c r="EJ387" s="22"/>
      <c r="EK387" s="22"/>
      <c r="EL387" s="22"/>
      <c r="EM387" s="22"/>
      <c r="EN387" s="22"/>
      <c r="EO387" s="22"/>
      <c r="EP387" s="22"/>
      <c r="EQ387" s="22"/>
      <c r="ER387" s="22"/>
      <c r="ES387" s="22"/>
      <c r="ET387" s="22"/>
      <c r="EU387" s="22"/>
      <c r="EV387" s="22"/>
      <c r="EW387" s="22"/>
      <c r="EX387" s="22"/>
      <c r="EY387" s="22"/>
      <c r="EZ387" s="22"/>
      <c r="FA387" s="22"/>
      <c r="FB387" s="22"/>
      <c r="FC387" s="22"/>
      <c r="FD387" s="22"/>
      <c r="FE387" s="22"/>
      <c r="FF387" s="22"/>
      <c r="FG387" s="22"/>
      <c r="FH387" s="22"/>
      <c r="FI387" s="22"/>
      <c r="FJ387" s="22"/>
      <c r="FK387" s="22"/>
      <c r="FL387" s="22"/>
      <c r="FM387" s="22"/>
      <c r="FN387" s="22"/>
      <c r="FO387" s="22"/>
      <c r="FP387" s="22"/>
      <c r="FQ387" s="22"/>
      <c r="FR387" s="22"/>
      <c r="FS387" s="22"/>
    </row>
    <row r="388" spans="1:175" x14ac:dyDescent="0.15">
      <c r="A388" s="22"/>
      <c r="B388" s="22"/>
      <c r="C388" s="22"/>
      <c r="D388" s="22"/>
      <c r="E388" s="22"/>
      <c r="F388" s="22"/>
      <c r="G388" s="22"/>
      <c r="H388" s="22"/>
      <c r="I388" s="22"/>
      <c r="J388" s="22"/>
      <c r="K388" s="22"/>
      <c r="L388" s="22"/>
      <c r="M388" s="22"/>
      <c r="N388" s="22"/>
      <c r="O388" s="22"/>
      <c r="P388" s="22"/>
      <c r="Q388" s="22"/>
      <c r="R388" s="22"/>
      <c r="S388" s="22"/>
      <c r="T388" s="23"/>
      <c r="U388" s="22"/>
      <c r="V388" s="22"/>
      <c r="W388" s="23"/>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c r="EU388" s="22"/>
      <c r="EV388" s="22"/>
      <c r="EW388" s="22"/>
      <c r="EX388" s="22"/>
      <c r="EY388" s="22"/>
      <c r="EZ388" s="22"/>
      <c r="FA388" s="22"/>
      <c r="FB388" s="22"/>
      <c r="FC388" s="22"/>
      <c r="FD388" s="22"/>
      <c r="FE388" s="22"/>
      <c r="FF388" s="22"/>
      <c r="FG388" s="22"/>
      <c r="FH388" s="22"/>
      <c r="FI388" s="22"/>
      <c r="FJ388" s="22"/>
      <c r="FK388" s="22"/>
      <c r="FL388" s="22"/>
      <c r="FM388" s="22"/>
      <c r="FN388" s="22"/>
      <c r="FO388" s="22"/>
      <c r="FP388" s="22"/>
      <c r="FQ388" s="22"/>
      <c r="FR388" s="22"/>
      <c r="FS388" s="22"/>
    </row>
    <row r="389" spans="1:175" x14ac:dyDescent="0.15">
      <c r="A389" s="22"/>
      <c r="B389" s="22"/>
      <c r="C389" s="22"/>
      <c r="D389" s="22"/>
      <c r="E389" s="22"/>
      <c r="F389" s="22"/>
      <c r="G389" s="22"/>
      <c r="H389" s="22"/>
      <c r="I389" s="22"/>
      <c r="J389" s="22"/>
      <c r="K389" s="22"/>
      <c r="L389" s="22"/>
      <c r="M389" s="22"/>
      <c r="N389" s="22"/>
      <c r="O389" s="22"/>
      <c r="P389" s="22"/>
      <c r="Q389" s="22"/>
      <c r="R389" s="22"/>
      <c r="S389" s="22"/>
      <c r="T389" s="23"/>
      <c r="U389" s="22"/>
      <c r="V389" s="22"/>
      <c r="W389" s="23"/>
      <c r="X389" s="22"/>
      <c r="Y389" s="22"/>
      <c r="Z389" s="22"/>
      <c r="AA389" s="22"/>
      <c r="AB389" s="22"/>
      <c r="AC389" s="22"/>
      <c r="AD389" s="22"/>
      <c r="AE389" s="22"/>
      <c r="AF389" s="22"/>
      <c r="AG389" s="22"/>
      <c r="AH389" s="22"/>
      <c r="AI389" s="22"/>
      <c r="AJ389" s="22"/>
      <c r="AK389" s="22"/>
      <c r="AL389" s="22"/>
      <c r="AM389" s="22"/>
      <c r="AN389" s="22"/>
      <c r="AO389" s="22"/>
      <c r="AP389" s="22"/>
      <c r="AQ389" s="22"/>
      <c r="AR389" s="22"/>
      <c r="AS389" s="22"/>
      <c r="AT389" s="22"/>
      <c r="AU389" s="22"/>
      <c r="AV389" s="22"/>
      <c r="AW389" s="22"/>
      <c r="AX389" s="22"/>
      <c r="AY389" s="22"/>
      <c r="AZ389" s="22"/>
      <c r="BA389" s="22"/>
      <c r="BB389" s="22"/>
      <c r="BC389" s="22"/>
      <c r="BD389" s="22"/>
      <c r="BE389" s="22"/>
      <c r="BF389" s="22"/>
      <c r="BG389" s="22"/>
      <c r="BH389" s="22"/>
      <c r="BI389" s="22"/>
      <c r="BJ389" s="22"/>
      <c r="BK389" s="22"/>
      <c r="BL389" s="22"/>
      <c r="BM389" s="22"/>
      <c r="BN389" s="22"/>
      <c r="BO389" s="22"/>
      <c r="BP389" s="22"/>
      <c r="BQ389" s="22"/>
      <c r="BR389" s="22"/>
      <c r="BS389" s="22"/>
      <c r="BT389" s="22"/>
      <c r="BU389" s="22"/>
      <c r="BV389" s="22"/>
      <c r="BW389" s="22"/>
      <c r="BX389" s="22"/>
      <c r="BY389" s="22"/>
      <c r="BZ389" s="22"/>
      <c r="CA389" s="22"/>
      <c r="CB389" s="22"/>
      <c r="CC389" s="22"/>
      <c r="CD389" s="22"/>
      <c r="CE389" s="22"/>
      <c r="CF389" s="22"/>
      <c r="CG389" s="22"/>
      <c r="CH389" s="22"/>
      <c r="CI389" s="22"/>
      <c r="CJ389" s="22"/>
      <c r="CK389" s="22"/>
      <c r="CL389" s="22"/>
      <c r="CM389" s="22"/>
      <c r="CN389" s="22"/>
      <c r="CO389" s="22"/>
      <c r="CP389" s="22"/>
      <c r="CQ389" s="22"/>
      <c r="CR389" s="22"/>
      <c r="CS389" s="22"/>
      <c r="CT389" s="22"/>
      <c r="CU389" s="22"/>
      <c r="CV389" s="22"/>
      <c r="CW389" s="22"/>
      <c r="CX389" s="22"/>
      <c r="CY389" s="22"/>
      <c r="CZ389" s="22"/>
      <c r="DA389" s="22"/>
      <c r="DB389" s="22"/>
      <c r="DC389" s="22"/>
      <c r="DD389" s="22"/>
      <c r="DE389" s="22"/>
      <c r="DF389" s="22"/>
      <c r="DG389" s="22"/>
      <c r="DH389" s="22"/>
      <c r="DI389" s="22"/>
      <c r="DJ389" s="22"/>
      <c r="DK389" s="22"/>
      <c r="DL389" s="22"/>
      <c r="DM389" s="22"/>
      <c r="DN389" s="22"/>
      <c r="DO389" s="22"/>
      <c r="DP389" s="22"/>
      <c r="DQ389" s="22"/>
      <c r="DR389" s="22"/>
      <c r="DS389" s="22"/>
      <c r="DT389" s="22"/>
      <c r="DU389" s="22"/>
      <c r="DV389" s="22"/>
      <c r="DW389" s="22"/>
      <c r="DX389" s="22"/>
      <c r="DY389" s="22"/>
      <c r="DZ389" s="22"/>
      <c r="EA389" s="22"/>
      <c r="EB389" s="22"/>
      <c r="EC389" s="22"/>
      <c r="ED389" s="22"/>
      <c r="EE389" s="22"/>
      <c r="EF389" s="22"/>
      <c r="EG389" s="22"/>
      <c r="EH389" s="22"/>
      <c r="EI389" s="22"/>
      <c r="EJ389" s="22"/>
      <c r="EK389" s="22"/>
      <c r="EL389" s="22"/>
      <c r="EM389" s="22"/>
      <c r="EN389" s="22"/>
      <c r="EO389" s="22"/>
      <c r="EP389" s="22"/>
      <c r="EQ389" s="22"/>
      <c r="ER389" s="22"/>
      <c r="ES389" s="22"/>
      <c r="ET389" s="22"/>
      <c r="EU389" s="22"/>
      <c r="EV389" s="22"/>
      <c r="EW389" s="22"/>
      <c r="EX389" s="22"/>
      <c r="EY389" s="22"/>
      <c r="EZ389" s="22"/>
      <c r="FA389" s="22"/>
      <c r="FB389" s="22"/>
      <c r="FC389" s="22"/>
      <c r="FD389" s="22"/>
      <c r="FE389" s="22"/>
      <c r="FF389" s="22"/>
      <c r="FG389" s="22"/>
      <c r="FH389" s="22"/>
      <c r="FI389" s="22"/>
      <c r="FJ389" s="22"/>
      <c r="FK389" s="22"/>
      <c r="FL389" s="22"/>
      <c r="FM389" s="22"/>
      <c r="FN389" s="22"/>
      <c r="FO389" s="22"/>
      <c r="FP389" s="22"/>
      <c r="FQ389" s="22"/>
      <c r="FR389" s="22"/>
      <c r="FS389" s="22"/>
    </row>
    <row r="390" spans="1:175" x14ac:dyDescent="0.15">
      <c r="A390" s="22"/>
      <c r="B390" s="22"/>
      <c r="C390" s="22"/>
      <c r="D390" s="22"/>
      <c r="E390" s="22"/>
      <c r="F390" s="22"/>
      <c r="G390" s="22"/>
      <c r="H390" s="22"/>
      <c r="I390" s="22"/>
      <c r="J390" s="22"/>
      <c r="K390" s="22"/>
      <c r="L390" s="22"/>
      <c r="M390" s="22"/>
      <c r="N390" s="22"/>
      <c r="O390" s="22"/>
      <c r="P390" s="22"/>
      <c r="Q390" s="22"/>
      <c r="R390" s="22"/>
      <c r="S390" s="22"/>
      <c r="T390" s="23"/>
      <c r="U390" s="22"/>
      <c r="V390" s="22"/>
      <c r="W390" s="23"/>
      <c r="X390" s="22"/>
      <c r="Y390" s="22"/>
      <c r="Z390" s="22"/>
      <c r="AA390" s="22"/>
      <c r="AB390" s="22"/>
      <c r="AC390" s="22"/>
      <c r="AD390" s="22"/>
      <c r="AE390" s="22"/>
      <c r="AF390" s="22"/>
      <c r="AG390" s="22"/>
      <c r="AH390" s="22"/>
      <c r="AI390" s="22"/>
      <c r="AJ390" s="22"/>
      <c r="AK390" s="22"/>
      <c r="AL390" s="22"/>
      <c r="AM390" s="22"/>
      <c r="AN390" s="22"/>
      <c r="AO390" s="22"/>
      <c r="AP390" s="22"/>
      <c r="AQ390" s="22"/>
      <c r="AR390" s="22"/>
      <c r="AS390" s="22"/>
      <c r="AT390" s="22"/>
      <c r="AU390" s="22"/>
      <c r="AV390" s="22"/>
      <c r="AW390" s="22"/>
      <c r="AX390" s="22"/>
      <c r="AY390" s="22"/>
      <c r="AZ390" s="22"/>
      <c r="BA390" s="22"/>
      <c r="BB390" s="22"/>
      <c r="BC390" s="22"/>
      <c r="BD390" s="22"/>
      <c r="BE390" s="22"/>
      <c r="BF390" s="22"/>
      <c r="BG390" s="22"/>
      <c r="BH390" s="22"/>
      <c r="BI390" s="22"/>
      <c r="BJ390" s="22"/>
      <c r="BK390" s="22"/>
      <c r="BL390" s="22"/>
      <c r="BM390" s="22"/>
      <c r="BN390" s="22"/>
      <c r="BO390" s="22"/>
      <c r="BP390" s="22"/>
      <c r="BQ390" s="22"/>
      <c r="BR390" s="22"/>
      <c r="BS390" s="22"/>
      <c r="BT390" s="22"/>
      <c r="BU390" s="22"/>
      <c r="BV390" s="22"/>
      <c r="BW390" s="22"/>
      <c r="BX390" s="22"/>
      <c r="BY390" s="22"/>
      <c r="BZ390" s="22"/>
      <c r="CA390" s="22"/>
      <c r="CB390" s="22"/>
      <c r="CC390" s="22"/>
      <c r="CD390" s="22"/>
      <c r="CE390" s="22"/>
      <c r="CF390" s="22"/>
      <c r="CG390" s="22"/>
      <c r="CH390" s="22"/>
      <c r="CI390" s="22"/>
      <c r="CJ390" s="22"/>
      <c r="CK390" s="22"/>
      <c r="CL390" s="22"/>
      <c r="CM390" s="22"/>
      <c r="CN390" s="22"/>
      <c r="CO390" s="22"/>
      <c r="CP390" s="22"/>
      <c r="CQ390" s="22"/>
      <c r="CR390" s="22"/>
      <c r="CS390" s="22"/>
      <c r="CT390" s="22"/>
      <c r="CU390" s="22"/>
      <c r="CV390" s="22"/>
      <c r="CW390" s="22"/>
      <c r="CX390" s="22"/>
      <c r="CY390" s="22"/>
      <c r="CZ390" s="22"/>
      <c r="DA390" s="22"/>
      <c r="DB390" s="22"/>
      <c r="DC390" s="22"/>
      <c r="DD390" s="22"/>
      <c r="DE390" s="22"/>
      <c r="DF390" s="22"/>
      <c r="DG390" s="22"/>
      <c r="DH390" s="22"/>
      <c r="DI390" s="22"/>
      <c r="DJ390" s="22"/>
      <c r="DK390" s="22"/>
      <c r="DL390" s="22"/>
      <c r="DM390" s="22"/>
      <c r="DN390" s="22"/>
      <c r="DO390" s="22"/>
      <c r="DP390" s="22"/>
      <c r="DQ390" s="22"/>
      <c r="DR390" s="22"/>
      <c r="DS390" s="22"/>
      <c r="DT390" s="22"/>
      <c r="DU390" s="22"/>
      <c r="DV390" s="22"/>
      <c r="DW390" s="22"/>
      <c r="DX390" s="22"/>
      <c r="DY390" s="22"/>
      <c r="DZ390" s="22"/>
      <c r="EA390" s="22"/>
      <c r="EB390" s="22"/>
      <c r="EC390" s="22"/>
      <c r="ED390" s="22"/>
      <c r="EE390" s="22"/>
      <c r="EF390" s="22"/>
      <c r="EG390" s="22"/>
      <c r="EH390" s="22"/>
      <c r="EI390" s="22"/>
      <c r="EJ390" s="22"/>
      <c r="EK390" s="22"/>
      <c r="EL390" s="22"/>
      <c r="EM390" s="22"/>
      <c r="EN390" s="22"/>
      <c r="EO390" s="22"/>
      <c r="EP390" s="22"/>
      <c r="EQ390" s="22"/>
      <c r="ER390" s="22"/>
      <c r="ES390" s="22"/>
      <c r="ET390" s="22"/>
      <c r="EU390" s="22"/>
      <c r="EV390" s="22"/>
      <c r="EW390" s="22"/>
      <c r="EX390" s="22"/>
      <c r="EY390" s="22"/>
      <c r="EZ390" s="22"/>
      <c r="FA390" s="22"/>
      <c r="FB390" s="22"/>
      <c r="FC390" s="22"/>
      <c r="FD390" s="22"/>
      <c r="FE390" s="22"/>
      <c r="FF390" s="22"/>
      <c r="FG390" s="22"/>
      <c r="FH390" s="22"/>
      <c r="FI390" s="22"/>
      <c r="FJ390" s="22"/>
      <c r="FK390" s="22"/>
      <c r="FL390" s="22"/>
      <c r="FM390" s="22"/>
      <c r="FN390" s="22"/>
      <c r="FO390" s="22"/>
      <c r="FP390" s="22"/>
      <c r="FQ390" s="22"/>
      <c r="FR390" s="22"/>
      <c r="FS390" s="22"/>
    </row>
    <row r="391" spans="1:175" x14ac:dyDescent="0.15">
      <c r="A391" s="22"/>
      <c r="B391" s="22"/>
      <c r="C391" s="22"/>
      <c r="D391" s="22"/>
      <c r="E391" s="22"/>
      <c r="F391" s="22"/>
      <c r="G391" s="22"/>
      <c r="H391" s="22"/>
      <c r="I391" s="22"/>
      <c r="J391" s="22"/>
      <c r="K391" s="22"/>
      <c r="L391" s="22"/>
      <c r="M391" s="22"/>
      <c r="N391" s="22"/>
      <c r="O391" s="22"/>
      <c r="P391" s="22"/>
      <c r="Q391" s="22"/>
      <c r="R391" s="22"/>
      <c r="S391" s="22"/>
      <c r="T391" s="23"/>
      <c r="U391" s="22"/>
      <c r="V391" s="22"/>
      <c r="W391" s="23"/>
      <c r="X391" s="22"/>
      <c r="Y391" s="22"/>
      <c r="Z391" s="22"/>
      <c r="AA391" s="22"/>
      <c r="AB391" s="22"/>
      <c r="AC391" s="22"/>
      <c r="AD391" s="22"/>
      <c r="AE391" s="22"/>
      <c r="AF391" s="22"/>
      <c r="AG391" s="22"/>
      <c r="AH391" s="22"/>
      <c r="AI391" s="22"/>
      <c r="AJ391" s="22"/>
      <c r="AK391" s="22"/>
      <c r="AL391" s="22"/>
      <c r="AM391" s="22"/>
      <c r="AN391" s="22"/>
      <c r="AO391" s="22"/>
      <c r="AP391" s="22"/>
      <c r="AQ391" s="22"/>
      <c r="AR391" s="22"/>
      <c r="AS391" s="22"/>
      <c r="AT391" s="22"/>
      <c r="AU391" s="22"/>
      <c r="AV391" s="22"/>
      <c r="AW391" s="22"/>
      <c r="AX391" s="22"/>
      <c r="AY391" s="22"/>
      <c r="AZ391" s="22"/>
      <c r="BA391" s="22"/>
      <c r="BB391" s="22"/>
      <c r="BC391" s="22"/>
      <c r="BD391" s="22"/>
      <c r="BE391" s="22"/>
      <c r="BF391" s="22"/>
      <c r="BG391" s="22"/>
      <c r="BH391" s="22"/>
      <c r="BI391" s="22"/>
      <c r="BJ391" s="22"/>
      <c r="BK391" s="22"/>
      <c r="BL391" s="22"/>
      <c r="BM391" s="22"/>
      <c r="BN391" s="22"/>
      <c r="BO391" s="22"/>
      <c r="BP391" s="22"/>
      <c r="BQ391" s="22"/>
      <c r="BR391" s="22"/>
      <c r="BS391" s="22"/>
      <c r="BT391" s="22"/>
      <c r="BU391" s="22"/>
      <c r="BV391" s="22"/>
      <c r="BW391" s="22"/>
      <c r="BX391" s="22"/>
      <c r="BY391" s="22"/>
      <c r="BZ391" s="22"/>
      <c r="CA391" s="22"/>
      <c r="CB391" s="22"/>
      <c r="CC391" s="22"/>
      <c r="CD391" s="22"/>
      <c r="CE391" s="22"/>
      <c r="CF391" s="22"/>
      <c r="CG391" s="22"/>
      <c r="CH391" s="22"/>
      <c r="CI391" s="22"/>
      <c r="CJ391" s="22"/>
      <c r="CK391" s="22"/>
      <c r="CL391" s="22"/>
      <c r="CM391" s="22"/>
      <c r="CN391" s="22"/>
      <c r="CO391" s="22"/>
      <c r="CP391" s="22"/>
      <c r="CQ391" s="22"/>
      <c r="CR391" s="22"/>
      <c r="CS391" s="22"/>
      <c r="CT391" s="22"/>
      <c r="CU391" s="22"/>
      <c r="CV391" s="22"/>
      <c r="CW391" s="22"/>
      <c r="CX391" s="22"/>
      <c r="CY391" s="22"/>
      <c r="CZ391" s="22"/>
      <c r="DA391" s="22"/>
      <c r="DB391" s="22"/>
      <c r="DC391" s="22"/>
      <c r="DD391" s="22"/>
      <c r="DE391" s="22"/>
      <c r="DF391" s="22"/>
      <c r="DG391" s="22"/>
      <c r="DH391" s="22"/>
      <c r="DI391" s="22"/>
      <c r="DJ391" s="22"/>
      <c r="DK391" s="22"/>
      <c r="DL391" s="22"/>
      <c r="DM391" s="22"/>
      <c r="DN391" s="22"/>
      <c r="DO391" s="22"/>
      <c r="DP391" s="22"/>
      <c r="DQ391" s="22"/>
      <c r="DR391" s="22"/>
      <c r="DS391" s="22"/>
      <c r="DT391" s="22"/>
      <c r="DU391" s="22"/>
      <c r="DV391" s="22"/>
      <c r="DW391" s="22"/>
      <c r="DX391" s="22"/>
      <c r="DY391" s="22"/>
      <c r="DZ391" s="22"/>
      <c r="EA391" s="22"/>
      <c r="EB391" s="22"/>
      <c r="EC391" s="22"/>
      <c r="ED391" s="22"/>
      <c r="EE391" s="22"/>
      <c r="EF391" s="22"/>
      <c r="EG391" s="22"/>
      <c r="EH391" s="22"/>
      <c r="EI391" s="22"/>
      <c r="EJ391" s="22"/>
      <c r="EK391" s="22"/>
      <c r="EL391" s="22"/>
      <c r="EM391" s="22"/>
      <c r="EN391" s="22"/>
      <c r="EO391" s="22"/>
      <c r="EP391" s="22"/>
      <c r="EQ391" s="22"/>
      <c r="ER391" s="22"/>
      <c r="ES391" s="22"/>
      <c r="ET391" s="22"/>
      <c r="EU391" s="22"/>
      <c r="EV391" s="22"/>
      <c r="EW391" s="22"/>
      <c r="EX391" s="22"/>
      <c r="EY391" s="22"/>
      <c r="EZ391" s="22"/>
      <c r="FA391" s="22"/>
      <c r="FB391" s="22"/>
      <c r="FC391" s="22"/>
      <c r="FD391" s="22"/>
      <c r="FE391" s="22"/>
      <c r="FF391" s="22"/>
      <c r="FG391" s="22"/>
      <c r="FH391" s="22"/>
      <c r="FI391" s="22"/>
      <c r="FJ391" s="22"/>
      <c r="FK391" s="22"/>
      <c r="FL391" s="22"/>
      <c r="FM391" s="22"/>
      <c r="FN391" s="22"/>
      <c r="FO391" s="22"/>
      <c r="FP391" s="22"/>
      <c r="FQ391" s="22"/>
      <c r="FR391" s="22"/>
      <c r="FS391" s="22"/>
    </row>
    <row r="392" spans="1:175" x14ac:dyDescent="0.15">
      <c r="A392" s="22"/>
      <c r="B392" s="22"/>
      <c r="C392" s="22"/>
      <c r="D392" s="22"/>
      <c r="E392" s="22"/>
      <c r="F392" s="22"/>
      <c r="G392" s="22"/>
      <c r="H392" s="22"/>
      <c r="I392" s="22"/>
      <c r="J392" s="22"/>
      <c r="K392" s="22"/>
      <c r="L392" s="22"/>
      <c r="M392" s="22"/>
      <c r="N392" s="22"/>
      <c r="O392" s="22"/>
      <c r="P392" s="22"/>
      <c r="Q392" s="22"/>
      <c r="R392" s="22"/>
      <c r="S392" s="22"/>
      <c r="T392" s="23"/>
      <c r="U392" s="22"/>
      <c r="V392" s="22"/>
      <c r="W392" s="23"/>
      <c r="X392" s="22"/>
      <c r="Y392" s="22"/>
      <c r="Z392" s="22"/>
      <c r="AA392" s="22"/>
      <c r="AB392" s="22"/>
      <c r="AC392" s="22"/>
      <c r="AD392" s="22"/>
      <c r="AE392" s="22"/>
      <c r="AF392" s="22"/>
      <c r="AG392" s="22"/>
      <c r="AH392" s="22"/>
      <c r="AI392" s="22"/>
      <c r="AJ392" s="22"/>
      <c r="AK392" s="22"/>
      <c r="AL392" s="22"/>
      <c r="AM392" s="22"/>
      <c r="AN392" s="22"/>
      <c r="AO392" s="22"/>
      <c r="AP392" s="22"/>
      <c r="AQ392" s="22"/>
      <c r="AR392" s="22"/>
      <c r="AS392" s="22"/>
      <c r="AT392" s="22"/>
      <c r="AU392" s="22"/>
      <c r="AV392" s="22"/>
      <c r="AW392" s="22"/>
      <c r="AX392" s="22"/>
      <c r="AY392" s="22"/>
      <c r="AZ392" s="22"/>
      <c r="BA392" s="22"/>
      <c r="BB392" s="22"/>
      <c r="BC392" s="22"/>
      <c r="BD392" s="22"/>
      <c r="BE392" s="22"/>
      <c r="BF392" s="22"/>
      <c r="BG392" s="22"/>
      <c r="BH392" s="22"/>
      <c r="BI392" s="22"/>
      <c r="BJ392" s="22"/>
      <c r="BK392" s="22"/>
      <c r="BL392" s="22"/>
      <c r="BM392" s="22"/>
      <c r="BN392" s="22"/>
      <c r="BO392" s="22"/>
      <c r="BP392" s="22"/>
      <c r="BQ392" s="22"/>
      <c r="BR392" s="22"/>
      <c r="BS392" s="22"/>
      <c r="BT392" s="22"/>
      <c r="BU392" s="22"/>
      <c r="BV392" s="22"/>
      <c r="BW392" s="22"/>
      <c r="BX392" s="22"/>
      <c r="BY392" s="22"/>
      <c r="BZ392" s="22"/>
      <c r="CA392" s="22"/>
      <c r="CB392" s="22"/>
      <c r="CC392" s="22"/>
      <c r="CD392" s="22"/>
      <c r="CE392" s="22"/>
      <c r="CF392" s="22"/>
      <c r="CG392" s="22"/>
      <c r="CH392" s="22"/>
      <c r="CI392" s="22"/>
      <c r="CJ392" s="22"/>
      <c r="CK392" s="22"/>
      <c r="CL392" s="22"/>
      <c r="CM392" s="22"/>
      <c r="CN392" s="22"/>
      <c r="CO392" s="22"/>
      <c r="CP392" s="22"/>
      <c r="CQ392" s="22"/>
      <c r="CR392" s="22"/>
      <c r="CS392" s="22"/>
      <c r="CT392" s="22"/>
      <c r="CU392" s="22"/>
      <c r="CV392" s="22"/>
      <c r="CW392" s="22"/>
      <c r="CX392" s="22"/>
      <c r="CY392" s="22"/>
      <c r="CZ392" s="22"/>
      <c r="DA392" s="22"/>
      <c r="DB392" s="22"/>
      <c r="DC392" s="22"/>
      <c r="DD392" s="22"/>
      <c r="DE392" s="22"/>
      <c r="DF392" s="22"/>
      <c r="DG392" s="22"/>
      <c r="DH392" s="22"/>
      <c r="DI392" s="22"/>
      <c r="DJ392" s="22"/>
      <c r="DK392" s="22"/>
      <c r="DL392" s="22"/>
      <c r="DM392" s="22"/>
      <c r="DN392" s="22"/>
      <c r="DO392" s="22"/>
      <c r="DP392" s="22"/>
      <c r="DQ392" s="22"/>
      <c r="DR392" s="22"/>
      <c r="DS392" s="22"/>
      <c r="DT392" s="22"/>
      <c r="DU392" s="22"/>
      <c r="DV392" s="22"/>
      <c r="DW392" s="22"/>
      <c r="DX392" s="22"/>
      <c r="DY392" s="22"/>
      <c r="DZ392" s="22"/>
      <c r="EA392" s="22"/>
      <c r="EB392" s="22"/>
      <c r="EC392" s="22"/>
      <c r="ED392" s="22"/>
      <c r="EE392" s="22"/>
      <c r="EF392" s="22"/>
      <c r="EG392" s="22"/>
      <c r="EH392" s="22"/>
      <c r="EI392" s="22"/>
      <c r="EJ392" s="22"/>
      <c r="EK392" s="22"/>
      <c r="EL392" s="22"/>
      <c r="EM392" s="22"/>
      <c r="EN392" s="22"/>
      <c r="EO392" s="22"/>
      <c r="EP392" s="22"/>
      <c r="EQ392" s="22"/>
      <c r="ER392" s="22"/>
      <c r="ES392" s="22"/>
      <c r="ET392" s="22"/>
      <c r="EU392" s="22"/>
      <c r="EV392" s="22"/>
      <c r="EW392" s="22"/>
      <c r="EX392" s="22"/>
      <c r="EY392" s="22"/>
      <c r="EZ392" s="22"/>
      <c r="FA392" s="22"/>
      <c r="FB392" s="22"/>
      <c r="FC392" s="22"/>
      <c r="FD392" s="22"/>
      <c r="FE392" s="22"/>
      <c r="FF392" s="22"/>
      <c r="FG392" s="22"/>
      <c r="FH392" s="22"/>
      <c r="FI392" s="22"/>
      <c r="FJ392" s="22"/>
      <c r="FK392" s="22"/>
      <c r="FL392" s="22"/>
      <c r="FM392" s="22"/>
      <c r="FN392" s="22"/>
      <c r="FO392" s="22"/>
      <c r="FP392" s="22"/>
      <c r="FQ392" s="22"/>
      <c r="FR392" s="22"/>
      <c r="FS392" s="22"/>
    </row>
    <row r="393" spans="1:175" x14ac:dyDescent="0.15">
      <c r="A393" s="22"/>
      <c r="B393" s="22"/>
      <c r="C393" s="22"/>
      <c r="D393" s="22"/>
      <c r="E393" s="22"/>
      <c r="F393" s="22"/>
      <c r="G393" s="22"/>
      <c r="H393" s="22"/>
      <c r="I393" s="22"/>
      <c r="J393" s="22"/>
      <c r="K393" s="22"/>
      <c r="L393" s="22"/>
      <c r="M393" s="22"/>
      <c r="N393" s="22"/>
      <c r="O393" s="22"/>
      <c r="P393" s="22"/>
      <c r="Q393" s="22"/>
      <c r="R393" s="22"/>
      <c r="S393" s="22"/>
      <c r="T393" s="23"/>
      <c r="U393" s="22"/>
      <c r="V393" s="22"/>
      <c r="W393" s="23"/>
      <c r="X393" s="22"/>
      <c r="Y393" s="22"/>
      <c r="Z393" s="22"/>
      <c r="AA393" s="22"/>
      <c r="AB393" s="22"/>
      <c r="AC393" s="22"/>
      <c r="AD393" s="22"/>
      <c r="AE393" s="22"/>
      <c r="AF393" s="22"/>
      <c r="AG393" s="22"/>
      <c r="AH393" s="22"/>
      <c r="AI393" s="22"/>
      <c r="AJ393" s="22"/>
      <c r="AK393" s="22"/>
      <c r="AL393" s="22"/>
      <c r="AM393" s="22"/>
      <c r="AN393" s="22"/>
      <c r="AO393" s="22"/>
      <c r="AP393" s="22"/>
      <c r="AQ393" s="22"/>
      <c r="AR393" s="22"/>
      <c r="AS393" s="22"/>
      <c r="AT393" s="22"/>
      <c r="AU393" s="22"/>
      <c r="AV393" s="22"/>
      <c r="AW393" s="22"/>
      <c r="AX393" s="22"/>
      <c r="AY393" s="22"/>
      <c r="AZ393" s="22"/>
      <c r="BA393" s="22"/>
      <c r="BB393" s="22"/>
      <c r="BC393" s="22"/>
      <c r="BD393" s="22"/>
      <c r="BE393" s="22"/>
      <c r="BF393" s="22"/>
      <c r="BG393" s="22"/>
      <c r="BH393" s="22"/>
      <c r="BI393" s="22"/>
      <c r="BJ393" s="22"/>
      <c r="BK393" s="22"/>
      <c r="BL393" s="22"/>
      <c r="BM393" s="22"/>
      <c r="BN393" s="22"/>
      <c r="BO393" s="22"/>
      <c r="BP393" s="22"/>
      <c r="BQ393" s="22"/>
      <c r="BR393" s="22"/>
      <c r="BS393" s="22"/>
      <c r="BT393" s="22"/>
      <c r="BU393" s="22"/>
      <c r="BV393" s="22"/>
      <c r="BW393" s="22"/>
      <c r="BX393" s="22"/>
      <c r="BY393" s="22"/>
      <c r="BZ393" s="22"/>
      <c r="CA393" s="22"/>
      <c r="CB393" s="22"/>
      <c r="CC393" s="22"/>
      <c r="CD393" s="22"/>
      <c r="CE393" s="22"/>
      <c r="CF393" s="22"/>
      <c r="CG393" s="22"/>
      <c r="CH393" s="22"/>
      <c r="CI393" s="22"/>
      <c r="CJ393" s="22"/>
      <c r="CK393" s="22"/>
      <c r="CL393" s="22"/>
      <c r="CM393" s="22"/>
      <c r="CN393" s="22"/>
      <c r="CO393" s="22"/>
      <c r="CP393" s="22"/>
      <c r="CQ393" s="22"/>
      <c r="CR393" s="22"/>
      <c r="CS393" s="22"/>
      <c r="CT393" s="22"/>
      <c r="CU393" s="22"/>
      <c r="CV393" s="22"/>
      <c r="CW393" s="22"/>
      <c r="CX393" s="22"/>
      <c r="CY393" s="22"/>
      <c r="CZ393" s="22"/>
      <c r="DA393" s="22"/>
      <c r="DB393" s="22"/>
      <c r="DC393" s="22"/>
      <c r="DD393" s="22"/>
      <c r="DE393" s="22"/>
      <c r="DF393" s="22"/>
      <c r="DG393" s="22"/>
      <c r="DH393" s="22"/>
      <c r="DI393" s="22"/>
      <c r="DJ393" s="22"/>
      <c r="DK393" s="22"/>
      <c r="DL393" s="22"/>
      <c r="DM393" s="22"/>
      <c r="DN393" s="22"/>
      <c r="DO393" s="22"/>
      <c r="DP393" s="22"/>
      <c r="DQ393" s="22"/>
      <c r="DR393" s="22"/>
      <c r="DS393" s="22"/>
      <c r="DT393" s="22"/>
      <c r="DU393" s="22"/>
      <c r="DV393" s="22"/>
      <c r="DW393" s="22"/>
      <c r="DX393" s="22"/>
      <c r="DY393" s="22"/>
      <c r="DZ393" s="22"/>
      <c r="EA393" s="22"/>
      <c r="EB393" s="22"/>
      <c r="EC393" s="22"/>
      <c r="ED393" s="22"/>
      <c r="EE393" s="22"/>
      <c r="EF393" s="22"/>
      <c r="EG393" s="22"/>
      <c r="EH393" s="22"/>
      <c r="EI393" s="22"/>
      <c r="EJ393" s="22"/>
      <c r="EK393" s="22"/>
      <c r="EL393" s="22"/>
      <c r="EM393" s="22"/>
      <c r="EN393" s="22"/>
      <c r="EO393" s="22"/>
      <c r="EP393" s="22"/>
      <c r="EQ393" s="22"/>
      <c r="ER393" s="22"/>
      <c r="ES393" s="22"/>
      <c r="ET393" s="22"/>
      <c r="EU393" s="22"/>
      <c r="EV393" s="22"/>
      <c r="EW393" s="22"/>
      <c r="EX393" s="22"/>
      <c r="EY393" s="22"/>
      <c r="EZ393" s="22"/>
      <c r="FA393" s="22"/>
      <c r="FB393" s="22"/>
      <c r="FC393" s="22"/>
      <c r="FD393" s="22"/>
      <c r="FE393" s="22"/>
      <c r="FF393" s="22"/>
      <c r="FG393" s="22"/>
      <c r="FH393" s="22"/>
      <c r="FI393" s="22"/>
      <c r="FJ393" s="22"/>
      <c r="FK393" s="22"/>
      <c r="FL393" s="22"/>
      <c r="FM393" s="22"/>
      <c r="FN393" s="22"/>
      <c r="FO393" s="22"/>
      <c r="FP393" s="22"/>
      <c r="FQ393" s="22"/>
      <c r="FR393" s="22"/>
      <c r="FS393" s="22"/>
    </row>
    <row r="394" spans="1:175" x14ac:dyDescent="0.15">
      <c r="A394" s="22"/>
      <c r="B394" s="22"/>
      <c r="C394" s="22"/>
      <c r="D394" s="22"/>
      <c r="E394" s="22"/>
      <c r="F394" s="22"/>
      <c r="G394" s="22"/>
      <c r="H394" s="22"/>
      <c r="I394" s="22"/>
      <c r="J394" s="22"/>
      <c r="K394" s="22"/>
      <c r="L394" s="22"/>
      <c r="M394" s="22"/>
      <c r="N394" s="22"/>
      <c r="O394" s="22"/>
      <c r="P394" s="22"/>
      <c r="Q394" s="22"/>
      <c r="R394" s="22"/>
      <c r="S394" s="22"/>
      <c r="T394" s="23"/>
      <c r="U394" s="22"/>
      <c r="V394" s="22"/>
      <c r="W394" s="23"/>
      <c r="X394" s="22"/>
      <c r="Y394" s="22"/>
      <c r="Z394" s="22"/>
      <c r="AA394" s="22"/>
      <c r="AB394" s="22"/>
      <c r="AC394" s="22"/>
      <c r="AD394" s="22"/>
      <c r="AE394" s="22"/>
      <c r="AF394" s="22"/>
      <c r="AG394" s="22"/>
      <c r="AH394" s="22"/>
      <c r="AI394" s="22"/>
      <c r="AJ394" s="22"/>
      <c r="AK394" s="22"/>
      <c r="AL394" s="22"/>
      <c r="AM394" s="22"/>
      <c r="AN394" s="22"/>
      <c r="AO394" s="22"/>
      <c r="AP394" s="22"/>
      <c r="AQ394" s="22"/>
      <c r="AR394" s="22"/>
      <c r="AS394" s="22"/>
      <c r="AT394" s="22"/>
      <c r="AU394" s="22"/>
      <c r="AV394" s="22"/>
      <c r="AW394" s="22"/>
      <c r="AX394" s="22"/>
      <c r="AY394" s="22"/>
      <c r="AZ394" s="22"/>
      <c r="BA394" s="22"/>
      <c r="BB394" s="22"/>
      <c r="BC394" s="22"/>
      <c r="BD394" s="22"/>
      <c r="BE394" s="22"/>
      <c r="BF394" s="22"/>
      <c r="BG394" s="22"/>
      <c r="BH394" s="22"/>
      <c r="BI394" s="22"/>
      <c r="BJ394" s="22"/>
      <c r="BK394" s="22"/>
      <c r="BL394" s="22"/>
      <c r="BM394" s="22"/>
      <c r="BN394" s="22"/>
      <c r="BO394" s="22"/>
      <c r="BP394" s="22"/>
      <c r="BQ394" s="22"/>
      <c r="BR394" s="22"/>
      <c r="BS394" s="22"/>
      <c r="BT394" s="22"/>
      <c r="BU394" s="22"/>
      <c r="BV394" s="22"/>
      <c r="BW394" s="22"/>
      <c r="BX394" s="22"/>
      <c r="BY394" s="22"/>
      <c r="BZ394" s="22"/>
      <c r="CA394" s="22"/>
      <c r="CB394" s="22"/>
      <c r="CC394" s="22"/>
      <c r="CD394" s="22"/>
      <c r="CE394" s="22"/>
      <c r="CF394" s="22"/>
      <c r="CG394" s="22"/>
      <c r="CH394" s="22"/>
      <c r="CI394" s="22"/>
      <c r="CJ394" s="22"/>
      <c r="CK394" s="22"/>
      <c r="CL394" s="22"/>
      <c r="CM394" s="22"/>
      <c r="CN394" s="22"/>
      <c r="CO394" s="22"/>
      <c r="CP394" s="22"/>
      <c r="CQ394" s="22"/>
      <c r="CR394" s="22"/>
      <c r="CS394" s="22"/>
      <c r="CT394" s="22"/>
      <c r="CU394" s="22"/>
      <c r="CV394" s="22"/>
      <c r="CW394" s="22"/>
      <c r="CX394" s="22"/>
      <c r="CY394" s="22"/>
      <c r="CZ394" s="22"/>
      <c r="DA394" s="22"/>
      <c r="DB394" s="22"/>
      <c r="DC394" s="22"/>
      <c r="DD394" s="22"/>
      <c r="DE394" s="22"/>
      <c r="DF394" s="22"/>
      <c r="DG394" s="22"/>
      <c r="DH394" s="22"/>
      <c r="DI394" s="22"/>
      <c r="DJ394" s="22"/>
      <c r="DK394" s="22"/>
      <c r="DL394" s="22"/>
      <c r="DM394" s="22"/>
      <c r="DN394" s="22"/>
      <c r="DO394" s="22"/>
      <c r="DP394" s="22"/>
      <c r="DQ394" s="22"/>
      <c r="DR394" s="22"/>
      <c r="DS394" s="22"/>
      <c r="DT394" s="22"/>
      <c r="DU394" s="22"/>
      <c r="DV394" s="22"/>
      <c r="DW394" s="22"/>
      <c r="DX394" s="22"/>
      <c r="DY394" s="22"/>
      <c r="DZ394" s="22"/>
      <c r="EA394" s="22"/>
      <c r="EB394" s="22"/>
      <c r="EC394" s="22"/>
      <c r="ED394" s="22"/>
      <c r="EE394" s="22"/>
      <c r="EF394" s="22"/>
      <c r="EG394" s="22"/>
      <c r="EH394" s="22"/>
      <c r="EI394" s="22"/>
      <c r="EJ394" s="22"/>
      <c r="EK394" s="22"/>
      <c r="EL394" s="22"/>
      <c r="EM394" s="22"/>
      <c r="EN394" s="22"/>
      <c r="EO394" s="22"/>
      <c r="EP394" s="22"/>
      <c r="EQ394" s="22"/>
      <c r="ER394" s="22"/>
      <c r="ES394" s="22"/>
      <c r="ET394" s="22"/>
      <c r="EU394" s="22"/>
      <c r="EV394" s="22"/>
      <c r="EW394" s="22"/>
      <c r="EX394" s="22"/>
      <c r="EY394" s="22"/>
      <c r="EZ394" s="22"/>
      <c r="FA394" s="22"/>
      <c r="FB394" s="22"/>
      <c r="FC394" s="22"/>
      <c r="FD394" s="22"/>
      <c r="FE394" s="22"/>
      <c r="FF394" s="22"/>
      <c r="FG394" s="22"/>
      <c r="FH394" s="22"/>
      <c r="FI394" s="22"/>
      <c r="FJ394" s="22"/>
      <c r="FK394" s="22"/>
      <c r="FL394" s="22"/>
      <c r="FM394" s="22"/>
      <c r="FN394" s="22"/>
      <c r="FO394" s="22"/>
      <c r="FP394" s="22"/>
      <c r="FQ394" s="22"/>
      <c r="FR394" s="22"/>
      <c r="FS394" s="22"/>
    </row>
    <row r="395" spans="1:175" x14ac:dyDescent="0.15">
      <c r="A395" s="22"/>
      <c r="B395" s="22"/>
      <c r="C395" s="22"/>
      <c r="D395" s="22"/>
      <c r="E395" s="22"/>
      <c r="F395" s="22"/>
      <c r="G395" s="22"/>
      <c r="H395" s="22"/>
      <c r="I395" s="22"/>
      <c r="J395" s="22"/>
      <c r="K395" s="22"/>
      <c r="L395" s="22"/>
      <c r="M395" s="22"/>
      <c r="N395" s="22"/>
      <c r="O395" s="22"/>
      <c r="P395" s="22"/>
      <c r="Q395" s="22"/>
      <c r="R395" s="22"/>
      <c r="S395" s="22"/>
      <c r="T395" s="23"/>
      <c r="U395" s="22"/>
      <c r="V395" s="22"/>
      <c r="W395" s="23"/>
      <c r="X395" s="22"/>
      <c r="Y395" s="22"/>
      <c r="Z395" s="22"/>
      <c r="AA395" s="22"/>
      <c r="AB395" s="22"/>
      <c r="AC395" s="22"/>
      <c r="AD395" s="22"/>
      <c r="AE395" s="22"/>
      <c r="AF395" s="22"/>
      <c r="AG395" s="22"/>
      <c r="AH395" s="22"/>
      <c r="AI395" s="22"/>
      <c r="AJ395" s="22"/>
      <c r="AK395" s="22"/>
      <c r="AL395" s="22"/>
      <c r="AM395" s="22"/>
      <c r="AN395" s="22"/>
      <c r="AO395" s="22"/>
      <c r="AP395" s="22"/>
      <c r="AQ395" s="22"/>
      <c r="AR395" s="22"/>
      <c r="AS395" s="22"/>
      <c r="AT395" s="22"/>
      <c r="AU395" s="22"/>
      <c r="AV395" s="22"/>
      <c r="AW395" s="22"/>
      <c r="AX395" s="22"/>
      <c r="AY395" s="22"/>
      <c r="AZ395" s="22"/>
      <c r="BA395" s="22"/>
      <c r="BB395" s="22"/>
      <c r="BC395" s="22"/>
      <c r="BD395" s="22"/>
      <c r="BE395" s="22"/>
      <c r="BF395" s="22"/>
      <c r="BG395" s="22"/>
      <c r="BH395" s="22"/>
      <c r="BI395" s="22"/>
      <c r="BJ395" s="22"/>
      <c r="BK395" s="22"/>
      <c r="BL395" s="22"/>
      <c r="BM395" s="22"/>
      <c r="BN395" s="22"/>
      <c r="BO395" s="22"/>
      <c r="BP395" s="22"/>
      <c r="BQ395" s="22"/>
      <c r="BR395" s="22"/>
      <c r="BS395" s="22"/>
      <c r="BT395" s="22"/>
      <c r="BU395" s="22"/>
      <c r="BV395" s="22"/>
      <c r="BW395" s="22"/>
      <c r="BX395" s="22"/>
      <c r="BY395" s="22"/>
      <c r="BZ395" s="22"/>
      <c r="CA395" s="22"/>
      <c r="CB395" s="22"/>
      <c r="CC395" s="22"/>
      <c r="CD395" s="22"/>
      <c r="CE395" s="22"/>
      <c r="CF395" s="22"/>
      <c r="CG395" s="22"/>
      <c r="CH395" s="22"/>
      <c r="CI395" s="22"/>
      <c r="CJ395" s="22"/>
      <c r="CK395" s="22"/>
      <c r="CL395" s="22"/>
      <c r="CM395" s="22"/>
      <c r="CN395" s="22"/>
      <c r="CO395" s="22"/>
      <c r="CP395" s="22"/>
      <c r="CQ395" s="22"/>
      <c r="CR395" s="22"/>
      <c r="CS395" s="22"/>
      <c r="CT395" s="22"/>
      <c r="CU395" s="22"/>
      <c r="CV395" s="22"/>
      <c r="CW395" s="22"/>
      <c r="CX395" s="22"/>
      <c r="CY395" s="22"/>
      <c r="CZ395" s="22"/>
      <c r="DA395" s="22"/>
      <c r="DB395" s="22"/>
      <c r="DC395" s="22"/>
      <c r="DD395" s="22"/>
      <c r="DE395" s="22"/>
      <c r="DF395" s="22"/>
      <c r="DG395" s="22"/>
      <c r="DH395" s="22"/>
      <c r="DI395" s="22"/>
      <c r="DJ395" s="22"/>
      <c r="DK395" s="22"/>
      <c r="DL395" s="22"/>
      <c r="DM395" s="22"/>
      <c r="DN395" s="22"/>
      <c r="DO395" s="22"/>
      <c r="DP395" s="22"/>
      <c r="DQ395" s="22"/>
      <c r="DR395" s="22"/>
      <c r="DS395" s="22"/>
      <c r="DT395" s="22"/>
      <c r="DU395" s="22"/>
      <c r="DV395" s="22"/>
      <c r="DW395" s="22"/>
      <c r="DX395" s="22"/>
      <c r="DY395" s="22"/>
      <c r="DZ395" s="22"/>
      <c r="EA395" s="22"/>
      <c r="EB395" s="22"/>
      <c r="EC395" s="22"/>
      <c r="ED395" s="22"/>
      <c r="EE395" s="22"/>
      <c r="EF395" s="22"/>
      <c r="EG395" s="22"/>
      <c r="EH395" s="22"/>
      <c r="EI395" s="22"/>
      <c r="EJ395" s="22"/>
      <c r="EK395" s="22"/>
      <c r="EL395" s="22"/>
      <c r="EM395" s="22"/>
      <c r="EN395" s="22"/>
      <c r="EO395" s="22"/>
      <c r="EP395" s="22"/>
      <c r="EQ395" s="22"/>
      <c r="ER395" s="22"/>
      <c r="ES395" s="22"/>
      <c r="ET395" s="22"/>
      <c r="EU395" s="22"/>
      <c r="EV395" s="22"/>
      <c r="EW395" s="22"/>
      <c r="EX395" s="22"/>
      <c r="EY395" s="22"/>
      <c r="EZ395" s="22"/>
      <c r="FA395" s="22"/>
      <c r="FB395" s="22"/>
      <c r="FC395" s="22"/>
      <c r="FD395" s="22"/>
      <c r="FE395" s="22"/>
      <c r="FF395" s="22"/>
      <c r="FG395" s="22"/>
      <c r="FH395" s="22"/>
      <c r="FI395" s="22"/>
      <c r="FJ395" s="22"/>
      <c r="FK395" s="22"/>
      <c r="FL395" s="22"/>
      <c r="FM395" s="22"/>
      <c r="FN395" s="22"/>
      <c r="FO395" s="22"/>
      <c r="FP395" s="22"/>
      <c r="FQ395" s="22"/>
      <c r="FR395" s="22"/>
      <c r="FS395" s="22"/>
    </row>
    <row r="396" spans="1:175" x14ac:dyDescent="0.15">
      <c r="A396" s="22"/>
      <c r="B396" s="22"/>
      <c r="C396" s="22"/>
      <c r="D396" s="22"/>
      <c r="E396" s="22"/>
      <c r="F396" s="22"/>
      <c r="G396" s="22"/>
      <c r="H396" s="22"/>
      <c r="I396" s="22"/>
      <c r="J396" s="22"/>
      <c r="K396" s="22"/>
      <c r="L396" s="22"/>
      <c r="M396" s="22"/>
      <c r="N396" s="22"/>
      <c r="O396" s="22"/>
      <c r="P396" s="22"/>
      <c r="Q396" s="22"/>
      <c r="R396" s="22"/>
      <c r="S396" s="22"/>
      <c r="T396" s="23"/>
      <c r="U396" s="22"/>
      <c r="V396" s="22"/>
      <c r="W396" s="23"/>
      <c r="X396" s="22"/>
      <c r="Y396" s="22"/>
      <c r="Z396" s="22"/>
      <c r="AA396" s="22"/>
      <c r="AB396" s="22"/>
      <c r="AC396" s="22"/>
      <c r="AD396" s="22"/>
      <c r="AE396" s="22"/>
      <c r="AF396" s="22"/>
      <c r="AG396" s="22"/>
      <c r="AH396" s="22"/>
      <c r="AI396" s="22"/>
      <c r="AJ396" s="22"/>
      <c r="AK396" s="22"/>
      <c r="AL396" s="22"/>
      <c r="AM396" s="22"/>
      <c r="AN396" s="22"/>
      <c r="AO396" s="22"/>
      <c r="AP396" s="22"/>
      <c r="AQ396" s="22"/>
      <c r="AR396" s="22"/>
      <c r="AS396" s="22"/>
      <c r="AT396" s="22"/>
      <c r="AU396" s="22"/>
      <c r="AV396" s="22"/>
      <c r="AW396" s="22"/>
      <c r="AX396" s="22"/>
      <c r="AY396" s="22"/>
      <c r="AZ396" s="22"/>
      <c r="BA396" s="22"/>
      <c r="BB396" s="22"/>
      <c r="BC396" s="22"/>
      <c r="BD396" s="22"/>
      <c r="BE396" s="22"/>
      <c r="BF396" s="22"/>
      <c r="BG396" s="22"/>
      <c r="BH396" s="22"/>
      <c r="BI396" s="22"/>
      <c r="BJ396" s="22"/>
      <c r="BK396" s="22"/>
      <c r="BL396" s="22"/>
      <c r="BM396" s="22"/>
      <c r="BN396" s="22"/>
      <c r="BO396" s="22"/>
      <c r="BP396" s="22"/>
      <c r="BQ396" s="22"/>
      <c r="BR396" s="22"/>
      <c r="BS396" s="22"/>
      <c r="BT396" s="22"/>
      <c r="BU396" s="22"/>
      <c r="BV396" s="22"/>
      <c r="BW396" s="22"/>
      <c r="BX396" s="22"/>
      <c r="BY396" s="22"/>
      <c r="BZ396" s="22"/>
      <c r="CA396" s="22"/>
      <c r="CB396" s="22"/>
      <c r="CC396" s="22"/>
      <c r="CD396" s="22"/>
      <c r="CE396" s="22"/>
      <c r="CF396" s="22"/>
      <c r="CG396" s="22"/>
      <c r="CH396" s="22"/>
      <c r="CI396" s="22"/>
      <c r="CJ396" s="22"/>
      <c r="CK396" s="22"/>
      <c r="CL396" s="22"/>
      <c r="CM396" s="22"/>
      <c r="CN396" s="22"/>
      <c r="CO396" s="22"/>
      <c r="CP396" s="22"/>
      <c r="CQ396" s="22"/>
      <c r="CR396" s="22"/>
      <c r="CS396" s="22"/>
      <c r="CT396" s="22"/>
      <c r="CU396" s="22"/>
      <c r="CV396" s="22"/>
      <c r="CW396" s="22"/>
      <c r="CX396" s="22"/>
      <c r="CY396" s="22"/>
      <c r="CZ396" s="22"/>
      <c r="DA396" s="22"/>
      <c r="DB396" s="22"/>
      <c r="DC396" s="22"/>
      <c r="DD396" s="22"/>
      <c r="DE396" s="22"/>
      <c r="DF396" s="22"/>
      <c r="DG396" s="22"/>
      <c r="DH396" s="22"/>
      <c r="DI396" s="22"/>
      <c r="DJ396" s="22"/>
      <c r="DK396" s="22"/>
      <c r="DL396" s="22"/>
      <c r="DM396" s="22"/>
      <c r="DN396" s="22"/>
      <c r="DO396" s="22"/>
      <c r="DP396" s="22"/>
      <c r="DQ396" s="22"/>
      <c r="DR396" s="22"/>
      <c r="DS396" s="22"/>
      <c r="DT396" s="22"/>
      <c r="DU396" s="22"/>
      <c r="DV396" s="22"/>
      <c r="DW396" s="22"/>
      <c r="DX396" s="22"/>
      <c r="DY396" s="22"/>
      <c r="DZ396" s="22"/>
      <c r="EA396" s="22"/>
      <c r="EB396" s="22"/>
      <c r="EC396" s="22"/>
      <c r="ED396" s="22"/>
      <c r="EE396" s="22"/>
      <c r="EF396" s="22"/>
      <c r="EG396" s="22"/>
      <c r="EH396" s="22"/>
      <c r="EI396" s="22"/>
      <c r="EJ396" s="22"/>
      <c r="EK396" s="22"/>
      <c r="EL396" s="22"/>
      <c r="EM396" s="22"/>
      <c r="EN396" s="22"/>
      <c r="EO396" s="22"/>
      <c r="EP396" s="22"/>
      <c r="EQ396" s="22"/>
      <c r="ER396" s="22"/>
      <c r="ES396" s="22"/>
      <c r="ET396" s="22"/>
      <c r="EU396" s="22"/>
      <c r="EV396" s="22"/>
      <c r="EW396" s="22"/>
      <c r="EX396" s="22"/>
      <c r="EY396" s="22"/>
      <c r="EZ396" s="22"/>
      <c r="FA396" s="22"/>
      <c r="FB396" s="22"/>
      <c r="FC396" s="22"/>
      <c r="FD396" s="22"/>
      <c r="FE396" s="22"/>
      <c r="FF396" s="22"/>
      <c r="FG396" s="22"/>
      <c r="FH396" s="22"/>
      <c r="FI396" s="22"/>
      <c r="FJ396" s="22"/>
      <c r="FK396" s="22"/>
      <c r="FL396" s="22"/>
      <c r="FM396" s="22"/>
      <c r="FN396" s="22"/>
      <c r="FO396" s="22"/>
      <c r="FP396" s="22"/>
      <c r="FQ396" s="22"/>
      <c r="FR396" s="22"/>
      <c r="FS396" s="22"/>
    </row>
    <row r="397" spans="1:175" x14ac:dyDescent="0.15">
      <c r="A397" s="22"/>
      <c r="B397" s="22"/>
      <c r="C397" s="22"/>
      <c r="D397" s="22"/>
      <c r="E397" s="22"/>
      <c r="F397" s="22"/>
      <c r="G397" s="22"/>
      <c r="H397" s="22"/>
      <c r="I397" s="22"/>
      <c r="J397" s="22"/>
      <c r="K397" s="22"/>
      <c r="L397" s="22"/>
      <c r="M397" s="22"/>
      <c r="N397" s="22"/>
      <c r="O397" s="22"/>
      <c r="P397" s="22"/>
      <c r="Q397" s="22"/>
      <c r="R397" s="22"/>
      <c r="S397" s="22"/>
      <c r="T397" s="23"/>
      <c r="U397" s="22"/>
      <c r="V397" s="22"/>
      <c r="W397" s="23"/>
      <c r="X397" s="22"/>
      <c r="Y397" s="22"/>
      <c r="Z397" s="22"/>
      <c r="AA397" s="22"/>
      <c r="AB397" s="22"/>
      <c r="AC397" s="22"/>
      <c r="AD397" s="22"/>
      <c r="AE397" s="22"/>
      <c r="AF397" s="22"/>
      <c r="AG397" s="22"/>
      <c r="AH397" s="22"/>
      <c r="AI397" s="22"/>
      <c r="AJ397" s="22"/>
      <c r="AK397" s="22"/>
      <c r="AL397" s="22"/>
      <c r="AM397" s="22"/>
      <c r="AN397" s="22"/>
      <c r="AO397" s="22"/>
      <c r="AP397" s="22"/>
      <c r="AQ397" s="22"/>
      <c r="AR397" s="22"/>
      <c r="AS397" s="22"/>
      <c r="AT397" s="22"/>
      <c r="AU397" s="22"/>
      <c r="AV397" s="22"/>
      <c r="AW397" s="22"/>
      <c r="AX397" s="22"/>
      <c r="AY397" s="22"/>
      <c r="AZ397" s="22"/>
      <c r="BA397" s="22"/>
      <c r="BB397" s="22"/>
      <c r="BC397" s="22"/>
      <c r="BD397" s="22"/>
      <c r="BE397" s="22"/>
      <c r="BF397" s="22"/>
      <c r="BG397" s="22"/>
      <c r="BH397" s="22"/>
      <c r="BI397" s="22"/>
      <c r="BJ397" s="22"/>
      <c r="BK397" s="22"/>
      <c r="BL397" s="22"/>
      <c r="BM397" s="22"/>
      <c r="BN397" s="22"/>
      <c r="BO397" s="22"/>
      <c r="BP397" s="22"/>
      <c r="BQ397" s="22"/>
      <c r="BR397" s="22"/>
      <c r="BS397" s="22"/>
      <c r="BT397" s="22"/>
      <c r="BU397" s="22"/>
      <c r="BV397" s="22"/>
      <c r="BW397" s="22"/>
      <c r="BX397" s="22"/>
      <c r="BY397" s="22"/>
      <c r="BZ397" s="22"/>
      <c r="CA397" s="22"/>
      <c r="CB397" s="22"/>
      <c r="CC397" s="22"/>
      <c r="CD397" s="22"/>
      <c r="CE397" s="22"/>
      <c r="CF397" s="22"/>
      <c r="CG397" s="22"/>
      <c r="CH397" s="22"/>
      <c r="CI397" s="22"/>
      <c r="CJ397" s="22"/>
      <c r="CK397" s="22"/>
      <c r="CL397" s="22"/>
      <c r="CM397" s="22"/>
      <c r="CN397" s="22"/>
      <c r="CO397" s="22"/>
      <c r="CP397" s="22"/>
      <c r="CQ397" s="22"/>
      <c r="CR397" s="22"/>
      <c r="CS397" s="22"/>
      <c r="CT397" s="22"/>
      <c r="CU397" s="22"/>
      <c r="CV397" s="22"/>
      <c r="CW397" s="22"/>
      <c r="CX397" s="22"/>
      <c r="CY397" s="22"/>
      <c r="CZ397" s="22"/>
      <c r="DA397" s="22"/>
      <c r="DB397" s="22"/>
      <c r="DC397" s="22"/>
      <c r="DD397" s="22"/>
      <c r="DE397" s="22"/>
      <c r="DF397" s="22"/>
      <c r="DG397" s="22"/>
      <c r="DH397" s="22"/>
      <c r="DI397" s="22"/>
      <c r="DJ397" s="22"/>
      <c r="DK397" s="22"/>
      <c r="DL397" s="22"/>
      <c r="DM397" s="22"/>
      <c r="DN397" s="22"/>
      <c r="DO397" s="22"/>
      <c r="DP397" s="22"/>
      <c r="DQ397" s="22"/>
      <c r="DR397" s="22"/>
      <c r="DS397" s="22"/>
      <c r="DT397" s="22"/>
      <c r="DU397" s="22"/>
      <c r="DV397" s="22"/>
      <c r="DW397" s="22"/>
      <c r="DX397" s="22"/>
      <c r="DY397" s="22"/>
      <c r="DZ397" s="22"/>
      <c r="EA397" s="22"/>
      <c r="EB397" s="22"/>
      <c r="EC397" s="22"/>
      <c r="ED397" s="22"/>
      <c r="EE397" s="22"/>
      <c r="EF397" s="22"/>
      <c r="EG397" s="22"/>
      <c r="EH397" s="22"/>
      <c r="EI397" s="22"/>
      <c r="EJ397" s="22"/>
      <c r="EK397" s="22"/>
      <c r="EL397" s="22"/>
      <c r="EM397" s="22"/>
      <c r="EN397" s="22"/>
      <c r="EO397" s="22"/>
      <c r="EP397" s="22"/>
      <c r="EQ397" s="22"/>
      <c r="ER397" s="22"/>
      <c r="ES397" s="22"/>
      <c r="ET397" s="22"/>
      <c r="EU397" s="22"/>
      <c r="EV397" s="22"/>
      <c r="EW397" s="22"/>
      <c r="EX397" s="22"/>
      <c r="EY397" s="22"/>
      <c r="EZ397" s="22"/>
      <c r="FA397" s="22"/>
      <c r="FB397" s="22"/>
      <c r="FC397" s="22"/>
      <c r="FD397" s="22"/>
      <c r="FE397" s="22"/>
      <c r="FF397" s="22"/>
      <c r="FG397" s="22"/>
      <c r="FH397" s="22"/>
      <c r="FI397" s="22"/>
      <c r="FJ397" s="22"/>
      <c r="FK397" s="22"/>
      <c r="FL397" s="22"/>
      <c r="FM397" s="22"/>
      <c r="FN397" s="22"/>
      <c r="FO397" s="22"/>
      <c r="FP397" s="22"/>
      <c r="FQ397" s="22"/>
      <c r="FR397" s="22"/>
      <c r="FS397" s="22"/>
    </row>
    <row r="398" spans="1:175" x14ac:dyDescent="0.15">
      <c r="A398" s="22"/>
      <c r="B398" s="22"/>
      <c r="C398" s="22"/>
      <c r="D398" s="22"/>
      <c r="E398" s="22"/>
      <c r="F398" s="22"/>
      <c r="G398" s="22"/>
      <c r="H398" s="22"/>
      <c r="I398" s="22"/>
      <c r="J398" s="22"/>
      <c r="K398" s="22"/>
      <c r="L398" s="22"/>
      <c r="M398" s="22"/>
      <c r="N398" s="22"/>
      <c r="O398" s="22"/>
      <c r="P398" s="22"/>
      <c r="Q398" s="22"/>
      <c r="R398" s="22"/>
      <c r="S398" s="22"/>
      <c r="T398" s="23"/>
      <c r="U398" s="22"/>
      <c r="V398" s="22"/>
      <c r="W398" s="23"/>
      <c r="X398" s="22"/>
      <c r="Y398" s="22"/>
      <c r="Z398" s="22"/>
      <c r="AA398" s="22"/>
      <c r="AB398" s="22"/>
      <c r="AC398" s="22"/>
      <c r="AD398" s="22"/>
      <c r="AE398" s="22"/>
      <c r="AF398" s="22"/>
      <c r="AG398" s="22"/>
      <c r="AH398" s="22"/>
      <c r="AI398" s="22"/>
      <c r="AJ398" s="22"/>
      <c r="AK398" s="22"/>
      <c r="AL398" s="22"/>
      <c r="AM398" s="22"/>
      <c r="AN398" s="22"/>
      <c r="AO398" s="22"/>
      <c r="AP398" s="22"/>
      <c r="AQ398" s="22"/>
      <c r="AR398" s="22"/>
      <c r="AS398" s="22"/>
      <c r="AT398" s="22"/>
      <c r="AU398" s="22"/>
      <c r="AV398" s="22"/>
      <c r="AW398" s="22"/>
      <c r="AX398" s="22"/>
      <c r="AY398" s="22"/>
      <c r="AZ398" s="22"/>
      <c r="BA398" s="22"/>
      <c r="BB398" s="22"/>
      <c r="BC398" s="22"/>
      <c r="BD398" s="22"/>
      <c r="BE398" s="22"/>
      <c r="BF398" s="22"/>
      <c r="BG398" s="22"/>
      <c r="BH398" s="22"/>
      <c r="BI398" s="22"/>
      <c r="BJ398" s="22"/>
      <c r="BK398" s="22"/>
      <c r="BL398" s="22"/>
      <c r="BM398" s="22"/>
      <c r="BN398" s="22"/>
      <c r="BO398" s="22"/>
      <c r="BP398" s="22"/>
      <c r="BQ398" s="22"/>
      <c r="BR398" s="22"/>
      <c r="BS398" s="22"/>
      <c r="BT398" s="22"/>
      <c r="BU398" s="22"/>
      <c r="BV398" s="22"/>
      <c r="BW398" s="22"/>
      <c r="BX398" s="22"/>
      <c r="BY398" s="22"/>
      <c r="BZ398" s="22"/>
      <c r="CA398" s="22"/>
      <c r="CB398" s="22"/>
      <c r="CC398" s="22"/>
      <c r="CD398" s="22"/>
      <c r="CE398" s="22"/>
      <c r="CF398" s="22"/>
      <c r="CG398" s="22"/>
      <c r="CH398" s="22"/>
      <c r="CI398" s="22"/>
      <c r="CJ398" s="22"/>
      <c r="CK398" s="22"/>
      <c r="CL398" s="22"/>
      <c r="CM398" s="22"/>
      <c r="CN398" s="22"/>
      <c r="CO398" s="22"/>
      <c r="CP398" s="22"/>
      <c r="CQ398" s="22"/>
      <c r="CR398" s="22"/>
      <c r="CS398" s="22"/>
      <c r="CT398" s="22"/>
      <c r="CU398" s="22"/>
      <c r="CV398" s="22"/>
      <c r="CW398" s="22"/>
      <c r="CX398" s="22"/>
      <c r="CY398" s="22"/>
      <c r="CZ398" s="22"/>
      <c r="DA398" s="22"/>
      <c r="DB398" s="22"/>
      <c r="DC398" s="22"/>
      <c r="DD398" s="22"/>
      <c r="DE398" s="22"/>
      <c r="DF398" s="22"/>
      <c r="DG398" s="22"/>
      <c r="DH398" s="22"/>
      <c r="DI398" s="22"/>
      <c r="DJ398" s="22"/>
      <c r="DK398" s="22"/>
      <c r="DL398" s="22"/>
      <c r="DM398" s="22"/>
      <c r="DN398" s="22"/>
      <c r="DO398" s="22"/>
      <c r="DP398" s="22"/>
      <c r="DQ398" s="22"/>
      <c r="DR398" s="22"/>
      <c r="DS398" s="22"/>
      <c r="DT398" s="22"/>
      <c r="DU398" s="22"/>
      <c r="DV398" s="22"/>
      <c r="DW398" s="22"/>
      <c r="DX398" s="22"/>
      <c r="DY398" s="22"/>
      <c r="DZ398" s="22"/>
      <c r="EA398" s="22"/>
      <c r="EB398" s="22"/>
      <c r="EC398" s="22"/>
      <c r="ED398" s="22"/>
      <c r="EE398" s="22"/>
      <c r="EF398" s="22"/>
      <c r="EG398" s="22"/>
      <c r="EH398" s="22"/>
      <c r="EI398" s="22"/>
      <c r="EJ398" s="22"/>
      <c r="EK398" s="22"/>
      <c r="EL398" s="22"/>
      <c r="EM398" s="22"/>
      <c r="EN398" s="22"/>
      <c r="EO398" s="22"/>
      <c r="EP398" s="22"/>
      <c r="EQ398" s="22"/>
      <c r="ER398" s="22"/>
      <c r="ES398" s="22"/>
      <c r="ET398" s="22"/>
      <c r="EU398" s="22"/>
      <c r="EV398" s="22"/>
      <c r="EW398" s="22"/>
      <c r="EX398" s="22"/>
      <c r="EY398" s="22"/>
      <c r="EZ398" s="22"/>
      <c r="FA398" s="22"/>
      <c r="FB398" s="22"/>
      <c r="FC398" s="22"/>
      <c r="FD398" s="22"/>
      <c r="FE398" s="22"/>
      <c r="FF398" s="22"/>
      <c r="FG398" s="22"/>
      <c r="FH398" s="22"/>
      <c r="FI398" s="22"/>
      <c r="FJ398" s="22"/>
      <c r="FK398" s="22"/>
      <c r="FL398" s="22"/>
      <c r="FM398" s="22"/>
      <c r="FN398" s="22"/>
      <c r="FO398" s="22"/>
      <c r="FP398" s="22"/>
      <c r="FQ398" s="22"/>
      <c r="FR398" s="22"/>
      <c r="FS398" s="22"/>
    </row>
    <row r="399" spans="1:175" x14ac:dyDescent="0.15">
      <c r="A399" s="22"/>
      <c r="B399" s="22"/>
      <c r="C399" s="22"/>
      <c r="D399" s="22"/>
      <c r="E399" s="22"/>
      <c r="F399" s="22"/>
      <c r="G399" s="22"/>
      <c r="H399" s="22"/>
      <c r="I399" s="22"/>
      <c r="J399" s="22"/>
      <c r="K399" s="22"/>
      <c r="L399" s="22"/>
      <c r="M399" s="22"/>
      <c r="N399" s="22"/>
      <c r="O399" s="22"/>
      <c r="P399" s="22"/>
      <c r="Q399" s="22"/>
      <c r="R399" s="22"/>
      <c r="S399" s="22"/>
      <c r="T399" s="23"/>
      <c r="U399" s="22"/>
      <c r="V399" s="22"/>
      <c r="W399" s="23"/>
      <c r="X399" s="22"/>
      <c r="Y399" s="22"/>
      <c r="Z399" s="22"/>
      <c r="AA399" s="22"/>
      <c r="AB399" s="22"/>
      <c r="AC399" s="22"/>
      <c r="AD399" s="22"/>
      <c r="AE399" s="22"/>
      <c r="AF399" s="22"/>
      <c r="AG399" s="22"/>
      <c r="AH399" s="22"/>
      <c r="AI399" s="22"/>
      <c r="AJ399" s="22"/>
      <c r="AK399" s="22"/>
      <c r="AL399" s="22"/>
      <c r="AM399" s="22"/>
      <c r="AN399" s="22"/>
      <c r="AO399" s="22"/>
      <c r="AP399" s="22"/>
      <c r="AQ399" s="22"/>
      <c r="AR399" s="22"/>
      <c r="AS399" s="22"/>
      <c r="AT399" s="22"/>
      <c r="AU399" s="22"/>
      <c r="AV399" s="22"/>
      <c r="AW399" s="22"/>
      <c r="AX399" s="22"/>
      <c r="AY399" s="22"/>
      <c r="AZ399" s="22"/>
      <c r="BA399" s="22"/>
      <c r="BB399" s="22"/>
      <c r="BC399" s="22"/>
      <c r="BD399" s="22"/>
      <c r="BE399" s="22"/>
      <c r="BF399" s="22"/>
      <c r="BG399" s="22"/>
      <c r="BH399" s="22"/>
      <c r="BI399" s="22"/>
      <c r="BJ399" s="22"/>
      <c r="BK399" s="22"/>
      <c r="BL399" s="22"/>
      <c r="BM399" s="22"/>
      <c r="BN399" s="22"/>
      <c r="BO399" s="22"/>
      <c r="BP399" s="22"/>
      <c r="BQ399" s="22"/>
      <c r="BR399" s="22"/>
      <c r="BS399" s="22"/>
      <c r="BT399" s="22"/>
      <c r="BU399" s="22"/>
      <c r="BV399" s="22"/>
      <c r="BW399" s="22"/>
      <c r="BX399" s="22"/>
      <c r="BY399" s="22"/>
      <c r="BZ399" s="22"/>
      <c r="CA399" s="22"/>
      <c r="CB399" s="22"/>
      <c r="CC399" s="22"/>
      <c r="CD399" s="22"/>
      <c r="CE399" s="22"/>
      <c r="CF399" s="22"/>
      <c r="CG399" s="22"/>
      <c r="CH399" s="22"/>
      <c r="CI399" s="22"/>
      <c r="CJ399" s="22"/>
      <c r="CK399" s="22"/>
      <c r="CL399" s="22"/>
      <c r="CM399" s="22"/>
      <c r="CN399" s="22"/>
      <c r="CO399" s="22"/>
      <c r="CP399" s="22"/>
      <c r="CQ399" s="22"/>
      <c r="CR399" s="22"/>
      <c r="CS399" s="22"/>
      <c r="CT399" s="22"/>
      <c r="CU399" s="22"/>
      <c r="CV399" s="22"/>
      <c r="CW399" s="22"/>
      <c r="CX399" s="22"/>
      <c r="CY399" s="22"/>
      <c r="CZ399" s="22"/>
      <c r="DA399" s="22"/>
      <c r="DB399" s="22"/>
      <c r="DC399" s="22"/>
      <c r="DD399" s="22"/>
      <c r="DE399" s="22"/>
      <c r="DF399" s="22"/>
      <c r="DG399" s="22"/>
      <c r="DH399" s="22"/>
      <c r="DI399" s="22"/>
      <c r="DJ399" s="22"/>
      <c r="DK399" s="22"/>
      <c r="DL399" s="22"/>
      <c r="DM399" s="22"/>
      <c r="DN399" s="22"/>
      <c r="DO399" s="22"/>
      <c r="DP399" s="22"/>
      <c r="DQ399" s="22"/>
      <c r="DR399" s="22"/>
      <c r="DS399" s="22"/>
      <c r="DT399" s="22"/>
      <c r="DU399" s="22"/>
      <c r="DV399" s="22"/>
      <c r="DW399" s="22"/>
      <c r="DX399" s="22"/>
      <c r="DY399" s="22"/>
      <c r="DZ399" s="22"/>
      <c r="EA399" s="22"/>
      <c r="EB399" s="22"/>
      <c r="EC399" s="22"/>
      <c r="ED399" s="22"/>
      <c r="EE399" s="22"/>
      <c r="EF399" s="22"/>
      <c r="EG399" s="22"/>
      <c r="EH399" s="22"/>
      <c r="EI399" s="22"/>
      <c r="EJ399" s="22"/>
      <c r="EK399" s="22"/>
      <c r="EL399" s="22"/>
      <c r="EM399" s="22"/>
      <c r="EN399" s="22"/>
      <c r="EO399" s="22"/>
      <c r="EP399" s="22"/>
      <c r="EQ399" s="22"/>
      <c r="ER399" s="22"/>
      <c r="ES399" s="22"/>
      <c r="ET399" s="22"/>
      <c r="EU399" s="22"/>
      <c r="EV399" s="22"/>
      <c r="EW399" s="22"/>
      <c r="EX399" s="22"/>
      <c r="EY399" s="22"/>
      <c r="EZ399" s="22"/>
      <c r="FA399" s="22"/>
      <c r="FB399" s="22"/>
      <c r="FC399" s="22"/>
      <c r="FD399" s="22"/>
      <c r="FE399" s="22"/>
      <c r="FF399" s="22"/>
      <c r="FG399" s="22"/>
      <c r="FH399" s="22"/>
      <c r="FI399" s="22"/>
      <c r="FJ399" s="22"/>
      <c r="FK399" s="22"/>
      <c r="FL399" s="22"/>
      <c r="FM399" s="22"/>
      <c r="FN399" s="22"/>
      <c r="FO399" s="22"/>
      <c r="FP399" s="22"/>
      <c r="FQ399" s="22"/>
      <c r="FR399" s="22"/>
      <c r="FS399" s="22"/>
    </row>
    <row r="400" spans="1:175" x14ac:dyDescent="0.15">
      <c r="A400" s="22"/>
      <c r="B400" s="22"/>
      <c r="C400" s="22"/>
      <c r="D400" s="22"/>
      <c r="E400" s="22"/>
      <c r="F400" s="22"/>
      <c r="G400" s="22"/>
      <c r="H400" s="22"/>
      <c r="I400" s="22"/>
      <c r="J400" s="22"/>
      <c r="K400" s="22"/>
      <c r="L400" s="22"/>
      <c r="M400" s="22"/>
      <c r="N400" s="22"/>
      <c r="O400" s="22"/>
      <c r="P400" s="22"/>
      <c r="Q400" s="22"/>
      <c r="R400" s="22"/>
      <c r="S400" s="22"/>
      <c r="T400" s="23"/>
      <c r="U400" s="22"/>
      <c r="V400" s="22"/>
      <c r="W400" s="23"/>
      <c r="X400" s="22"/>
      <c r="Y400" s="22"/>
      <c r="Z400" s="22"/>
      <c r="AA400" s="22"/>
      <c r="AB400" s="22"/>
      <c r="AC400" s="22"/>
      <c r="AD400" s="22"/>
      <c r="AE400" s="22"/>
      <c r="AF400" s="22"/>
      <c r="AG400" s="22"/>
      <c r="AH400" s="22"/>
      <c r="AI400" s="22"/>
      <c r="AJ400" s="22"/>
      <c r="AK400" s="22"/>
      <c r="AL400" s="22"/>
      <c r="AM400" s="22"/>
      <c r="AN400" s="22"/>
      <c r="AO400" s="22"/>
      <c r="AP400" s="22"/>
      <c r="AQ400" s="22"/>
      <c r="AR400" s="22"/>
      <c r="AS400" s="22"/>
      <c r="AT400" s="22"/>
      <c r="AU400" s="22"/>
      <c r="AV400" s="22"/>
      <c r="AW400" s="22"/>
      <c r="AX400" s="22"/>
      <c r="AY400" s="22"/>
      <c r="AZ400" s="22"/>
      <c r="BA400" s="22"/>
      <c r="BB400" s="22"/>
      <c r="BC400" s="22"/>
      <c r="BD400" s="22"/>
      <c r="BE400" s="22"/>
      <c r="BF400" s="22"/>
      <c r="BG400" s="22"/>
      <c r="BH400" s="22"/>
      <c r="BI400" s="22"/>
      <c r="BJ400" s="22"/>
      <c r="BK400" s="22"/>
      <c r="BL400" s="22"/>
      <c r="BM400" s="22"/>
      <c r="BN400" s="22"/>
      <c r="BO400" s="22"/>
      <c r="BP400" s="22"/>
      <c r="BQ400" s="22"/>
      <c r="BR400" s="22"/>
      <c r="BS400" s="22"/>
      <c r="BT400" s="22"/>
      <c r="BU400" s="22"/>
      <c r="BV400" s="22"/>
      <c r="BW400" s="22"/>
      <c r="BX400" s="22"/>
      <c r="BY400" s="22"/>
      <c r="BZ400" s="22"/>
      <c r="CA400" s="22"/>
      <c r="CB400" s="22"/>
      <c r="CC400" s="22"/>
      <c r="CD400" s="22"/>
      <c r="CE400" s="22"/>
      <c r="CF400" s="22"/>
      <c r="CG400" s="22"/>
      <c r="CH400" s="22"/>
      <c r="CI400" s="22"/>
      <c r="CJ400" s="22"/>
      <c r="CK400" s="22"/>
      <c r="CL400" s="22"/>
      <c r="CM400" s="22"/>
      <c r="CN400" s="22"/>
      <c r="CO400" s="22"/>
      <c r="CP400" s="22"/>
      <c r="CQ400" s="22"/>
      <c r="CR400" s="22"/>
      <c r="CS400" s="22"/>
      <c r="CT400" s="22"/>
      <c r="CU400" s="22"/>
      <c r="CV400" s="22"/>
      <c r="CW400" s="22"/>
      <c r="CX400" s="22"/>
      <c r="CY400" s="22"/>
      <c r="CZ400" s="22"/>
      <c r="DA400" s="22"/>
      <c r="DB400" s="22"/>
      <c r="DC400" s="22"/>
      <c r="DD400" s="22"/>
      <c r="DE400" s="22"/>
      <c r="DF400" s="22"/>
      <c r="DG400" s="22"/>
      <c r="DH400" s="22"/>
      <c r="DI400" s="22"/>
      <c r="DJ400" s="22"/>
      <c r="DK400" s="22"/>
      <c r="DL400" s="22"/>
      <c r="DM400" s="22"/>
      <c r="DN400" s="22"/>
      <c r="DO400" s="22"/>
      <c r="DP400" s="22"/>
      <c r="DQ400" s="22"/>
      <c r="DR400" s="22"/>
      <c r="DS400" s="22"/>
      <c r="DT400" s="22"/>
      <c r="DU400" s="22"/>
      <c r="DV400" s="22"/>
      <c r="DW400" s="22"/>
      <c r="DX400" s="22"/>
      <c r="DY400" s="22"/>
      <c r="DZ400" s="22"/>
      <c r="EA400" s="22"/>
      <c r="EB400" s="22"/>
      <c r="EC400" s="22"/>
      <c r="ED400" s="22"/>
      <c r="EE400" s="22"/>
      <c r="EF400" s="22"/>
      <c r="EG400" s="22"/>
      <c r="EH400" s="22"/>
      <c r="EI400" s="22"/>
      <c r="EJ400" s="22"/>
      <c r="EK400" s="22"/>
      <c r="EL400" s="22"/>
      <c r="EM400" s="22"/>
      <c r="EN400" s="22"/>
      <c r="EO400" s="22"/>
      <c r="EP400" s="22"/>
      <c r="EQ400" s="22"/>
      <c r="ER400" s="22"/>
      <c r="ES400" s="22"/>
      <c r="ET400" s="22"/>
      <c r="EU400" s="22"/>
      <c r="EV400" s="22"/>
      <c r="EW400" s="22"/>
      <c r="EX400" s="22"/>
      <c r="EY400" s="22"/>
      <c r="EZ400" s="22"/>
      <c r="FA400" s="22"/>
      <c r="FB400" s="22"/>
      <c r="FC400" s="22"/>
      <c r="FD400" s="22"/>
      <c r="FE400" s="22"/>
      <c r="FF400" s="22"/>
      <c r="FG400" s="22"/>
      <c r="FH400" s="22"/>
      <c r="FI400" s="22"/>
      <c r="FJ400" s="22"/>
      <c r="FK400" s="22"/>
      <c r="FL400" s="22"/>
      <c r="FM400" s="22"/>
      <c r="FN400" s="22"/>
      <c r="FO400" s="22"/>
      <c r="FP400" s="22"/>
      <c r="FQ400" s="22"/>
      <c r="FR400" s="22"/>
      <c r="FS400" s="22"/>
    </row>
    <row r="401" spans="1:175" x14ac:dyDescent="0.15">
      <c r="A401" s="22"/>
      <c r="B401" s="22"/>
      <c r="C401" s="22"/>
      <c r="D401" s="22"/>
      <c r="E401" s="22"/>
      <c r="F401" s="22"/>
      <c r="G401" s="22"/>
      <c r="H401" s="22"/>
      <c r="I401" s="22"/>
      <c r="J401" s="22"/>
      <c r="K401" s="22"/>
      <c r="L401" s="22"/>
      <c r="M401" s="22"/>
      <c r="N401" s="22"/>
      <c r="O401" s="22"/>
      <c r="P401" s="22"/>
      <c r="Q401" s="22"/>
      <c r="R401" s="22"/>
      <c r="S401" s="22"/>
      <c r="T401" s="23"/>
      <c r="U401" s="22"/>
      <c r="V401" s="22"/>
      <c r="W401" s="23"/>
      <c r="X401" s="22"/>
      <c r="Y401" s="22"/>
      <c r="Z401" s="22"/>
      <c r="AA401" s="22"/>
      <c r="AB401" s="22"/>
      <c r="AC401" s="22"/>
      <c r="AD401" s="22"/>
      <c r="AE401" s="22"/>
      <c r="AF401" s="22"/>
      <c r="AG401" s="22"/>
      <c r="AH401" s="22"/>
      <c r="AI401" s="22"/>
      <c r="AJ401" s="22"/>
      <c r="AK401" s="22"/>
      <c r="AL401" s="22"/>
      <c r="AM401" s="22"/>
      <c r="AN401" s="22"/>
      <c r="AO401" s="22"/>
      <c r="AP401" s="22"/>
      <c r="AQ401" s="22"/>
      <c r="AR401" s="22"/>
      <c r="AS401" s="22"/>
      <c r="AT401" s="22"/>
      <c r="AU401" s="22"/>
      <c r="AV401" s="22"/>
      <c r="AW401" s="22"/>
      <c r="AX401" s="22"/>
      <c r="AY401" s="22"/>
      <c r="AZ401" s="22"/>
      <c r="BA401" s="22"/>
      <c r="BB401" s="22"/>
      <c r="BC401" s="22"/>
      <c r="BD401" s="22"/>
      <c r="BE401" s="22"/>
      <c r="BF401" s="22"/>
      <c r="BG401" s="22"/>
      <c r="BH401" s="22"/>
      <c r="BI401" s="22"/>
      <c r="BJ401" s="22"/>
      <c r="BK401" s="22"/>
      <c r="BL401" s="22"/>
      <c r="BM401" s="22"/>
      <c r="BN401" s="22"/>
      <c r="BO401" s="22"/>
      <c r="BP401" s="22"/>
      <c r="BQ401" s="22"/>
      <c r="BR401" s="22"/>
      <c r="BS401" s="22"/>
      <c r="BT401" s="22"/>
      <c r="BU401" s="22"/>
      <c r="BV401" s="22"/>
      <c r="BW401" s="22"/>
      <c r="BX401" s="22"/>
      <c r="BY401" s="22"/>
      <c r="BZ401" s="22"/>
      <c r="CA401" s="22"/>
      <c r="CB401" s="22"/>
      <c r="CC401" s="22"/>
      <c r="CD401" s="22"/>
      <c r="CE401" s="22"/>
      <c r="CF401" s="22"/>
      <c r="CG401" s="22"/>
      <c r="CH401" s="22"/>
      <c r="CI401" s="22"/>
      <c r="CJ401" s="22"/>
      <c r="CK401" s="22"/>
      <c r="CL401" s="22"/>
      <c r="CM401" s="22"/>
      <c r="CN401" s="22"/>
      <c r="CO401" s="22"/>
      <c r="CP401" s="22"/>
      <c r="CQ401" s="22"/>
      <c r="CR401" s="22"/>
      <c r="CS401" s="22"/>
      <c r="CT401" s="22"/>
      <c r="CU401" s="22"/>
      <c r="CV401" s="22"/>
      <c r="CW401" s="22"/>
      <c r="CX401" s="22"/>
      <c r="CY401" s="22"/>
      <c r="CZ401" s="22"/>
      <c r="DA401" s="22"/>
      <c r="DB401" s="22"/>
      <c r="DC401" s="22"/>
      <c r="DD401" s="22"/>
      <c r="DE401" s="22"/>
      <c r="DF401" s="22"/>
      <c r="DG401" s="22"/>
      <c r="DH401" s="22"/>
      <c r="DI401" s="22"/>
      <c r="DJ401" s="22"/>
      <c r="DK401" s="22"/>
      <c r="DL401" s="22"/>
      <c r="DM401" s="22"/>
      <c r="DN401" s="22"/>
      <c r="DO401" s="22"/>
      <c r="DP401" s="22"/>
      <c r="DQ401" s="22"/>
      <c r="DR401" s="22"/>
      <c r="DS401" s="22"/>
      <c r="DT401" s="22"/>
      <c r="DU401" s="22"/>
      <c r="DV401" s="22"/>
      <c r="DW401" s="22"/>
      <c r="DX401" s="22"/>
      <c r="DY401" s="22"/>
      <c r="DZ401" s="22"/>
      <c r="EA401" s="22"/>
      <c r="EB401" s="22"/>
      <c r="EC401" s="22"/>
      <c r="ED401" s="22"/>
      <c r="EE401" s="22"/>
      <c r="EF401" s="22"/>
      <c r="EG401" s="22"/>
      <c r="EH401" s="22"/>
      <c r="EI401" s="22"/>
      <c r="EJ401" s="22"/>
      <c r="EK401" s="22"/>
      <c r="EL401" s="22"/>
      <c r="EM401" s="22"/>
      <c r="EN401" s="22"/>
      <c r="EO401" s="22"/>
      <c r="EP401" s="22"/>
      <c r="EQ401" s="22"/>
      <c r="ER401" s="22"/>
      <c r="ES401" s="22"/>
      <c r="ET401" s="22"/>
      <c r="EU401" s="22"/>
      <c r="EV401" s="22"/>
      <c r="EW401" s="22"/>
      <c r="EX401" s="22"/>
      <c r="EY401" s="22"/>
      <c r="EZ401" s="22"/>
      <c r="FA401" s="22"/>
      <c r="FB401" s="22"/>
      <c r="FC401" s="22"/>
      <c r="FD401" s="22"/>
      <c r="FE401" s="22"/>
      <c r="FF401" s="22"/>
      <c r="FG401" s="22"/>
      <c r="FH401" s="22"/>
      <c r="FI401" s="22"/>
      <c r="FJ401" s="22"/>
      <c r="FK401" s="22"/>
      <c r="FL401" s="22"/>
      <c r="FM401" s="22"/>
      <c r="FN401" s="22"/>
      <c r="FO401" s="22"/>
      <c r="FP401" s="22"/>
      <c r="FQ401" s="22"/>
      <c r="FR401" s="22"/>
      <c r="FS401" s="22"/>
    </row>
    <row r="402" spans="1:175" x14ac:dyDescent="0.15">
      <c r="A402" s="22"/>
      <c r="B402" s="22"/>
      <c r="C402" s="22"/>
      <c r="D402" s="22"/>
      <c r="E402" s="22"/>
      <c r="F402" s="22"/>
      <c r="G402" s="22"/>
      <c r="H402" s="22"/>
      <c r="I402" s="22"/>
      <c r="J402" s="22"/>
      <c r="K402" s="22"/>
      <c r="L402" s="22"/>
      <c r="M402" s="22"/>
      <c r="N402" s="22"/>
      <c r="O402" s="22"/>
      <c r="P402" s="22"/>
      <c r="Q402" s="22"/>
      <c r="R402" s="22"/>
      <c r="S402" s="22"/>
      <c r="T402" s="23"/>
      <c r="U402" s="22"/>
      <c r="V402" s="22"/>
      <c r="W402" s="23"/>
      <c r="X402" s="22"/>
      <c r="Y402" s="22"/>
      <c r="Z402" s="22"/>
      <c r="AA402" s="22"/>
      <c r="AB402" s="22"/>
      <c r="AC402" s="22"/>
      <c r="AD402" s="22"/>
      <c r="AE402" s="22"/>
      <c r="AF402" s="22"/>
      <c r="AG402" s="22"/>
      <c r="AH402" s="22"/>
      <c r="AI402" s="22"/>
      <c r="AJ402" s="22"/>
      <c r="AK402" s="22"/>
      <c r="AL402" s="22"/>
      <c r="AM402" s="22"/>
      <c r="AN402" s="22"/>
      <c r="AO402" s="22"/>
      <c r="AP402" s="22"/>
      <c r="AQ402" s="22"/>
      <c r="AR402" s="22"/>
      <c r="AS402" s="22"/>
      <c r="AT402" s="22"/>
      <c r="AU402" s="22"/>
      <c r="AV402" s="22"/>
      <c r="AW402" s="22"/>
      <c r="AX402" s="22"/>
      <c r="AY402" s="22"/>
      <c r="AZ402" s="22"/>
      <c r="BA402" s="22"/>
      <c r="BB402" s="22"/>
      <c r="BC402" s="22"/>
      <c r="BD402" s="22"/>
      <c r="BE402" s="22"/>
      <c r="BF402" s="22"/>
      <c r="BG402" s="22"/>
      <c r="BH402" s="22"/>
      <c r="BI402" s="22"/>
      <c r="BJ402" s="22"/>
      <c r="BK402" s="22"/>
      <c r="BL402" s="22"/>
      <c r="BM402" s="22"/>
      <c r="BN402" s="22"/>
      <c r="BO402" s="22"/>
      <c r="BP402" s="22"/>
      <c r="BQ402" s="22"/>
      <c r="BR402" s="22"/>
      <c r="BS402" s="22"/>
      <c r="BT402" s="22"/>
      <c r="BU402" s="22"/>
      <c r="BV402" s="22"/>
      <c r="BW402" s="22"/>
      <c r="BX402" s="22"/>
      <c r="BY402" s="22"/>
      <c r="BZ402" s="22"/>
      <c r="CA402" s="22"/>
      <c r="CB402" s="22"/>
      <c r="CC402" s="22"/>
      <c r="CD402" s="22"/>
      <c r="CE402" s="22"/>
      <c r="CF402" s="22"/>
      <c r="CG402" s="22"/>
      <c r="CH402" s="22"/>
      <c r="CI402" s="22"/>
      <c r="CJ402" s="22"/>
      <c r="CK402" s="22"/>
      <c r="CL402" s="22"/>
      <c r="CM402" s="22"/>
      <c r="CN402" s="22"/>
      <c r="CO402" s="22"/>
      <c r="CP402" s="22"/>
      <c r="CQ402" s="22"/>
      <c r="CR402" s="22"/>
      <c r="CS402" s="22"/>
      <c r="CT402" s="22"/>
      <c r="CU402" s="22"/>
      <c r="CV402" s="22"/>
      <c r="CW402" s="22"/>
      <c r="CX402" s="22"/>
      <c r="CY402" s="22"/>
      <c r="CZ402" s="22"/>
      <c r="DA402" s="22"/>
      <c r="DB402" s="22"/>
      <c r="DC402" s="22"/>
      <c r="DD402" s="22"/>
      <c r="DE402" s="22"/>
      <c r="DF402" s="22"/>
      <c r="DG402" s="22"/>
      <c r="DH402" s="22"/>
      <c r="DI402" s="22"/>
      <c r="DJ402" s="22"/>
      <c r="DK402" s="22"/>
      <c r="DL402" s="22"/>
      <c r="DM402" s="22"/>
      <c r="DN402" s="22"/>
      <c r="DO402" s="22"/>
      <c r="DP402" s="22"/>
      <c r="DQ402" s="22"/>
      <c r="DR402" s="22"/>
      <c r="DS402" s="22"/>
      <c r="DT402" s="22"/>
      <c r="DU402" s="22"/>
      <c r="DV402" s="22"/>
      <c r="DW402" s="22"/>
      <c r="DX402" s="22"/>
      <c r="DY402" s="22"/>
      <c r="DZ402" s="22"/>
      <c r="EA402" s="22"/>
      <c r="EB402" s="22"/>
      <c r="EC402" s="22"/>
      <c r="ED402" s="22"/>
      <c r="EE402" s="22"/>
      <c r="EF402" s="22"/>
      <c r="EG402" s="22"/>
      <c r="EH402" s="22"/>
      <c r="EI402" s="22"/>
      <c r="EJ402" s="22"/>
      <c r="EK402" s="22"/>
      <c r="EL402" s="22"/>
      <c r="EM402" s="22"/>
      <c r="EN402" s="22"/>
      <c r="EO402" s="22"/>
      <c r="EP402" s="22"/>
      <c r="EQ402" s="22"/>
      <c r="ER402" s="22"/>
      <c r="ES402" s="22"/>
      <c r="ET402" s="22"/>
      <c r="EU402" s="22"/>
      <c r="EV402" s="22"/>
      <c r="EW402" s="22"/>
      <c r="EX402" s="22"/>
      <c r="EY402" s="22"/>
      <c r="EZ402" s="22"/>
      <c r="FA402" s="22"/>
      <c r="FB402" s="22"/>
      <c r="FC402" s="22"/>
      <c r="FD402" s="22"/>
      <c r="FE402" s="22"/>
      <c r="FF402" s="22"/>
      <c r="FG402" s="22"/>
      <c r="FH402" s="22"/>
      <c r="FI402" s="22"/>
      <c r="FJ402" s="22"/>
      <c r="FK402" s="22"/>
      <c r="FL402" s="22"/>
      <c r="FM402" s="22"/>
      <c r="FN402" s="22"/>
      <c r="FO402" s="22"/>
      <c r="FP402" s="22"/>
      <c r="FQ402" s="22"/>
      <c r="FR402" s="22"/>
      <c r="FS402" s="22"/>
    </row>
    <row r="403" spans="1:175" x14ac:dyDescent="0.15">
      <c r="A403" s="22"/>
      <c r="B403" s="22"/>
      <c r="C403" s="22"/>
      <c r="D403" s="22"/>
      <c r="E403" s="22"/>
      <c r="F403" s="22"/>
      <c r="G403" s="22"/>
      <c r="H403" s="22"/>
      <c r="I403" s="22"/>
      <c r="J403" s="22"/>
      <c r="K403" s="22"/>
      <c r="L403" s="22"/>
      <c r="M403" s="22"/>
      <c r="N403" s="22"/>
      <c r="O403" s="22"/>
      <c r="P403" s="22"/>
      <c r="Q403" s="22"/>
      <c r="R403" s="22"/>
      <c r="S403" s="22"/>
      <c r="T403" s="23"/>
      <c r="U403" s="22"/>
      <c r="V403" s="22"/>
      <c r="W403" s="23"/>
      <c r="X403" s="22"/>
      <c r="Y403" s="22"/>
      <c r="Z403" s="22"/>
      <c r="AA403" s="22"/>
      <c r="AB403" s="22"/>
      <c r="AC403" s="22"/>
      <c r="AD403" s="22"/>
      <c r="AE403" s="22"/>
      <c r="AF403" s="22"/>
      <c r="AG403" s="22"/>
      <c r="AH403" s="22"/>
      <c r="AI403" s="22"/>
      <c r="AJ403" s="22"/>
      <c r="AK403" s="22"/>
      <c r="AL403" s="22"/>
      <c r="AM403" s="22"/>
      <c r="AN403" s="22"/>
      <c r="AO403" s="22"/>
      <c r="AP403" s="22"/>
      <c r="AQ403" s="22"/>
      <c r="AR403" s="22"/>
      <c r="AS403" s="22"/>
      <c r="AT403" s="22"/>
      <c r="AU403" s="22"/>
      <c r="AV403" s="22"/>
      <c r="AW403" s="22"/>
      <c r="AX403" s="22"/>
      <c r="AY403" s="22"/>
      <c r="AZ403" s="22"/>
      <c r="BA403" s="22"/>
      <c r="BB403" s="22"/>
      <c r="BC403" s="22"/>
      <c r="BD403" s="22"/>
      <c r="BE403" s="22"/>
      <c r="BF403" s="22"/>
      <c r="BG403" s="22"/>
      <c r="BH403" s="22"/>
      <c r="BI403" s="22"/>
      <c r="BJ403" s="22"/>
      <c r="BK403" s="22"/>
      <c r="BL403" s="22"/>
      <c r="BM403" s="22"/>
      <c r="BN403" s="22"/>
      <c r="BO403" s="22"/>
      <c r="BP403" s="22"/>
      <c r="BQ403" s="22"/>
      <c r="BR403" s="22"/>
      <c r="BS403" s="22"/>
      <c r="BT403" s="22"/>
      <c r="BU403" s="22"/>
      <c r="BV403" s="22"/>
      <c r="BW403" s="22"/>
      <c r="BX403" s="22"/>
      <c r="BY403" s="22"/>
      <c r="BZ403" s="22"/>
      <c r="CA403" s="22"/>
      <c r="CB403" s="22"/>
      <c r="CC403" s="22"/>
      <c r="CD403" s="22"/>
      <c r="CE403" s="22"/>
      <c r="CF403" s="22"/>
      <c r="CG403" s="22"/>
      <c r="CH403" s="22"/>
      <c r="CI403" s="22"/>
      <c r="CJ403" s="22"/>
      <c r="CK403" s="22"/>
      <c r="CL403" s="22"/>
      <c r="CM403" s="22"/>
      <c r="CN403" s="22"/>
      <c r="CO403" s="22"/>
      <c r="CP403" s="22"/>
      <c r="CQ403" s="22"/>
      <c r="CR403" s="22"/>
      <c r="CS403" s="22"/>
      <c r="CT403" s="22"/>
      <c r="CU403" s="22"/>
      <c r="CV403" s="22"/>
      <c r="CW403" s="22"/>
      <c r="CX403" s="22"/>
      <c r="CY403" s="22"/>
      <c r="CZ403" s="22"/>
      <c r="DA403" s="22"/>
      <c r="DB403" s="22"/>
      <c r="DC403" s="22"/>
      <c r="DD403" s="22"/>
      <c r="DE403" s="22"/>
      <c r="DF403" s="22"/>
      <c r="DG403" s="22"/>
      <c r="DH403" s="22"/>
      <c r="DI403" s="22"/>
      <c r="DJ403" s="22"/>
      <c r="DK403" s="22"/>
      <c r="DL403" s="22"/>
      <c r="DM403" s="22"/>
      <c r="DN403" s="22"/>
      <c r="DO403" s="22"/>
      <c r="DP403" s="22"/>
      <c r="DQ403" s="22"/>
      <c r="DR403" s="22"/>
      <c r="DS403" s="22"/>
      <c r="DT403" s="22"/>
      <c r="DU403" s="22"/>
      <c r="DV403" s="22"/>
      <c r="DW403" s="22"/>
      <c r="DX403" s="22"/>
      <c r="DY403" s="22"/>
      <c r="DZ403" s="22"/>
      <c r="EA403" s="22"/>
      <c r="EB403" s="22"/>
      <c r="EC403" s="22"/>
      <c r="ED403" s="22"/>
      <c r="EE403" s="22"/>
      <c r="EF403" s="22"/>
      <c r="EG403" s="22"/>
      <c r="EH403" s="22"/>
      <c r="EI403" s="22"/>
      <c r="EJ403" s="22"/>
      <c r="EK403" s="22"/>
      <c r="EL403" s="22"/>
      <c r="EM403" s="22"/>
      <c r="EN403" s="22"/>
      <c r="EO403" s="22"/>
      <c r="EP403" s="22"/>
      <c r="EQ403" s="22"/>
      <c r="ER403" s="22"/>
      <c r="ES403" s="22"/>
      <c r="ET403" s="22"/>
      <c r="EU403" s="22"/>
      <c r="EV403" s="22"/>
      <c r="EW403" s="22"/>
      <c r="EX403" s="22"/>
      <c r="EY403" s="22"/>
      <c r="EZ403" s="22"/>
      <c r="FA403" s="22"/>
      <c r="FB403" s="22"/>
      <c r="FC403" s="22"/>
      <c r="FD403" s="22"/>
      <c r="FE403" s="22"/>
      <c r="FF403" s="22"/>
      <c r="FG403" s="22"/>
      <c r="FH403" s="22"/>
      <c r="FI403" s="22"/>
      <c r="FJ403" s="22"/>
      <c r="FK403" s="22"/>
      <c r="FL403" s="22"/>
      <c r="FM403" s="22"/>
      <c r="FN403" s="22"/>
      <c r="FO403" s="22"/>
      <c r="FP403" s="22"/>
      <c r="FQ403" s="22"/>
      <c r="FR403" s="22"/>
      <c r="FS403" s="22"/>
    </row>
    <row r="404" spans="1:175" x14ac:dyDescent="0.15">
      <c r="A404" s="22"/>
      <c r="B404" s="22"/>
      <c r="C404" s="22"/>
      <c r="D404" s="22"/>
      <c r="E404" s="22"/>
      <c r="F404" s="22"/>
      <c r="G404" s="22"/>
      <c r="H404" s="22"/>
      <c r="I404" s="22"/>
      <c r="J404" s="22"/>
      <c r="K404" s="22"/>
      <c r="L404" s="22"/>
      <c r="M404" s="22"/>
      <c r="N404" s="22"/>
      <c r="O404" s="22"/>
      <c r="P404" s="22"/>
      <c r="Q404" s="22"/>
      <c r="R404" s="22"/>
      <c r="S404" s="22"/>
      <c r="T404" s="23"/>
      <c r="U404" s="22"/>
      <c r="V404" s="22"/>
      <c r="W404" s="23"/>
      <c r="X404" s="22"/>
      <c r="Y404" s="22"/>
      <c r="Z404" s="22"/>
      <c r="AA404" s="22"/>
      <c r="AB404" s="22"/>
      <c r="AC404" s="22"/>
      <c r="AD404" s="22"/>
      <c r="AE404" s="22"/>
      <c r="AF404" s="22"/>
      <c r="AG404" s="22"/>
      <c r="AH404" s="22"/>
      <c r="AI404" s="22"/>
      <c r="AJ404" s="22"/>
      <c r="AK404" s="22"/>
      <c r="AL404" s="22"/>
      <c r="AM404" s="22"/>
      <c r="AN404" s="22"/>
      <c r="AO404" s="22"/>
      <c r="AP404" s="22"/>
      <c r="AQ404" s="22"/>
      <c r="AR404" s="22"/>
      <c r="AS404" s="22"/>
      <c r="AT404" s="22"/>
      <c r="AU404" s="22"/>
      <c r="AV404" s="22"/>
      <c r="AW404" s="22"/>
      <c r="AX404" s="22"/>
      <c r="AY404" s="22"/>
      <c r="AZ404" s="22"/>
      <c r="BA404" s="22"/>
      <c r="BB404" s="22"/>
      <c r="BC404" s="22"/>
      <c r="BD404" s="22"/>
      <c r="BE404" s="22"/>
      <c r="BF404" s="22"/>
      <c r="BG404" s="22"/>
      <c r="BH404" s="22"/>
      <c r="BI404" s="22"/>
      <c r="BJ404" s="22"/>
      <c r="BK404" s="22"/>
      <c r="BL404" s="22"/>
      <c r="BM404" s="22"/>
      <c r="BN404" s="22"/>
      <c r="BO404" s="22"/>
      <c r="BP404" s="22"/>
      <c r="BQ404" s="22"/>
      <c r="BR404" s="22"/>
      <c r="BS404" s="22"/>
      <c r="BT404" s="22"/>
      <c r="BU404" s="22"/>
      <c r="BV404" s="22"/>
      <c r="BW404" s="22"/>
      <c r="BX404" s="22"/>
      <c r="BY404" s="22"/>
      <c r="BZ404" s="22"/>
      <c r="CA404" s="22"/>
      <c r="CB404" s="22"/>
      <c r="CC404" s="22"/>
      <c r="CD404" s="22"/>
      <c r="CE404" s="22"/>
      <c r="CF404" s="22"/>
      <c r="CG404" s="22"/>
      <c r="CH404" s="22"/>
      <c r="CI404" s="22"/>
      <c r="CJ404" s="22"/>
      <c r="CK404" s="22"/>
      <c r="CL404" s="22"/>
      <c r="CM404" s="22"/>
      <c r="CN404" s="22"/>
      <c r="CO404" s="22"/>
      <c r="CP404" s="22"/>
      <c r="CQ404" s="22"/>
      <c r="CR404" s="22"/>
      <c r="CS404" s="22"/>
      <c r="CT404" s="22"/>
      <c r="CU404" s="22"/>
      <c r="CV404" s="22"/>
      <c r="CW404" s="22"/>
      <c r="CX404" s="22"/>
      <c r="CY404" s="22"/>
      <c r="CZ404" s="22"/>
      <c r="DA404" s="22"/>
      <c r="DB404" s="22"/>
      <c r="DC404" s="22"/>
      <c r="DD404" s="22"/>
      <c r="DE404" s="22"/>
      <c r="DF404" s="22"/>
      <c r="DG404" s="22"/>
      <c r="DH404" s="22"/>
      <c r="DI404" s="22"/>
      <c r="DJ404" s="22"/>
      <c r="DK404" s="22"/>
      <c r="DL404" s="22"/>
      <c r="DM404" s="22"/>
      <c r="DN404" s="22"/>
      <c r="DO404" s="22"/>
      <c r="DP404" s="22"/>
      <c r="DQ404" s="22"/>
      <c r="DR404" s="22"/>
      <c r="DS404" s="22"/>
      <c r="DT404" s="22"/>
      <c r="DU404" s="22"/>
      <c r="DV404" s="22"/>
      <c r="DW404" s="22"/>
      <c r="DX404" s="22"/>
      <c r="DY404" s="22"/>
      <c r="DZ404" s="22"/>
      <c r="EA404" s="22"/>
      <c r="EB404" s="22"/>
      <c r="EC404" s="22"/>
      <c r="ED404" s="22"/>
      <c r="EE404" s="22"/>
      <c r="EF404" s="22"/>
      <c r="EG404" s="22"/>
      <c r="EH404" s="22"/>
      <c r="EI404" s="22"/>
      <c r="EJ404" s="22"/>
      <c r="EK404" s="22"/>
      <c r="EL404" s="22"/>
      <c r="EM404" s="22"/>
      <c r="EN404" s="22"/>
      <c r="EO404" s="22"/>
      <c r="EP404" s="22"/>
      <c r="EQ404" s="22"/>
      <c r="ER404" s="22"/>
      <c r="ES404" s="22"/>
      <c r="ET404" s="22"/>
      <c r="EU404" s="22"/>
      <c r="EV404" s="22"/>
      <c r="EW404" s="22"/>
      <c r="EX404" s="22"/>
      <c r="EY404" s="22"/>
      <c r="EZ404" s="22"/>
      <c r="FA404" s="22"/>
      <c r="FB404" s="22"/>
      <c r="FC404" s="22"/>
      <c r="FD404" s="22"/>
      <c r="FE404" s="22"/>
      <c r="FF404" s="22"/>
      <c r="FG404" s="22"/>
      <c r="FH404" s="22"/>
      <c r="FI404" s="22"/>
      <c r="FJ404" s="22"/>
      <c r="FK404" s="22"/>
      <c r="FL404" s="22"/>
      <c r="FM404" s="22"/>
      <c r="FN404" s="22"/>
      <c r="FO404" s="22"/>
      <c r="FP404" s="22"/>
      <c r="FQ404" s="22"/>
      <c r="FR404" s="22"/>
      <c r="FS404" s="22"/>
    </row>
    <row r="405" spans="1:175" x14ac:dyDescent="0.15">
      <c r="A405" s="22"/>
      <c r="B405" s="22"/>
      <c r="C405" s="22"/>
      <c r="D405" s="22"/>
      <c r="E405" s="22"/>
      <c r="F405" s="22"/>
      <c r="G405" s="22"/>
      <c r="H405" s="22"/>
      <c r="I405" s="22"/>
      <c r="J405" s="22"/>
      <c r="K405" s="22"/>
      <c r="L405" s="22"/>
      <c r="M405" s="22"/>
      <c r="N405" s="22"/>
      <c r="O405" s="22"/>
      <c r="P405" s="22"/>
      <c r="Q405" s="22"/>
      <c r="R405" s="22"/>
      <c r="S405" s="22"/>
      <c r="T405" s="23"/>
      <c r="U405" s="22"/>
      <c r="V405" s="22"/>
      <c r="W405" s="23"/>
      <c r="X405" s="22"/>
      <c r="Y405" s="22"/>
      <c r="Z405" s="22"/>
      <c r="AA405" s="22"/>
      <c r="AB405" s="22"/>
      <c r="AC405" s="22"/>
      <c r="AD405" s="22"/>
      <c r="AE405" s="22"/>
      <c r="AF405" s="22"/>
      <c r="AG405" s="22"/>
      <c r="AH405" s="22"/>
      <c r="AI405" s="22"/>
      <c r="AJ405" s="22"/>
      <c r="AK405" s="22"/>
      <c r="AL405" s="22"/>
      <c r="AM405" s="22"/>
      <c r="AN405" s="22"/>
      <c r="AO405" s="22"/>
      <c r="AP405" s="22"/>
      <c r="AQ405" s="22"/>
      <c r="AR405" s="22"/>
      <c r="AS405" s="22"/>
      <c r="AT405" s="22"/>
      <c r="AU405" s="22"/>
      <c r="AV405" s="22"/>
      <c r="AW405" s="22"/>
      <c r="AX405" s="22"/>
      <c r="AY405" s="22"/>
      <c r="AZ405" s="22"/>
      <c r="BA405" s="22"/>
      <c r="BB405" s="22"/>
      <c r="BC405" s="22"/>
      <c r="BD405" s="22"/>
      <c r="BE405" s="22"/>
      <c r="BF405" s="22"/>
      <c r="BG405" s="22"/>
      <c r="BH405" s="22"/>
      <c r="BI405" s="22"/>
      <c r="BJ405" s="22"/>
      <c r="BK405" s="22"/>
      <c r="BL405" s="22"/>
      <c r="BM405" s="22"/>
      <c r="BN405" s="22"/>
      <c r="BO405" s="22"/>
      <c r="BP405" s="22"/>
      <c r="BQ405" s="22"/>
      <c r="BR405" s="22"/>
      <c r="BS405" s="22"/>
      <c r="BT405" s="22"/>
      <c r="BU405" s="22"/>
      <c r="BV405" s="22"/>
      <c r="BW405" s="22"/>
      <c r="BX405" s="22"/>
      <c r="BY405" s="22"/>
      <c r="BZ405" s="22"/>
      <c r="CA405" s="22"/>
      <c r="CB405" s="22"/>
      <c r="CC405" s="22"/>
      <c r="CD405" s="22"/>
      <c r="CE405" s="22"/>
      <c r="CF405" s="22"/>
      <c r="CG405" s="22"/>
      <c r="CH405" s="22"/>
      <c r="CI405" s="22"/>
      <c r="CJ405" s="22"/>
      <c r="CK405" s="22"/>
      <c r="CL405" s="22"/>
      <c r="CM405" s="22"/>
      <c r="CN405" s="22"/>
      <c r="CO405" s="22"/>
      <c r="CP405" s="22"/>
      <c r="CQ405" s="22"/>
      <c r="CR405" s="22"/>
      <c r="CS405" s="22"/>
      <c r="CT405" s="22"/>
      <c r="CU405" s="22"/>
      <c r="CV405" s="22"/>
      <c r="CW405" s="22"/>
      <c r="CX405" s="22"/>
      <c r="CY405" s="22"/>
      <c r="CZ405" s="22"/>
      <c r="DA405" s="22"/>
      <c r="DB405" s="22"/>
      <c r="DC405" s="22"/>
      <c r="DD405" s="22"/>
      <c r="DE405" s="22"/>
      <c r="DF405" s="22"/>
      <c r="DG405" s="22"/>
      <c r="DH405" s="22"/>
      <c r="DI405" s="22"/>
      <c r="DJ405" s="22"/>
      <c r="DK405" s="22"/>
      <c r="DL405" s="22"/>
      <c r="DM405" s="22"/>
      <c r="DN405" s="22"/>
      <c r="DO405" s="22"/>
      <c r="DP405" s="22"/>
      <c r="DQ405" s="22"/>
      <c r="DR405" s="22"/>
      <c r="DS405" s="22"/>
      <c r="DT405" s="22"/>
      <c r="DU405" s="22"/>
      <c r="DV405" s="22"/>
      <c r="DW405" s="22"/>
      <c r="DX405" s="22"/>
      <c r="DY405" s="22"/>
      <c r="DZ405" s="22"/>
      <c r="EA405" s="22"/>
      <c r="EB405" s="22"/>
      <c r="EC405" s="22"/>
      <c r="ED405" s="22"/>
      <c r="EE405" s="22"/>
      <c r="EF405" s="22"/>
      <c r="EG405" s="22"/>
      <c r="EH405" s="22"/>
      <c r="EI405" s="22"/>
      <c r="EJ405" s="22"/>
      <c r="EK405" s="22"/>
      <c r="EL405" s="22"/>
      <c r="EM405" s="22"/>
      <c r="EN405" s="22"/>
      <c r="EO405" s="22"/>
      <c r="EP405" s="22"/>
      <c r="EQ405" s="22"/>
      <c r="ER405" s="22"/>
      <c r="ES405" s="22"/>
      <c r="ET405" s="22"/>
      <c r="EU405" s="22"/>
      <c r="EV405" s="22"/>
      <c r="EW405" s="22"/>
      <c r="EX405" s="22"/>
      <c r="EY405" s="22"/>
      <c r="EZ405" s="22"/>
      <c r="FA405" s="22"/>
      <c r="FB405" s="22"/>
      <c r="FC405" s="22"/>
      <c r="FD405" s="22"/>
      <c r="FE405" s="22"/>
      <c r="FF405" s="22"/>
      <c r="FG405" s="22"/>
      <c r="FH405" s="22"/>
      <c r="FI405" s="22"/>
      <c r="FJ405" s="22"/>
      <c r="FK405" s="22"/>
      <c r="FL405" s="22"/>
      <c r="FM405" s="22"/>
      <c r="FN405" s="22"/>
      <c r="FO405" s="22"/>
      <c r="FP405" s="22"/>
      <c r="FQ405" s="22"/>
      <c r="FR405" s="22"/>
      <c r="FS405" s="22"/>
    </row>
    <row r="406" spans="1:175" x14ac:dyDescent="0.15">
      <c r="A406" s="22"/>
      <c r="B406" s="22"/>
      <c r="C406" s="22"/>
      <c r="D406" s="22"/>
      <c r="E406" s="22"/>
      <c r="F406" s="22"/>
      <c r="G406" s="22"/>
      <c r="H406" s="22"/>
      <c r="I406" s="22"/>
      <c r="J406" s="22"/>
      <c r="K406" s="22"/>
      <c r="L406" s="22"/>
      <c r="M406" s="22"/>
      <c r="N406" s="22"/>
      <c r="O406" s="22"/>
      <c r="P406" s="22"/>
      <c r="Q406" s="22"/>
      <c r="R406" s="22"/>
      <c r="S406" s="22"/>
      <c r="T406" s="23"/>
      <c r="U406" s="22"/>
      <c r="V406" s="22"/>
      <c r="W406" s="23"/>
      <c r="X406" s="22"/>
      <c r="Y406" s="22"/>
      <c r="Z406" s="22"/>
      <c r="AA406" s="22"/>
      <c r="AB406" s="22"/>
      <c r="AC406" s="22"/>
      <c r="AD406" s="22"/>
      <c r="AE406" s="22"/>
      <c r="AF406" s="22"/>
      <c r="AG406" s="22"/>
      <c r="AH406" s="22"/>
      <c r="AI406" s="22"/>
      <c r="AJ406" s="22"/>
      <c r="AK406" s="22"/>
      <c r="AL406" s="22"/>
      <c r="AM406" s="22"/>
      <c r="AN406" s="22"/>
      <c r="AO406" s="22"/>
      <c r="AP406" s="22"/>
      <c r="AQ406" s="22"/>
      <c r="AR406" s="22"/>
      <c r="AS406" s="22"/>
      <c r="AT406" s="22"/>
      <c r="AU406" s="22"/>
      <c r="AV406" s="22"/>
      <c r="AW406" s="22"/>
      <c r="AX406" s="22"/>
      <c r="AY406" s="22"/>
      <c r="AZ406" s="22"/>
      <c r="BA406" s="22"/>
      <c r="BB406" s="22"/>
      <c r="BC406" s="22"/>
      <c r="BD406" s="22"/>
      <c r="BE406" s="22"/>
      <c r="BF406" s="22"/>
      <c r="BG406" s="22"/>
      <c r="BH406" s="22"/>
      <c r="BI406" s="22"/>
      <c r="BJ406" s="22"/>
      <c r="BK406" s="22"/>
      <c r="BL406" s="22"/>
      <c r="BM406" s="22"/>
      <c r="BN406" s="22"/>
      <c r="BO406" s="22"/>
      <c r="BP406" s="22"/>
      <c r="BQ406" s="22"/>
      <c r="BR406" s="22"/>
      <c r="BS406" s="22"/>
      <c r="BT406" s="22"/>
      <c r="BU406" s="22"/>
      <c r="BV406" s="22"/>
      <c r="BW406" s="22"/>
      <c r="BX406" s="22"/>
      <c r="BY406" s="22"/>
      <c r="BZ406" s="22"/>
      <c r="CA406" s="22"/>
      <c r="CB406" s="22"/>
      <c r="CC406" s="22"/>
      <c r="CD406" s="22"/>
      <c r="CE406" s="22"/>
      <c r="CF406" s="22"/>
      <c r="CG406" s="22"/>
      <c r="CH406" s="22"/>
      <c r="CI406" s="22"/>
      <c r="CJ406" s="22"/>
      <c r="CK406" s="22"/>
      <c r="CL406" s="22"/>
      <c r="CM406" s="22"/>
      <c r="CN406" s="22"/>
      <c r="CO406" s="22"/>
      <c r="CP406" s="22"/>
      <c r="CQ406" s="22"/>
      <c r="CR406" s="22"/>
      <c r="CS406" s="22"/>
      <c r="CT406" s="22"/>
      <c r="CU406" s="22"/>
      <c r="CV406" s="22"/>
      <c r="CW406" s="22"/>
      <c r="CX406" s="22"/>
      <c r="CY406" s="22"/>
      <c r="CZ406" s="22"/>
      <c r="DA406" s="22"/>
      <c r="DB406" s="22"/>
      <c r="DC406" s="22"/>
      <c r="DD406" s="22"/>
      <c r="DE406" s="22"/>
      <c r="DF406" s="22"/>
      <c r="DG406" s="22"/>
      <c r="DH406" s="22"/>
      <c r="DI406" s="22"/>
      <c r="DJ406" s="22"/>
      <c r="DK406" s="22"/>
      <c r="DL406" s="22"/>
      <c r="DM406" s="22"/>
      <c r="DN406" s="22"/>
      <c r="DO406" s="22"/>
      <c r="DP406" s="22"/>
      <c r="DQ406" s="22"/>
      <c r="DR406" s="22"/>
      <c r="DS406" s="22"/>
      <c r="DT406" s="22"/>
      <c r="DU406" s="22"/>
      <c r="DV406" s="22"/>
      <c r="DW406" s="22"/>
      <c r="DX406" s="22"/>
      <c r="DY406" s="22"/>
      <c r="DZ406" s="22"/>
      <c r="EA406" s="22"/>
      <c r="EB406" s="22"/>
      <c r="EC406" s="22"/>
      <c r="ED406" s="22"/>
      <c r="EE406" s="22"/>
      <c r="EF406" s="22"/>
      <c r="EG406" s="22"/>
      <c r="EH406" s="22"/>
      <c r="EI406" s="22"/>
      <c r="EJ406" s="22"/>
      <c r="EK406" s="22"/>
      <c r="EL406" s="22"/>
      <c r="EM406" s="22"/>
      <c r="EN406" s="22"/>
      <c r="EO406" s="22"/>
      <c r="EP406" s="22"/>
      <c r="EQ406" s="22"/>
      <c r="ER406" s="22"/>
      <c r="ES406" s="22"/>
      <c r="ET406" s="22"/>
      <c r="EU406" s="22"/>
      <c r="EV406" s="22"/>
      <c r="EW406" s="22"/>
      <c r="EX406" s="22"/>
      <c r="EY406" s="22"/>
      <c r="EZ406" s="22"/>
      <c r="FA406" s="22"/>
      <c r="FB406" s="22"/>
      <c r="FC406" s="22"/>
      <c r="FD406" s="22"/>
      <c r="FE406" s="22"/>
      <c r="FF406" s="22"/>
      <c r="FG406" s="22"/>
      <c r="FH406" s="22"/>
      <c r="FI406" s="22"/>
      <c r="FJ406" s="22"/>
      <c r="FK406" s="22"/>
      <c r="FL406" s="22"/>
      <c r="FM406" s="22"/>
      <c r="FN406" s="22"/>
      <c r="FO406" s="22"/>
      <c r="FP406" s="22"/>
      <c r="FQ406" s="22"/>
      <c r="FR406" s="22"/>
      <c r="FS406" s="22"/>
    </row>
    <row r="407" spans="1:175" x14ac:dyDescent="0.15">
      <c r="A407" s="22"/>
      <c r="B407" s="22"/>
      <c r="C407" s="22"/>
      <c r="D407" s="22"/>
      <c r="E407" s="22"/>
      <c r="F407" s="22"/>
      <c r="G407" s="22"/>
      <c r="H407" s="22"/>
      <c r="I407" s="22"/>
      <c r="J407" s="22"/>
      <c r="K407" s="22"/>
      <c r="L407" s="22"/>
      <c r="M407" s="22"/>
      <c r="N407" s="22"/>
      <c r="O407" s="22"/>
      <c r="P407" s="22"/>
      <c r="Q407" s="22"/>
      <c r="R407" s="22"/>
      <c r="S407" s="22"/>
      <c r="T407" s="23"/>
      <c r="U407" s="22"/>
      <c r="V407" s="22"/>
      <c r="W407" s="23"/>
      <c r="X407" s="22"/>
      <c r="Y407" s="22"/>
      <c r="Z407" s="22"/>
      <c r="AA407" s="22"/>
      <c r="AB407" s="22"/>
      <c r="AC407" s="22"/>
      <c r="AD407" s="22"/>
      <c r="AE407" s="22"/>
      <c r="AF407" s="22"/>
      <c r="AG407" s="22"/>
      <c r="AH407" s="22"/>
      <c r="AI407" s="22"/>
      <c r="AJ407" s="22"/>
      <c r="AK407" s="22"/>
      <c r="AL407" s="22"/>
      <c r="AM407" s="22"/>
      <c r="AN407" s="22"/>
      <c r="AO407" s="22"/>
      <c r="AP407" s="22"/>
      <c r="AQ407" s="22"/>
      <c r="AR407" s="22"/>
      <c r="AS407" s="22"/>
      <c r="AT407" s="22"/>
      <c r="AU407" s="22"/>
      <c r="AV407" s="22"/>
      <c r="AW407" s="22"/>
      <c r="AX407" s="22"/>
      <c r="AY407" s="22"/>
      <c r="AZ407" s="22"/>
      <c r="BA407" s="22"/>
      <c r="BB407" s="22"/>
      <c r="BC407" s="22"/>
      <c r="BD407" s="22"/>
      <c r="BE407" s="22"/>
      <c r="BF407" s="22"/>
      <c r="BG407" s="22"/>
      <c r="BH407" s="22"/>
      <c r="BI407" s="22"/>
      <c r="BJ407" s="22"/>
      <c r="BK407" s="22"/>
      <c r="BL407" s="22"/>
      <c r="BM407" s="22"/>
      <c r="BN407" s="22"/>
      <c r="BO407" s="22"/>
      <c r="BP407" s="22"/>
      <c r="BQ407" s="22"/>
      <c r="BR407" s="22"/>
      <c r="BS407" s="22"/>
      <c r="BT407" s="22"/>
      <c r="BU407" s="22"/>
      <c r="BV407" s="22"/>
      <c r="BW407" s="22"/>
      <c r="BX407" s="22"/>
      <c r="BY407" s="22"/>
      <c r="BZ407" s="22"/>
      <c r="CA407" s="22"/>
      <c r="CB407" s="22"/>
      <c r="CC407" s="22"/>
      <c r="CD407" s="22"/>
      <c r="CE407" s="22"/>
      <c r="CF407" s="22"/>
      <c r="CG407" s="22"/>
      <c r="CH407" s="22"/>
      <c r="CI407" s="22"/>
      <c r="CJ407" s="22"/>
      <c r="CK407" s="22"/>
      <c r="CL407" s="22"/>
      <c r="CM407" s="22"/>
      <c r="CN407" s="22"/>
      <c r="CO407" s="22"/>
      <c r="CP407" s="22"/>
      <c r="CQ407" s="22"/>
      <c r="CR407" s="22"/>
      <c r="CS407" s="22"/>
      <c r="CT407" s="22"/>
      <c r="CU407" s="22"/>
      <c r="CV407" s="22"/>
      <c r="CW407" s="22"/>
      <c r="CX407" s="22"/>
      <c r="CY407" s="22"/>
      <c r="CZ407" s="22"/>
      <c r="DA407" s="22"/>
      <c r="DB407" s="22"/>
      <c r="DC407" s="22"/>
      <c r="DD407" s="22"/>
      <c r="DE407" s="22"/>
      <c r="DF407" s="22"/>
      <c r="DG407" s="22"/>
      <c r="DH407" s="22"/>
      <c r="DI407" s="22"/>
      <c r="DJ407" s="22"/>
      <c r="DK407" s="22"/>
      <c r="DL407" s="22"/>
      <c r="DM407" s="22"/>
      <c r="DN407" s="22"/>
      <c r="DO407" s="22"/>
      <c r="DP407" s="22"/>
      <c r="DQ407" s="22"/>
      <c r="DR407" s="22"/>
      <c r="DS407" s="22"/>
      <c r="DT407" s="22"/>
      <c r="DU407" s="22"/>
      <c r="DV407" s="22"/>
      <c r="DW407" s="22"/>
      <c r="DX407" s="22"/>
      <c r="DY407" s="22"/>
      <c r="DZ407" s="22"/>
      <c r="EA407" s="22"/>
      <c r="EB407" s="22"/>
      <c r="EC407" s="22"/>
      <c r="ED407" s="22"/>
      <c r="EE407" s="22"/>
      <c r="EF407" s="22"/>
      <c r="EG407" s="22"/>
      <c r="EH407" s="22"/>
      <c r="EI407" s="22"/>
      <c r="EJ407" s="22"/>
      <c r="EK407" s="22"/>
      <c r="EL407" s="22"/>
      <c r="EM407" s="22"/>
      <c r="EN407" s="22"/>
      <c r="EO407" s="22"/>
      <c r="EP407" s="22"/>
      <c r="EQ407" s="22"/>
      <c r="ER407" s="22"/>
      <c r="ES407" s="22"/>
      <c r="ET407" s="22"/>
      <c r="EU407" s="22"/>
      <c r="EV407" s="22"/>
      <c r="EW407" s="22"/>
      <c r="EX407" s="22"/>
      <c r="EY407" s="22"/>
      <c r="EZ407" s="22"/>
      <c r="FA407" s="22"/>
      <c r="FB407" s="22"/>
      <c r="FC407" s="22"/>
      <c r="FD407" s="22"/>
      <c r="FE407" s="22"/>
      <c r="FF407" s="22"/>
      <c r="FG407" s="22"/>
      <c r="FH407" s="22"/>
      <c r="FI407" s="22"/>
      <c r="FJ407" s="22"/>
      <c r="FK407" s="22"/>
      <c r="FL407" s="22"/>
      <c r="FM407" s="22"/>
      <c r="FN407" s="22"/>
      <c r="FO407" s="22"/>
      <c r="FP407" s="22"/>
      <c r="FQ407" s="22"/>
      <c r="FR407" s="22"/>
      <c r="FS407" s="22"/>
    </row>
    <row r="408" spans="1:175" x14ac:dyDescent="0.15">
      <c r="A408" s="22"/>
      <c r="B408" s="22"/>
      <c r="C408" s="22"/>
      <c r="D408" s="22"/>
      <c r="E408" s="22"/>
      <c r="F408" s="22"/>
      <c r="G408" s="22"/>
      <c r="H408" s="22"/>
      <c r="I408" s="22"/>
      <c r="J408" s="22"/>
      <c r="K408" s="22"/>
      <c r="L408" s="22"/>
      <c r="M408" s="22"/>
      <c r="N408" s="22"/>
      <c r="O408" s="22"/>
      <c r="P408" s="22"/>
      <c r="Q408" s="22"/>
      <c r="R408" s="22"/>
      <c r="S408" s="22"/>
      <c r="T408" s="23"/>
      <c r="U408" s="22"/>
      <c r="V408" s="22"/>
      <c r="W408" s="23"/>
      <c r="X408" s="22"/>
      <c r="Y408" s="22"/>
      <c r="Z408" s="22"/>
      <c r="AA408" s="22"/>
      <c r="AB408" s="22"/>
      <c r="AC408" s="22"/>
      <c r="AD408" s="22"/>
      <c r="AE408" s="22"/>
      <c r="AF408" s="22"/>
      <c r="AG408" s="22"/>
      <c r="AH408" s="22"/>
      <c r="AI408" s="22"/>
      <c r="AJ408" s="22"/>
      <c r="AK408" s="22"/>
      <c r="AL408" s="22"/>
      <c r="AM408" s="22"/>
      <c r="AN408" s="22"/>
      <c r="AO408" s="22"/>
      <c r="AP408" s="22"/>
      <c r="AQ408" s="22"/>
      <c r="AR408" s="22"/>
      <c r="AS408" s="22"/>
      <c r="AT408" s="22"/>
      <c r="AU408" s="22"/>
      <c r="AV408" s="22"/>
      <c r="AW408" s="22"/>
      <c r="AX408" s="22"/>
      <c r="AY408" s="22"/>
      <c r="AZ408" s="22"/>
      <c r="BA408" s="22"/>
      <c r="BB408" s="22"/>
      <c r="BC408" s="22"/>
      <c r="BD408" s="22"/>
      <c r="BE408" s="22"/>
      <c r="BF408" s="22"/>
      <c r="BG408" s="22"/>
      <c r="BH408" s="22"/>
      <c r="BI408" s="22"/>
      <c r="BJ408" s="22"/>
      <c r="BK408" s="22"/>
      <c r="BL408" s="22"/>
      <c r="BM408" s="22"/>
      <c r="BN408" s="22"/>
      <c r="BO408" s="22"/>
      <c r="BP408" s="22"/>
      <c r="BQ408" s="22"/>
      <c r="BR408" s="22"/>
      <c r="BS408" s="22"/>
      <c r="BT408" s="22"/>
      <c r="BU408" s="22"/>
      <c r="BV408" s="22"/>
      <c r="BW408" s="22"/>
      <c r="BX408" s="22"/>
      <c r="BY408" s="22"/>
      <c r="BZ408" s="22"/>
      <c r="CA408" s="22"/>
      <c r="CB408" s="22"/>
      <c r="CC408" s="22"/>
      <c r="CD408" s="22"/>
      <c r="CE408" s="22"/>
      <c r="CF408" s="22"/>
      <c r="CG408" s="22"/>
      <c r="CH408" s="22"/>
      <c r="CI408" s="22"/>
      <c r="CJ408" s="22"/>
      <c r="CK408" s="22"/>
      <c r="CL408" s="22"/>
      <c r="CM408" s="22"/>
      <c r="CN408" s="22"/>
      <c r="CO408" s="22"/>
      <c r="CP408" s="22"/>
      <c r="CQ408" s="22"/>
      <c r="CR408" s="22"/>
      <c r="CS408" s="22"/>
      <c r="CT408" s="22"/>
      <c r="CU408" s="22"/>
      <c r="CV408" s="22"/>
      <c r="CW408" s="22"/>
      <c r="CX408" s="22"/>
      <c r="CY408" s="22"/>
      <c r="CZ408" s="22"/>
      <c r="DA408" s="22"/>
      <c r="DB408" s="22"/>
      <c r="DC408" s="22"/>
      <c r="DD408" s="22"/>
      <c r="DE408" s="22"/>
      <c r="DF408" s="22"/>
      <c r="DG408" s="22"/>
      <c r="DH408" s="22"/>
      <c r="DI408" s="22"/>
      <c r="DJ408" s="22"/>
      <c r="DK408" s="22"/>
      <c r="DL408" s="22"/>
      <c r="DM408" s="22"/>
      <c r="DN408" s="22"/>
      <c r="DO408" s="22"/>
      <c r="DP408" s="22"/>
      <c r="DQ408" s="22"/>
      <c r="DR408" s="22"/>
      <c r="DS408" s="22"/>
      <c r="DT408" s="22"/>
      <c r="DU408" s="22"/>
      <c r="DV408" s="22"/>
      <c r="DW408" s="22"/>
      <c r="DX408" s="22"/>
      <c r="DY408" s="22"/>
      <c r="DZ408" s="22"/>
      <c r="EA408" s="22"/>
      <c r="EB408" s="22"/>
      <c r="EC408" s="22"/>
      <c r="ED408" s="22"/>
      <c r="EE408" s="22"/>
      <c r="EF408" s="22"/>
      <c r="EG408" s="22"/>
      <c r="EH408" s="22"/>
      <c r="EI408" s="22"/>
      <c r="EJ408" s="22"/>
      <c r="EK408" s="22"/>
      <c r="EL408" s="22"/>
      <c r="EM408" s="22"/>
      <c r="EN408" s="22"/>
      <c r="EO408" s="22"/>
      <c r="EP408" s="22"/>
      <c r="EQ408" s="22"/>
      <c r="ER408" s="22"/>
      <c r="ES408" s="22"/>
      <c r="ET408" s="22"/>
      <c r="EU408" s="22"/>
      <c r="EV408" s="22"/>
      <c r="EW408" s="22"/>
      <c r="EX408" s="22"/>
      <c r="EY408" s="22"/>
      <c r="EZ408" s="22"/>
      <c r="FA408" s="22"/>
      <c r="FB408" s="22"/>
      <c r="FC408" s="22"/>
      <c r="FD408" s="22"/>
      <c r="FE408" s="22"/>
      <c r="FF408" s="22"/>
      <c r="FG408" s="22"/>
      <c r="FH408" s="22"/>
      <c r="FI408" s="22"/>
      <c r="FJ408" s="22"/>
      <c r="FK408" s="22"/>
      <c r="FL408" s="22"/>
      <c r="FM408" s="22"/>
      <c r="FN408" s="22"/>
      <c r="FO408" s="22"/>
      <c r="FP408" s="22"/>
      <c r="FQ408" s="22"/>
      <c r="FR408" s="22"/>
      <c r="FS408" s="22"/>
    </row>
    <row r="409" spans="1:175" x14ac:dyDescent="0.15">
      <c r="A409" s="22"/>
      <c r="B409" s="22"/>
      <c r="C409" s="22"/>
      <c r="D409" s="22"/>
      <c r="E409" s="22"/>
      <c r="F409" s="22"/>
      <c r="G409" s="22"/>
      <c r="H409" s="22"/>
      <c r="I409" s="22"/>
      <c r="J409" s="22"/>
      <c r="K409" s="22"/>
      <c r="L409" s="22"/>
      <c r="M409" s="22"/>
      <c r="N409" s="22"/>
      <c r="O409" s="22"/>
      <c r="P409" s="22"/>
      <c r="Q409" s="22"/>
      <c r="R409" s="22"/>
      <c r="S409" s="22"/>
      <c r="T409" s="23"/>
      <c r="U409" s="22"/>
      <c r="V409" s="22"/>
      <c r="W409" s="23"/>
      <c r="X409" s="22"/>
      <c r="Y409" s="22"/>
      <c r="Z409" s="22"/>
      <c r="AA409" s="22"/>
      <c r="AB409" s="22"/>
      <c r="AC409" s="22"/>
      <c r="AD409" s="22"/>
      <c r="AE409" s="22"/>
      <c r="AF409" s="22"/>
      <c r="AG409" s="22"/>
      <c r="AH409" s="22"/>
      <c r="AI409" s="22"/>
      <c r="AJ409" s="22"/>
      <c r="AK409" s="22"/>
      <c r="AL409" s="22"/>
      <c r="AM409" s="22"/>
      <c r="AN409" s="22"/>
      <c r="AO409" s="22"/>
      <c r="AP409" s="22"/>
      <c r="AQ409" s="22"/>
      <c r="AR409" s="22"/>
      <c r="AS409" s="22"/>
      <c r="AT409" s="22"/>
      <c r="AU409" s="22"/>
      <c r="AV409" s="22"/>
      <c r="AW409" s="22"/>
      <c r="AX409" s="22"/>
      <c r="AY409" s="22"/>
      <c r="AZ409" s="22"/>
      <c r="BA409" s="22"/>
      <c r="BB409" s="22"/>
      <c r="BC409" s="22"/>
      <c r="BD409" s="22"/>
      <c r="BE409" s="22"/>
      <c r="BF409" s="22"/>
      <c r="BG409" s="22"/>
      <c r="BH409" s="22"/>
      <c r="BI409" s="22"/>
      <c r="BJ409" s="22"/>
      <c r="BK409" s="22"/>
      <c r="BL409" s="22"/>
      <c r="BM409" s="22"/>
      <c r="BN409" s="22"/>
      <c r="BO409" s="22"/>
      <c r="BP409" s="22"/>
      <c r="BQ409" s="22"/>
      <c r="BR409" s="22"/>
      <c r="BS409" s="22"/>
      <c r="BT409" s="22"/>
      <c r="BU409" s="22"/>
      <c r="BV409" s="22"/>
      <c r="BW409" s="22"/>
      <c r="BX409" s="22"/>
      <c r="BY409" s="22"/>
      <c r="BZ409" s="22"/>
      <c r="CA409" s="22"/>
      <c r="CB409" s="22"/>
      <c r="CC409" s="22"/>
      <c r="CD409" s="22"/>
      <c r="CE409" s="22"/>
      <c r="CF409" s="22"/>
      <c r="CG409" s="22"/>
      <c r="CH409" s="22"/>
      <c r="CI409" s="22"/>
      <c r="CJ409" s="22"/>
      <c r="CK409" s="22"/>
      <c r="CL409" s="22"/>
      <c r="CM409" s="22"/>
      <c r="CN409" s="22"/>
      <c r="CO409" s="22"/>
      <c r="CP409" s="22"/>
      <c r="CQ409" s="22"/>
      <c r="CR409" s="22"/>
      <c r="CS409" s="22"/>
      <c r="CT409" s="22"/>
      <c r="CU409" s="22"/>
      <c r="CV409" s="22"/>
      <c r="CW409" s="22"/>
      <c r="CX409" s="22"/>
      <c r="CY409" s="22"/>
      <c r="CZ409" s="22"/>
      <c r="DA409" s="22"/>
      <c r="DB409" s="22"/>
      <c r="DC409" s="22"/>
      <c r="DD409" s="22"/>
      <c r="DE409" s="22"/>
      <c r="DF409" s="22"/>
      <c r="DG409" s="22"/>
      <c r="DH409" s="22"/>
      <c r="DI409" s="22"/>
      <c r="DJ409" s="22"/>
      <c r="DK409" s="22"/>
      <c r="DL409" s="22"/>
      <c r="DM409" s="22"/>
      <c r="DN409" s="22"/>
      <c r="DO409" s="22"/>
      <c r="DP409" s="22"/>
      <c r="DQ409" s="22"/>
      <c r="DR409" s="22"/>
      <c r="DS409" s="22"/>
      <c r="DT409" s="22"/>
      <c r="DU409" s="22"/>
      <c r="DV409" s="22"/>
      <c r="DW409" s="22"/>
      <c r="DX409" s="22"/>
      <c r="DY409" s="22"/>
      <c r="DZ409" s="22"/>
      <c r="EA409" s="22"/>
      <c r="EB409" s="22"/>
      <c r="EC409" s="22"/>
      <c r="ED409" s="22"/>
      <c r="EE409" s="22"/>
      <c r="EF409" s="22"/>
      <c r="EG409" s="22"/>
      <c r="EH409" s="22"/>
      <c r="EI409" s="22"/>
      <c r="EJ409" s="22"/>
      <c r="EK409" s="22"/>
      <c r="EL409" s="22"/>
      <c r="EM409" s="22"/>
      <c r="EN409" s="22"/>
      <c r="EO409" s="22"/>
      <c r="EP409" s="22"/>
      <c r="EQ409" s="22"/>
      <c r="ER409" s="22"/>
      <c r="ES409" s="22"/>
      <c r="ET409" s="22"/>
      <c r="EU409" s="22"/>
      <c r="EV409" s="22"/>
      <c r="EW409" s="22"/>
      <c r="EX409" s="22"/>
      <c r="EY409" s="22"/>
      <c r="EZ409" s="22"/>
      <c r="FA409" s="22"/>
      <c r="FB409" s="22"/>
      <c r="FC409" s="22"/>
      <c r="FD409" s="22"/>
      <c r="FE409" s="22"/>
      <c r="FF409" s="22"/>
      <c r="FG409" s="22"/>
      <c r="FH409" s="22"/>
      <c r="FI409" s="22"/>
      <c r="FJ409" s="22"/>
      <c r="FK409" s="22"/>
      <c r="FL409" s="22"/>
      <c r="FM409" s="22"/>
      <c r="FN409" s="22"/>
      <c r="FO409" s="22"/>
      <c r="FP409" s="22"/>
      <c r="FQ409" s="22"/>
      <c r="FR409" s="22"/>
      <c r="FS409" s="22"/>
    </row>
    <row r="410" spans="1:175" x14ac:dyDescent="0.15">
      <c r="A410" s="22"/>
      <c r="B410" s="22"/>
      <c r="C410" s="22"/>
      <c r="D410" s="22"/>
      <c r="E410" s="22"/>
      <c r="F410" s="22"/>
      <c r="G410" s="22"/>
      <c r="H410" s="22"/>
      <c r="I410" s="22"/>
      <c r="J410" s="22"/>
      <c r="K410" s="22"/>
      <c r="L410" s="22"/>
      <c r="M410" s="22"/>
      <c r="N410" s="22"/>
      <c r="O410" s="22"/>
      <c r="P410" s="22"/>
      <c r="Q410" s="22"/>
      <c r="R410" s="22"/>
      <c r="S410" s="22"/>
      <c r="T410" s="23"/>
      <c r="U410" s="22"/>
      <c r="V410" s="22"/>
      <c r="W410" s="23"/>
      <c r="X410" s="22"/>
      <c r="Y410" s="22"/>
      <c r="Z410" s="22"/>
      <c r="AA410" s="22"/>
      <c r="AB410" s="22"/>
      <c r="AC410" s="22"/>
      <c r="AD410" s="22"/>
      <c r="AE410" s="22"/>
      <c r="AF410" s="22"/>
      <c r="AG410" s="22"/>
      <c r="AH410" s="22"/>
      <c r="AI410" s="22"/>
      <c r="AJ410" s="22"/>
      <c r="AK410" s="22"/>
      <c r="AL410" s="22"/>
      <c r="AM410" s="22"/>
      <c r="AN410" s="22"/>
      <c r="AO410" s="22"/>
      <c r="AP410" s="22"/>
      <c r="AQ410" s="22"/>
      <c r="AR410" s="22"/>
      <c r="AS410" s="22"/>
      <c r="AT410" s="22"/>
      <c r="AU410" s="22"/>
      <c r="AV410" s="22"/>
      <c r="AW410" s="22"/>
      <c r="AX410" s="22"/>
      <c r="AY410" s="22"/>
      <c r="AZ410" s="22"/>
      <c r="BA410" s="22"/>
      <c r="BB410" s="22"/>
      <c r="BC410" s="22"/>
      <c r="BD410" s="22"/>
      <c r="BE410" s="22"/>
      <c r="BF410" s="22"/>
      <c r="BG410" s="22"/>
      <c r="BH410" s="22"/>
      <c r="BI410" s="22"/>
      <c r="BJ410" s="22"/>
      <c r="BK410" s="22"/>
      <c r="BL410" s="22"/>
      <c r="BM410" s="22"/>
      <c r="BN410" s="22"/>
      <c r="BO410" s="22"/>
      <c r="BP410" s="22"/>
      <c r="BQ410" s="22"/>
      <c r="BR410" s="22"/>
      <c r="BS410" s="22"/>
      <c r="BT410" s="22"/>
      <c r="BU410" s="22"/>
      <c r="BV410" s="22"/>
      <c r="BW410" s="22"/>
      <c r="BX410" s="22"/>
      <c r="BY410" s="22"/>
      <c r="BZ410" s="22"/>
      <c r="CA410" s="22"/>
      <c r="CB410" s="22"/>
      <c r="CC410" s="22"/>
      <c r="CD410" s="22"/>
      <c r="CE410" s="22"/>
      <c r="CF410" s="22"/>
      <c r="CG410" s="22"/>
      <c r="CH410" s="22"/>
      <c r="CI410" s="22"/>
      <c r="CJ410" s="22"/>
      <c r="CK410" s="22"/>
      <c r="CL410" s="22"/>
      <c r="CM410" s="22"/>
      <c r="CN410" s="22"/>
      <c r="CO410" s="22"/>
      <c r="CP410" s="22"/>
      <c r="CQ410" s="22"/>
      <c r="CR410" s="22"/>
      <c r="CS410" s="22"/>
      <c r="CT410" s="22"/>
      <c r="CU410" s="22"/>
      <c r="CV410" s="22"/>
      <c r="CW410" s="22"/>
      <c r="CX410" s="22"/>
      <c r="CY410" s="22"/>
      <c r="CZ410" s="22"/>
      <c r="DA410" s="22"/>
      <c r="DB410" s="22"/>
      <c r="DC410" s="22"/>
      <c r="DD410" s="22"/>
      <c r="DE410" s="22"/>
      <c r="DF410" s="22"/>
      <c r="DG410" s="22"/>
      <c r="DH410" s="22"/>
      <c r="DI410" s="22"/>
      <c r="DJ410" s="22"/>
      <c r="DK410" s="22"/>
      <c r="DL410" s="22"/>
      <c r="DM410" s="22"/>
      <c r="DN410" s="22"/>
      <c r="DO410" s="22"/>
      <c r="DP410" s="22"/>
      <c r="DQ410" s="22"/>
      <c r="DR410" s="22"/>
      <c r="DS410" s="22"/>
      <c r="DT410" s="22"/>
      <c r="DU410" s="22"/>
      <c r="DV410" s="22"/>
      <c r="DW410" s="22"/>
      <c r="DX410" s="22"/>
      <c r="DY410" s="22"/>
      <c r="DZ410" s="22"/>
      <c r="EA410" s="22"/>
      <c r="EB410" s="22"/>
      <c r="EC410" s="22"/>
      <c r="ED410" s="22"/>
      <c r="EE410" s="22"/>
      <c r="EF410" s="22"/>
      <c r="EG410" s="22"/>
      <c r="EH410" s="22"/>
      <c r="EI410" s="22"/>
      <c r="EJ410" s="22"/>
      <c r="EK410" s="22"/>
      <c r="EL410" s="22"/>
      <c r="EM410" s="22"/>
      <c r="EN410" s="22"/>
      <c r="EO410" s="22"/>
      <c r="EP410" s="22"/>
      <c r="EQ410" s="22"/>
      <c r="ER410" s="22"/>
      <c r="ES410" s="22"/>
      <c r="ET410" s="22"/>
      <c r="EU410" s="22"/>
      <c r="EV410" s="22"/>
      <c r="EW410" s="22"/>
      <c r="EX410" s="22"/>
      <c r="EY410" s="22"/>
      <c r="EZ410" s="22"/>
      <c r="FA410" s="22"/>
      <c r="FB410" s="22"/>
      <c r="FC410" s="22"/>
      <c r="FD410" s="22"/>
      <c r="FE410" s="22"/>
      <c r="FF410" s="22"/>
      <c r="FG410" s="22"/>
      <c r="FH410" s="22"/>
      <c r="FI410" s="22"/>
      <c r="FJ410" s="22"/>
      <c r="FK410" s="22"/>
      <c r="FL410" s="22"/>
      <c r="FM410" s="22"/>
      <c r="FN410" s="22"/>
      <c r="FO410" s="22"/>
      <c r="FP410" s="22"/>
      <c r="FQ410" s="22"/>
      <c r="FR410" s="22"/>
      <c r="FS410" s="22"/>
    </row>
    <row r="411" spans="1:175" x14ac:dyDescent="0.15">
      <c r="A411" s="22"/>
      <c r="B411" s="22"/>
      <c r="C411" s="22"/>
      <c r="D411" s="22"/>
      <c r="E411" s="22"/>
      <c r="F411" s="22"/>
      <c r="G411" s="22"/>
      <c r="H411" s="22"/>
      <c r="I411" s="22"/>
      <c r="J411" s="22"/>
      <c r="K411" s="22"/>
      <c r="L411" s="22"/>
      <c r="M411" s="22"/>
      <c r="N411" s="22"/>
      <c r="O411" s="22"/>
      <c r="P411" s="22"/>
      <c r="Q411" s="22"/>
      <c r="R411" s="22"/>
      <c r="S411" s="22"/>
      <c r="T411" s="23"/>
      <c r="U411" s="22"/>
      <c r="V411" s="22"/>
      <c r="W411" s="23"/>
      <c r="X411" s="22"/>
      <c r="Y411" s="22"/>
      <c r="Z411" s="22"/>
      <c r="AA411" s="22"/>
      <c r="AB411" s="22"/>
      <c r="AC411" s="22"/>
      <c r="AD411" s="22"/>
      <c r="AE411" s="22"/>
      <c r="AF411" s="22"/>
      <c r="AG411" s="22"/>
      <c r="AH411" s="22"/>
      <c r="AI411" s="22"/>
      <c r="AJ411" s="22"/>
      <c r="AK411" s="22"/>
      <c r="AL411" s="22"/>
      <c r="AM411" s="22"/>
      <c r="AN411" s="22"/>
      <c r="AO411" s="22"/>
      <c r="AP411" s="22"/>
      <c r="AQ411" s="22"/>
      <c r="AR411" s="22"/>
      <c r="AS411" s="22"/>
      <c r="AT411" s="22"/>
      <c r="AU411" s="22"/>
      <c r="AV411" s="22"/>
      <c r="AW411" s="22"/>
      <c r="AX411" s="22"/>
      <c r="AY411" s="22"/>
      <c r="AZ411" s="22"/>
      <c r="BA411" s="22"/>
      <c r="BB411" s="22"/>
      <c r="BC411" s="22"/>
      <c r="BD411" s="22"/>
      <c r="BE411" s="22"/>
      <c r="BF411" s="22"/>
      <c r="BG411" s="22"/>
      <c r="BH411" s="22"/>
      <c r="BI411" s="22"/>
      <c r="BJ411" s="22"/>
      <c r="BK411" s="22"/>
      <c r="BL411" s="22"/>
      <c r="BM411" s="22"/>
      <c r="BN411" s="22"/>
      <c r="BO411" s="22"/>
      <c r="BP411" s="22"/>
      <c r="BQ411" s="22"/>
      <c r="BR411" s="22"/>
      <c r="BS411" s="22"/>
      <c r="BT411" s="22"/>
      <c r="BU411" s="22"/>
      <c r="BV411" s="22"/>
      <c r="BW411" s="22"/>
      <c r="BX411" s="22"/>
      <c r="BY411" s="22"/>
      <c r="BZ411" s="22"/>
      <c r="CA411" s="22"/>
      <c r="CB411" s="22"/>
      <c r="CC411" s="22"/>
      <c r="CD411" s="22"/>
      <c r="CE411" s="22"/>
      <c r="CF411" s="22"/>
      <c r="CG411" s="22"/>
      <c r="CH411" s="22"/>
      <c r="CI411" s="22"/>
      <c r="CJ411" s="22"/>
      <c r="CK411" s="22"/>
      <c r="CL411" s="22"/>
      <c r="CM411" s="22"/>
      <c r="CN411" s="22"/>
      <c r="CO411" s="22"/>
      <c r="CP411" s="22"/>
      <c r="CQ411" s="22"/>
      <c r="CR411" s="22"/>
      <c r="CS411" s="22"/>
      <c r="CT411" s="22"/>
      <c r="CU411" s="22"/>
      <c r="CV411" s="22"/>
      <c r="CW411" s="22"/>
      <c r="CX411" s="22"/>
      <c r="CY411" s="22"/>
      <c r="CZ411" s="22"/>
      <c r="DA411" s="22"/>
      <c r="DB411" s="22"/>
      <c r="DC411" s="22"/>
      <c r="DD411" s="22"/>
      <c r="DE411" s="22"/>
      <c r="DF411" s="22"/>
      <c r="DG411" s="22"/>
      <c r="DH411" s="22"/>
      <c r="DI411" s="22"/>
      <c r="DJ411" s="22"/>
      <c r="DK411" s="22"/>
      <c r="DL411" s="22"/>
      <c r="DM411" s="22"/>
      <c r="DN411" s="22"/>
      <c r="DO411" s="22"/>
      <c r="DP411" s="22"/>
      <c r="DQ411" s="22"/>
      <c r="DR411" s="22"/>
      <c r="DS411" s="22"/>
      <c r="DT411" s="22"/>
      <c r="DU411" s="22"/>
      <c r="DV411" s="22"/>
      <c r="DW411" s="22"/>
      <c r="DX411" s="22"/>
      <c r="DY411" s="22"/>
      <c r="DZ411" s="22"/>
      <c r="EA411" s="22"/>
      <c r="EB411" s="22"/>
      <c r="EC411" s="22"/>
      <c r="ED411" s="22"/>
      <c r="EE411" s="22"/>
      <c r="EF411" s="22"/>
      <c r="EG411" s="22"/>
      <c r="EH411" s="22"/>
      <c r="EI411" s="22"/>
      <c r="EJ411" s="22"/>
      <c r="EK411" s="22"/>
      <c r="EL411" s="22"/>
      <c r="EM411" s="22"/>
      <c r="EN411" s="22"/>
      <c r="EO411" s="22"/>
      <c r="EP411" s="22"/>
      <c r="EQ411" s="22"/>
      <c r="ER411" s="22"/>
      <c r="ES411" s="22"/>
      <c r="ET411" s="22"/>
      <c r="EU411" s="22"/>
      <c r="EV411" s="22"/>
      <c r="EW411" s="22"/>
      <c r="EX411" s="22"/>
      <c r="EY411" s="22"/>
      <c r="EZ411" s="22"/>
      <c r="FA411" s="22"/>
      <c r="FB411" s="22"/>
      <c r="FC411" s="22"/>
      <c r="FD411" s="22"/>
      <c r="FE411" s="22"/>
      <c r="FF411" s="22"/>
      <c r="FG411" s="22"/>
      <c r="FH411" s="22"/>
      <c r="FI411" s="22"/>
      <c r="FJ411" s="22"/>
      <c r="FK411" s="22"/>
      <c r="FL411" s="22"/>
      <c r="FM411" s="22"/>
      <c r="FN411" s="22"/>
      <c r="FO411" s="22"/>
      <c r="FP411" s="22"/>
      <c r="FQ411" s="22"/>
      <c r="FR411" s="22"/>
      <c r="FS411" s="22"/>
    </row>
    <row r="412" spans="1:175" x14ac:dyDescent="0.15">
      <c r="A412" s="22"/>
      <c r="B412" s="22"/>
      <c r="C412" s="22"/>
      <c r="D412" s="22"/>
      <c r="E412" s="22"/>
      <c r="F412" s="22"/>
      <c r="G412" s="22"/>
      <c r="H412" s="22"/>
      <c r="I412" s="22"/>
      <c r="J412" s="22"/>
      <c r="K412" s="22"/>
      <c r="L412" s="22"/>
      <c r="M412" s="22"/>
      <c r="N412" s="22"/>
      <c r="O412" s="22"/>
      <c r="P412" s="22"/>
      <c r="Q412" s="22"/>
      <c r="R412" s="22"/>
      <c r="S412" s="22"/>
      <c r="T412" s="23"/>
      <c r="U412" s="22"/>
      <c r="V412" s="22"/>
      <c r="W412" s="23"/>
      <c r="X412" s="22"/>
      <c r="Y412" s="22"/>
      <c r="Z412" s="22"/>
      <c r="AA412" s="22"/>
      <c r="AB412" s="22"/>
      <c r="AC412" s="22"/>
      <c r="AD412" s="22"/>
      <c r="AE412" s="22"/>
      <c r="AF412" s="22"/>
      <c r="AG412" s="22"/>
      <c r="AH412" s="22"/>
      <c r="AI412" s="22"/>
      <c r="AJ412" s="22"/>
      <c r="AK412" s="22"/>
      <c r="AL412" s="22"/>
      <c r="AM412" s="22"/>
      <c r="AN412" s="22"/>
      <c r="AO412" s="22"/>
      <c r="AP412" s="22"/>
      <c r="AQ412" s="22"/>
      <c r="AR412" s="22"/>
      <c r="AS412" s="22"/>
      <c r="AT412" s="22"/>
      <c r="AU412" s="22"/>
      <c r="AV412" s="22"/>
      <c r="AW412" s="22"/>
      <c r="AX412" s="22"/>
      <c r="AY412" s="22"/>
      <c r="AZ412" s="22"/>
      <c r="BA412" s="22"/>
      <c r="BB412" s="22"/>
      <c r="BC412" s="22"/>
      <c r="BD412" s="22"/>
      <c r="BE412" s="22"/>
      <c r="BF412" s="22"/>
      <c r="BG412" s="22"/>
      <c r="BH412" s="22"/>
      <c r="BI412" s="22"/>
      <c r="BJ412" s="22"/>
      <c r="BK412" s="22"/>
      <c r="BL412" s="22"/>
      <c r="BM412" s="22"/>
      <c r="BN412" s="22"/>
      <c r="BO412" s="22"/>
      <c r="BP412" s="22"/>
      <c r="BQ412" s="22"/>
      <c r="BR412" s="22"/>
      <c r="BS412" s="22"/>
      <c r="BT412" s="22"/>
      <c r="BU412" s="22"/>
      <c r="BV412" s="22"/>
      <c r="BW412" s="22"/>
      <c r="BX412" s="22"/>
      <c r="BY412" s="22"/>
      <c r="BZ412" s="22"/>
      <c r="CA412" s="22"/>
      <c r="CB412" s="22"/>
      <c r="CC412" s="22"/>
      <c r="CD412" s="22"/>
      <c r="CE412" s="22"/>
      <c r="CF412" s="22"/>
      <c r="CG412" s="22"/>
      <c r="CH412" s="22"/>
      <c r="CI412" s="22"/>
      <c r="CJ412" s="22"/>
      <c r="CK412" s="22"/>
      <c r="CL412" s="22"/>
      <c r="CM412" s="22"/>
      <c r="CN412" s="22"/>
      <c r="CO412" s="22"/>
      <c r="CP412" s="22"/>
      <c r="CQ412" s="22"/>
      <c r="CR412" s="22"/>
      <c r="CS412" s="22"/>
      <c r="CT412" s="22"/>
      <c r="CU412" s="22"/>
      <c r="CV412" s="22"/>
      <c r="CW412" s="22"/>
      <c r="CX412" s="22"/>
      <c r="CY412" s="22"/>
      <c r="CZ412" s="22"/>
      <c r="DA412" s="22"/>
      <c r="DB412" s="22"/>
      <c r="DC412" s="22"/>
      <c r="DD412" s="22"/>
      <c r="DE412" s="22"/>
      <c r="DF412" s="22"/>
      <c r="DG412" s="22"/>
      <c r="DH412" s="22"/>
      <c r="DI412" s="22"/>
      <c r="DJ412" s="22"/>
      <c r="DK412" s="22"/>
      <c r="DL412" s="22"/>
      <c r="DM412" s="22"/>
      <c r="DN412" s="22"/>
      <c r="DO412" s="22"/>
      <c r="DP412" s="22"/>
      <c r="DQ412" s="22"/>
      <c r="DR412" s="22"/>
      <c r="DS412" s="22"/>
      <c r="DT412" s="22"/>
      <c r="DU412" s="22"/>
      <c r="DV412" s="22"/>
      <c r="DW412" s="22"/>
      <c r="DX412" s="22"/>
      <c r="DY412" s="22"/>
      <c r="DZ412" s="22"/>
      <c r="EA412" s="22"/>
      <c r="EB412" s="22"/>
      <c r="EC412" s="22"/>
      <c r="ED412" s="22"/>
      <c r="EE412" s="22"/>
      <c r="EF412" s="22"/>
      <c r="EG412" s="22"/>
      <c r="EH412" s="22"/>
      <c r="EI412" s="22"/>
      <c r="EJ412" s="22"/>
      <c r="EK412" s="22"/>
      <c r="EL412" s="22"/>
      <c r="EM412" s="22"/>
      <c r="EN412" s="22"/>
      <c r="EO412" s="22"/>
      <c r="EP412" s="22"/>
      <c r="EQ412" s="22"/>
      <c r="ER412" s="22"/>
      <c r="ES412" s="22"/>
      <c r="ET412" s="22"/>
      <c r="EU412" s="22"/>
      <c r="EV412" s="22"/>
      <c r="EW412" s="22"/>
      <c r="EX412" s="22"/>
      <c r="EY412" s="22"/>
      <c r="EZ412" s="22"/>
      <c r="FA412" s="22"/>
      <c r="FB412" s="22"/>
      <c r="FC412" s="22"/>
      <c r="FD412" s="22"/>
      <c r="FE412" s="22"/>
      <c r="FF412" s="22"/>
      <c r="FG412" s="22"/>
      <c r="FH412" s="22"/>
      <c r="FI412" s="22"/>
      <c r="FJ412" s="22"/>
      <c r="FK412" s="22"/>
      <c r="FL412" s="22"/>
      <c r="FM412" s="22"/>
      <c r="FN412" s="22"/>
      <c r="FO412" s="22"/>
      <c r="FP412" s="22"/>
      <c r="FQ412" s="22"/>
      <c r="FR412" s="22"/>
      <c r="FS412" s="22"/>
    </row>
    <row r="413" spans="1:175" x14ac:dyDescent="0.15">
      <c r="A413" s="22"/>
      <c r="B413" s="22"/>
      <c r="C413" s="22"/>
      <c r="D413" s="22"/>
      <c r="E413" s="22"/>
      <c r="F413" s="22"/>
      <c r="G413" s="22"/>
      <c r="H413" s="22"/>
      <c r="I413" s="22"/>
      <c r="J413" s="22"/>
      <c r="K413" s="22"/>
      <c r="L413" s="22"/>
      <c r="M413" s="22"/>
      <c r="N413" s="22"/>
      <c r="O413" s="22"/>
      <c r="P413" s="22"/>
      <c r="Q413" s="22"/>
      <c r="R413" s="22"/>
      <c r="S413" s="22"/>
      <c r="T413" s="23"/>
      <c r="U413" s="22"/>
      <c r="V413" s="22"/>
      <c r="W413" s="23"/>
      <c r="X413" s="22"/>
      <c r="Y413" s="22"/>
      <c r="Z413" s="22"/>
      <c r="AA413" s="22"/>
      <c r="AB413" s="22"/>
      <c r="AC413" s="22"/>
      <c r="AD413" s="22"/>
      <c r="AE413" s="22"/>
      <c r="AF413" s="22"/>
      <c r="AG413" s="22"/>
      <c r="AH413" s="22"/>
      <c r="AI413" s="22"/>
      <c r="AJ413" s="22"/>
      <c r="AK413" s="22"/>
      <c r="AL413" s="22"/>
      <c r="AM413" s="22"/>
      <c r="AN413" s="22"/>
      <c r="AO413" s="22"/>
      <c r="AP413" s="22"/>
      <c r="AQ413" s="22"/>
      <c r="AR413" s="22"/>
      <c r="AS413" s="22"/>
      <c r="AT413" s="22"/>
      <c r="AU413" s="22"/>
      <c r="AV413" s="22"/>
      <c r="AW413" s="22"/>
      <c r="AX413" s="22"/>
      <c r="AY413" s="22"/>
      <c r="AZ413" s="22"/>
      <c r="BA413" s="22"/>
      <c r="BB413" s="22"/>
      <c r="BC413" s="22"/>
      <c r="BD413" s="22"/>
      <c r="BE413" s="22"/>
      <c r="BF413" s="22"/>
      <c r="BG413" s="22"/>
      <c r="BH413" s="22"/>
      <c r="BI413" s="22"/>
      <c r="BJ413" s="22"/>
      <c r="BK413" s="22"/>
      <c r="BL413" s="22"/>
      <c r="BM413" s="22"/>
      <c r="BN413" s="22"/>
      <c r="BO413" s="22"/>
      <c r="BP413" s="22"/>
      <c r="BQ413" s="22"/>
      <c r="BR413" s="22"/>
      <c r="BS413" s="22"/>
      <c r="BT413" s="22"/>
      <c r="BU413" s="22"/>
      <c r="BV413" s="22"/>
      <c r="BW413" s="22"/>
      <c r="BX413" s="22"/>
      <c r="BY413" s="22"/>
      <c r="BZ413" s="22"/>
      <c r="CA413" s="22"/>
      <c r="CB413" s="22"/>
      <c r="CC413" s="22"/>
      <c r="CD413" s="22"/>
      <c r="CE413" s="22"/>
      <c r="CF413" s="22"/>
      <c r="CG413" s="22"/>
      <c r="CH413" s="22"/>
      <c r="CI413" s="22"/>
      <c r="CJ413" s="22"/>
      <c r="CK413" s="22"/>
      <c r="CL413" s="22"/>
      <c r="CM413" s="22"/>
      <c r="CN413" s="22"/>
      <c r="CO413" s="22"/>
      <c r="CP413" s="22"/>
      <c r="CQ413" s="22"/>
      <c r="CR413" s="22"/>
      <c r="CS413" s="22"/>
      <c r="CT413" s="22"/>
      <c r="CU413" s="22"/>
      <c r="CV413" s="22"/>
      <c r="CW413" s="22"/>
      <c r="CX413" s="22"/>
      <c r="CY413" s="22"/>
      <c r="CZ413" s="22"/>
      <c r="DA413" s="22"/>
      <c r="DB413" s="22"/>
      <c r="DC413" s="22"/>
      <c r="DD413" s="22"/>
      <c r="DE413" s="22"/>
      <c r="DF413" s="22"/>
      <c r="DG413" s="22"/>
      <c r="DH413" s="22"/>
      <c r="DI413" s="22"/>
      <c r="DJ413" s="22"/>
      <c r="DK413" s="22"/>
      <c r="DL413" s="22"/>
      <c r="DM413" s="22"/>
      <c r="DN413" s="22"/>
      <c r="DO413" s="22"/>
      <c r="DP413" s="22"/>
      <c r="DQ413" s="22"/>
      <c r="DR413" s="22"/>
      <c r="DS413" s="22"/>
      <c r="DT413" s="22"/>
      <c r="DU413" s="22"/>
      <c r="DV413" s="22"/>
      <c r="DW413" s="22"/>
      <c r="DX413" s="22"/>
      <c r="DY413" s="22"/>
      <c r="DZ413" s="22"/>
      <c r="EA413" s="22"/>
      <c r="EB413" s="22"/>
      <c r="EC413" s="22"/>
      <c r="ED413" s="22"/>
      <c r="EE413" s="22"/>
      <c r="EF413" s="22"/>
      <c r="EG413" s="22"/>
      <c r="EH413" s="22"/>
      <c r="EI413" s="22"/>
      <c r="EJ413" s="22"/>
      <c r="EK413" s="22"/>
      <c r="EL413" s="22"/>
      <c r="EM413" s="22"/>
      <c r="EN413" s="22"/>
      <c r="EO413" s="22"/>
      <c r="EP413" s="22"/>
      <c r="EQ413" s="22"/>
      <c r="ER413" s="22"/>
      <c r="ES413" s="22"/>
      <c r="ET413" s="22"/>
      <c r="EU413" s="22"/>
      <c r="EV413" s="22"/>
      <c r="EW413" s="22"/>
      <c r="EX413" s="22"/>
      <c r="EY413" s="22"/>
      <c r="EZ413" s="22"/>
      <c r="FA413" s="22"/>
      <c r="FB413" s="22"/>
      <c r="FC413" s="22"/>
      <c r="FD413" s="22"/>
      <c r="FE413" s="22"/>
      <c r="FF413" s="22"/>
      <c r="FG413" s="22"/>
      <c r="FH413" s="22"/>
      <c r="FI413" s="22"/>
      <c r="FJ413" s="22"/>
      <c r="FK413" s="22"/>
      <c r="FL413" s="22"/>
      <c r="FM413" s="22"/>
      <c r="FN413" s="22"/>
      <c r="FO413" s="22"/>
      <c r="FP413" s="22"/>
      <c r="FQ413" s="22"/>
      <c r="FR413" s="22"/>
      <c r="FS413" s="22"/>
    </row>
    <row r="414" spans="1:175" x14ac:dyDescent="0.15">
      <c r="A414" s="22"/>
      <c r="B414" s="22"/>
      <c r="C414" s="22"/>
      <c r="D414" s="22"/>
      <c r="E414" s="22"/>
      <c r="F414" s="22"/>
      <c r="G414" s="22"/>
      <c r="H414" s="22"/>
      <c r="I414" s="22"/>
      <c r="J414" s="22"/>
      <c r="K414" s="22"/>
      <c r="L414" s="22"/>
      <c r="M414" s="22"/>
      <c r="N414" s="22"/>
      <c r="O414" s="22"/>
      <c r="P414" s="22"/>
      <c r="Q414" s="22"/>
      <c r="R414" s="22"/>
      <c r="S414" s="22"/>
      <c r="T414" s="23"/>
      <c r="U414" s="22"/>
      <c r="V414" s="22"/>
      <c r="W414" s="23"/>
      <c r="X414" s="22"/>
      <c r="Y414" s="22"/>
      <c r="Z414" s="22"/>
      <c r="AA414" s="22"/>
      <c r="AB414" s="22"/>
      <c r="AC414" s="22"/>
      <c r="AD414" s="22"/>
      <c r="AE414" s="22"/>
      <c r="AF414" s="22"/>
      <c r="AG414" s="22"/>
      <c r="AH414" s="22"/>
      <c r="AI414" s="22"/>
      <c r="AJ414" s="22"/>
      <c r="AK414" s="22"/>
      <c r="AL414" s="22"/>
      <c r="AM414" s="22"/>
      <c r="AN414" s="22"/>
      <c r="AO414" s="22"/>
      <c r="AP414" s="22"/>
      <c r="AQ414" s="22"/>
      <c r="AR414" s="22"/>
      <c r="AS414" s="22"/>
      <c r="AT414" s="22"/>
      <c r="AU414" s="22"/>
      <c r="AV414" s="22"/>
      <c r="AW414" s="22"/>
      <c r="AX414" s="22"/>
      <c r="AY414" s="22"/>
      <c r="AZ414" s="22"/>
      <c r="BA414" s="22"/>
      <c r="BB414" s="22"/>
      <c r="BC414" s="22"/>
      <c r="BD414" s="22"/>
      <c r="BE414" s="22"/>
      <c r="BF414" s="22"/>
      <c r="BG414" s="22"/>
      <c r="BH414" s="22"/>
      <c r="BI414" s="22"/>
      <c r="BJ414" s="22"/>
      <c r="BK414" s="22"/>
      <c r="BL414" s="22"/>
      <c r="BM414" s="22"/>
      <c r="BN414" s="22"/>
      <c r="BO414" s="22"/>
      <c r="BP414" s="22"/>
      <c r="BQ414" s="22"/>
      <c r="BR414" s="22"/>
      <c r="BS414" s="22"/>
      <c r="BT414" s="22"/>
      <c r="BU414" s="22"/>
      <c r="BV414" s="22"/>
      <c r="BW414" s="22"/>
      <c r="BX414" s="22"/>
      <c r="BY414" s="22"/>
      <c r="BZ414" s="22"/>
      <c r="CA414" s="22"/>
      <c r="CB414" s="22"/>
      <c r="CC414" s="22"/>
      <c r="CD414" s="22"/>
      <c r="CE414" s="22"/>
      <c r="CF414" s="22"/>
      <c r="CG414" s="22"/>
      <c r="CH414" s="22"/>
      <c r="CI414" s="22"/>
      <c r="CJ414" s="22"/>
      <c r="CK414" s="22"/>
      <c r="CL414" s="22"/>
      <c r="CM414" s="22"/>
      <c r="CN414" s="22"/>
      <c r="CO414" s="22"/>
      <c r="CP414" s="22"/>
      <c r="CQ414" s="22"/>
      <c r="CR414" s="22"/>
      <c r="CS414" s="22"/>
      <c r="CT414" s="22"/>
      <c r="CU414" s="22"/>
      <c r="CV414" s="22"/>
      <c r="CW414" s="22"/>
      <c r="CX414" s="22"/>
      <c r="CY414" s="22"/>
      <c r="CZ414" s="22"/>
      <c r="DA414" s="22"/>
      <c r="DB414" s="22"/>
      <c r="DC414" s="22"/>
      <c r="DD414" s="22"/>
      <c r="DE414" s="22"/>
      <c r="DF414" s="22"/>
      <c r="DG414" s="22"/>
      <c r="DH414" s="22"/>
      <c r="DI414" s="22"/>
      <c r="DJ414" s="22"/>
      <c r="DK414" s="22"/>
      <c r="DL414" s="22"/>
      <c r="DM414" s="22"/>
      <c r="DN414" s="22"/>
      <c r="DO414" s="22"/>
      <c r="DP414" s="22"/>
      <c r="DQ414" s="22"/>
      <c r="DR414" s="22"/>
      <c r="DS414" s="22"/>
      <c r="DT414" s="22"/>
      <c r="DU414" s="22"/>
      <c r="DV414" s="22"/>
      <c r="DW414" s="22"/>
      <c r="DX414" s="22"/>
      <c r="DY414" s="22"/>
      <c r="DZ414" s="22"/>
      <c r="EA414" s="22"/>
      <c r="EB414" s="22"/>
      <c r="EC414" s="22"/>
      <c r="ED414" s="22"/>
      <c r="EE414" s="22"/>
      <c r="EF414" s="22"/>
      <c r="EG414" s="22"/>
      <c r="EH414" s="22"/>
      <c r="EI414" s="22"/>
      <c r="EJ414" s="22"/>
      <c r="EK414" s="22"/>
      <c r="EL414" s="22"/>
      <c r="EM414" s="22"/>
      <c r="EN414" s="22"/>
      <c r="EO414" s="22"/>
      <c r="EP414" s="22"/>
      <c r="EQ414" s="22"/>
      <c r="ER414" s="22"/>
      <c r="ES414" s="22"/>
      <c r="ET414" s="22"/>
      <c r="EU414" s="22"/>
      <c r="EV414" s="22"/>
      <c r="EW414" s="22"/>
      <c r="EX414" s="22"/>
      <c r="EY414" s="22"/>
      <c r="EZ414" s="22"/>
      <c r="FA414" s="22"/>
      <c r="FB414" s="22"/>
      <c r="FC414" s="22"/>
      <c r="FD414" s="22"/>
      <c r="FE414" s="22"/>
      <c r="FF414" s="22"/>
      <c r="FG414" s="22"/>
      <c r="FH414" s="22"/>
      <c r="FI414" s="22"/>
      <c r="FJ414" s="22"/>
      <c r="FK414" s="22"/>
      <c r="FL414" s="22"/>
      <c r="FM414" s="22"/>
      <c r="FN414" s="22"/>
      <c r="FO414" s="22"/>
      <c r="FP414" s="22"/>
      <c r="FQ414" s="22"/>
      <c r="FR414" s="22"/>
      <c r="FS414" s="22"/>
    </row>
    <row r="415" spans="1:175" x14ac:dyDescent="0.15">
      <c r="A415" s="22"/>
      <c r="B415" s="22"/>
      <c r="C415" s="22"/>
      <c r="D415" s="22"/>
      <c r="E415" s="22"/>
      <c r="F415" s="22"/>
      <c r="G415" s="22"/>
      <c r="H415" s="22"/>
      <c r="I415" s="22"/>
      <c r="J415" s="22"/>
      <c r="K415" s="22"/>
      <c r="L415" s="22"/>
      <c r="M415" s="22"/>
      <c r="N415" s="22"/>
      <c r="O415" s="22"/>
      <c r="P415" s="22"/>
      <c r="Q415" s="22"/>
      <c r="R415" s="22"/>
      <c r="S415" s="22"/>
      <c r="T415" s="23"/>
      <c r="U415" s="22"/>
      <c r="V415" s="22"/>
      <c r="W415" s="23"/>
      <c r="X415" s="22"/>
      <c r="Y415" s="22"/>
      <c r="Z415" s="22"/>
      <c r="AA415" s="22"/>
      <c r="AB415" s="22"/>
      <c r="AC415" s="22"/>
      <c r="AD415" s="22"/>
      <c r="AE415" s="22"/>
      <c r="AF415" s="22"/>
      <c r="AG415" s="22"/>
      <c r="AH415" s="22"/>
      <c r="AI415" s="22"/>
      <c r="AJ415" s="22"/>
      <c r="AK415" s="22"/>
      <c r="AL415" s="22"/>
      <c r="AM415" s="22"/>
      <c r="AN415" s="22"/>
      <c r="AO415" s="22"/>
      <c r="AP415" s="22"/>
      <c r="AQ415" s="22"/>
      <c r="AR415" s="22"/>
      <c r="AS415" s="22"/>
      <c r="AT415" s="22"/>
      <c r="AU415" s="22"/>
      <c r="AV415" s="22"/>
      <c r="AW415" s="22"/>
      <c r="AX415" s="22"/>
      <c r="AY415" s="22"/>
      <c r="AZ415" s="22"/>
      <c r="BA415" s="22"/>
      <c r="BB415" s="22"/>
      <c r="BC415" s="22"/>
      <c r="BD415" s="22"/>
      <c r="BE415" s="22"/>
      <c r="BF415" s="22"/>
      <c r="BG415" s="22"/>
      <c r="BH415" s="22"/>
      <c r="BI415" s="22"/>
      <c r="BJ415" s="22"/>
      <c r="BK415" s="22"/>
      <c r="BL415" s="22"/>
      <c r="BM415" s="22"/>
      <c r="BN415" s="22"/>
      <c r="BO415" s="22"/>
      <c r="BP415" s="22"/>
      <c r="BQ415" s="22"/>
      <c r="BR415" s="22"/>
      <c r="BS415" s="22"/>
      <c r="BT415" s="22"/>
      <c r="BU415" s="22"/>
      <c r="BV415" s="22"/>
      <c r="BW415" s="22"/>
      <c r="BX415" s="22"/>
      <c r="BY415" s="22"/>
      <c r="BZ415" s="22"/>
      <c r="CA415" s="22"/>
      <c r="CB415" s="22"/>
      <c r="CC415" s="22"/>
      <c r="CD415" s="22"/>
      <c r="CE415" s="22"/>
      <c r="CF415" s="22"/>
      <c r="CG415" s="22"/>
      <c r="CH415" s="22"/>
      <c r="CI415" s="22"/>
      <c r="CJ415" s="22"/>
      <c r="CK415" s="22"/>
      <c r="CL415" s="22"/>
      <c r="CM415" s="22"/>
      <c r="CN415" s="22"/>
      <c r="CO415" s="22"/>
      <c r="CP415" s="22"/>
      <c r="CQ415" s="22"/>
      <c r="CR415" s="22"/>
      <c r="CS415" s="22"/>
      <c r="CT415" s="22"/>
      <c r="CU415" s="22"/>
      <c r="CV415" s="22"/>
      <c r="CW415" s="22"/>
      <c r="CX415" s="22"/>
      <c r="CY415" s="22"/>
      <c r="CZ415" s="22"/>
      <c r="DA415" s="22"/>
      <c r="DB415" s="22"/>
      <c r="DC415" s="22"/>
      <c r="DD415" s="22"/>
      <c r="DE415" s="22"/>
      <c r="DF415" s="22"/>
      <c r="DG415" s="22"/>
      <c r="DH415" s="22"/>
      <c r="DI415" s="22"/>
      <c r="DJ415" s="22"/>
      <c r="DK415" s="22"/>
      <c r="DL415" s="22"/>
      <c r="DM415" s="22"/>
      <c r="DN415" s="22"/>
      <c r="DO415" s="22"/>
      <c r="DP415" s="22"/>
      <c r="DQ415" s="22"/>
      <c r="DR415" s="22"/>
      <c r="DS415" s="22"/>
      <c r="DT415" s="22"/>
      <c r="DU415" s="22"/>
      <c r="DV415" s="22"/>
      <c r="DW415" s="22"/>
      <c r="DX415" s="22"/>
      <c r="DY415" s="22"/>
      <c r="DZ415" s="22"/>
      <c r="EA415" s="22"/>
      <c r="EB415" s="22"/>
      <c r="EC415" s="22"/>
      <c r="ED415" s="22"/>
      <c r="EE415" s="22"/>
      <c r="EF415" s="22"/>
      <c r="EG415" s="22"/>
      <c r="EH415" s="22"/>
      <c r="EI415" s="22"/>
      <c r="EJ415" s="22"/>
      <c r="EK415" s="22"/>
      <c r="EL415" s="22"/>
      <c r="EM415" s="22"/>
      <c r="EN415" s="22"/>
      <c r="EO415" s="22"/>
      <c r="EP415" s="22"/>
      <c r="EQ415" s="22"/>
      <c r="ER415" s="22"/>
      <c r="ES415" s="22"/>
      <c r="ET415" s="22"/>
      <c r="EU415" s="22"/>
      <c r="EV415" s="22"/>
      <c r="EW415" s="22"/>
      <c r="EX415" s="22"/>
      <c r="EY415" s="22"/>
      <c r="EZ415" s="22"/>
      <c r="FA415" s="22"/>
      <c r="FB415" s="22"/>
      <c r="FC415" s="22"/>
      <c r="FD415" s="22"/>
      <c r="FE415" s="22"/>
      <c r="FF415" s="22"/>
      <c r="FG415" s="22"/>
      <c r="FH415" s="22"/>
      <c r="FI415" s="22"/>
      <c r="FJ415" s="22"/>
      <c r="FK415" s="22"/>
      <c r="FL415" s="22"/>
      <c r="FM415" s="22"/>
      <c r="FN415" s="22"/>
      <c r="FO415" s="22"/>
      <c r="FP415" s="22"/>
      <c r="FQ415" s="22"/>
      <c r="FR415" s="22"/>
      <c r="FS415" s="22"/>
    </row>
    <row r="416" spans="1:175" x14ac:dyDescent="0.15">
      <c r="A416" s="22"/>
      <c r="B416" s="22"/>
      <c r="C416" s="22"/>
      <c r="D416" s="22"/>
      <c r="E416" s="22"/>
      <c r="F416" s="22"/>
      <c r="G416" s="22"/>
      <c r="H416" s="22"/>
      <c r="I416" s="22"/>
      <c r="J416" s="22"/>
      <c r="K416" s="22"/>
      <c r="L416" s="22"/>
      <c r="M416" s="22"/>
      <c r="N416" s="22"/>
      <c r="O416" s="22"/>
      <c r="P416" s="22"/>
      <c r="Q416" s="22"/>
      <c r="R416" s="22"/>
      <c r="S416" s="22"/>
      <c r="T416" s="23"/>
      <c r="U416" s="22"/>
      <c r="V416" s="22"/>
      <c r="W416" s="23"/>
      <c r="X416" s="22"/>
      <c r="Y416" s="22"/>
      <c r="Z416" s="22"/>
      <c r="AA416" s="22"/>
      <c r="AB416" s="22"/>
      <c r="AC416" s="22"/>
      <c r="AD416" s="22"/>
      <c r="AE416" s="22"/>
      <c r="AF416" s="22"/>
      <c r="AG416" s="22"/>
      <c r="AH416" s="22"/>
      <c r="AI416" s="22"/>
      <c r="AJ416" s="22"/>
      <c r="AK416" s="22"/>
      <c r="AL416" s="22"/>
      <c r="AM416" s="22"/>
      <c r="AN416" s="22"/>
      <c r="AO416" s="22"/>
      <c r="AP416" s="22"/>
      <c r="AQ416" s="22"/>
      <c r="AR416" s="22"/>
      <c r="AS416" s="22"/>
      <c r="AT416" s="22"/>
      <c r="AU416" s="22"/>
      <c r="AV416" s="22"/>
      <c r="AW416" s="22"/>
      <c r="AX416" s="22"/>
      <c r="AY416" s="22"/>
      <c r="AZ416" s="22"/>
      <c r="BA416" s="22"/>
      <c r="BB416" s="22"/>
      <c r="BC416" s="22"/>
      <c r="BD416" s="22"/>
      <c r="BE416" s="22"/>
      <c r="BF416" s="22"/>
      <c r="BG416" s="22"/>
      <c r="BH416" s="22"/>
      <c r="BI416" s="22"/>
      <c r="BJ416" s="22"/>
      <c r="BK416" s="22"/>
      <c r="BL416" s="22"/>
      <c r="BM416" s="22"/>
      <c r="BN416" s="22"/>
      <c r="BO416" s="22"/>
      <c r="BP416" s="22"/>
      <c r="BQ416" s="22"/>
      <c r="BR416" s="22"/>
      <c r="BS416" s="22"/>
      <c r="BT416" s="22"/>
      <c r="BU416" s="22"/>
      <c r="BV416" s="22"/>
      <c r="BW416" s="22"/>
      <c r="BX416" s="22"/>
      <c r="BY416" s="22"/>
      <c r="BZ416" s="22"/>
      <c r="CA416" s="22"/>
      <c r="CB416" s="22"/>
      <c r="CC416" s="22"/>
      <c r="CD416" s="22"/>
      <c r="CE416" s="22"/>
      <c r="CF416" s="22"/>
      <c r="CG416" s="22"/>
      <c r="CH416" s="22"/>
      <c r="CI416" s="22"/>
      <c r="CJ416" s="22"/>
      <c r="CK416" s="22"/>
      <c r="CL416" s="22"/>
      <c r="CM416" s="22"/>
      <c r="CN416" s="22"/>
      <c r="CO416" s="22"/>
      <c r="CP416" s="22"/>
      <c r="CQ416" s="22"/>
      <c r="CR416" s="22"/>
      <c r="CS416" s="22"/>
      <c r="CT416" s="22"/>
      <c r="CU416" s="22"/>
      <c r="CV416" s="22"/>
      <c r="CW416" s="22"/>
      <c r="CX416" s="22"/>
      <c r="CY416" s="22"/>
      <c r="CZ416" s="22"/>
      <c r="DA416" s="22"/>
      <c r="DB416" s="22"/>
      <c r="DC416" s="22"/>
      <c r="DD416" s="22"/>
      <c r="DE416" s="22"/>
      <c r="DF416" s="22"/>
      <c r="DG416" s="22"/>
      <c r="DH416" s="22"/>
      <c r="DI416" s="22"/>
      <c r="DJ416" s="22"/>
      <c r="DK416" s="22"/>
      <c r="DL416" s="22"/>
      <c r="DM416" s="22"/>
      <c r="DN416" s="22"/>
      <c r="DO416" s="22"/>
      <c r="DP416" s="22"/>
      <c r="DQ416" s="22"/>
      <c r="DR416" s="22"/>
      <c r="DS416" s="22"/>
      <c r="DT416" s="22"/>
      <c r="DU416" s="22"/>
      <c r="DV416" s="22"/>
      <c r="DW416" s="22"/>
      <c r="DX416" s="22"/>
      <c r="DY416" s="22"/>
      <c r="DZ416" s="22"/>
      <c r="EA416" s="22"/>
      <c r="EB416" s="22"/>
      <c r="EC416" s="22"/>
      <c r="ED416" s="22"/>
      <c r="EE416" s="22"/>
      <c r="EF416" s="22"/>
      <c r="EG416" s="22"/>
      <c r="EH416" s="22"/>
      <c r="EI416" s="22"/>
      <c r="EJ416" s="22"/>
      <c r="EK416" s="22"/>
      <c r="EL416" s="22"/>
      <c r="EM416" s="22"/>
      <c r="EN416" s="22"/>
      <c r="EO416" s="22"/>
      <c r="EP416" s="22"/>
      <c r="EQ416" s="22"/>
      <c r="ER416" s="22"/>
      <c r="ES416" s="22"/>
      <c r="ET416" s="22"/>
      <c r="EU416" s="22"/>
      <c r="EV416" s="22"/>
      <c r="EW416" s="22"/>
      <c r="EX416" s="22"/>
      <c r="EY416" s="22"/>
      <c r="EZ416" s="22"/>
      <c r="FA416" s="22"/>
      <c r="FB416" s="22"/>
      <c r="FC416" s="22"/>
      <c r="FD416" s="22"/>
      <c r="FE416" s="22"/>
      <c r="FF416" s="22"/>
      <c r="FG416" s="22"/>
      <c r="FH416" s="22"/>
      <c r="FI416" s="22"/>
      <c r="FJ416" s="22"/>
      <c r="FK416" s="22"/>
      <c r="FL416" s="22"/>
      <c r="FM416" s="22"/>
      <c r="FN416" s="22"/>
      <c r="FO416" s="22"/>
      <c r="FP416" s="22"/>
      <c r="FQ416" s="22"/>
      <c r="FR416" s="22"/>
      <c r="FS416" s="22"/>
    </row>
    <row r="417" spans="1:175" x14ac:dyDescent="0.15">
      <c r="A417" s="22"/>
      <c r="B417" s="22"/>
      <c r="C417" s="22"/>
      <c r="D417" s="22"/>
      <c r="E417" s="22"/>
      <c r="F417" s="22"/>
      <c r="G417" s="22"/>
      <c r="H417" s="22"/>
      <c r="I417" s="22"/>
      <c r="J417" s="22"/>
      <c r="K417" s="22"/>
      <c r="L417" s="22"/>
      <c r="M417" s="22"/>
      <c r="N417" s="22"/>
      <c r="O417" s="22"/>
      <c r="P417" s="22"/>
      <c r="Q417" s="22"/>
      <c r="R417" s="22"/>
      <c r="S417" s="22"/>
      <c r="T417" s="23"/>
      <c r="U417" s="22"/>
      <c r="V417" s="22"/>
      <c r="W417" s="23"/>
      <c r="X417" s="22"/>
      <c r="Y417" s="22"/>
      <c r="Z417" s="22"/>
      <c r="AA417" s="22"/>
      <c r="AB417" s="22"/>
      <c r="AC417" s="22"/>
      <c r="AD417" s="22"/>
      <c r="AE417" s="22"/>
      <c r="AF417" s="22"/>
      <c r="AG417" s="22"/>
      <c r="AH417" s="22"/>
      <c r="AI417" s="22"/>
      <c r="AJ417" s="22"/>
      <c r="AK417" s="22"/>
      <c r="AL417" s="22"/>
      <c r="AM417" s="22"/>
      <c r="AN417" s="22"/>
      <c r="AO417" s="22"/>
      <c r="AP417" s="22"/>
      <c r="AQ417" s="22"/>
      <c r="AR417" s="22"/>
      <c r="AS417" s="22"/>
      <c r="AT417" s="22"/>
      <c r="AU417" s="22"/>
      <c r="AV417" s="22"/>
      <c r="AW417" s="22"/>
      <c r="AX417" s="22"/>
      <c r="AY417" s="22"/>
      <c r="AZ417" s="22"/>
      <c r="BA417" s="22"/>
      <c r="BB417" s="22"/>
      <c r="BC417" s="22"/>
      <c r="BD417" s="22"/>
      <c r="BE417" s="22"/>
      <c r="BF417" s="22"/>
      <c r="BG417" s="22"/>
      <c r="BH417" s="22"/>
      <c r="BI417" s="22"/>
      <c r="BJ417" s="22"/>
      <c r="BK417" s="22"/>
      <c r="BL417" s="22"/>
      <c r="BM417" s="22"/>
      <c r="BN417" s="22"/>
      <c r="BO417" s="22"/>
      <c r="BP417" s="22"/>
      <c r="BQ417" s="22"/>
      <c r="BR417" s="22"/>
      <c r="BS417" s="22"/>
      <c r="BT417" s="22"/>
      <c r="BU417" s="22"/>
      <c r="BV417" s="22"/>
      <c r="BW417" s="22"/>
      <c r="BX417" s="22"/>
      <c r="BY417" s="22"/>
      <c r="BZ417" s="22"/>
      <c r="CA417" s="22"/>
      <c r="CB417" s="22"/>
      <c r="CC417" s="22"/>
      <c r="CD417" s="22"/>
      <c r="CE417" s="22"/>
      <c r="CF417" s="22"/>
      <c r="CG417" s="22"/>
      <c r="CH417" s="22"/>
      <c r="CI417" s="22"/>
      <c r="CJ417" s="22"/>
      <c r="CK417" s="22"/>
      <c r="CL417" s="22"/>
      <c r="CM417" s="22"/>
      <c r="CN417" s="22"/>
      <c r="CO417" s="22"/>
      <c r="CP417" s="22"/>
      <c r="CQ417" s="22"/>
      <c r="CR417" s="22"/>
      <c r="CS417" s="22"/>
      <c r="CT417" s="22"/>
      <c r="CU417" s="22"/>
      <c r="CV417" s="22"/>
      <c r="CW417" s="22"/>
      <c r="CX417" s="22"/>
      <c r="CY417" s="22"/>
      <c r="CZ417" s="22"/>
      <c r="DA417" s="22"/>
      <c r="DB417" s="22"/>
      <c r="DC417" s="22"/>
      <c r="DD417" s="22"/>
      <c r="DE417" s="22"/>
      <c r="DF417" s="22"/>
      <c r="DG417" s="22"/>
      <c r="DH417" s="22"/>
      <c r="DI417" s="22"/>
      <c r="DJ417" s="22"/>
      <c r="DK417" s="22"/>
      <c r="DL417" s="22"/>
      <c r="DM417" s="22"/>
      <c r="DN417" s="22"/>
      <c r="DO417" s="22"/>
      <c r="DP417" s="22"/>
      <c r="DQ417" s="22"/>
      <c r="DR417" s="22"/>
      <c r="DS417" s="22"/>
      <c r="DT417" s="22"/>
      <c r="DU417" s="22"/>
      <c r="DV417" s="22"/>
      <c r="DW417" s="22"/>
      <c r="DX417" s="22"/>
      <c r="DY417" s="22"/>
      <c r="DZ417" s="22"/>
      <c r="EA417" s="22"/>
      <c r="EB417" s="22"/>
      <c r="EC417" s="22"/>
      <c r="ED417" s="22"/>
      <c r="EE417" s="22"/>
      <c r="EF417" s="22"/>
      <c r="EG417" s="22"/>
      <c r="EH417" s="22"/>
      <c r="EI417" s="22"/>
      <c r="EJ417" s="22"/>
      <c r="EK417" s="22"/>
      <c r="EL417" s="22"/>
      <c r="EM417" s="22"/>
      <c r="EN417" s="22"/>
      <c r="EO417" s="22"/>
      <c r="EP417" s="22"/>
      <c r="EQ417" s="22"/>
      <c r="ER417" s="22"/>
      <c r="ES417" s="22"/>
      <c r="ET417" s="22"/>
      <c r="EU417" s="22"/>
      <c r="EV417" s="22"/>
      <c r="EW417" s="22"/>
      <c r="EX417" s="22"/>
      <c r="EY417" s="22"/>
      <c r="EZ417" s="22"/>
      <c r="FA417" s="22"/>
      <c r="FB417" s="22"/>
      <c r="FC417" s="22"/>
      <c r="FD417" s="22"/>
      <c r="FE417" s="22"/>
      <c r="FF417" s="22"/>
      <c r="FG417" s="22"/>
      <c r="FH417" s="22"/>
      <c r="FI417" s="22"/>
      <c r="FJ417" s="22"/>
      <c r="FK417" s="22"/>
      <c r="FL417" s="22"/>
      <c r="FM417" s="22"/>
      <c r="FN417" s="22"/>
      <c r="FO417" s="22"/>
      <c r="FP417" s="22"/>
      <c r="FQ417" s="22"/>
      <c r="FR417" s="22"/>
      <c r="FS417" s="22"/>
    </row>
    <row r="418" spans="1:175" x14ac:dyDescent="0.15">
      <c r="A418" s="22"/>
      <c r="B418" s="22"/>
      <c r="C418" s="22"/>
      <c r="D418" s="22"/>
      <c r="E418" s="22"/>
      <c r="F418" s="22"/>
      <c r="G418" s="22"/>
      <c r="H418" s="22"/>
      <c r="I418" s="22"/>
      <c r="J418" s="22"/>
      <c r="K418" s="22"/>
      <c r="L418" s="22"/>
      <c r="M418" s="22"/>
      <c r="N418" s="22"/>
      <c r="O418" s="22"/>
      <c r="P418" s="22"/>
      <c r="Q418" s="22"/>
      <c r="R418" s="22"/>
      <c r="S418" s="22"/>
      <c r="T418" s="23"/>
      <c r="U418" s="22"/>
      <c r="V418" s="22"/>
      <c r="W418" s="23"/>
      <c r="X418" s="22"/>
      <c r="Y418" s="22"/>
      <c r="Z418" s="22"/>
      <c r="AA418" s="22"/>
      <c r="AB418" s="22"/>
      <c r="AC418" s="22"/>
      <c r="AD418" s="22"/>
      <c r="AE418" s="22"/>
      <c r="AF418" s="22"/>
      <c r="AG418" s="22"/>
      <c r="AH418" s="22"/>
      <c r="AI418" s="22"/>
      <c r="AJ418" s="22"/>
      <c r="AK418" s="22"/>
      <c r="AL418" s="22"/>
      <c r="AM418" s="22"/>
      <c r="AN418" s="22"/>
      <c r="AO418" s="22"/>
      <c r="AP418" s="22"/>
      <c r="AQ418" s="22"/>
      <c r="AR418" s="22"/>
      <c r="AS418" s="22"/>
      <c r="AT418" s="22"/>
      <c r="AU418" s="22"/>
      <c r="AV418" s="22"/>
      <c r="AW418" s="22"/>
      <c r="AX418" s="22"/>
      <c r="AY418" s="22"/>
      <c r="AZ418" s="22"/>
      <c r="BA418" s="22"/>
      <c r="BB418" s="22"/>
      <c r="BC418" s="22"/>
      <c r="BD418" s="22"/>
      <c r="BE418" s="22"/>
      <c r="BF418" s="22"/>
      <c r="BG418" s="22"/>
      <c r="BH418" s="22"/>
      <c r="BI418" s="22"/>
      <c r="BJ418" s="22"/>
      <c r="BK418" s="22"/>
      <c r="BL418" s="22"/>
      <c r="BM418" s="22"/>
      <c r="BN418" s="22"/>
      <c r="BO418" s="22"/>
      <c r="BP418" s="22"/>
      <c r="BQ418" s="22"/>
      <c r="BR418" s="22"/>
      <c r="BS418" s="22"/>
      <c r="BT418" s="22"/>
      <c r="BU418" s="22"/>
      <c r="BV418" s="22"/>
      <c r="BW418" s="22"/>
      <c r="BX418" s="22"/>
      <c r="BY418" s="22"/>
      <c r="BZ418" s="22"/>
      <c r="CA418" s="22"/>
      <c r="CB418" s="22"/>
      <c r="CC418" s="22"/>
      <c r="CD418" s="22"/>
      <c r="CE418" s="22"/>
      <c r="CF418" s="22"/>
      <c r="CG418" s="22"/>
      <c r="CH418" s="22"/>
      <c r="CI418" s="22"/>
      <c r="CJ418" s="22"/>
      <c r="CK418" s="22"/>
      <c r="CL418" s="22"/>
      <c r="CM418" s="22"/>
      <c r="CN418" s="22"/>
      <c r="CO418" s="22"/>
      <c r="CP418" s="22"/>
      <c r="CQ418" s="22"/>
      <c r="CR418" s="22"/>
      <c r="CS418" s="22"/>
      <c r="CT418" s="22"/>
      <c r="CU418" s="22"/>
      <c r="CV418" s="22"/>
      <c r="CW418" s="22"/>
      <c r="CX418" s="22"/>
      <c r="CY418" s="22"/>
      <c r="CZ418" s="22"/>
      <c r="DA418" s="22"/>
      <c r="DB418" s="22"/>
      <c r="DC418" s="22"/>
      <c r="DD418" s="22"/>
      <c r="DE418" s="22"/>
      <c r="DF418" s="22"/>
      <c r="DG418" s="22"/>
      <c r="DH418" s="22"/>
      <c r="DI418" s="22"/>
      <c r="DJ418" s="22"/>
      <c r="DK418" s="22"/>
      <c r="DL418" s="22"/>
      <c r="DM418" s="22"/>
      <c r="DN418" s="22"/>
      <c r="DO418" s="22"/>
      <c r="DP418" s="22"/>
      <c r="DQ418" s="22"/>
      <c r="DR418" s="22"/>
      <c r="DS418" s="22"/>
      <c r="DT418" s="22"/>
      <c r="DU418" s="22"/>
      <c r="DV418" s="22"/>
      <c r="DW418" s="22"/>
      <c r="DX418" s="22"/>
      <c r="DY418" s="22"/>
      <c r="DZ418" s="22"/>
      <c r="EA418" s="22"/>
      <c r="EB418" s="22"/>
      <c r="EC418" s="22"/>
      <c r="ED418" s="22"/>
      <c r="EE418" s="22"/>
      <c r="EF418" s="22"/>
      <c r="EG418" s="22"/>
      <c r="EH418" s="22"/>
      <c r="EI418" s="22"/>
      <c r="EJ418" s="22"/>
      <c r="EK418" s="22"/>
      <c r="EL418" s="22"/>
      <c r="EM418" s="22"/>
      <c r="EN418" s="22"/>
      <c r="EO418" s="22"/>
      <c r="EP418" s="22"/>
      <c r="EQ418" s="22"/>
      <c r="ER418" s="22"/>
      <c r="ES418" s="22"/>
      <c r="ET418" s="22"/>
      <c r="EU418" s="22"/>
      <c r="EV418" s="22"/>
      <c r="EW418" s="22"/>
      <c r="EX418" s="22"/>
      <c r="EY418" s="22"/>
      <c r="EZ418" s="22"/>
      <c r="FA418" s="22"/>
      <c r="FB418" s="22"/>
      <c r="FC418" s="22"/>
      <c r="FD418" s="22"/>
      <c r="FE418" s="22"/>
      <c r="FF418" s="22"/>
      <c r="FG418" s="22"/>
      <c r="FH418" s="22"/>
      <c r="FI418" s="22"/>
      <c r="FJ418" s="22"/>
      <c r="FK418" s="22"/>
      <c r="FL418" s="22"/>
      <c r="FM418" s="22"/>
      <c r="FN418" s="22"/>
      <c r="FO418" s="22"/>
      <c r="FP418" s="22"/>
      <c r="FQ418" s="22"/>
      <c r="FR418" s="22"/>
      <c r="FS418" s="22"/>
    </row>
    <row r="419" spans="1:175" x14ac:dyDescent="0.15">
      <c r="A419" s="22"/>
      <c r="B419" s="22"/>
      <c r="C419" s="22"/>
      <c r="D419" s="22"/>
      <c r="E419" s="22"/>
      <c r="F419" s="22"/>
      <c r="G419" s="22"/>
      <c r="H419" s="22"/>
      <c r="I419" s="22"/>
      <c r="J419" s="22"/>
      <c r="K419" s="22"/>
      <c r="L419" s="22"/>
      <c r="M419" s="22"/>
      <c r="N419" s="22"/>
      <c r="O419" s="22"/>
      <c r="P419" s="22"/>
      <c r="Q419" s="22"/>
      <c r="R419" s="22"/>
      <c r="S419" s="22"/>
      <c r="T419" s="23"/>
      <c r="U419" s="22"/>
      <c r="V419" s="22"/>
      <c r="W419" s="23"/>
      <c r="X419" s="22"/>
      <c r="Y419" s="22"/>
      <c r="Z419" s="22"/>
      <c r="AA419" s="22"/>
      <c r="AB419" s="22"/>
      <c r="AC419" s="22"/>
      <c r="AD419" s="22"/>
      <c r="AE419" s="22"/>
      <c r="AF419" s="22"/>
      <c r="AG419" s="22"/>
      <c r="AH419" s="22"/>
      <c r="AI419" s="22"/>
      <c r="AJ419" s="22"/>
      <c r="AK419" s="22"/>
      <c r="AL419" s="22"/>
      <c r="AM419" s="22"/>
      <c r="AN419" s="22"/>
      <c r="AO419" s="22"/>
      <c r="AP419" s="22"/>
      <c r="AQ419" s="22"/>
      <c r="AR419" s="22"/>
      <c r="AS419" s="22"/>
      <c r="AT419" s="22"/>
      <c r="AU419" s="22"/>
      <c r="AV419" s="22"/>
      <c r="AW419" s="22"/>
      <c r="AX419" s="22"/>
      <c r="AY419" s="22"/>
      <c r="AZ419" s="22"/>
      <c r="BA419" s="22"/>
      <c r="BB419" s="22"/>
      <c r="BC419" s="22"/>
      <c r="BD419" s="22"/>
      <c r="BE419" s="22"/>
      <c r="BF419" s="22"/>
      <c r="BG419" s="22"/>
      <c r="BH419" s="22"/>
      <c r="BI419" s="22"/>
      <c r="BJ419" s="22"/>
      <c r="BK419" s="22"/>
      <c r="BL419" s="22"/>
      <c r="BM419" s="22"/>
      <c r="BN419" s="22"/>
      <c r="BO419" s="22"/>
      <c r="BP419" s="22"/>
      <c r="BQ419" s="22"/>
      <c r="BR419" s="22"/>
      <c r="BS419" s="22"/>
      <c r="BT419" s="22"/>
      <c r="BU419" s="22"/>
      <c r="BV419" s="22"/>
      <c r="BW419" s="22"/>
      <c r="BX419" s="22"/>
      <c r="BY419" s="22"/>
      <c r="BZ419" s="22"/>
      <c r="CA419" s="22"/>
      <c r="CB419" s="22"/>
      <c r="CC419" s="22"/>
      <c r="CD419" s="22"/>
      <c r="CE419" s="22"/>
      <c r="CF419" s="22"/>
      <c r="CG419" s="22"/>
      <c r="CH419" s="22"/>
      <c r="CI419" s="22"/>
      <c r="CJ419" s="22"/>
      <c r="CK419" s="22"/>
      <c r="CL419" s="22"/>
      <c r="CM419" s="22"/>
      <c r="CN419" s="22"/>
      <c r="CO419" s="22"/>
      <c r="CP419" s="22"/>
      <c r="CQ419" s="22"/>
      <c r="CR419" s="22"/>
      <c r="CS419" s="22"/>
      <c r="CT419" s="22"/>
      <c r="CU419" s="22"/>
      <c r="CV419" s="22"/>
      <c r="CW419" s="22"/>
      <c r="CX419" s="22"/>
      <c r="CY419" s="22"/>
      <c r="CZ419" s="22"/>
      <c r="DA419" s="22"/>
      <c r="DB419" s="22"/>
      <c r="DC419" s="22"/>
      <c r="DD419" s="22"/>
      <c r="DE419" s="22"/>
      <c r="DF419" s="22"/>
      <c r="DG419" s="22"/>
      <c r="DH419" s="22"/>
      <c r="DI419" s="22"/>
      <c r="DJ419" s="22"/>
      <c r="DK419" s="22"/>
      <c r="DL419" s="22"/>
      <c r="DM419" s="22"/>
      <c r="DN419" s="22"/>
      <c r="DO419" s="22"/>
      <c r="DP419" s="22"/>
      <c r="DQ419" s="22"/>
      <c r="DR419" s="22"/>
      <c r="DS419" s="22"/>
      <c r="DT419" s="22"/>
      <c r="DU419" s="22"/>
      <c r="DV419" s="22"/>
      <c r="DW419" s="22"/>
      <c r="DX419" s="22"/>
      <c r="DY419" s="22"/>
      <c r="DZ419" s="22"/>
      <c r="EA419" s="22"/>
      <c r="EB419" s="22"/>
      <c r="EC419" s="22"/>
      <c r="ED419" s="22"/>
      <c r="EE419" s="22"/>
      <c r="EF419" s="22"/>
      <c r="EG419" s="22"/>
      <c r="EH419" s="22"/>
      <c r="EI419" s="22"/>
      <c r="EJ419" s="22"/>
      <c r="EK419" s="22"/>
      <c r="EL419" s="22"/>
      <c r="EM419" s="22"/>
      <c r="EN419" s="22"/>
      <c r="EO419" s="22"/>
      <c r="EP419" s="22"/>
      <c r="EQ419" s="22"/>
      <c r="ER419" s="22"/>
      <c r="ES419" s="22"/>
      <c r="ET419" s="22"/>
      <c r="EU419" s="22"/>
      <c r="EV419" s="22"/>
      <c r="EW419" s="22"/>
      <c r="EX419" s="22"/>
      <c r="EY419" s="22"/>
      <c r="EZ419" s="22"/>
      <c r="FA419" s="22"/>
      <c r="FB419" s="22"/>
      <c r="FC419" s="22"/>
      <c r="FD419" s="22"/>
      <c r="FE419" s="22"/>
      <c r="FF419" s="22"/>
      <c r="FG419" s="22"/>
      <c r="FH419" s="22"/>
      <c r="FI419" s="22"/>
      <c r="FJ419" s="22"/>
      <c r="FK419" s="22"/>
      <c r="FL419" s="22"/>
      <c r="FM419" s="22"/>
      <c r="FN419" s="22"/>
      <c r="FO419" s="22"/>
      <c r="FP419" s="22"/>
      <c r="FQ419" s="22"/>
      <c r="FR419" s="22"/>
      <c r="FS419" s="22"/>
    </row>
    <row r="420" spans="1:175" x14ac:dyDescent="0.15">
      <c r="A420" s="22"/>
      <c r="B420" s="22"/>
      <c r="C420" s="22"/>
      <c r="D420" s="22"/>
      <c r="E420" s="22"/>
      <c r="F420" s="22"/>
      <c r="G420" s="22"/>
      <c r="H420" s="22"/>
      <c r="I420" s="22"/>
      <c r="J420" s="22"/>
      <c r="K420" s="22"/>
      <c r="L420" s="22"/>
      <c r="M420" s="22"/>
      <c r="N420" s="22"/>
      <c r="O420" s="22"/>
      <c r="P420" s="22"/>
      <c r="Q420" s="22"/>
      <c r="R420" s="22"/>
      <c r="S420" s="22"/>
      <c r="T420" s="23"/>
      <c r="U420" s="22"/>
      <c r="V420" s="22"/>
      <c r="W420" s="23"/>
      <c r="X420" s="22"/>
      <c r="Y420" s="22"/>
      <c r="Z420" s="22"/>
      <c r="AA420" s="22"/>
      <c r="AB420" s="22"/>
      <c r="AC420" s="22"/>
      <c r="AD420" s="22"/>
      <c r="AE420" s="22"/>
      <c r="AF420" s="22"/>
      <c r="AG420" s="22"/>
      <c r="AH420" s="22"/>
      <c r="AI420" s="22"/>
      <c r="AJ420" s="22"/>
      <c r="AK420" s="22"/>
      <c r="AL420" s="22"/>
      <c r="AM420" s="22"/>
      <c r="AN420" s="22"/>
      <c r="AO420" s="22"/>
      <c r="AP420" s="22"/>
      <c r="AQ420" s="22"/>
      <c r="AR420" s="22"/>
      <c r="AS420" s="22"/>
      <c r="AT420" s="22"/>
      <c r="AU420" s="22"/>
      <c r="AV420" s="22"/>
      <c r="AW420" s="22"/>
      <c r="AX420" s="22"/>
      <c r="AY420" s="22"/>
      <c r="AZ420" s="22"/>
      <c r="BA420" s="22"/>
      <c r="BB420" s="22"/>
      <c r="BC420" s="22"/>
      <c r="BD420" s="22"/>
      <c r="BE420" s="22"/>
      <c r="BF420" s="22"/>
      <c r="BG420" s="22"/>
      <c r="BH420" s="22"/>
      <c r="BI420" s="22"/>
      <c r="BJ420" s="22"/>
      <c r="BK420" s="22"/>
      <c r="BL420" s="22"/>
      <c r="BM420" s="22"/>
      <c r="BN420" s="22"/>
      <c r="BO420" s="22"/>
      <c r="BP420" s="22"/>
      <c r="BQ420" s="22"/>
      <c r="BR420" s="22"/>
      <c r="BS420" s="22"/>
      <c r="BT420" s="22"/>
      <c r="BU420" s="22"/>
      <c r="BV420" s="22"/>
      <c r="BW420" s="22"/>
      <c r="BX420" s="22"/>
      <c r="BY420" s="22"/>
      <c r="BZ420" s="22"/>
      <c r="CA420" s="22"/>
      <c r="CB420" s="22"/>
      <c r="CC420" s="22"/>
      <c r="CD420" s="22"/>
      <c r="CE420" s="22"/>
      <c r="CF420" s="22"/>
      <c r="CG420" s="22"/>
      <c r="CH420" s="22"/>
      <c r="CI420" s="22"/>
      <c r="CJ420" s="22"/>
      <c r="CK420" s="22"/>
      <c r="CL420" s="22"/>
      <c r="CM420" s="22"/>
      <c r="CN420" s="22"/>
      <c r="CO420" s="22"/>
      <c r="CP420" s="22"/>
      <c r="CQ420" s="22"/>
      <c r="CR420" s="22"/>
      <c r="CS420" s="22"/>
      <c r="CT420" s="22"/>
      <c r="CU420" s="22"/>
      <c r="CV420" s="22"/>
      <c r="CW420" s="22"/>
      <c r="CX420" s="22"/>
      <c r="CY420" s="22"/>
      <c r="CZ420" s="22"/>
      <c r="DA420" s="22"/>
      <c r="DB420" s="22"/>
      <c r="DC420" s="22"/>
      <c r="DD420" s="22"/>
      <c r="DE420" s="22"/>
      <c r="DF420" s="22"/>
      <c r="DG420" s="22"/>
      <c r="DH420" s="22"/>
      <c r="DI420" s="22"/>
      <c r="DJ420" s="22"/>
      <c r="DK420" s="22"/>
      <c r="DL420" s="22"/>
      <c r="DM420" s="22"/>
      <c r="DN420" s="22"/>
      <c r="DO420" s="22"/>
      <c r="DP420" s="22"/>
      <c r="DQ420" s="22"/>
      <c r="DR420" s="22"/>
      <c r="DS420" s="22"/>
      <c r="DT420" s="22"/>
      <c r="DU420" s="22"/>
      <c r="DV420" s="22"/>
      <c r="DW420" s="22"/>
      <c r="DX420" s="22"/>
      <c r="DY420" s="22"/>
      <c r="DZ420" s="22"/>
      <c r="EA420" s="22"/>
      <c r="EB420" s="22"/>
      <c r="EC420" s="22"/>
      <c r="ED420" s="22"/>
      <c r="EE420" s="22"/>
      <c r="EF420" s="22"/>
      <c r="EG420" s="22"/>
      <c r="EH420" s="22"/>
      <c r="EI420" s="22"/>
      <c r="EJ420" s="22"/>
      <c r="EK420" s="22"/>
      <c r="EL420" s="22"/>
      <c r="EM420" s="22"/>
      <c r="EN420" s="22"/>
      <c r="EO420" s="22"/>
      <c r="EP420" s="22"/>
      <c r="EQ420" s="22"/>
      <c r="ER420" s="22"/>
      <c r="ES420" s="22"/>
      <c r="ET420" s="22"/>
      <c r="EU420" s="22"/>
      <c r="EV420" s="22"/>
      <c r="EW420" s="22"/>
      <c r="EX420" s="22"/>
      <c r="EY420" s="22"/>
      <c r="EZ420" s="22"/>
      <c r="FA420" s="22"/>
      <c r="FB420" s="22"/>
      <c r="FC420" s="22"/>
      <c r="FD420" s="22"/>
      <c r="FE420" s="22"/>
      <c r="FF420" s="22"/>
      <c r="FG420" s="22"/>
      <c r="FH420" s="22"/>
      <c r="FI420" s="22"/>
      <c r="FJ420" s="22"/>
      <c r="FK420" s="22"/>
      <c r="FL420" s="22"/>
      <c r="FM420" s="22"/>
      <c r="FN420" s="22"/>
      <c r="FO420" s="22"/>
      <c r="FP420" s="22"/>
      <c r="FQ420" s="22"/>
      <c r="FR420" s="22"/>
      <c r="FS420" s="22"/>
    </row>
    <row r="421" spans="1:175" x14ac:dyDescent="0.15">
      <c r="A421" s="22"/>
      <c r="B421" s="22"/>
      <c r="C421" s="22"/>
      <c r="D421" s="22"/>
      <c r="E421" s="22"/>
      <c r="F421" s="22"/>
      <c r="G421" s="22"/>
      <c r="H421" s="22"/>
      <c r="I421" s="22"/>
      <c r="J421" s="22"/>
      <c r="K421" s="22"/>
      <c r="L421" s="22"/>
      <c r="M421" s="22"/>
      <c r="N421" s="22"/>
      <c r="O421" s="22"/>
      <c r="P421" s="22"/>
      <c r="Q421" s="22"/>
      <c r="R421" s="22"/>
      <c r="S421" s="22"/>
      <c r="T421" s="23"/>
      <c r="U421" s="22"/>
      <c r="V421" s="22"/>
      <c r="W421" s="23"/>
      <c r="X421" s="22"/>
      <c r="Y421" s="22"/>
      <c r="Z421" s="22"/>
      <c r="AA421" s="22"/>
      <c r="AB421" s="22"/>
      <c r="AC421" s="22"/>
      <c r="AD421" s="22"/>
      <c r="AE421" s="22"/>
      <c r="AF421" s="22"/>
      <c r="AG421" s="22"/>
      <c r="AH421" s="22"/>
      <c r="AI421" s="22"/>
      <c r="AJ421" s="22"/>
      <c r="AK421" s="22"/>
      <c r="AL421" s="22"/>
      <c r="AM421" s="22"/>
      <c r="AN421" s="22"/>
      <c r="AO421" s="22"/>
      <c r="AP421" s="22"/>
      <c r="AQ421" s="22"/>
      <c r="AR421" s="22"/>
      <c r="AS421" s="22"/>
      <c r="AT421" s="22"/>
      <c r="AU421" s="22"/>
      <c r="AV421" s="22"/>
      <c r="AW421" s="22"/>
      <c r="AX421" s="22"/>
      <c r="AY421" s="22"/>
      <c r="AZ421" s="22"/>
      <c r="BA421" s="22"/>
      <c r="BB421" s="22"/>
      <c r="BC421" s="22"/>
      <c r="BD421" s="22"/>
      <c r="BE421" s="22"/>
      <c r="BF421" s="22"/>
      <c r="BG421" s="22"/>
      <c r="BH421" s="22"/>
      <c r="BI421" s="22"/>
      <c r="BJ421" s="22"/>
      <c r="BK421" s="22"/>
      <c r="BL421" s="22"/>
      <c r="BM421" s="22"/>
      <c r="BN421" s="22"/>
      <c r="BO421" s="22"/>
      <c r="BP421" s="22"/>
      <c r="BQ421" s="22"/>
      <c r="BR421" s="22"/>
      <c r="BS421" s="22"/>
      <c r="BT421" s="22"/>
      <c r="BU421" s="22"/>
      <c r="BV421" s="22"/>
      <c r="BW421" s="22"/>
      <c r="BX421" s="22"/>
      <c r="BY421" s="22"/>
      <c r="BZ421" s="22"/>
      <c r="CA421" s="22"/>
      <c r="CB421" s="22"/>
      <c r="CC421" s="22"/>
      <c r="CD421" s="22"/>
      <c r="CE421" s="22"/>
      <c r="CF421" s="22"/>
      <c r="CG421" s="22"/>
      <c r="CH421" s="22"/>
      <c r="CI421" s="22"/>
      <c r="CJ421" s="22"/>
      <c r="CK421" s="22"/>
      <c r="CL421" s="22"/>
      <c r="CM421" s="22"/>
      <c r="CN421" s="22"/>
      <c r="CO421" s="22"/>
      <c r="CP421" s="22"/>
      <c r="CQ421" s="22"/>
      <c r="CR421" s="22"/>
      <c r="CS421" s="22"/>
      <c r="CT421" s="22"/>
      <c r="CU421" s="22"/>
      <c r="CV421" s="22"/>
      <c r="CW421" s="22"/>
      <c r="CX421" s="22"/>
      <c r="CY421" s="22"/>
      <c r="CZ421" s="22"/>
      <c r="DA421" s="22"/>
      <c r="DB421" s="22"/>
      <c r="DC421" s="22"/>
      <c r="DD421" s="22"/>
      <c r="DE421" s="22"/>
      <c r="DF421" s="22"/>
      <c r="DG421" s="22"/>
      <c r="DH421" s="22"/>
      <c r="DI421" s="22"/>
      <c r="DJ421" s="22"/>
      <c r="DK421" s="22"/>
      <c r="DL421" s="22"/>
      <c r="DM421" s="22"/>
      <c r="DN421" s="22"/>
      <c r="DO421" s="22"/>
      <c r="DP421" s="22"/>
      <c r="DQ421" s="22"/>
      <c r="DR421" s="22"/>
      <c r="DS421" s="22"/>
      <c r="DT421" s="22"/>
      <c r="DU421" s="22"/>
      <c r="DV421" s="22"/>
      <c r="DW421" s="22"/>
      <c r="DX421" s="22"/>
      <c r="DY421" s="22"/>
      <c r="DZ421" s="22"/>
      <c r="EA421" s="22"/>
      <c r="EB421" s="22"/>
      <c r="EC421" s="22"/>
      <c r="ED421" s="22"/>
      <c r="EE421" s="22"/>
      <c r="EF421" s="22"/>
      <c r="EG421" s="22"/>
      <c r="EH421" s="22"/>
      <c r="EI421" s="22"/>
      <c r="EJ421" s="22"/>
      <c r="EK421" s="22"/>
      <c r="EL421" s="22"/>
      <c r="EM421" s="22"/>
      <c r="EN421" s="22"/>
      <c r="EO421" s="22"/>
      <c r="EP421" s="22"/>
      <c r="EQ421" s="22"/>
      <c r="ER421" s="22"/>
      <c r="ES421" s="22"/>
      <c r="ET421" s="22"/>
      <c r="EU421" s="22"/>
      <c r="EV421" s="22"/>
      <c r="EW421" s="22"/>
      <c r="EX421" s="22"/>
      <c r="EY421" s="22"/>
      <c r="EZ421" s="22"/>
      <c r="FA421" s="22"/>
      <c r="FB421" s="22"/>
      <c r="FC421" s="22"/>
      <c r="FD421" s="22"/>
      <c r="FE421" s="22"/>
      <c r="FF421" s="22"/>
      <c r="FG421" s="22"/>
      <c r="FH421" s="22"/>
      <c r="FI421" s="22"/>
      <c r="FJ421" s="22"/>
      <c r="FK421" s="22"/>
      <c r="FL421" s="22"/>
      <c r="FM421" s="22"/>
      <c r="FN421" s="22"/>
      <c r="FO421" s="22"/>
      <c r="FP421" s="22"/>
      <c r="FQ421" s="22"/>
      <c r="FR421" s="22"/>
      <c r="FS421" s="22"/>
    </row>
    <row r="422" spans="1:175" x14ac:dyDescent="0.15">
      <c r="A422" s="22"/>
      <c r="B422" s="22"/>
      <c r="C422" s="22"/>
      <c r="D422" s="22"/>
      <c r="E422" s="22"/>
      <c r="F422" s="22"/>
      <c r="G422" s="22"/>
      <c r="H422" s="22"/>
      <c r="I422" s="22"/>
      <c r="J422" s="22"/>
      <c r="K422" s="22"/>
      <c r="L422" s="22"/>
      <c r="M422" s="22"/>
      <c r="N422" s="22"/>
      <c r="O422" s="22"/>
      <c r="P422" s="22"/>
      <c r="Q422" s="22"/>
      <c r="R422" s="22"/>
      <c r="S422" s="22"/>
      <c r="T422" s="23"/>
      <c r="U422" s="22"/>
      <c r="V422" s="22"/>
      <c r="W422" s="23"/>
      <c r="X422" s="22"/>
      <c r="Y422" s="22"/>
      <c r="Z422" s="22"/>
      <c r="AA422" s="22"/>
      <c r="AB422" s="22"/>
      <c r="AC422" s="22"/>
      <c r="AD422" s="22"/>
      <c r="AE422" s="22"/>
      <c r="AF422" s="22"/>
      <c r="AG422" s="22"/>
      <c r="AH422" s="22"/>
      <c r="AI422" s="22"/>
      <c r="AJ422" s="22"/>
      <c r="AK422" s="22"/>
      <c r="AL422" s="22"/>
      <c r="AM422" s="22"/>
      <c r="AN422" s="22"/>
      <c r="AO422" s="22"/>
      <c r="AP422" s="22"/>
      <c r="AQ422" s="22"/>
      <c r="AR422" s="22"/>
      <c r="AS422" s="22"/>
      <c r="AT422" s="22"/>
      <c r="AU422" s="22"/>
      <c r="AV422" s="22"/>
      <c r="AW422" s="22"/>
      <c r="AX422" s="22"/>
      <c r="AY422" s="22"/>
      <c r="AZ422" s="22"/>
      <c r="BA422" s="22"/>
      <c r="BB422" s="22"/>
      <c r="BC422" s="22"/>
      <c r="BD422" s="22"/>
      <c r="BE422" s="22"/>
      <c r="BF422" s="22"/>
      <c r="BG422" s="22"/>
      <c r="BH422" s="22"/>
      <c r="BI422" s="22"/>
      <c r="BJ422" s="22"/>
      <c r="BK422" s="22"/>
      <c r="BL422" s="22"/>
      <c r="BM422" s="22"/>
      <c r="BN422" s="22"/>
      <c r="BO422" s="22"/>
      <c r="BP422" s="22"/>
      <c r="BQ422" s="22"/>
      <c r="BR422" s="22"/>
      <c r="BS422" s="22"/>
      <c r="BT422" s="22"/>
      <c r="BU422" s="22"/>
      <c r="BV422" s="22"/>
      <c r="BW422" s="22"/>
      <c r="BX422" s="22"/>
      <c r="BY422" s="22"/>
      <c r="BZ422" s="22"/>
      <c r="CA422" s="22"/>
      <c r="CB422" s="22"/>
      <c r="CC422" s="22"/>
      <c r="CD422" s="22"/>
      <c r="CE422" s="22"/>
      <c r="CF422" s="22"/>
      <c r="CG422" s="22"/>
      <c r="CH422" s="22"/>
      <c r="CI422" s="22"/>
      <c r="CJ422" s="22"/>
      <c r="CK422" s="22"/>
      <c r="CL422" s="22"/>
      <c r="CM422" s="22"/>
      <c r="CN422" s="22"/>
      <c r="CO422" s="22"/>
      <c r="CP422" s="22"/>
      <c r="CQ422" s="22"/>
      <c r="CR422" s="22"/>
      <c r="CS422" s="22"/>
      <c r="CT422" s="22"/>
      <c r="CU422" s="22"/>
      <c r="CV422" s="22"/>
      <c r="CW422" s="22"/>
      <c r="CX422" s="22"/>
      <c r="CY422" s="22"/>
      <c r="CZ422" s="22"/>
      <c r="DA422" s="22"/>
      <c r="DB422" s="22"/>
      <c r="DC422" s="22"/>
      <c r="DD422" s="22"/>
      <c r="DE422" s="22"/>
      <c r="DF422" s="22"/>
      <c r="DG422" s="22"/>
      <c r="DH422" s="22"/>
      <c r="DI422" s="22"/>
      <c r="DJ422" s="22"/>
      <c r="DK422" s="22"/>
      <c r="DL422" s="22"/>
      <c r="DM422" s="22"/>
      <c r="DN422" s="22"/>
      <c r="DO422" s="22"/>
      <c r="DP422" s="22"/>
      <c r="DQ422" s="22"/>
      <c r="DR422" s="22"/>
      <c r="DS422" s="22"/>
      <c r="DT422" s="22"/>
      <c r="DU422" s="22"/>
      <c r="DV422" s="22"/>
      <c r="DW422" s="22"/>
      <c r="DX422" s="22"/>
      <c r="DY422" s="22"/>
      <c r="DZ422" s="22"/>
      <c r="EA422" s="22"/>
      <c r="EB422" s="22"/>
      <c r="EC422" s="22"/>
      <c r="ED422" s="22"/>
      <c r="EE422" s="22"/>
      <c r="EF422" s="22"/>
      <c r="EG422" s="22"/>
      <c r="EH422" s="22"/>
      <c r="EI422" s="22"/>
      <c r="EJ422" s="22"/>
      <c r="EK422" s="22"/>
      <c r="EL422" s="22"/>
      <c r="EM422" s="22"/>
      <c r="EN422" s="22"/>
      <c r="EO422" s="22"/>
      <c r="EP422" s="22"/>
      <c r="EQ422" s="22"/>
      <c r="ER422" s="22"/>
      <c r="ES422" s="22"/>
      <c r="ET422" s="22"/>
      <c r="EU422" s="22"/>
      <c r="EV422" s="22"/>
      <c r="EW422" s="22"/>
      <c r="EX422" s="22"/>
      <c r="EY422" s="22"/>
      <c r="EZ422" s="22"/>
      <c r="FA422" s="22"/>
      <c r="FB422" s="22"/>
      <c r="FC422" s="22"/>
      <c r="FD422" s="22"/>
      <c r="FE422" s="22"/>
      <c r="FF422" s="22"/>
      <c r="FG422" s="22"/>
      <c r="FH422" s="22"/>
      <c r="FI422" s="22"/>
      <c r="FJ422" s="22"/>
      <c r="FK422" s="22"/>
      <c r="FL422" s="22"/>
      <c r="FM422" s="22"/>
      <c r="FN422" s="22"/>
      <c r="FO422" s="22"/>
      <c r="FP422" s="22"/>
      <c r="FQ422" s="22"/>
      <c r="FR422" s="22"/>
      <c r="FS422" s="22"/>
    </row>
    <row r="423" spans="1:175" x14ac:dyDescent="0.15">
      <c r="A423" s="22"/>
      <c r="B423" s="22"/>
      <c r="C423" s="22"/>
      <c r="D423" s="22"/>
      <c r="E423" s="22"/>
      <c r="F423" s="22"/>
      <c r="G423" s="22"/>
      <c r="H423" s="22"/>
      <c r="I423" s="22"/>
      <c r="J423" s="22"/>
      <c r="K423" s="22"/>
      <c r="L423" s="22"/>
      <c r="M423" s="22"/>
      <c r="N423" s="22"/>
      <c r="O423" s="22"/>
      <c r="P423" s="22"/>
      <c r="Q423" s="22"/>
      <c r="R423" s="22"/>
      <c r="S423" s="22"/>
      <c r="T423" s="23"/>
      <c r="U423" s="22"/>
      <c r="V423" s="22"/>
      <c r="W423" s="23"/>
      <c r="X423" s="22"/>
      <c r="Y423" s="22"/>
      <c r="Z423" s="22"/>
      <c r="AA423" s="22"/>
      <c r="AB423" s="22"/>
      <c r="AC423" s="22"/>
      <c r="AD423" s="22"/>
      <c r="AE423" s="22"/>
      <c r="AF423" s="22"/>
      <c r="AG423" s="22"/>
      <c r="AH423" s="22"/>
      <c r="AI423" s="22"/>
      <c r="AJ423" s="22"/>
      <c r="AK423" s="22"/>
      <c r="AL423" s="22"/>
      <c r="AM423" s="22"/>
      <c r="AN423" s="22"/>
      <c r="AO423" s="22"/>
      <c r="AP423" s="22"/>
      <c r="AQ423" s="22"/>
      <c r="AR423" s="22"/>
      <c r="AS423" s="22"/>
      <c r="AT423" s="22"/>
      <c r="AU423" s="22"/>
      <c r="AV423" s="22"/>
      <c r="AW423" s="22"/>
      <c r="AX423" s="22"/>
      <c r="AY423" s="22"/>
      <c r="AZ423" s="22"/>
      <c r="BA423" s="22"/>
      <c r="BB423" s="22"/>
      <c r="BC423" s="22"/>
      <c r="BD423" s="22"/>
      <c r="BE423" s="22"/>
      <c r="BF423" s="22"/>
      <c r="BG423" s="22"/>
      <c r="BH423" s="22"/>
      <c r="BI423" s="22"/>
      <c r="BJ423" s="22"/>
      <c r="BK423" s="22"/>
      <c r="BL423" s="22"/>
      <c r="BM423" s="22"/>
      <c r="BN423" s="22"/>
      <c r="BO423" s="22"/>
      <c r="BP423" s="22"/>
      <c r="BQ423" s="22"/>
      <c r="BR423" s="22"/>
      <c r="BS423" s="22"/>
      <c r="BT423" s="22"/>
      <c r="BU423" s="22"/>
      <c r="BV423" s="22"/>
      <c r="BW423" s="22"/>
      <c r="BX423" s="22"/>
      <c r="BY423" s="22"/>
      <c r="BZ423" s="22"/>
      <c r="CA423" s="22"/>
      <c r="CB423" s="22"/>
      <c r="CC423" s="22"/>
      <c r="CD423" s="22"/>
      <c r="CE423" s="22"/>
      <c r="CF423" s="22"/>
      <c r="CG423" s="22"/>
      <c r="CH423" s="22"/>
      <c r="CI423" s="22"/>
      <c r="CJ423" s="22"/>
      <c r="CK423" s="22"/>
      <c r="CL423" s="22"/>
      <c r="CM423" s="22"/>
      <c r="CN423" s="22"/>
      <c r="CO423" s="22"/>
      <c r="CP423" s="22"/>
      <c r="CQ423" s="22"/>
      <c r="CR423" s="22"/>
      <c r="CS423" s="22"/>
      <c r="CT423" s="22"/>
      <c r="CU423" s="22"/>
      <c r="CV423" s="22"/>
      <c r="CW423" s="22"/>
      <c r="CX423" s="22"/>
      <c r="CY423" s="22"/>
      <c r="CZ423" s="22"/>
      <c r="DA423" s="22"/>
      <c r="DB423" s="22"/>
      <c r="DC423" s="22"/>
      <c r="DD423" s="22"/>
      <c r="DE423" s="22"/>
      <c r="DF423" s="22"/>
      <c r="DG423" s="22"/>
      <c r="DH423" s="22"/>
      <c r="DI423" s="22"/>
      <c r="DJ423" s="22"/>
      <c r="DK423" s="22"/>
      <c r="DL423" s="22"/>
      <c r="DM423" s="22"/>
      <c r="DN423" s="22"/>
      <c r="DO423" s="22"/>
      <c r="DP423" s="22"/>
      <c r="DQ423" s="22"/>
      <c r="DR423" s="22"/>
      <c r="DS423" s="22"/>
      <c r="DT423" s="22"/>
      <c r="DU423" s="22"/>
      <c r="DV423" s="22"/>
      <c r="DW423" s="22"/>
      <c r="DX423" s="22"/>
      <c r="DY423" s="22"/>
      <c r="DZ423" s="22"/>
      <c r="EA423" s="22"/>
      <c r="EB423" s="22"/>
      <c r="EC423" s="22"/>
      <c r="ED423" s="22"/>
      <c r="EE423" s="22"/>
      <c r="EF423" s="22"/>
      <c r="EG423" s="22"/>
      <c r="EH423" s="22"/>
      <c r="EI423" s="22"/>
      <c r="EJ423" s="22"/>
      <c r="EK423" s="22"/>
      <c r="EL423" s="22"/>
      <c r="EM423" s="22"/>
      <c r="EN423" s="22"/>
      <c r="EO423" s="22"/>
      <c r="EP423" s="22"/>
      <c r="EQ423" s="22"/>
      <c r="ER423" s="22"/>
      <c r="ES423" s="22"/>
      <c r="ET423" s="22"/>
      <c r="EU423" s="22"/>
      <c r="EV423" s="22"/>
      <c r="EW423" s="22"/>
      <c r="EX423" s="22"/>
      <c r="EY423" s="22"/>
      <c r="EZ423" s="22"/>
      <c r="FA423" s="22"/>
      <c r="FB423" s="22"/>
      <c r="FC423" s="22"/>
      <c r="FD423" s="22"/>
      <c r="FE423" s="22"/>
      <c r="FF423" s="22"/>
      <c r="FG423" s="22"/>
      <c r="FH423" s="22"/>
      <c r="FI423" s="22"/>
      <c r="FJ423" s="22"/>
      <c r="FK423" s="22"/>
      <c r="FL423" s="22"/>
      <c r="FM423" s="22"/>
      <c r="FN423" s="22"/>
      <c r="FO423" s="22"/>
      <c r="FP423" s="22"/>
      <c r="FQ423" s="22"/>
      <c r="FR423" s="22"/>
      <c r="FS423" s="22"/>
    </row>
    <row r="424" spans="1:175" x14ac:dyDescent="0.15">
      <c r="A424" s="22"/>
      <c r="B424" s="22"/>
      <c r="C424" s="22"/>
      <c r="D424" s="22"/>
      <c r="E424" s="22"/>
      <c r="F424" s="22"/>
      <c r="G424" s="22"/>
      <c r="H424" s="22"/>
      <c r="I424" s="22"/>
      <c r="J424" s="22"/>
      <c r="K424" s="22"/>
      <c r="L424" s="22"/>
      <c r="M424" s="22"/>
      <c r="N424" s="22"/>
      <c r="O424" s="22"/>
      <c r="P424" s="22"/>
      <c r="Q424" s="22"/>
      <c r="R424" s="22"/>
      <c r="S424" s="22"/>
      <c r="T424" s="23"/>
      <c r="U424" s="22"/>
      <c r="V424" s="22"/>
      <c r="W424" s="23"/>
      <c r="X424" s="22"/>
      <c r="Y424" s="22"/>
      <c r="Z424" s="22"/>
      <c r="AA424" s="22"/>
      <c r="AB424" s="22"/>
      <c r="AC424" s="22"/>
      <c r="AD424" s="22"/>
      <c r="AE424" s="22"/>
      <c r="AF424" s="22"/>
      <c r="AG424" s="22"/>
      <c r="AH424" s="22"/>
      <c r="AI424" s="22"/>
      <c r="AJ424" s="22"/>
      <c r="AK424" s="22"/>
      <c r="AL424" s="22"/>
      <c r="AM424" s="22"/>
      <c r="AN424" s="22"/>
      <c r="AO424" s="22"/>
      <c r="AP424" s="22"/>
      <c r="AQ424" s="22"/>
      <c r="AR424" s="22"/>
      <c r="AS424" s="22"/>
      <c r="AT424" s="22"/>
      <c r="AU424" s="22"/>
      <c r="AV424" s="22"/>
      <c r="AW424" s="22"/>
      <c r="AX424" s="22"/>
      <c r="AY424" s="22"/>
      <c r="AZ424" s="22"/>
      <c r="BA424" s="22"/>
      <c r="BB424" s="22"/>
      <c r="BC424" s="22"/>
      <c r="BD424" s="22"/>
      <c r="BE424" s="22"/>
      <c r="BF424" s="22"/>
      <c r="BG424" s="22"/>
      <c r="BH424" s="22"/>
      <c r="BI424" s="22"/>
      <c r="BJ424" s="22"/>
      <c r="BK424" s="22"/>
      <c r="BL424" s="22"/>
      <c r="BM424" s="22"/>
      <c r="BN424" s="22"/>
      <c r="BO424" s="22"/>
      <c r="BP424" s="22"/>
      <c r="BQ424" s="22"/>
      <c r="BR424" s="22"/>
      <c r="BS424" s="22"/>
      <c r="BT424" s="22"/>
      <c r="BU424" s="22"/>
      <c r="BV424" s="22"/>
      <c r="BW424" s="22"/>
      <c r="BX424" s="22"/>
      <c r="BY424" s="22"/>
      <c r="BZ424" s="22"/>
      <c r="CA424" s="22"/>
      <c r="CB424" s="22"/>
      <c r="CC424" s="22"/>
      <c r="CD424" s="22"/>
      <c r="CE424" s="22"/>
      <c r="CF424" s="22"/>
      <c r="CG424" s="22"/>
      <c r="CH424" s="22"/>
      <c r="CI424" s="22"/>
      <c r="CJ424" s="22"/>
      <c r="CK424" s="22"/>
      <c r="CL424" s="22"/>
      <c r="CM424" s="22"/>
      <c r="CN424" s="22"/>
      <c r="CO424" s="22"/>
      <c r="CP424" s="22"/>
      <c r="CQ424" s="22"/>
      <c r="CR424" s="22"/>
      <c r="CS424" s="22"/>
      <c r="CT424" s="22"/>
      <c r="CU424" s="22"/>
      <c r="CV424" s="22"/>
      <c r="CW424" s="22"/>
      <c r="CX424" s="22"/>
      <c r="CY424" s="22"/>
      <c r="CZ424" s="22"/>
      <c r="DA424" s="22"/>
      <c r="DB424" s="22"/>
      <c r="DC424" s="22"/>
      <c r="DD424" s="22"/>
      <c r="DE424" s="22"/>
      <c r="DF424" s="22"/>
      <c r="DG424" s="22"/>
      <c r="DH424" s="22"/>
      <c r="DI424" s="22"/>
      <c r="DJ424" s="22"/>
      <c r="DK424" s="22"/>
      <c r="DL424" s="22"/>
      <c r="DM424" s="22"/>
      <c r="DN424" s="22"/>
      <c r="DO424" s="22"/>
      <c r="DP424" s="22"/>
      <c r="DQ424" s="22"/>
      <c r="DR424" s="22"/>
      <c r="DS424" s="22"/>
      <c r="DT424" s="22"/>
      <c r="DU424" s="22"/>
      <c r="DV424" s="22"/>
      <c r="DW424" s="22"/>
      <c r="DX424" s="22"/>
      <c r="DY424" s="22"/>
      <c r="DZ424" s="22"/>
      <c r="EA424" s="22"/>
      <c r="EB424" s="22"/>
      <c r="EC424" s="22"/>
      <c r="ED424" s="22"/>
      <c r="EE424" s="22"/>
      <c r="EF424" s="22"/>
      <c r="EG424" s="22"/>
      <c r="EH424" s="22"/>
      <c r="EI424" s="22"/>
      <c r="EJ424" s="22"/>
      <c r="EK424" s="22"/>
      <c r="EL424" s="22"/>
      <c r="EM424" s="22"/>
      <c r="EN424" s="22"/>
      <c r="EO424" s="22"/>
      <c r="EP424" s="22"/>
      <c r="EQ424" s="22"/>
      <c r="ER424" s="22"/>
      <c r="ES424" s="22"/>
      <c r="ET424" s="22"/>
      <c r="EU424" s="22"/>
      <c r="EV424" s="22"/>
      <c r="EW424" s="22"/>
      <c r="EX424" s="22"/>
      <c r="EY424" s="22"/>
      <c r="EZ424" s="22"/>
      <c r="FA424" s="22"/>
      <c r="FB424" s="22"/>
      <c r="FC424" s="22"/>
      <c r="FD424" s="22"/>
      <c r="FE424" s="22"/>
      <c r="FF424" s="22"/>
      <c r="FG424" s="22"/>
      <c r="FH424" s="22"/>
      <c r="FI424" s="22"/>
      <c r="FJ424" s="22"/>
      <c r="FK424" s="22"/>
      <c r="FL424" s="22"/>
      <c r="FM424" s="22"/>
      <c r="FN424" s="22"/>
      <c r="FO424" s="22"/>
      <c r="FP424" s="22"/>
      <c r="FQ424" s="22"/>
      <c r="FR424" s="22"/>
      <c r="FS424" s="22"/>
    </row>
    <row r="425" spans="1:175" x14ac:dyDescent="0.15">
      <c r="A425" s="22"/>
      <c r="B425" s="22"/>
      <c r="C425" s="22"/>
      <c r="D425" s="22"/>
      <c r="E425" s="22"/>
      <c r="F425" s="22"/>
      <c r="G425" s="22"/>
      <c r="H425" s="22"/>
      <c r="I425" s="22"/>
      <c r="J425" s="22"/>
      <c r="K425" s="22"/>
      <c r="L425" s="22"/>
      <c r="M425" s="22"/>
      <c r="N425" s="22"/>
      <c r="O425" s="22"/>
      <c r="P425" s="22"/>
      <c r="Q425" s="22"/>
      <c r="R425" s="22"/>
      <c r="S425" s="22"/>
      <c r="T425" s="23"/>
      <c r="U425" s="22"/>
      <c r="V425" s="22"/>
      <c r="W425" s="23"/>
      <c r="X425" s="22"/>
      <c r="Y425" s="22"/>
      <c r="Z425" s="22"/>
      <c r="AA425" s="22"/>
      <c r="AB425" s="22"/>
      <c r="AC425" s="22"/>
      <c r="AD425" s="22"/>
      <c r="AE425" s="22"/>
      <c r="AF425" s="22"/>
      <c r="AG425" s="22"/>
      <c r="AH425" s="22"/>
      <c r="AI425" s="22"/>
      <c r="AJ425" s="22"/>
      <c r="AK425" s="22"/>
      <c r="AL425" s="22"/>
      <c r="AM425" s="22"/>
      <c r="AN425" s="22"/>
      <c r="AO425" s="22"/>
      <c r="AP425" s="22"/>
      <c r="AQ425" s="22"/>
      <c r="AR425" s="22"/>
      <c r="AS425" s="22"/>
      <c r="AT425" s="22"/>
      <c r="AU425" s="22"/>
      <c r="AV425" s="22"/>
      <c r="AW425" s="22"/>
      <c r="AX425" s="22"/>
      <c r="AY425" s="22"/>
      <c r="AZ425" s="22"/>
      <c r="BA425" s="22"/>
      <c r="BB425" s="22"/>
      <c r="BC425" s="22"/>
      <c r="BD425" s="22"/>
      <c r="BE425" s="22"/>
      <c r="BF425" s="22"/>
      <c r="BG425" s="22"/>
      <c r="BH425" s="22"/>
      <c r="BI425" s="22"/>
      <c r="BJ425" s="22"/>
      <c r="BK425" s="22"/>
      <c r="BL425" s="22"/>
      <c r="BM425" s="22"/>
      <c r="BN425" s="22"/>
      <c r="BO425" s="22"/>
      <c r="BP425" s="22"/>
      <c r="BQ425" s="22"/>
      <c r="BR425" s="22"/>
      <c r="BS425" s="22"/>
      <c r="BT425" s="22"/>
      <c r="BU425" s="22"/>
      <c r="BV425" s="22"/>
      <c r="BW425" s="22"/>
      <c r="BX425" s="22"/>
      <c r="BY425" s="22"/>
      <c r="BZ425" s="22"/>
      <c r="CA425" s="22"/>
      <c r="CB425" s="22"/>
      <c r="CC425" s="22"/>
      <c r="CD425" s="22"/>
      <c r="CE425" s="22"/>
      <c r="CF425" s="22"/>
      <c r="CG425" s="22"/>
      <c r="CH425" s="22"/>
      <c r="CI425" s="22"/>
      <c r="CJ425" s="22"/>
      <c r="CK425" s="22"/>
      <c r="CL425" s="22"/>
      <c r="CM425" s="22"/>
      <c r="CN425" s="22"/>
      <c r="CO425" s="22"/>
      <c r="CP425" s="22"/>
      <c r="CQ425" s="22"/>
      <c r="CR425" s="22"/>
      <c r="CS425" s="22"/>
      <c r="CT425" s="22"/>
      <c r="CU425" s="22"/>
      <c r="CV425" s="22"/>
      <c r="CW425" s="22"/>
      <c r="CX425" s="22"/>
      <c r="CY425" s="22"/>
      <c r="CZ425" s="22"/>
      <c r="DA425" s="22"/>
      <c r="DB425" s="22"/>
      <c r="DC425" s="22"/>
      <c r="DD425" s="22"/>
      <c r="DE425" s="22"/>
      <c r="DF425" s="22"/>
      <c r="DG425" s="22"/>
      <c r="DH425" s="22"/>
      <c r="DI425" s="22"/>
      <c r="DJ425" s="22"/>
      <c r="DK425" s="22"/>
      <c r="DL425" s="22"/>
      <c r="DM425" s="22"/>
      <c r="DN425" s="22"/>
      <c r="DO425" s="22"/>
      <c r="DP425" s="22"/>
      <c r="DQ425" s="22"/>
      <c r="DR425" s="22"/>
      <c r="DS425" s="22"/>
      <c r="DT425" s="22"/>
      <c r="DU425" s="22"/>
      <c r="DV425" s="22"/>
      <c r="DW425" s="22"/>
      <c r="DX425" s="22"/>
      <c r="DY425" s="22"/>
      <c r="DZ425" s="22"/>
      <c r="EA425" s="22"/>
      <c r="EB425" s="22"/>
      <c r="EC425" s="22"/>
      <c r="ED425" s="22"/>
      <c r="EE425" s="22"/>
      <c r="EF425" s="22"/>
      <c r="EG425" s="22"/>
      <c r="EH425" s="22"/>
      <c r="EI425" s="22"/>
      <c r="EJ425" s="22"/>
      <c r="EK425" s="22"/>
      <c r="EL425" s="22"/>
      <c r="EM425" s="22"/>
      <c r="EN425" s="22"/>
      <c r="EO425" s="22"/>
      <c r="EP425" s="22"/>
      <c r="EQ425" s="22"/>
      <c r="ER425" s="22"/>
      <c r="ES425" s="22"/>
      <c r="ET425" s="22"/>
      <c r="EU425" s="22"/>
      <c r="EV425" s="22"/>
      <c r="EW425" s="22"/>
      <c r="EX425" s="22"/>
      <c r="EY425" s="22"/>
      <c r="EZ425" s="22"/>
      <c r="FA425" s="22"/>
      <c r="FB425" s="22"/>
      <c r="FC425" s="22"/>
      <c r="FD425" s="22"/>
      <c r="FE425" s="22"/>
      <c r="FF425" s="22"/>
      <c r="FG425" s="22"/>
      <c r="FH425" s="22"/>
      <c r="FI425" s="22"/>
      <c r="FJ425" s="22"/>
      <c r="FK425" s="22"/>
      <c r="FL425" s="22"/>
      <c r="FM425" s="22"/>
      <c r="FN425" s="22"/>
      <c r="FO425" s="22"/>
      <c r="FP425" s="22"/>
      <c r="FQ425" s="22"/>
      <c r="FR425" s="22"/>
      <c r="FS425" s="22"/>
    </row>
    <row r="426" spans="1:175" x14ac:dyDescent="0.15">
      <c r="A426" s="22"/>
      <c r="B426" s="22"/>
      <c r="C426" s="22"/>
      <c r="D426" s="22"/>
      <c r="E426" s="22"/>
      <c r="F426" s="22"/>
      <c r="G426" s="22"/>
      <c r="H426" s="22"/>
      <c r="I426" s="22"/>
      <c r="J426" s="22"/>
      <c r="K426" s="22"/>
      <c r="L426" s="22"/>
      <c r="M426" s="22"/>
      <c r="N426" s="22"/>
      <c r="O426" s="22"/>
      <c r="P426" s="22"/>
      <c r="Q426" s="22"/>
      <c r="R426" s="22"/>
      <c r="S426" s="22"/>
      <c r="T426" s="23"/>
      <c r="U426" s="22"/>
      <c r="V426" s="22"/>
      <c r="W426" s="23"/>
      <c r="X426" s="22"/>
      <c r="Y426" s="22"/>
      <c r="Z426" s="22"/>
      <c r="AA426" s="22"/>
      <c r="AB426" s="22"/>
      <c r="AC426" s="22"/>
      <c r="AD426" s="22"/>
      <c r="AE426" s="22"/>
      <c r="AF426" s="22"/>
      <c r="AG426" s="22"/>
      <c r="AH426" s="22"/>
      <c r="AI426" s="22"/>
      <c r="AJ426" s="22"/>
      <c r="AK426" s="22"/>
      <c r="AL426" s="22"/>
      <c r="AM426" s="22"/>
      <c r="AN426" s="22"/>
      <c r="AO426" s="22"/>
      <c r="AP426" s="22"/>
      <c r="AQ426" s="22"/>
      <c r="AR426" s="22"/>
      <c r="AS426" s="22"/>
      <c r="AT426" s="22"/>
      <c r="AU426" s="22"/>
      <c r="AV426" s="22"/>
      <c r="AW426" s="22"/>
      <c r="AX426" s="22"/>
      <c r="AY426" s="22"/>
      <c r="AZ426" s="22"/>
      <c r="BA426" s="22"/>
      <c r="BB426" s="22"/>
      <c r="BC426" s="22"/>
      <c r="BD426" s="22"/>
      <c r="BE426" s="22"/>
      <c r="BF426" s="22"/>
      <c r="BG426" s="22"/>
      <c r="BH426" s="22"/>
      <c r="BI426" s="22"/>
      <c r="BJ426" s="22"/>
      <c r="BK426" s="22"/>
      <c r="BL426" s="22"/>
      <c r="BM426" s="22"/>
      <c r="BN426" s="22"/>
      <c r="BO426" s="22"/>
      <c r="BP426" s="22"/>
      <c r="BQ426" s="22"/>
      <c r="BR426" s="22"/>
      <c r="BS426" s="22"/>
      <c r="BT426" s="22"/>
      <c r="BU426" s="22"/>
      <c r="BV426" s="22"/>
      <c r="BW426" s="22"/>
      <c r="BX426" s="22"/>
      <c r="BY426" s="22"/>
      <c r="BZ426" s="22"/>
      <c r="CA426" s="22"/>
      <c r="CB426" s="22"/>
      <c r="CC426" s="22"/>
      <c r="CD426" s="22"/>
      <c r="CE426" s="22"/>
      <c r="CF426" s="22"/>
      <c r="CG426" s="22"/>
      <c r="CH426" s="22"/>
      <c r="CI426" s="22"/>
      <c r="CJ426" s="22"/>
      <c r="CK426" s="22"/>
      <c r="CL426" s="22"/>
      <c r="CM426" s="22"/>
      <c r="CN426" s="22"/>
      <c r="CO426" s="22"/>
      <c r="CP426" s="22"/>
      <c r="CQ426" s="22"/>
      <c r="CR426" s="22"/>
      <c r="CS426" s="22"/>
      <c r="CT426" s="22"/>
      <c r="CU426" s="22"/>
      <c r="CV426" s="22"/>
      <c r="CW426" s="22"/>
      <c r="CX426" s="22"/>
      <c r="CY426" s="22"/>
      <c r="CZ426" s="22"/>
      <c r="DA426" s="22"/>
      <c r="DB426" s="22"/>
      <c r="DC426" s="22"/>
      <c r="DD426" s="22"/>
      <c r="DE426" s="22"/>
      <c r="DF426" s="22"/>
      <c r="DG426" s="22"/>
      <c r="DH426" s="22"/>
      <c r="DI426" s="22"/>
      <c r="DJ426" s="22"/>
      <c r="DK426" s="22"/>
      <c r="DL426" s="22"/>
      <c r="DM426" s="22"/>
      <c r="DN426" s="22"/>
      <c r="DO426" s="22"/>
      <c r="DP426" s="22"/>
      <c r="DQ426" s="22"/>
      <c r="DR426" s="22"/>
      <c r="DS426" s="22"/>
      <c r="DT426" s="22"/>
      <c r="DU426" s="22"/>
      <c r="DV426" s="22"/>
      <c r="DW426" s="22"/>
      <c r="DX426" s="22"/>
      <c r="DY426" s="22"/>
      <c r="DZ426" s="22"/>
      <c r="EA426" s="22"/>
      <c r="EB426" s="22"/>
      <c r="EC426" s="22"/>
      <c r="ED426" s="22"/>
      <c r="EE426" s="22"/>
      <c r="EF426" s="22"/>
      <c r="EG426" s="22"/>
      <c r="EH426" s="22"/>
      <c r="EI426" s="22"/>
      <c r="EJ426" s="22"/>
      <c r="EK426" s="22"/>
      <c r="EL426" s="22"/>
      <c r="EM426" s="22"/>
      <c r="EN426" s="22"/>
      <c r="EO426" s="22"/>
      <c r="EP426" s="22"/>
      <c r="EQ426" s="22"/>
      <c r="ER426" s="22"/>
      <c r="ES426" s="22"/>
      <c r="ET426" s="22"/>
      <c r="EU426" s="22"/>
      <c r="EV426" s="22"/>
      <c r="EW426" s="22"/>
      <c r="EX426" s="22"/>
      <c r="EY426" s="22"/>
      <c r="EZ426" s="22"/>
      <c r="FA426" s="22"/>
      <c r="FB426" s="22"/>
      <c r="FC426" s="22"/>
      <c r="FD426" s="22"/>
      <c r="FE426" s="22"/>
      <c r="FF426" s="22"/>
      <c r="FG426" s="22"/>
      <c r="FH426" s="22"/>
      <c r="FI426" s="22"/>
      <c r="FJ426" s="22"/>
      <c r="FK426" s="22"/>
      <c r="FL426" s="22"/>
      <c r="FM426" s="22"/>
      <c r="FN426" s="22"/>
      <c r="FO426" s="22"/>
      <c r="FP426" s="22"/>
      <c r="FQ426" s="22"/>
      <c r="FR426" s="22"/>
      <c r="FS426" s="22"/>
    </row>
    <row r="427" spans="1:175" x14ac:dyDescent="0.15">
      <c r="A427" s="22"/>
      <c r="B427" s="22"/>
      <c r="C427" s="22"/>
      <c r="D427" s="22"/>
      <c r="E427" s="22"/>
      <c r="F427" s="22"/>
      <c r="G427" s="22"/>
      <c r="H427" s="22"/>
      <c r="I427" s="22"/>
      <c r="J427" s="22"/>
      <c r="K427" s="22"/>
      <c r="L427" s="22"/>
      <c r="M427" s="22"/>
      <c r="N427" s="22"/>
      <c r="O427" s="22"/>
      <c r="P427" s="22"/>
      <c r="Q427" s="22"/>
      <c r="R427" s="22"/>
      <c r="S427" s="22"/>
      <c r="T427" s="23"/>
      <c r="U427" s="22"/>
      <c r="V427" s="22"/>
      <c r="W427" s="23"/>
      <c r="X427" s="22"/>
      <c r="Y427" s="22"/>
      <c r="Z427" s="22"/>
      <c r="AA427" s="22"/>
      <c r="AB427" s="22"/>
      <c r="AC427" s="22"/>
      <c r="AD427" s="22"/>
      <c r="AE427" s="22"/>
      <c r="AF427" s="22"/>
      <c r="AG427" s="22"/>
      <c r="AH427" s="22"/>
      <c r="AI427" s="22"/>
      <c r="AJ427" s="22"/>
      <c r="AK427" s="22"/>
      <c r="AL427" s="22"/>
      <c r="AM427" s="22"/>
      <c r="AN427" s="22"/>
      <c r="AO427" s="22"/>
      <c r="AP427" s="22"/>
      <c r="AQ427" s="22"/>
      <c r="AR427" s="22"/>
      <c r="AS427" s="22"/>
      <c r="AT427" s="22"/>
      <c r="AU427" s="22"/>
      <c r="AV427" s="22"/>
      <c r="AW427" s="22"/>
      <c r="AX427" s="22"/>
      <c r="AY427" s="22"/>
      <c r="AZ427" s="22"/>
      <c r="BA427" s="22"/>
      <c r="BB427" s="22"/>
      <c r="BC427" s="22"/>
      <c r="BD427" s="22"/>
      <c r="BE427" s="22"/>
      <c r="BF427" s="22"/>
      <c r="BG427" s="22"/>
      <c r="BH427" s="22"/>
      <c r="BI427" s="22"/>
      <c r="BJ427" s="22"/>
      <c r="BK427" s="22"/>
      <c r="BL427" s="22"/>
      <c r="BM427" s="22"/>
      <c r="BN427" s="22"/>
      <c r="BO427" s="22"/>
      <c r="BP427" s="22"/>
      <c r="BQ427" s="22"/>
      <c r="BR427" s="22"/>
      <c r="BS427" s="22"/>
      <c r="BT427" s="22"/>
      <c r="BU427" s="22"/>
      <c r="BV427" s="22"/>
      <c r="BW427" s="22"/>
      <c r="BX427" s="22"/>
      <c r="BY427" s="22"/>
      <c r="BZ427" s="22"/>
      <c r="CA427" s="22"/>
      <c r="CB427" s="22"/>
      <c r="CC427" s="22"/>
      <c r="CD427" s="22"/>
      <c r="CE427" s="22"/>
      <c r="CF427" s="22"/>
      <c r="CG427" s="22"/>
      <c r="CH427" s="22"/>
      <c r="CI427" s="22"/>
      <c r="CJ427" s="22"/>
      <c r="CK427" s="22"/>
      <c r="CL427" s="22"/>
      <c r="CM427" s="22"/>
      <c r="CN427" s="22"/>
      <c r="CO427" s="22"/>
      <c r="CP427" s="22"/>
      <c r="CQ427" s="22"/>
      <c r="CR427" s="22"/>
      <c r="CS427" s="22"/>
      <c r="CT427" s="22"/>
      <c r="CU427" s="22"/>
      <c r="CV427" s="22"/>
      <c r="CW427" s="22"/>
      <c r="CX427" s="22"/>
      <c r="CY427" s="22"/>
      <c r="CZ427" s="22"/>
      <c r="DA427" s="22"/>
      <c r="DB427" s="22"/>
      <c r="DC427" s="22"/>
      <c r="DD427" s="22"/>
      <c r="DE427" s="22"/>
      <c r="DF427" s="22"/>
      <c r="DG427" s="22"/>
      <c r="DH427" s="22"/>
      <c r="DI427" s="22"/>
      <c r="DJ427" s="22"/>
      <c r="DK427" s="22"/>
      <c r="DL427" s="22"/>
      <c r="DM427" s="22"/>
      <c r="DN427" s="22"/>
      <c r="DO427" s="22"/>
      <c r="DP427" s="22"/>
      <c r="DQ427" s="22"/>
      <c r="DR427" s="22"/>
      <c r="DS427" s="22"/>
      <c r="DT427" s="22"/>
      <c r="DU427" s="22"/>
      <c r="DV427" s="22"/>
      <c r="DW427" s="22"/>
      <c r="DX427" s="22"/>
      <c r="DY427" s="22"/>
      <c r="DZ427" s="22"/>
      <c r="EA427" s="22"/>
      <c r="EB427" s="22"/>
      <c r="EC427" s="22"/>
      <c r="ED427" s="22"/>
      <c r="EE427" s="22"/>
      <c r="EF427" s="22"/>
      <c r="EG427" s="22"/>
      <c r="EH427" s="22"/>
      <c r="EI427" s="22"/>
      <c r="EJ427" s="22"/>
      <c r="EK427" s="22"/>
      <c r="EL427" s="22"/>
      <c r="EM427" s="22"/>
      <c r="EN427" s="22"/>
      <c r="EO427" s="22"/>
      <c r="EP427" s="22"/>
      <c r="EQ427" s="22"/>
      <c r="ER427" s="22"/>
      <c r="ES427" s="22"/>
      <c r="ET427" s="22"/>
      <c r="EU427" s="22"/>
      <c r="EV427" s="22"/>
      <c r="EW427" s="22"/>
      <c r="EX427" s="22"/>
      <c r="EY427" s="22"/>
      <c r="EZ427" s="22"/>
      <c r="FA427" s="22"/>
      <c r="FB427" s="22"/>
      <c r="FC427" s="22"/>
      <c r="FD427" s="22"/>
      <c r="FE427" s="22"/>
      <c r="FF427" s="22"/>
      <c r="FG427" s="22"/>
      <c r="FH427" s="22"/>
      <c r="FI427" s="22"/>
      <c r="FJ427" s="22"/>
      <c r="FK427" s="22"/>
      <c r="FL427" s="22"/>
      <c r="FM427" s="22"/>
      <c r="FN427" s="22"/>
      <c r="FO427" s="22"/>
      <c r="FP427" s="22"/>
      <c r="FQ427" s="22"/>
      <c r="FR427" s="22"/>
      <c r="FS427" s="22"/>
    </row>
    <row r="428" spans="1:175" x14ac:dyDescent="0.15">
      <c r="A428" s="22"/>
      <c r="B428" s="22"/>
      <c r="C428" s="22"/>
      <c r="D428" s="22"/>
      <c r="E428" s="22"/>
      <c r="F428" s="22"/>
      <c r="G428" s="22"/>
      <c r="H428" s="22"/>
      <c r="I428" s="22"/>
      <c r="J428" s="22"/>
      <c r="K428" s="22"/>
      <c r="L428" s="22"/>
      <c r="M428" s="22"/>
      <c r="N428" s="22"/>
      <c r="O428" s="22"/>
      <c r="P428" s="22"/>
      <c r="Q428" s="22"/>
      <c r="R428" s="22"/>
      <c r="S428" s="22"/>
      <c r="T428" s="23"/>
      <c r="U428" s="22"/>
      <c r="V428" s="22"/>
      <c r="W428" s="23"/>
      <c r="X428" s="22"/>
      <c r="Y428" s="22"/>
      <c r="Z428" s="22"/>
      <c r="AA428" s="22"/>
      <c r="AB428" s="22"/>
      <c r="AC428" s="22"/>
      <c r="AD428" s="22"/>
      <c r="AE428" s="22"/>
      <c r="AF428" s="22"/>
      <c r="AG428" s="22"/>
      <c r="AH428" s="22"/>
      <c r="AI428" s="22"/>
      <c r="AJ428" s="22"/>
      <c r="AK428" s="22"/>
      <c r="AL428" s="22"/>
      <c r="AM428" s="22"/>
      <c r="AN428" s="22"/>
      <c r="AO428" s="22"/>
      <c r="AP428" s="22"/>
      <c r="AQ428" s="22"/>
      <c r="AR428" s="22"/>
      <c r="AS428" s="22"/>
      <c r="AT428" s="22"/>
      <c r="AU428" s="22"/>
      <c r="AV428" s="22"/>
      <c r="AW428" s="22"/>
      <c r="AX428" s="22"/>
      <c r="AY428" s="22"/>
      <c r="AZ428" s="22"/>
      <c r="BA428" s="22"/>
      <c r="BB428" s="22"/>
      <c r="BC428" s="22"/>
      <c r="BD428" s="22"/>
      <c r="BE428" s="22"/>
      <c r="BF428" s="22"/>
      <c r="BG428" s="22"/>
      <c r="BH428" s="22"/>
      <c r="BI428" s="22"/>
      <c r="BJ428" s="22"/>
      <c r="BK428" s="22"/>
      <c r="BL428" s="22"/>
      <c r="BM428" s="22"/>
      <c r="BN428" s="22"/>
      <c r="BO428" s="22"/>
      <c r="BP428" s="22"/>
      <c r="BQ428" s="22"/>
      <c r="BR428" s="22"/>
      <c r="BS428" s="22"/>
      <c r="BT428" s="22"/>
      <c r="BU428" s="22"/>
      <c r="BV428" s="22"/>
      <c r="BW428" s="22"/>
      <c r="BX428" s="22"/>
      <c r="BY428" s="22"/>
      <c r="BZ428" s="22"/>
      <c r="CA428" s="22"/>
      <c r="CB428" s="22"/>
      <c r="CC428" s="22"/>
      <c r="CD428" s="22"/>
      <c r="CE428" s="22"/>
      <c r="CF428" s="22"/>
      <c r="CG428" s="22"/>
      <c r="CH428" s="22"/>
      <c r="CI428" s="22"/>
      <c r="CJ428" s="22"/>
      <c r="CK428" s="22"/>
      <c r="CL428" s="22"/>
      <c r="CM428" s="22"/>
      <c r="CN428" s="22"/>
      <c r="CO428" s="22"/>
      <c r="CP428" s="22"/>
      <c r="CQ428" s="22"/>
      <c r="CR428" s="22"/>
      <c r="CS428" s="22"/>
      <c r="CT428" s="22"/>
      <c r="CU428" s="22"/>
      <c r="CV428" s="22"/>
      <c r="CW428" s="22"/>
      <c r="CX428" s="22"/>
      <c r="CY428" s="22"/>
      <c r="CZ428" s="22"/>
      <c r="DA428" s="22"/>
      <c r="DB428" s="22"/>
      <c r="DC428" s="22"/>
      <c r="DD428" s="22"/>
      <c r="DE428" s="22"/>
      <c r="DF428" s="22"/>
      <c r="DG428" s="22"/>
      <c r="DH428" s="22"/>
      <c r="DI428" s="22"/>
      <c r="DJ428" s="22"/>
      <c r="DK428" s="22"/>
      <c r="DL428" s="22"/>
      <c r="DM428" s="22"/>
      <c r="DN428" s="22"/>
      <c r="DO428" s="22"/>
      <c r="DP428" s="22"/>
      <c r="DQ428" s="22"/>
      <c r="DR428" s="22"/>
      <c r="DS428" s="22"/>
      <c r="DT428" s="22"/>
      <c r="DU428" s="22"/>
      <c r="DV428" s="22"/>
      <c r="DW428" s="22"/>
      <c r="DX428" s="22"/>
      <c r="DY428" s="22"/>
      <c r="DZ428" s="22"/>
      <c r="EA428" s="22"/>
      <c r="EB428" s="22"/>
      <c r="EC428" s="22"/>
      <c r="ED428" s="22"/>
      <c r="EE428" s="22"/>
      <c r="EF428" s="22"/>
      <c r="EG428" s="22"/>
      <c r="EH428" s="22"/>
      <c r="EI428" s="22"/>
      <c r="EJ428" s="22"/>
      <c r="EK428" s="22"/>
      <c r="EL428" s="22"/>
      <c r="EM428" s="22"/>
      <c r="EN428" s="22"/>
      <c r="EO428" s="22"/>
      <c r="EP428" s="22"/>
      <c r="EQ428" s="22"/>
      <c r="ER428" s="22"/>
      <c r="ES428" s="22"/>
      <c r="ET428" s="22"/>
      <c r="EU428" s="22"/>
      <c r="EV428" s="22"/>
      <c r="EW428" s="22"/>
      <c r="EX428" s="22"/>
      <c r="EY428" s="22"/>
      <c r="EZ428" s="22"/>
      <c r="FA428" s="22"/>
      <c r="FB428" s="22"/>
      <c r="FC428" s="22"/>
      <c r="FD428" s="22"/>
      <c r="FE428" s="22"/>
      <c r="FF428" s="22"/>
      <c r="FG428" s="22"/>
      <c r="FH428" s="22"/>
      <c r="FI428" s="22"/>
      <c r="FJ428" s="22"/>
      <c r="FK428" s="22"/>
      <c r="FL428" s="22"/>
      <c r="FM428" s="22"/>
      <c r="FN428" s="22"/>
      <c r="FO428" s="22"/>
      <c r="FP428" s="22"/>
      <c r="FQ428" s="22"/>
      <c r="FR428" s="22"/>
      <c r="FS428" s="22"/>
    </row>
    <row r="429" spans="1:175" x14ac:dyDescent="0.15">
      <c r="A429" s="22"/>
      <c r="B429" s="22"/>
      <c r="C429" s="22"/>
      <c r="D429" s="22"/>
      <c r="E429" s="22"/>
      <c r="F429" s="22"/>
      <c r="G429" s="22"/>
      <c r="H429" s="22"/>
      <c r="I429" s="22"/>
      <c r="J429" s="22"/>
      <c r="K429" s="22"/>
      <c r="L429" s="22"/>
      <c r="M429" s="22"/>
      <c r="N429" s="22"/>
      <c r="O429" s="22"/>
      <c r="P429" s="22"/>
      <c r="Q429" s="22"/>
      <c r="R429" s="22"/>
      <c r="S429" s="22"/>
      <c r="T429" s="23"/>
      <c r="U429" s="22"/>
      <c r="V429" s="22"/>
      <c r="W429" s="23"/>
      <c r="X429" s="22"/>
      <c r="Y429" s="22"/>
      <c r="Z429" s="22"/>
      <c r="AA429" s="22"/>
      <c r="AB429" s="22"/>
      <c r="AC429" s="22"/>
      <c r="AD429" s="22"/>
      <c r="AE429" s="22"/>
      <c r="AF429" s="22"/>
      <c r="AG429" s="22"/>
      <c r="AH429" s="22"/>
      <c r="AI429" s="22"/>
      <c r="AJ429" s="22"/>
      <c r="AK429" s="22"/>
      <c r="AL429" s="22"/>
      <c r="AM429" s="22"/>
      <c r="AN429" s="22"/>
      <c r="AO429" s="22"/>
      <c r="AP429" s="22"/>
      <c r="AQ429" s="22"/>
      <c r="AR429" s="22"/>
      <c r="AS429" s="22"/>
      <c r="AT429" s="22"/>
      <c r="AU429" s="22"/>
      <c r="AV429" s="22"/>
      <c r="AW429" s="22"/>
      <c r="AX429" s="22"/>
      <c r="AY429" s="22"/>
      <c r="AZ429" s="22"/>
      <c r="BA429" s="22"/>
      <c r="BB429" s="22"/>
      <c r="BC429" s="22"/>
      <c r="BD429" s="22"/>
      <c r="BE429" s="22"/>
      <c r="BF429" s="22"/>
      <c r="BG429" s="22"/>
      <c r="BH429" s="22"/>
      <c r="BI429" s="22"/>
      <c r="BJ429" s="22"/>
      <c r="BK429" s="22"/>
      <c r="BL429" s="22"/>
      <c r="BM429" s="22"/>
      <c r="BN429" s="22"/>
      <c r="BO429" s="22"/>
      <c r="BP429" s="22"/>
      <c r="BQ429" s="22"/>
      <c r="BR429" s="22"/>
      <c r="BS429" s="22"/>
      <c r="BT429" s="22"/>
      <c r="BU429" s="22"/>
      <c r="BV429" s="22"/>
      <c r="BW429" s="22"/>
      <c r="BX429" s="22"/>
      <c r="BY429" s="22"/>
      <c r="BZ429" s="22"/>
      <c r="CA429" s="22"/>
      <c r="CB429" s="22"/>
      <c r="CC429" s="22"/>
      <c r="CD429" s="22"/>
      <c r="CE429" s="22"/>
      <c r="CF429" s="22"/>
      <c r="CG429" s="22"/>
      <c r="CH429" s="22"/>
      <c r="CI429" s="22"/>
      <c r="CJ429" s="22"/>
      <c r="CK429" s="22"/>
      <c r="CL429" s="22"/>
      <c r="CM429" s="22"/>
      <c r="CN429" s="22"/>
      <c r="CO429" s="22"/>
      <c r="CP429" s="22"/>
      <c r="CQ429" s="22"/>
      <c r="CR429" s="22"/>
      <c r="CS429" s="22"/>
      <c r="CT429" s="22"/>
      <c r="CU429" s="22"/>
      <c r="CV429" s="22"/>
      <c r="CW429" s="22"/>
      <c r="CX429" s="22"/>
      <c r="CY429" s="22"/>
      <c r="CZ429" s="22"/>
      <c r="DA429" s="22"/>
      <c r="DB429" s="22"/>
      <c r="DC429" s="22"/>
      <c r="DD429" s="22"/>
      <c r="DE429" s="22"/>
      <c r="DF429" s="22"/>
      <c r="DG429" s="22"/>
      <c r="DH429" s="22"/>
      <c r="DI429" s="22"/>
      <c r="DJ429" s="22"/>
      <c r="DK429" s="22"/>
      <c r="DL429" s="22"/>
      <c r="DM429" s="22"/>
      <c r="DN429" s="22"/>
      <c r="DO429" s="22"/>
      <c r="DP429" s="22"/>
      <c r="DQ429" s="22"/>
      <c r="DR429" s="22"/>
      <c r="DS429" s="22"/>
      <c r="DT429" s="22"/>
      <c r="DU429" s="22"/>
      <c r="DV429" s="22"/>
      <c r="DW429" s="22"/>
      <c r="DX429" s="22"/>
      <c r="DY429" s="22"/>
      <c r="DZ429" s="22"/>
      <c r="EA429" s="22"/>
      <c r="EB429" s="22"/>
      <c r="EC429" s="22"/>
      <c r="ED429" s="22"/>
      <c r="EE429" s="22"/>
      <c r="EF429" s="22"/>
      <c r="EG429" s="22"/>
      <c r="EH429" s="22"/>
      <c r="EI429" s="22"/>
      <c r="EJ429" s="22"/>
      <c r="EK429" s="22"/>
      <c r="EL429" s="22"/>
      <c r="EM429" s="22"/>
      <c r="EN429" s="22"/>
      <c r="EO429" s="22"/>
      <c r="EP429" s="22"/>
      <c r="EQ429" s="22"/>
      <c r="ER429" s="22"/>
      <c r="ES429" s="22"/>
      <c r="ET429" s="22"/>
      <c r="EU429" s="22"/>
      <c r="EV429" s="22"/>
      <c r="EW429" s="22"/>
      <c r="EX429" s="22"/>
      <c r="EY429" s="22"/>
      <c r="EZ429" s="22"/>
      <c r="FA429" s="22"/>
      <c r="FB429" s="22"/>
      <c r="FC429" s="22"/>
      <c r="FD429" s="22"/>
      <c r="FE429" s="22"/>
      <c r="FF429" s="22"/>
      <c r="FG429" s="22"/>
      <c r="FH429" s="22"/>
      <c r="FI429" s="22"/>
      <c r="FJ429" s="22"/>
      <c r="FK429" s="22"/>
      <c r="FL429" s="22"/>
      <c r="FM429" s="22"/>
      <c r="FN429" s="22"/>
      <c r="FO429" s="22"/>
      <c r="FP429" s="22"/>
      <c r="FQ429" s="22"/>
      <c r="FR429" s="22"/>
      <c r="FS429" s="22"/>
    </row>
    <row r="430" spans="1:175" x14ac:dyDescent="0.15">
      <c r="A430" s="22"/>
      <c r="B430" s="22"/>
      <c r="C430" s="22"/>
      <c r="D430" s="22"/>
      <c r="E430" s="22"/>
      <c r="F430" s="22"/>
      <c r="G430" s="22"/>
      <c r="H430" s="22"/>
      <c r="I430" s="22"/>
      <c r="J430" s="22"/>
      <c r="K430" s="22"/>
      <c r="L430" s="22"/>
      <c r="M430" s="22"/>
      <c r="N430" s="22"/>
      <c r="O430" s="22"/>
      <c r="P430" s="22"/>
      <c r="Q430" s="22"/>
      <c r="R430" s="22"/>
      <c r="S430" s="22"/>
      <c r="T430" s="23"/>
      <c r="U430" s="22"/>
      <c r="V430" s="22"/>
      <c r="W430" s="23"/>
      <c r="X430" s="22"/>
      <c r="Y430" s="22"/>
      <c r="Z430" s="22"/>
      <c r="AA430" s="22"/>
      <c r="AB430" s="22"/>
      <c r="AC430" s="22"/>
      <c r="AD430" s="22"/>
      <c r="AE430" s="22"/>
      <c r="AF430" s="22"/>
      <c r="AG430" s="22"/>
      <c r="AH430" s="22"/>
      <c r="AI430" s="22"/>
      <c r="AJ430" s="22"/>
      <c r="AK430" s="22"/>
      <c r="AL430" s="22"/>
      <c r="AM430" s="22"/>
      <c r="AN430" s="22"/>
      <c r="AO430" s="22"/>
      <c r="AP430" s="22"/>
      <c r="AQ430" s="22"/>
      <c r="AR430" s="22"/>
      <c r="AS430" s="22"/>
      <c r="AT430" s="22"/>
      <c r="AU430" s="22"/>
      <c r="AV430" s="22"/>
      <c r="AW430" s="22"/>
      <c r="AX430" s="22"/>
      <c r="AY430" s="22"/>
      <c r="AZ430" s="22"/>
      <c r="BA430" s="22"/>
      <c r="BB430" s="22"/>
      <c r="BC430" s="22"/>
      <c r="BD430" s="22"/>
      <c r="BE430" s="22"/>
      <c r="BF430" s="22"/>
      <c r="BG430" s="22"/>
      <c r="BH430" s="22"/>
      <c r="BI430" s="22"/>
      <c r="BJ430" s="22"/>
      <c r="BK430" s="22"/>
      <c r="BL430" s="22"/>
      <c r="BM430" s="22"/>
      <c r="BN430" s="22"/>
      <c r="BO430" s="22"/>
      <c r="BP430" s="22"/>
      <c r="BQ430" s="22"/>
      <c r="BR430" s="22"/>
      <c r="BS430" s="22"/>
      <c r="BT430" s="22"/>
      <c r="BU430" s="22"/>
      <c r="BV430" s="22"/>
      <c r="BW430" s="22"/>
      <c r="BX430" s="22"/>
      <c r="BY430" s="22"/>
      <c r="BZ430" s="22"/>
      <c r="CA430" s="22"/>
      <c r="CB430" s="22"/>
      <c r="CC430" s="22"/>
      <c r="CD430" s="22"/>
      <c r="CE430" s="22"/>
      <c r="CF430" s="22"/>
      <c r="CG430" s="22"/>
      <c r="CH430" s="22"/>
      <c r="CI430" s="22"/>
      <c r="CJ430" s="22"/>
      <c r="CK430" s="22"/>
      <c r="CL430" s="22"/>
      <c r="CM430" s="22"/>
      <c r="CN430" s="22"/>
      <c r="CO430" s="22"/>
      <c r="CP430" s="22"/>
      <c r="CQ430" s="22"/>
      <c r="CR430" s="22"/>
      <c r="CS430" s="22"/>
      <c r="CT430" s="22"/>
      <c r="CU430" s="22"/>
      <c r="CV430" s="22"/>
      <c r="CW430" s="22"/>
      <c r="CX430" s="22"/>
      <c r="CY430" s="22"/>
      <c r="CZ430" s="22"/>
      <c r="DA430" s="22"/>
      <c r="DB430" s="22"/>
      <c r="DC430" s="22"/>
      <c r="DD430" s="22"/>
      <c r="DE430" s="22"/>
      <c r="DF430" s="22"/>
      <c r="DG430" s="22"/>
      <c r="DH430" s="22"/>
      <c r="DI430" s="22"/>
      <c r="DJ430" s="22"/>
      <c r="DK430" s="22"/>
      <c r="DL430" s="22"/>
      <c r="DM430" s="22"/>
      <c r="DN430" s="22"/>
      <c r="DO430" s="22"/>
      <c r="DP430" s="22"/>
      <c r="DQ430" s="22"/>
      <c r="DR430" s="22"/>
      <c r="DS430" s="22"/>
      <c r="DT430" s="22"/>
      <c r="DU430" s="22"/>
      <c r="DV430" s="22"/>
      <c r="DW430" s="22"/>
      <c r="DX430" s="22"/>
      <c r="DY430" s="22"/>
      <c r="DZ430" s="22"/>
      <c r="EA430" s="22"/>
      <c r="EB430" s="22"/>
      <c r="EC430" s="22"/>
      <c r="ED430" s="22"/>
      <c r="EE430" s="22"/>
      <c r="EF430" s="22"/>
      <c r="EG430" s="22"/>
      <c r="EH430" s="22"/>
      <c r="EI430" s="22"/>
      <c r="EJ430" s="22"/>
      <c r="EK430" s="22"/>
      <c r="EL430" s="22"/>
      <c r="EM430" s="22"/>
      <c r="EN430" s="22"/>
      <c r="EO430" s="22"/>
      <c r="EP430" s="22"/>
      <c r="EQ430" s="22"/>
      <c r="ER430" s="22"/>
      <c r="ES430" s="22"/>
      <c r="ET430" s="22"/>
      <c r="EU430" s="22"/>
      <c r="EV430" s="22"/>
      <c r="EW430" s="22"/>
      <c r="EX430" s="22"/>
      <c r="EY430" s="22"/>
      <c r="EZ430" s="22"/>
      <c r="FA430" s="22"/>
      <c r="FB430" s="22"/>
      <c r="FC430" s="22"/>
      <c r="FD430" s="22"/>
      <c r="FE430" s="22"/>
      <c r="FF430" s="22"/>
      <c r="FG430" s="22"/>
      <c r="FH430" s="22"/>
      <c r="FI430" s="22"/>
      <c r="FJ430" s="22"/>
      <c r="FK430" s="22"/>
      <c r="FL430" s="22"/>
      <c r="FM430" s="22"/>
      <c r="FN430" s="22"/>
      <c r="FO430" s="22"/>
      <c r="FP430" s="22"/>
      <c r="FQ430" s="22"/>
      <c r="FR430" s="22"/>
      <c r="FS430" s="22"/>
    </row>
    <row r="431" spans="1:175" x14ac:dyDescent="0.15">
      <c r="A431" s="22"/>
      <c r="B431" s="22"/>
      <c r="C431" s="22"/>
      <c r="D431" s="22"/>
      <c r="E431" s="22"/>
      <c r="F431" s="22"/>
      <c r="G431" s="22"/>
      <c r="H431" s="22"/>
      <c r="I431" s="22"/>
      <c r="J431" s="22"/>
      <c r="K431" s="22"/>
      <c r="L431" s="22"/>
      <c r="M431" s="22"/>
      <c r="N431" s="22"/>
      <c r="O431" s="22"/>
      <c r="P431" s="22"/>
      <c r="Q431" s="22"/>
      <c r="R431" s="22"/>
      <c r="S431" s="22"/>
      <c r="T431" s="23"/>
      <c r="U431" s="22"/>
      <c r="V431" s="22"/>
      <c r="W431" s="23"/>
      <c r="X431" s="22"/>
      <c r="Y431" s="22"/>
      <c r="Z431" s="22"/>
      <c r="AA431" s="22"/>
      <c r="AB431" s="22"/>
      <c r="AC431" s="22"/>
      <c r="AD431" s="22"/>
      <c r="AE431" s="22"/>
      <c r="AF431" s="22"/>
      <c r="AG431" s="22"/>
      <c r="AH431" s="22"/>
      <c r="AI431" s="22"/>
      <c r="AJ431" s="22"/>
      <c r="AK431" s="22"/>
      <c r="AL431" s="22"/>
      <c r="AM431" s="22"/>
      <c r="AN431" s="22"/>
      <c r="AO431" s="22"/>
      <c r="AP431" s="22"/>
      <c r="AQ431" s="22"/>
      <c r="AR431" s="22"/>
      <c r="AS431" s="22"/>
      <c r="AT431" s="22"/>
      <c r="AU431" s="22"/>
      <c r="AV431" s="22"/>
      <c r="AW431" s="22"/>
      <c r="AX431" s="22"/>
      <c r="AY431" s="22"/>
      <c r="AZ431" s="22"/>
      <c r="BA431" s="22"/>
      <c r="BB431" s="22"/>
      <c r="BC431" s="22"/>
      <c r="BD431" s="22"/>
      <c r="BE431" s="22"/>
      <c r="BF431" s="22"/>
      <c r="BG431" s="22"/>
      <c r="BH431" s="22"/>
      <c r="BI431" s="22"/>
      <c r="BJ431" s="22"/>
      <c r="BK431" s="22"/>
      <c r="BL431" s="22"/>
      <c r="BM431" s="22"/>
      <c r="BN431" s="22"/>
      <c r="BO431" s="22"/>
      <c r="BP431" s="22"/>
      <c r="BQ431" s="22"/>
      <c r="BR431" s="22"/>
      <c r="BS431" s="22"/>
      <c r="BT431" s="22"/>
      <c r="BU431" s="22"/>
      <c r="BV431" s="22"/>
      <c r="BW431" s="22"/>
      <c r="BX431" s="22"/>
      <c r="BY431" s="22"/>
      <c r="BZ431" s="22"/>
      <c r="CA431" s="22"/>
      <c r="CB431" s="22"/>
      <c r="CC431" s="22"/>
      <c r="CD431" s="22"/>
      <c r="CE431" s="22"/>
      <c r="CF431" s="22"/>
      <c r="CG431" s="22"/>
      <c r="CH431" s="22"/>
      <c r="CI431" s="22"/>
      <c r="CJ431" s="22"/>
      <c r="CK431" s="22"/>
      <c r="CL431" s="22"/>
      <c r="CM431" s="22"/>
      <c r="CN431" s="22"/>
      <c r="CO431" s="22"/>
      <c r="CP431" s="22"/>
      <c r="CQ431" s="22"/>
      <c r="CR431" s="22"/>
      <c r="CS431" s="22"/>
      <c r="CT431" s="22"/>
      <c r="CU431" s="22"/>
      <c r="CV431" s="22"/>
      <c r="CW431" s="22"/>
      <c r="CX431" s="22"/>
      <c r="CY431" s="22"/>
      <c r="CZ431" s="22"/>
      <c r="DA431" s="22"/>
      <c r="DB431" s="22"/>
      <c r="DC431" s="22"/>
      <c r="DD431" s="22"/>
      <c r="DE431" s="22"/>
      <c r="DF431" s="22"/>
      <c r="DG431" s="22"/>
      <c r="DH431" s="22"/>
      <c r="DI431" s="22"/>
      <c r="DJ431" s="22"/>
      <c r="DK431" s="22"/>
      <c r="DL431" s="22"/>
      <c r="DM431" s="22"/>
      <c r="DN431" s="22"/>
      <c r="DO431" s="22"/>
      <c r="DP431" s="22"/>
      <c r="DQ431" s="22"/>
      <c r="DR431" s="22"/>
      <c r="DS431" s="22"/>
      <c r="DT431" s="22"/>
      <c r="DU431" s="22"/>
      <c r="DV431" s="22"/>
      <c r="DW431" s="22"/>
      <c r="DX431" s="22"/>
      <c r="DY431" s="22"/>
      <c r="DZ431" s="22"/>
      <c r="EA431" s="22"/>
      <c r="EB431" s="22"/>
      <c r="EC431" s="22"/>
      <c r="ED431" s="22"/>
      <c r="EE431" s="22"/>
      <c r="EF431" s="22"/>
      <c r="EG431" s="22"/>
      <c r="EH431" s="22"/>
      <c r="EI431" s="22"/>
      <c r="EJ431" s="22"/>
      <c r="EK431" s="22"/>
      <c r="EL431" s="22"/>
      <c r="EM431" s="22"/>
      <c r="EN431" s="22"/>
      <c r="EO431" s="22"/>
      <c r="EP431" s="22"/>
      <c r="EQ431" s="22"/>
      <c r="ER431" s="22"/>
      <c r="ES431" s="22"/>
      <c r="ET431" s="22"/>
      <c r="EU431" s="22"/>
      <c r="EV431" s="22"/>
      <c r="EW431" s="22"/>
      <c r="EX431" s="22"/>
      <c r="EY431" s="22"/>
      <c r="EZ431" s="22"/>
      <c r="FA431" s="22"/>
      <c r="FB431" s="22"/>
      <c r="FC431" s="22"/>
      <c r="FD431" s="22"/>
      <c r="FE431" s="22"/>
      <c r="FF431" s="22"/>
      <c r="FG431" s="22"/>
      <c r="FH431" s="22"/>
      <c r="FI431" s="22"/>
      <c r="FJ431" s="22"/>
      <c r="FK431" s="22"/>
      <c r="FL431" s="22"/>
      <c r="FM431" s="22"/>
      <c r="FN431" s="22"/>
      <c r="FO431" s="22"/>
      <c r="FP431" s="22"/>
      <c r="FQ431" s="22"/>
      <c r="FR431" s="22"/>
      <c r="FS431" s="22"/>
    </row>
    <row r="432" spans="1:175" x14ac:dyDescent="0.15">
      <c r="A432" s="22"/>
      <c r="B432" s="22"/>
      <c r="C432" s="22"/>
      <c r="D432" s="22"/>
      <c r="E432" s="22"/>
      <c r="F432" s="22"/>
      <c r="G432" s="22"/>
      <c r="H432" s="22"/>
      <c r="I432" s="22"/>
      <c r="J432" s="22"/>
      <c r="K432" s="22"/>
      <c r="L432" s="22"/>
      <c r="M432" s="22"/>
      <c r="N432" s="22"/>
      <c r="O432" s="22"/>
      <c r="P432" s="22"/>
      <c r="Q432" s="22"/>
      <c r="R432" s="22"/>
      <c r="S432" s="22"/>
      <c r="T432" s="23"/>
      <c r="U432" s="22"/>
      <c r="V432" s="22"/>
      <c r="W432" s="23"/>
      <c r="X432" s="22"/>
      <c r="Y432" s="22"/>
      <c r="Z432" s="22"/>
      <c r="AA432" s="22"/>
      <c r="AB432" s="22"/>
      <c r="AC432" s="22"/>
      <c r="AD432" s="22"/>
      <c r="AE432" s="22"/>
      <c r="AF432" s="22"/>
      <c r="AG432" s="22"/>
      <c r="AH432" s="22"/>
      <c r="AI432" s="22"/>
      <c r="AJ432" s="22"/>
      <c r="AK432" s="22"/>
      <c r="AL432" s="22"/>
      <c r="AM432" s="22"/>
      <c r="AN432" s="22"/>
      <c r="AO432" s="22"/>
      <c r="AP432" s="22"/>
      <c r="AQ432" s="22"/>
      <c r="AR432" s="22"/>
      <c r="AS432" s="22"/>
      <c r="AT432" s="22"/>
      <c r="AU432" s="22"/>
      <c r="AV432" s="22"/>
      <c r="AW432" s="22"/>
      <c r="AX432" s="22"/>
      <c r="AY432" s="22"/>
      <c r="AZ432" s="22"/>
      <c r="BA432" s="22"/>
      <c r="BB432" s="22"/>
      <c r="BC432" s="22"/>
      <c r="BD432" s="22"/>
      <c r="BE432" s="22"/>
      <c r="BF432" s="22"/>
      <c r="BG432" s="22"/>
      <c r="BH432" s="22"/>
      <c r="BI432" s="22"/>
      <c r="BJ432" s="22"/>
      <c r="BK432" s="22"/>
      <c r="BL432" s="22"/>
      <c r="BM432" s="22"/>
      <c r="BN432" s="22"/>
      <c r="BO432" s="22"/>
      <c r="BP432" s="22"/>
      <c r="BQ432" s="22"/>
      <c r="BR432" s="22"/>
      <c r="BS432" s="22"/>
      <c r="BT432" s="22"/>
      <c r="BU432" s="22"/>
      <c r="BV432" s="22"/>
      <c r="BW432" s="22"/>
      <c r="BX432" s="22"/>
      <c r="BY432" s="22"/>
      <c r="BZ432" s="22"/>
      <c r="CA432" s="22"/>
      <c r="CB432" s="22"/>
      <c r="CC432" s="22"/>
      <c r="CD432" s="22"/>
      <c r="CE432" s="22"/>
      <c r="CF432" s="22"/>
      <c r="CG432" s="22"/>
      <c r="CH432" s="22"/>
      <c r="CI432" s="22"/>
      <c r="CJ432" s="22"/>
      <c r="CK432" s="22"/>
      <c r="CL432" s="22"/>
      <c r="CM432" s="22"/>
      <c r="CN432" s="22"/>
      <c r="CO432" s="22"/>
      <c r="CP432" s="22"/>
      <c r="CQ432" s="22"/>
      <c r="CR432" s="22"/>
      <c r="CS432" s="22"/>
      <c r="CT432" s="22"/>
      <c r="CU432" s="22"/>
      <c r="CV432" s="22"/>
      <c r="CW432" s="22"/>
      <c r="CX432" s="22"/>
      <c r="CY432" s="22"/>
      <c r="CZ432" s="22"/>
      <c r="DA432" s="22"/>
      <c r="DB432" s="22"/>
      <c r="DC432" s="22"/>
      <c r="DD432" s="22"/>
      <c r="DE432" s="22"/>
      <c r="DF432" s="22"/>
      <c r="DG432" s="22"/>
      <c r="DH432" s="22"/>
      <c r="DI432" s="22"/>
      <c r="DJ432" s="22"/>
      <c r="DK432" s="22"/>
      <c r="DL432" s="22"/>
      <c r="DM432" s="22"/>
      <c r="DN432" s="22"/>
      <c r="DO432" s="22"/>
      <c r="DP432" s="22"/>
      <c r="DQ432" s="22"/>
      <c r="DR432" s="22"/>
      <c r="DS432" s="22"/>
      <c r="DT432" s="22"/>
      <c r="DU432" s="22"/>
      <c r="DV432" s="22"/>
      <c r="DW432" s="22"/>
      <c r="DX432" s="22"/>
      <c r="DY432" s="22"/>
      <c r="DZ432" s="22"/>
      <c r="EA432" s="22"/>
      <c r="EB432" s="22"/>
      <c r="EC432" s="22"/>
      <c r="ED432" s="22"/>
      <c r="EE432" s="22"/>
      <c r="EF432" s="22"/>
      <c r="EG432" s="22"/>
      <c r="EH432" s="22"/>
      <c r="EI432" s="22"/>
      <c r="EJ432" s="22"/>
      <c r="EK432" s="22"/>
      <c r="EL432" s="22"/>
      <c r="EM432" s="22"/>
      <c r="EN432" s="22"/>
      <c r="EO432" s="22"/>
      <c r="EP432" s="22"/>
      <c r="EQ432" s="22"/>
      <c r="ER432" s="22"/>
      <c r="ES432" s="22"/>
      <c r="ET432" s="22"/>
      <c r="EU432" s="22"/>
      <c r="EV432" s="22"/>
      <c r="EW432" s="22"/>
      <c r="EX432" s="22"/>
      <c r="EY432" s="22"/>
      <c r="EZ432" s="22"/>
      <c r="FA432" s="22"/>
      <c r="FB432" s="22"/>
      <c r="FC432" s="22"/>
      <c r="FD432" s="22"/>
      <c r="FE432" s="22"/>
      <c r="FF432" s="22"/>
      <c r="FG432" s="22"/>
      <c r="FH432" s="22"/>
      <c r="FI432" s="22"/>
      <c r="FJ432" s="22"/>
      <c r="FK432" s="22"/>
      <c r="FL432" s="22"/>
      <c r="FM432" s="22"/>
      <c r="FN432" s="22"/>
      <c r="FO432" s="22"/>
      <c r="FP432" s="22"/>
      <c r="FQ432" s="22"/>
      <c r="FR432" s="22"/>
      <c r="FS432" s="22"/>
    </row>
    <row r="433" spans="1:175" x14ac:dyDescent="0.15">
      <c r="A433" s="22"/>
      <c r="B433" s="22"/>
      <c r="C433" s="22"/>
      <c r="D433" s="22"/>
      <c r="E433" s="22"/>
      <c r="F433" s="22"/>
      <c r="G433" s="22"/>
      <c r="H433" s="22"/>
      <c r="I433" s="22"/>
      <c r="J433" s="22"/>
      <c r="K433" s="22"/>
      <c r="L433" s="22"/>
      <c r="M433" s="22"/>
      <c r="N433" s="22"/>
      <c r="O433" s="22"/>
      <c r="P433" s="22"/>
      <c r="Q433" s="22"/>
      <c r="R433" s="22"/>
      <c r="S433" s="22"/>
      <c r="T433" s="23"/>
      <c r="U433" s="22"/>
      <c r="V433" s="22"/>
      <c r="W433" s="23"/>
      <c r="X433" s="22"/>
      <c r="Y433" s="22"/>
      <c r="Z433" s="22"/>
      <c r="AA433" s="22"/>
      <c r="AB433" s="22"/>
      <c r="AC433" s="22"/>
      <c r="AD433" s="22"/>
      <c r="AE433" s="22"/>
      <c r="AF433" s="22"/>
      <c r="AG433" s="22"/>
      <c r="AH433" s="22"/>
      <c r="AI433" s="22"/>
      <c r="AJ433" s="22"/>
      <c r="AK433" s="22"/>
      <c r="AL433" s="22"/>
      <c r="AM433" s="22"/>
      <c r="AN433" s="22"/>
      <c r="AO433" s="22"/>
      <c r="AP433" s="22"/>
      <c r="AQ433" s="22"/>
      <c r="AR433" s="22"/>
      <c r="AS433" s="22"/>
      <c r="AT433" s="22"/>
      <c r="AU433" s="22"/>
      <c r="AV433" s="22"/>
      <c r="AW433" s="22"/>
      <c r="AX433" s="22"/>
      <c r="AY433" s="22"/>
      <c r="AZ433" s="22"/>
      <c r="BA433" s="22"/>
      <c r="BB433" s="22"/>
      <c r="BC433" s="22"/>
      <c r="BD433" s="22"/>
      <c r="BE433" s="22"/>
      <c r="BF433" s="22"/>
      <c r="BG433" s="22"/>
      <c r="BH433" s="22"/>
      <c r="BI433" s="22"/>
      <c r="BJ433" s="22"/>
      <c r="BK433" s="22"/>
      <c r="BL433" s="22"/>
      <c r="BM433" s="22"/>
      <c r="BN433" s="22"/>
      <c r="BO433" s="22"/>
      <c r="BP433" s="22"/>
      <c r="BQ433" s="22"/>
      <c r="BR433" s="22"/>
      <c r="BS433" s="22"/>
      <c r="BT433" s="22"/>
      <c r="BU433" s="22"/>
      <c r="BV433" s="22"/>
      <c r="BW433" s="22"/>
      <c r="BX433" s="22"/>
      <c r="BY433" s="22"/>
      <c r="BZ433" s="22"/>
      <c r="CA433" s="22"/>
      <c r="CB433" s="22"/>
      <c r="CC433" s="22"/>
      <c r="CD433" s="22"/>
      <c r="CE433" s="22"/>
      <c r="CF433" s="22"/>
      <c r="CG433" s="22"/>
      <c r="CH433" s="22"/>
      <c r="CI433" s="22"/>
      <c r="CJ433" s="22"/>
      <c r="CK433" s="22"/>
      <c r="CL433" s="22"/>
      <c r="CM433" s="22"/>
      <c r="CN433" s="22"/>
      <c r="CO433" s="22"/>
      <c r="CP433" s="22"/>
      <c r="CQ433" s="22"/>
      <c r="CR433" s="22"/>
      <c r="CS433" s="22"/>
      <c r="CT433" s="22"/>
      <c r="CU433" s="22"/>
      <c r="CV433" s="22"/>
      <c r="CW433" s="22"/>
      <c r="CX433" s="22"/>
      <c r="CY433" s="22"/>
      <c r="CZ433" s="22"/>
      <c r="DA433" s="22"/>
      <c r="DB433" s="22"/>
      <c r="DC433" s="22"/>
      <c r="DD433" s="22"/>
      <c r="DE433" s="22"/>
      <c r="DF433" s="22"/>
      <c r="DG433" s="22"/>
      <c r="DH433" s="22"/>
      <c r="DI433" s="22"/>
      <c r="DJ433" s="22"/>
      <c r="DK433" s="22"/>
      <c r="DL433" s="22"/>
      <c r="DM433" s="22"/>
      <c r="DN433" s="22"/>
      <c r="DO433" s="22"/>
      <c r="DP433" s="22"/>
      <c r="DQ433" s="22"/>
      <c r="DR433" s="22"/>
      <c r="DS433" s="22"/>
      <c r="DT433" s="22"/>
      <c r="DU433" s="22"/>
      <c r="DV433" s="22"/>
      <c r="DW433" s="22"/>
      <c r="DX433" s="22"/>
      <c r="DY433" s="22"/>
      <c r="DZ433" s="22"/>
      <c r="EA433" s="22"/>
      <c r="EB433" s="22"/>
      <c r="EC433" s="22"/>
      <c r="ED433" s="22"/>
      <c r="EE433" s="22"/>
      <c r="EF433" s="22"/>
      <c r="EG433" s="22"/>
      <c r="EH433" s="22"/>
      <c r="EI433" s="22"/>
      <c r="EJ433" s="22"/>
      <c r="EK433" s="22"/>
      <c r="EL433" s="22"/>
      <c r="EM433" s="22"/>
      <c r="EN433" s="22"/>
      <c r="EO433" s="22"/>
      <c r="EP433" s="22"/>
      <c r="EQ433" s="22"/>
      <c r="ER433" s="22"/>
      <c r="ES433" s="22"/>
      <c r="ET433" s="22"/>
      <c r="EU433" s="22"/>
      <c r="EV433" s="22"/>
      <c r="EW433" s="22"/>
      <c r="EX433" s="22"/>
      <c r="EY433" s="22"/>
      <c r="EZ433" s="22"/>
      <c r="FA433" s="22"/>
      <c r="FB433" s="22"/>
      <c r="FC433" s="22"/>
      <c r="FD433" s="22"/>
      <c r="FE433" s="22"/>
      <c r="FF433" s="22"/>
      <c r="FG433" s="22"/>
      <c r="FH433" s="22"/>
      <c r="FI433" s="22"/>
      <c r="FJ433" s="22"/>
      <c r="FK433" s="22"/>
      <c r="FL433" s="22"/>
      <c r="FM433" s="22"/>
      <c r="FN433" s="22"/>
      <c r="FO433" s="22"/>
      <c r="FP433" s="22"/>
      <c r="FQ433" s="22"/>
      <c r="FR433" s="22"/>
      <c r="FS433" s="22"/>
    </row>
    <row r="434" spans="1:175" x14ac:dyDescent="0.15">
      <c r="A434" s="22"/>
      <c r="B434" s="22"/>
      <c r="C434" s="22"/>
      <c r="D434" s="22"/>
      <c r="E434" s="22"/>
      <c r="F434" s="22"/>
      <c r="G434" s="22"/>
      <c r="H434" s="22"/>
      <c r="I434" s="22"/>
      <c r="J434" s="22"/>
      <c r="K434" s="22"/>
      <c r="L434" s="22"/>
      <c r="M434" s="22"/>
      <c r="N434" s="22"/>
      <c r="O434" s="22"/>
      <c r="P434" s="22"/>
      <c r="Q434" s="22"/>
      <c r="R434" s="22"/>
      <c r="S434" s="22"/>
      <c r="T434" s="23"/>
      <c r="U434" s="22"/>
      <c r="V434" s="22"/>
      <c r="W434" s="23"/>
      <c r="X434" s="22"/>
      <c r="Y434" s="22"/>
      <c r="Z434" s="22"/>
      <c r="AA434" s="22"/>
      <c r="AB434" s="22"/>
      <c r="AC434" s="22"/>
      <c r="AD434" s="22"/>
      <c r="AE434" s="22"/>
      <c r="AF434" s="22"/>
      <c r="AG434" s="22"/>
      <c r="AH434" s="22"/>
      <c r="AI434" s="22"/>
      <c r="AJ434" s="22"/>
      <c r="AK434" s="22"/>
      <c r="AL434" s="22"/>
      <c r="AM434" s="22"/>
      <c r="AN434" s="22"/>
      <c r="AO434" s="22"/>
      <c r="AP434" s="22"/>
      <c r="AQ434" s="22"/>
      <c r="AR434" s="22"/>
      <c r="AS434" s="22"/>
      <c r="AT434" s="22"/>
      <c r="AU434" s="22"/>
      <c r="AV434" s="22"/>
      <c r="AW434" s="22"/>
      <c r="AX434" s="22"/>
      <c r="AY434" s="22"/>
      <c r="AZ434" s="22"/>
      <c r="BA434" s="22"/>
      <c r="BB434" s="22"/>
      <c r="BC434" s="22"/>
      <c r="BD434" s="22"/>
      <c r="BE434" s="22"/>
      <c r="BF434" s="22"/>
      <c r="BG434" s="22"/>
      <c r="BH434" s="22"/>
      <c r="BI434" s="22"/>
      <c r="BJ434" s="22"/>
      <c r="BK434" s="22"/>
      <c r="BL434" s="22"/>
      <c r="BM434" s="22"/>
      <c r="BN434" s="22"/>
      <c r="BO434" s="22"/>
      <c r="BP434" s="22"/>
      <c r="BQ434" s="22"/>
      <c r="BR434" s="22"/>
      <c r="BS434" s="22"/>
      <c r="BT434" s="22"/>
      <c r="BU434" s="22"/>
      <c r="BV434" s="22"/>
      <c r="BW434" s="22"/>
      <c r="BX434" s="22"/>
      <c r="BY434" s="22"/>
      <c r="BZ434" s="22"/>
      <c r="CA434" s="22"/>
      <c r="CB434" s="22"/>
      <c r="CC434" s="22"/>
      <c r="CD434" s="22"/>
      <c r="CE434" s="22"/>
      <c r="CF434" s="22"/>
      <c r="CG434" s="22"/>
      <c r="CH434" s="22"/>
      <c r="CI434" s="22"/>
      <c r="CJ434" s="22"/>
      <c r="CK434" s="22"/>
      <c r="CL434" s="22"/>
      <c r="CM434" s="22"/>
      <c r="CN434" s="22"/>
      <c r="CO434" s="22"/>
      <c r="CP434" s="22"/>
      <c r="CQ434" s="22"/>
      <c r="CR434" s="22"/>
      <c r="CS434" s="22"/>
      <c r="CT434" s="22"/>
      <c r="CU434" s="22"/>
      <c r="CV434" s="22"/>
      <c r="CW434" s="22"/>
      <c r="CX434" s="22"/>
      <c r="CY434" s="22"/>
      <c r="CZ434" s="22"/>
      <c r="DA434" s="22"/>
      <c r="DB434" s="22"/>
      <c r="DC434" s="22"/>
      <c r="DD434" s="22"/>
      <c r="DE434" s="22"/>
      <c r="DF434" s="22"/>
      <c r="DG434" s="22"/>
      <c r="DH434" s="22"/>
      <c r="DI434" s="22"/>
      <c r="DJ434" s="22"/>
      <c r="DK434" s="22"/>
      <c r="DL434" s="22"/>
      <c r="DM434" s="22"/>
      <c r="DN434" s="22"/>
      <c r="DO434" s="22"/>
      <c r="DP434" s="22"/>
      <c r="DQ434" s="22"/>
      <c r="DR434" s="22"/>
      <c r="DS434" s="22"/>
      <c r="DT434" s="22"/>
      <c r="DU434" s="22"/>
      <c r="DV434" s="22"/>
      <c r="DW434" s="22"/>
      <c r="DX434" s="22"/>
      <c r="DY434" s="22"/>
      <c r="DZ434" s="22"/>
      <c r="EA434" s="22"/>
      <c r="EB434" s="22"/>
      <c r="EC434" s="22"/>
      <c r="ED434" s="22"/>
      <c r="EE434" s="22"/>
      <c r="EF434" s="22"/>
      <c r="EG434" s="22"/>
      <c r="EH434" s="22"/>
      <c r="EI434" s="22"/>
      <c r="EJ434" s="22"/>
      <c r="EK434" s="22"/>
      <c r="EL434" s="22"/>
      <c r="EM434" s="22"/>
      <c r="EN434" s="22"/>
      <c r="EO434" s="22"/>
      <c r="EP434" s="22"/>
      <c r="EQ434" s="22"/>
      <c r="ER434" s="22"/>
      <c r="ES434" s="22"/>
      <c r="ET434" s="22"/>
      <c r="EU434" s="22"/>
      <c r="EV434" s="22"/>
      <c r="EW434" s="22"/>
      <c r="EX434" s="22"/>
      <c r="EY434" s="22"/>
      <c r="EZ434" s="22"/>
      <c r="FA434" s="22"/>
      <c r="FB434" s="22"/>
      <c r="FC434" s="22"/>
      <c r="FD434" s="22"/>
      <c r="FE434" s="22"/>
      <c r="FF434" s="22"/>
      <c r="FG434" s="22"/>
      <c r="FH434" s="22"/>
      <c r="FI434" s="22"/>
      <c r="FJ434" s="22"/>
      <c r="FK434" s="22"/>
      <c r="FL434" s="22"/>
      <c r="FM434" s="22"/>
      <c r="FN434" s="22"/>
      <c r="FO434" s="22"/>
      <c r="FP434" s="22"/>
      <c r="FQ434" s="22"/>
      <c r="FR434" s="22"/>
      <c r="FS434" s="22"/>
    </row>
    <row r="435" spans="1:175" x14ac:dyDescent="0.15">
      <c r="A435" s="22"/>
      <c r="B435" s="22"/>
      <c r="C435" s="22"/>
      <c r="D435" s="22"/>
      <c r="E435" s="22"/>
      <c r="F435" s="22"/>
      <c r="G435" s="22"/>
      <c r="H435" s="22"/>
      <c r="I435" s="22"/>
      <c r="J435" s="22"/>
      <c r="K435" s="22"/>
      <c r="L435" s="22"/>
      <c r="M435" s="22"/>
      <c r="N435" s="22"/>
      <c r="O435" s="22"/>
      <c r="P435" s="22"/>
      <c r="Q435" s="22"/>
      <c r="R435" s="22"/>
      <c r="S435" s="22"/>
      <c r="T435" s="23"/>
      <c r="U435" s="22"/>
      <c r="V435" s="22"/>
      <c r="W435" s="23"/>
      <c r="X435" s="22"/>
      <c r="Y435" s="22"/>
      <c r="Z435" s="22"/>
      <c r="AA435" s="22"/>
      <c r="AB435" s="22"/>
      <c r="AC435" s="22"/>
      <c r="AD435" s="22"/>
      <c r="AE435" s="22"/>
      <c r="AF435" s="22"/>
      <c r="AG435" s="22"/>
      <c r="AH435" s="22"/>
      <c r="AI435" s="22"/>
      <c r="AJ435" s="22"/>
      <c r="AK435" s="22"/>
      <c r="AL435" s="22"/>
      <c r="AM435" s="22"/>
      <c r="AN435" s="22"/>
      <c r="AO435" s="22"/>
      <c r="AP435" s="22"/>
      <c r="AQ435" s="22"/>
      <c r="AR435" s="22"/>
      <c r="AS435" s="22"/>
      <c r="AT435" s="22"/>
      <c r="AU435" s="22"/>
      <c r="AV435" s="22"/>
      <c r="AW435" s="22"/>
      <c r="AX435" s="22"/>
      <c r="AY435" s="22"/>
      <c r="AZ435" s="22"/>
      <c r="BA435" s="22"/>
      <c r="BB435" s="22"/>
      <c r="BC435" s="22"/>
      <c r="BD435" s="22"/>
      <c r="BE435" s="22"/>
      <c r="BF435" s="22"/>
      <c r="BG435" s="22"/>
      <c r="BH435" s="22"/>
      <c r="BI435" s="22"/>
      <c r="BJ435" s="22"/>
      <c r="BK435" s="22"/>
      <c r="BL435" s="22"/>
      <c r="BM435" s="22"/>
      <c r="BN435" s="22"/>
      <c r="BO435" s="22"/>
      <c r="BP435" s="22"/>
      <c r="BQ435" s="22"/>
      <c r="BR435" s="22"/>
      <c r="BS435" s="22"/>
      <c r="BT435" s="22"/>
      <c r="BU435" s="22"/>
      <c r="BV435" s="22"/>
      <c r="BW435" s="22"/>
      <c r="BX435" s="22"/>
      <c r="BY435" s="22"/>
      <c r="BZ435" s="22"/>
      <c r="CA435" s="22"/>
      <c r="CB435" s="22"/>
      <c r="CC435" s="22"/>
      <c r="CD435" s="22"/>
      <c r="CE435" s="22"/>
      <c r="CF435" s="22"/>
      <c r="CG435" s="22"/>
      <c r="CH435" s="22"/>
      <c r="CI435" s="22"/>
      <c r="CJ435" s="22"/>
      <c r="CK435" s="22"/>
      <c r="CL435" s="22"/>
      <c r="CM435" s="22"/>
      <c r="CN435" s="22"/>
      <c r="CO435" s="22"/>
      <c r="CP435" s="22"/>
      <c r="CQ435" s="22"/>
      <c r="CR435" s="22"/>
      <c r="CS435" s="22"/>
      <c r="CT435" s="22"/>
      <c r="CU435" s="22"/>
      <c r="CV435" s="22"/>
      <c r="CW435" s="22"/>
      <c r="CX435" s="22"/>
      <c r="CY435" s="22"/>
      <c r="CZ435" s="22"/>
      <c r="DA435" s="22"/>
      <c r="DB435" s="22"/>
      <c r="DC435" s="22"/>
      <c r="DD435" s="22"/>
      <c r="DE435" s="22"/>
      <c r="DF435" s="22"/>
      <c r="DG435" s="22"/>
      <c r="DH435" s="22"/>
      <c r="DI435" s="22"/>
      <c r="DJ435" s="22"/>
      <c r="DK435" s="22"/>
      <c r="DL435" s="22"/>
      <c r="DM435" s="22"/>
      <c r="DN435" s="22"/>
      <c r="DO435" s="22"/>
      <c r="DP435" s="22"/>
      <c r="DQ435" s="22"/>
      <c r="DR435" s="22"/>
      <c r="DS435" s="22"/>
      <c r="DT435" s="22"/>
      <c r="DU435" s="22"/>
      <c r="DV435" s="22"/>
      <c r="DW435" s="22"/>
      <c r="DX435" s="22"/>
      <c r="DY435" s="22"/>
      <c r="DZ435" s="22"/>
      <c r="EA435" s="22"/>
      <c r="EB435" s="22"/>
      <c r="EC435" s="22"/>
      <c r="ED435" s="22"/>
      <c r="EE435" s="22"/>
      <c r="EF435" s="22"/>
      <c r="EG435" s="22"/>
      <c r="EH435" s="22"/>
      <c r="EI435" s="22"/>
      <c r="EJ435" s="22"/>
      <c r="EK435" s="22"/>
      <c r="EL435" s="22"/>
      <c r="EM435" s="22"/>
      <c r="EN435" s="22"/>
      <c r="EO435" s="22"/>
      <c r="EP435" s="22"/>
      <c r="EQ435" s="22"/>
      <c r="ER435" s="22"/>
      <c r="ES435" s="22"/>
      <c r="ET435" s="22"/>
      <c r="EU435" s="22"/>
      <c r="EV435" s="22"/>
      <c r="EW435" s="22"/>
      <c r="EX435" s="22"/>
      <c r="EY435" s="22"/>
      <c r="EZ435" s="22"/>
      <c r="FA435" s="22"/>
      <c r="FB435" s="22"/>
      <c r="FC435" s="22"/>
      <c r="FD435" s="22"/>
      <c r="FE435" s="22"/>
      <c r="FF435" s="22"/>
      <c r="FG435" s="22"/>
      <c r="FH435" s="22"/>
      <c r="FI435" s="22"/>
      <c r="FJ435" s="22"/>
      <c r="FK435" s="22"/>
      <c r="FL435" s="22"/>
      <c r="FM435" s="22"/>
      <c r="FN435" s="22"/>
      <c r="FO435" s="22"/>
      <c r="FP435" s="22"/>
      <c r="FQ435" s="22"/>
      <c r="FR435" s="22"/>
      <c r="FS435" s="22"/>
    </row>
    <row r="436" spans="1:175" x14ac:dyDescent="0.15">
      <c r="A436" s="22"/>
      <c r="B436" s="22"/>
      <c r="C436" s="22"/>
      <c r="D436" s="22"/>
      <c r="E436" s="22"/>
      <c r="F436" s="22"/>
      <c r="G436" s="22"/>
      <c r="H436" s="22"/>
      <c r="I436" s="22"/>
      <c r="J436" s="22"/>
      <c r="K436" s="22"/>
      <c r="L436" s="22"/>
      <c r="M436" s="22"/>
      <c r="N436" s="22"/>
      <c r="O436" s="22"/>
      <c r="P436" s="22"/>
      <c r="Q436" s="22"/>
      <c r="R436" s="22"/>
      <c r="S436" s="22"/>
      <c r="T436" s="23"/>
      <c r="U436" s="22"/>
      <c r="V436" s="22"/>
      <c r="W436" s="23"/>
      <c r="X436" s="22"/>
      <c r="Y436" s="22"/>
      <c r="Z436" s="22"/>
      <c r="AA436" s="22"/>
      <c r="AB436" s="22"/>
      <c r="AC436" s="22"/>
      <c r="AD436" s="22"/>
      <c r="AE436" s="22"/>
      <c r="AF436" s="22"/>
      <c r="AG436" s="22"/>
      <c r="AH436" s="22"/>
      <c r="AI436" s="22"/>
      <c r="AJ436" s="22"/>
      <c r="AK436" s="22"/>
      <c r="AL436" s="22"/>
      <c r="AM436" s="22"/>
      <c r="AN436" s="22"/>
      <c r="AO436" s="22"/>
      <c r="AP436" s="22"/>
      <c r="AQ436" s="22"/>
      <c r="AR436" s="22"/>
      <c r="AS436" s="22"/>
      <c r="AT436" s="22"/>
      <c r="AU436" s="22"/>
      <c r="AV436" s="22"/>
      <c r="AW436" s="22"/>
      <c r="AX436" s="22"/>
      <c r="AY436" s="22"/>
      <c r="AZ436" s="22"/>
      <c r="BA436" s="22"/>
      <c r="BB436" s="22"/>
      <c r="BC436" s="22"/>
      <c r="BD436" s="22"/>
      <c r="BE436" s="22"/>
      <c r="BF436" s="22"/>
      <c r="BG436" s="22"/>
      <c r="BH436" s="22"/>
      <c r="BI436" s="22"/>
      <c r="BJ436" s="22"/>
      <c r="BK436" s="22"/>
      <c r="BL436" s="22"/>
      <c r="BM436" s="22"/>
      <c r="BN436" s="22"/>
      <c r="BO436" s="22"/>
      <c r="BP436" s="22"/>
      <c r="BQ436" s="22"/>
      <c r="BR436" s="22"/>
      <c r="BS436" s="22"/>
      <c r="BT436" s="22"/>
      <c r="BU436" s="22"/>
      <c r="BV436" s="22"/>
      <c r="BW436" s="22"/>
      <c r="BX436" s="22"/>
      <c r="BY436" s="22"/>
      <c r="BZ436" s="22"/>
      <c r="CA436" s="22"/>
      <c r="CB436" s="22"/>
      <c r="CC436" s="22"/>
      <c r="CD436" s="22"/>
      <c r="CE436" s="22"/>
      <c r="CF436" s="22"/>
      <c r="CG436" s="22"/>
      <c r="CH436" s="22"/>
      <c r="CI436" s="22"/>
      <c r="CJ436" s="22"/>
      <c r="CK436" s="22"/>
      <c r="CL436" s="22"/>
      <c r="CM436" s="22"/>
      <c r="CN436" s="22"/>
      <c r="CO436" s="22"/>
      <c r="CP436" s="22"/>
      <c r="CQ436" s="22"/>
      <c r="CR436" s="22"/>
      <c r="CS436" s="22"/>
      <c r="CT436" s="22"/>
      <c r="CU436" s="22"/>
      <c r="CV436" s="22"/>
      <c r="CW436" s="22"/>
      <c r="CX436" s="22"/>
      <c r="CY436" s="22"/>
      <c r="CZ436" s="22"/>
      <c r="DA436" s="22"/>
      <c r="DB436" s="22"/>
      <c r="DC436" s="22"/>
      <c r="DD436" s="22"/>
      <c r="DE436" s="22"/>
      <c r="DF436" s="22"/>
      <c r="DG436" s="22"/>
      <c r="DH436" s="22"/>
      <c r="DI436" s="22"/>
      <c r="DJ436" s="22"/>
      <c r="DK436" s="22"/>
      <c r="DL436" s="22"/>
      <c r="DM436" s="22"/>
      <c r="DN436" s="22"/>
      <c r="DO436" s="22"/>
      <c r="DP436" s="22"/>
      <c r="DQ436" s="22"/>
      <c r="DR436" s="22"/>
      <c r="DS436" s="22"/>
      <c r="DT436" s="22"/>
      <c r="DU436" s="22"/>
      <c r="DV436" s="22"/>
      <c r="DW436" s="22"/>
      <c r="DX436" s="22"/>
      <c r="DY436" s="22"/>
      <c r="DZ436" s="22"/>
      <c r="EA436" s="22"/>
      <c r="EB436" s="22"/>
      <c r="EC436" s="22"/>
      <c r="ED436" s="22"/>
      <c r="EE436" s="22"/>
      <c r="EF436" s="22"/>
      <c r="EG436" s="22"/>
      <c r="EH436" s="22"/>
      <c r="EI436" s="22"/>
      <c r="EJ436" s="22"/>
      <c r="EK436" s="22"/>
      <c r="EL436" s="22"/>
      <c r="EM436" s="22"/>
      <c r="EN436" s="22"/>
      <c r="EO436" s="22"/>
      <c r="EP436" s="22"/>
      <c r="EQ436" s="22"/>
      <c r="ER436" s="22"/>
      <c r="ES436" s="22"/>
      <c r="ET436" s="22"/>
      <c r="EU436" s="22"/>
      <c r="EV436" s="22"/>
      <c r="EW436" s="22"/>
      <c r="EX436" s="22"/>
      <c r="EY436" s="22"/>
      <c r="EZ436" s="22"/>
      <c r="FA436" s="22"/>
      <c r="FB436" s="22"/>
      <c r="FC436" s="22"/>
      <c r="FD436" s="22"/>
      <c r="FE436" s="22"/>
      <c r="FF436" s="22"/>
      <c r="FG436" s="22"/>
      <c r="FH436" s="22"/>
      <c r="FI436" s="22"/>
      <c r="FJ436" s="22"/>
      <c r="FK436" s="22"/>
      <c r="FL436" s="22"/>
      <c r="FM436" s="22"/>
      <c r="FN436" s="22"/>
      <c r="FO436" s="22"/>
      <c r="FP436" s="22"/>
      <c r="FQ436" s="22"/>
      <c r="FR436" s="22"/>
      <c r="FS436" s="22"/>
    </row>
    <row r="437" spans="1:175" x14ac:dyDescent="0.15">
      <c r="A437" s="22"/>
      <c r="B437" s="22"/>
      <c r="C437" s="22"/>
      <c r="D437" s="22"/>
      <c r="E437" s="22"/>
      <c r="F437" s="22"/>
      <c r="G437" s="22"/>
      <c r="H437" s="22"/>
      <c r="I437" s="22"/>
      <c r="J437" s="22"/>
      <c r="K437" s="22"/>
      <c r="L437" s="22"/>
      <c r="M437" s="22"/>
      <c r="N437" s="22"/>
      <c r="O437" s="22"/>
      <c r="P437" s="22"/>
      <c r="Q437" s="22"/>
      <c r="R437" s="22"/>
      <c r="S437" s="22"/>
      <c r="T437" s="23"/>
      <c r="U437" s="22"/>
      <c r="V437" s="22"/>
      <c r="W437" s="23"/>
      <c r="X437" s="22"/>
      <c r="Y437" s="22"/>
      <c r="Z437" s="22"/>
      <c r="AA437" s="22"/>
      <c r="AB437" s="22"/>
      <c r="AC437" s="22"/>
      <c r="AD437" s="22"/>
      <c r="AE437" s="22"/>
      <c r="AF437" s="22"/>
      <c r="AG437" s="22"/>
      <c r="AH437" s="22"/>
      <c r="AI437" s="22"/>
      <c r="AJ437" s="22"/>
      <c r="AK437" s="22"/>
      <c r="AL437" s="22"/>
      <c r="AM437" s="22"/>
      <c r="AN437" s="22"/>
      <c r="AO437" s="22"/>
      <c r="AP437" s="22"/>
      <c r="AQ437" s="22"/>
      <c r="AR437" s="22"/>
      <c r="AS437" s="22"/>
      <c r="AT437" s="22"/>
      <c r="AU437" s="22"/>
      <c r="AV437" s="22"/>
      <c r="AW437" s="22"/>
      <c r="AX437" s="22"/>
      <c r="AY437" s="22"/>
      <c r="AZ437" s="22"/>
      <c r="BA437" s="22"/>
      <c r="BB437" s="22"/>
      <c r="BC437" s="22"/>
      <c r="BD437" s="22"/>
      <c r="BE437" s="22"/>
      <c r="BF437" s="22"/>
      <c r="BG437" s="22"/>
      <c r="BH437" s="22"/>
      <c r="BI437" s="22"/>
      <c r="BJ437" s="22"/>
      <c r="BK437" s="22"/>
      <c r="BL437" s="22"/>
      <c r="BM437" s="22"/>
      <c r="BN437" s="22"/>
      <c r="BO437" s="22"/>
      <c r="BP437" s="22"/>
      <c r="BQ437" s="22"/>
      <c r="BR437" s="22"/>
      <c r="BS437" s="22"/>
      <c r="BT437" s="22"/>
      <c r="BU437" s="22"/>
      <c r="BV437" s="22"/>
      <c r="BW437" s="22"/>
      <c r="BX437" s="22"/>
      <c r="BY437" s="22"/>
      <c r="BZ437" s="22"/>
      <c r="CA437" s="22"/>
      <c r="CB437" s="22"/>
      <c r="CC437" s="22"/>
      <c r="CD437" s="22"/>
      <c r="CE437" s="22"/>
      <c r="CF437" s="22"/>
      <c r="CG437" s="22"/>
      <c r="CH437" s="22"/>
      <c r="CI437" s="22"/>
      <c r="CJ437" s="22"/>
      <c r="CK437" s="22"/>
      <c r="CL437" s="22"/>
      <c r="CM437" s="22"/>
      <c r="CN437" s="22"/>
      <c r="CO437" s="22"/>
      <c r="CP437" s="22"/>
      <c r="CQ437" s="22"/>
      <c r="CR437" s="22"/>
      <c r="CS437" s="22"/>
      <c r="CT437" s="22"/>
      <c r="CU437" s="22"/>
      <c r="CV437" s="22"/>
      <c r="CW437" s="22"/>
      <c r="CX437" s="22"/>
      <c r="CY437" s="22"/>
      <c r="CZ437" s="22"/>
      <c r="DA437" s="22"/>
      <c r="DB437" s="22"/>
      <c r="DC437" s="22"/>
      <c r="DD437" s="22"/>
      <c r="DE437" s="22"/>
      <c r="DF437" s="22"/>
      <c r="DG437" s="22"/>
      <c r="DH437" s="22"/>
      <c r="DI437" s="22"/>
      <c r="DJ437" s="22"/>
      <c r="DK437" s="22"/>
      <c r="DL437" s="22"/>
      <c r="DM437" s="22"/>
      <c r="DN437" s="22"/>
      <c r="DO437" s="22"/>
      <c r="DP437" s="22"/>
      <c r="DQ437" s="22"/>
      <c r="DR437" s="22"/>
      <c r="DS437" s="22"/>
      <c r="DT437" s="22"/>
      <c r="DU437" s="22"/>
      <c r="DV437" s="22"/>
      <c r="DW437" s="22"/>
      <c r="DX437" s="22"/>
      <c r="DY437" s="22"/>
      <c r="DZ437" s="22"/>
      <c r="EA437" s="22"/>
      <c r="EB437" s="22"/>
      <c r="EC437" s="22"/>
      <c r="ED437" s="22"/>
      <c r="EE437" s="22"/>
      <c r="EF437" s="22"/>
      <c r="EG437" s="22"/>
      <c r="EH437" s="22"/>
      <c r="EI437" s="22"/>
      <c r="EJ437" s="22"/>
      <c r="EK437" s="22"/>
      <c r="EL437" s="22"/>
      <c r="EM437" s="22"/>
      <c r="EN437" s="22"/>
      <c r="EO437" s="22"/>
      <c r="EP437" s="22"/>
      <c r="EQ437" s="22"/>
      <c r="ER437" s="22"/>
      <c r="ES437" s="22"/>
      <c r="ET437" s="22"/>
      <c r="EU437" s="22"/>
      <c r="EV437" s="22"/>
      <c r="EW437" s="22"/>
      <c r="EX437" s="22"/>
      <c r="EY437" s="22"/>
      <c r="EZ437" s="22"/>
      <c r="FA437" s="22"/>
      <c r="FB437" s="22"/>
      <c r="FC437" s="22"/>
      <c r="FD437" s="22"/>
      <c r="FE437" s="22"/>
      <c r="FF437" s="22"/>
      <c r="FG437" s="22"/>
      <c r="FH437" s="22"/>
      <c r="FI437" s="22"/>
      <c r="FJ437" s="22"/>
      <c r="FK437" s="22"/>
      <c r="FL437" s="22"/>
      <c r="FM437" s="22"/>
      <c r="FN437" s="22"/>
      <c r="FO437" s="22"/>
      <c r="FP437" s="22"/>
      <c r="FQ437" s="22"/>
      <c r="FR437" s="22"/>
      <c r="FS437" s="22"/>
    </row>
    <row r="438" spans="1:175" x14ac:dyDescent="0.15">
      <c r="A438" s="22"/>
      <c r="B438" s="22"/>
      <c r="C438" s="22"/>
      <c r="D438" s="22"/>
      <c r="E438" s="22"/>
      <c r="F438" s="22"/>
      <c r="G438" s="22"/>
      <c r="H438" s="22"/>
      <c r="I438" s="22"/>
      <c r="J438" s="22"/>
      <c r="K438" s="22"/>
      <c r="L438" s="22"/>
      <c r="M438" s="22"/>
      <c r="N438" s="22"/>
      <c r="O438" s="22"/>
      <c r="P438" s="22"/>
      <c r="Q438" s="22"/>
      <c r="R438" s="22"/>
      <c r="S438" s="22"/>
      <c r="T438" s="23"/>
      <c r="U438" s="22"/>
      <c r="V438" s="22"/>
      <c r="W438" s="23"/>
      <c r="X438" s="22"/>
      <c r="Y438" s="22"/>
      <c r="Z438" s="22"/>
      <c r="AA438" s="22"/>
      <c r="AB438" s="22"/>
      <c r="AC438" s="22"/>
      <c r="AD438" s="22"/>
      <c r="AE438" s="22"/>
      <c r="AF438" s="22"/>
      <c r="AG438" s="22"/>
      <c r="AH438" s="22"/>
      <c r="AI438" s="22"/>
      <c r="AJ438" s="22"/>
      <c r="AK438" s="22"/>
      <c r="AL438" s="22"/>
      <c r="AM438" s="22"/>
      <c r="AN438" s="22"/>
      <c r="AO438" s="22"/>
      <c r="AP438" s="22"/>
      <c r="AQ438" s="22"/>
      <c r="AR438" s="22"/>
      <c r="AS438" s="22"/>
      <c r="AT438" s="22"/>
      <c r="AU438" s="22"/>
      <c r="AV438" s="22"/>
      <c r="AW438" s="22"/>
      <c r="AX438" s="22"/>
      <c r="AY438" s="22"/>
      <c r="AZ438" s="22"/>
      <c r="BA438" s="22"/>
      <c r="BB438" s="22"/>
      <c r="BC438" s="22"/>
      <c r="BD438" s="22"/>
      <c r="BE438" s="22"/>
      <c r="BF438" s="22"/>
      <c r="BG438" s="22"/>
      <c r="BH438" s="22"/>
      <c r="BI438" s="22"/>
      <c r="BJ438" s="22"/>
      <c r="BK438" s="22"/>
      <c r="BL438" s="22"/>
      <c r="BM438" s="22"/>
      <c r="BN438" s="22"/>
      <c r="BO438" s="22"/>
      <c r="BP438" s="22"/>
      <c r="BQ438" s="22"/>
      <c r="BR438" s="22"/>
      <c r="BS438" s="22"/>
      <c r="BT438" s="22"/>
      <c r="BU438" s="22"/>
      <c r="BV438" s="22"/>
      <c r="BW438" s="22"/>
      <c r="BX438" s="22"/>
      <c r="BY438" s="22"/>
      <c r="BZ438" s="22"/>
      <c r="CA438" s="22"/>
      <c r="CB438" s="22"/>
      <c r="CC438" s="22"/>
      <c r="CD438" s="22"/>
      <c r="CE438" s="22"/>
      <c r="CF438" s="22"/>
      <c r="CG438" s="22"/>
      <c r="CH438" s="22"/>
      <c r="CI438" s="22"/>
      <c r="CJ438" s="22"/>
      <c r="CK438" s="22"/>
      <c r="CL438" s="22"/>
      <c r="CM438" s="22"/>
      <c r="CN438" s="22"/>
      <c r="CO438" s="22"/>
      <c r="CP438" s="22"/>
      <c r="CQ438" s="22"/>
      <c r="CR438" s="22"/>
      <c r="CS438" s="22"/>
      <c r="CT438" s="22"/>
      <c r="CU438" s="22"/>
      <c r="CV438" s="22"/>
      <c r="CW438" s="22"/>
      <c r="CX438" s="22"/>
      <c r="CY438" s="22"/>
      <c r="CZ438" s="22"/>
      <c r="DA438" s="22"/>
      <c r="DB438" s="22"/>
      <c r="DC438" s="22"/>
      <c r="DD438" s="22"/>
      <c r="DE438" s="22"/>
      <c r="DF438" s="22"/>
      <c r="DG438" s="22"/>
      <c r="DH438" s="22"/>
      <c r="DI438" s="22"/>
      <c r="DJ438" s="22"/>
      <c r="DK438" s="22"/>
      <c r="DL438" s="22"/>
      <c r="DM438" s="22"/>
      <c r="DN438" s="22"/>
      <c r="DO438" s="22"/>
      <c r="DP438" s="22"/>
      <c r="DQ438" s="22"/>
      <c r="DR438" s="22"/>
      <c r="DS438" s="22"/>
      <c r="DT438" s="22"/>
      <c r="DU438" s="22"/>
      <c r="DV438" s="22"/>
      <c r="DW438" s="22"/>
      <c r="DX438" s="22"/>
      <c r="DY438" s="22"/>
      <c r="DZ438" s="22"/>
      <c r="EA438" s="22"/>
      <c r="EB438" s="22"/>
      <c r="EC438" s="22"/>
      <c r="ED438" s="22"/>
      <c r="EE438" s="22"/>
      <c r="EF438" s="22"/>
      <c r="EG438" s="22"/>
      <c r="EH438" s="22"/>
      <c r="EI438" s="22"/>
      <c r="EJ438" s="22"/>
      <c r="EK438" s="22"/>
      <c r="EL438" s="22"/>
      <c r="EM438" s="22"/>
      <c r="EN438" s="22"/>
      <c r="EO438" s="22"/>
      <c r="EP438" s="22"/>
      <c r="EQ438" s="22"/>
      <c r="ER438" s="22"/>
      <c r="ES438" s="22"/>
      <c r="ET438" s="22"/>
      <c r="EU438" s="22"/>
      <c r="EV438" s="22"/>
      <c r="EW438" s="22"/>
      <c r="EX438" s="22"/>
      <c r="EY438" s="22"/>
      <c r="EZ438" s="22"/>
      <c r="FA438" s="22"/>
      <c r="FB438" s="22"/>
      <c r="FC438" s="22"/>
      <c r="FD438" s="22"/>
      <c r="FE438" s="22"/>
      <c r="FF438" s="22"/>
      <c r="FG438" s="22"/>
      <c r="FH438" s="22"/>
      <c r="FI438" s="22"/>
      <c r="FJ438" s="22"/>
      <c r="FK438" s="22"/>
      <c r="FL438" s="22"/>
      <c r="FM438" s="22"/>
      <c r="FN438" s="22"/>
      <c r="FO438" s="22"/>
      <c r="FP438" s="22"/>
      <c r="FQ438" s="22"/>
      <c r="FR438" s="22"/>
      <c r="FS438" s="22"/>
    </row>
    <row r="439" spans="1:175" x14ac:dyDescent="0.15">
      <c r="A439" s="22"/>
      <c r="B439" s="22"/>
      <c r="C439" s="22"/>
      <c r="D439" s="22"/>
      <c r="E439" s="22"/>
      <c r="F439" s="22"/>
      <c r="G439" s="22"/>
      <c r="H439" s="22"/>
      <c r="I439" s="22"/>
      <c r="J439" s="22"/>
      <c r="K439" s="22"/>
      <c r="L439" s="22"/>
      <c r="M439" s="22"/>
      <c r="N439" s="22"/>
      <c r="O439" s="22"/>
      <c r="P439" s="22"/>
      <c r="Q439" s="22"/>
      <c r="R439" s="22"/>
      <c r="S439" s="22"/>
      <c r="T439" s="23"/>
      <c r="U439" s="22"/>
      <c r="V439" s="22"/>
      <c r="W439" s="23"/>
      <c r="X439" s="22"/>
      <c r="Y439" s="22"/>
      <c r="Z439" s="22"/>
      <c r="AA439" s="22"/>
      <c r="AB439" s="22"/>
      <c r="AC439" s="22"/>
      <c r="AD439" s="22"/>
      <c r="AE439" s="22"/>
      <c r="AF439" s="22"/>
      <c r="AG439" s="22"/>
      <c r="AH439" s="22"/>
      <c r="AI439" s="22"/>
      <c r="AJ439" s="22"/>
      <c r="AK439" s="22"/>
      <c r="AL439" s="22"/>
      <c r="AM439" s="22"/>
      <c r="AN439" s="22"/>
      <c r="AO439" s="22"/>
      <c r="AP439" s="22"/>
      <c r="AQ439" s="22"/>
      <c r="AR439" s="22"/>
      <c r="AS439" s="22"/>
      <c r="AT439" s="22"/>
      <c r="AU439" s="22"/>
      <c r="AV439" s="22"/>
      <c r="AW439" s="22"/>
      <c r="AX439" s="22"/>
      <c r="AY439" s="22"/>
      <c r="AZ439" s="22"/>
      <c r="BA439" s="22"/>
      <c r="BB439" s="22"/>
      <c r="BC439" s="22"/>
      <c r="BD439" s="22"/>
      <c r="BE439" s="22"/>
      <c r="BF439" s="22"/>
      <c r="BG439" s="22"/>
      <c r="BH439" s="22"/>
      <c r="BI439" s="22"/>
      <c r="BJ439" s="22"/>
      <c r="BK439" s="22"/>
      <c r="BL439" s="22"/>
      <c r="BM439" s="22"/>
      <c r="BN439" s="22"/>
      <c r="BO439" s="22"/>
      <c r="BP439" s="22"/>
      <c r="BQ439" s="22"/>
      <c r="BR439" s="22"/>
      <c r="BS439" s="22"/>
      <c r="BT439" s="22"/>
      <c r="BU439" s="22"/>
      <c r="BV439" s="22"/>
      <c r="BW439" s="22"/>
      <c r="BX439" s="22"/>
      <c r="BY439" s="22"/>
      <c r="BZ439" s="22"/>
      <c r="CA439" s="22"/>
      <c r="CB439" s="22"/>
      <c r="CC439" s="22"/>
      <c r="CD439" s="22"/>
      <c r="CE439" s="22"/>
      <c r="CF439" s="22"/>
      <c r="CG439" s="22"/>
      <c r="CH439" s="22"/>
      <c r="CI439" s="22"/>
      <c r="CJ439" s="22"/>
      <c r="CK439" s="22"/>
      <c r="CL439" s="22"/>
      <c r="CM439" s="22"/>
      <c r="CN439" s="22"/>
      <c r="CO439" s="22"/>
      <c r="CP439" s="22"/>
      <c r="CQ439" s="22"/>
      <c r="CR439" s="22"/>
      <c r="CS439" s="22"/>
      <c r="CT439" s="22"/>
      <c r="CU439" s="22"/>
      <c r="CV439" s="22"/>
      <c r="CW439" s="22"/>
      <c r="CX439" s="22"/>
      <c r="CY439" s="22"/>
      <c r="CZ439" s="22"/>
      <c r="DA439" s="22"/>
      <c r="DB439" s="22"/>
      <c r="DC439" s="22"/>
      <c r="DD439" s="22"/>
      <c r="DE439" s="22"/>
      <c r="DF439" s="22"/>
      <c r="DG439" s="22"/>
      <c r="DH439" s="22"/>
      <c r="DI439" s="22"/>
      <c r="DJ439" s="22"/>
      <c r="DK439" s="22"/>
      <c r="DL439" s="22"/>
      <c r="DM439" s="22"/>
      <c r="DN439" s="22"/>
      <c r="DO439" s="22"/>
      <c r="DP439" s="22"/>
      <c r="DQ439" s="22"/>
      <c r="DR439" s="22"/>
      <c r="DS439" s="22"/>
      <c r="DT439" s="22"/>
      <c r="DU439" s="22"/>
      <c r="DV439" s="22"/>
      <c r="DW439" s="22"/>
      <c r="DX439" s="22"/>
      <c r="DY439" s="22"/>
      <c r="DZ439" s="22"/>
      <c r="EA439" s="22"/>
      <c r="EB439" s="22"/>
      <c r="EC439" s="22"/>
      <c r="ED439" s="22"/>
      <c r="EE439" s="22"/>
      <c r="EF439" s="22"/>
      <c r="EG439" s="22"/>
      <c r="EH439" s="22"/>
      <c r="EI439" s="22"/>
      <c r="EJ439" s="22"/>
      <c r="EK439" s="22"/>
      <c r="EL439" s="22"/>
      <c r="EM439" s="22"/>
      <c r="EN439" s="22"/>
      <c r="EO439" s="22"/>
      <c r="EP439" s="22"/>
      <c r="EQ439" s="22"/>
      <c r="ER439" s="22"/>
      <c r="ES439" s="22"/>
      <c r="ET439" s="22"/>
      <c r="EU439" s="22"/>
      <c r="EV439" s="22"/>
      <c r="EW439" s="22"/>
      <c r="EX439" s="22"/>
      <c r="EY439" s="22"/>
      <c r="EZ439" s="22"/>
      <c r="FA439" s="22"/>
      <c r="FB439" s="22"/>
      <c r="FC439" s="22"/>
      <c r="FD439" s="22"/>
      <c r="FE439" s="22"/>
      <c r="FF439" s="22"/>
      <c r="FG439" s="22"/>
      <c r="FH439" s="22"/>
      <c r="FI439" s="22"/>
      <c r="FJ439" s="22"/>
      <c r="FK439" s="22"/>
      <c r="FL439" s="22"/>
      <c r="FM439" s="22"/>
      <c r="FN439" s="22"/>
      <c r="FO439" s="22"/>
      <c r="FP439" s="22"/>
      <c r="FQ439" s="22"/>
      <c r="FR439" s="22"/>
      <c r="FS439" s="22"/>
    </row>
    <row r="440" spans="1:175" x14ac:dyDescent="0.15">
      <c r="A440" s="22"/>
      <c r="B440" s="22"/>
      <c r="C440" s="22"/>
      <c r="D440" s="22"/>
      <c r="E440" s="22"/>
      <c r="F440" s="22"/>
      <c r="G440" s="22"/>
      <c r="H440" s="22"/>
      <c r="I440" s="22"/>
      <c r="J440" s="22"/>
      <c r="K440" s="22"/>
      <c r="L440" s="22"/>
      <c r="M440" s="22"/>
      <c r="N440" s="22"/>
      <c r="O440" s="22"/>
      <c r="P440" s="22"/>
      <c r="Q440" s="22"/>
      <c r="R440" s="22"/>
      <c r="S440" s="22"/>
      <c r="T440" s="23"/>
      <c r="U440" s="22"/>
      <c r="V440" s="22"/>
      <c r="W440" s="23"/>
      <c r="X440" s="22"/>
      <c r="Y440" s="22"/>
      <c r="Z440" s="22"/>
      <c r="AA440" s="22"/>
      <c r="AB440" s="22"/>
      <c r="AC440" s="22"/>
      <c r="AD440" s="22"/>
      <c r="AE440" s="22"/>
      <c r="AF440" s="22"/>
      <c r="AG440" s="22"/>
      <c r="AH440" s="22"/>
      <c r="AI440" s="22"/>
      <c r="AJ440" s="22"/>
      <c r="AK440" s="22"/>
      <c r="AL440" s="22"/>
      <c r="AM440" s="22"/>
      <c r="AN440" s="22"/>
      <c r="AO440" s="22"/>
      <c r="AP440" s="22"/>
      <c r="AQ440" s="22"/>
      <c r="AR440" s="22"/>
      <c r="AS440" s="22"/>
      <c r="AT440" s="22"/>
      <c r="AU440" s="22"/>
      <c r="AV440" s="22"/>
      <c r="AW440" s="22"/>
      <c r="AX440" s="22"/>
      <c r="AY440" s="22"/>
      <c r="AZ440" s="22"/>
      <c r="BA440" s="22"/>
      <c r="BB440" s="22"/>
      <c r="BC440" s="22"/>
      <c r="BD440" s="22"/>
      <c r="BE440" s="22"/>
      <c r="BF440" s="22"/>
      <c r="BG440" s="22"/>
      <c r="BH440" s="22"/>
      <c r="BI440" s="22"/>
      <c r="BJ440" s="22"/>
      <c r="BK440" s="22"/>
      <c r="BL440" s="22"/>
      <c r="BM440" s="22"/>
      <c r="BN440" s="22"/>
      <c r="BO440" s="22"/>
      <c r="BP440" s="22"/>
      <c r="BQ440" s="22"/>
      <c r="BR440" s="22"/>
      <c r="BS440" s="22"/>
      <c r="BT440" s="22"/>
      <c r="BU440" s="22"/>
      <c r="BV440" s="22"/>
      <c r="BW440" s="22"/>
      <c r="BX440" s="22"/>
      <c r="BY440" s="22"/>
      <c r="BZ440" s="22"/>
      <c r="CA440" s="22"/>
      <c r="CB440" s="22"/>
      <c r="CC440" s="22"/>
      <c r="CD440" s="22"/>
      <c r="CE440" s="22"/>
      <c r="CF440" s="22"/>
      <c r="CG440" s="22"/>
      <c r="CH440" s="22"/>
      <c r="CI440" s="22"/>
      <c r="CJ440" s="22"/>
      <c r="CK440" s="22"/>
      <c r="CL440" s="22"/>
      <c r="CM440" s="22"/>
      <c r="CN440" s="22"/>
      <c r="CO440" s="22"/>
      <c r="CP440" s="22"/>
      <c r="CQ440" s="22"/>
      <c r="CR440" s="22"/>
      <c r="CS440" s="22"/>
      <c r="CT440" s="22"/>
      <c r="CU440" s="22"/>
      <c r="CV440" s="22"/>
      <c r="CW440" s="22"/>
      <c r="CX440" s="22"/>
      <c r="CY440" s="22"/>
      <c r="CZ440" s="22"/>
      <c r="DA440" s="22"/>
      <c r="DB440" s="22"/>
      <c r="DC440" s="22"/>
      <c r="DD440" s="22"/>
      <c r="DE440" s="22"/>
      <c r="DF440" s="22"/>
      <c r="DG440" s="22"/>
      <c r="DH440" s="22"/>
      <c r="DI440" s="22"/>
      <c r="DJ440" s="22"/>
      <c r="DK440" s="22"/>
      <c r="DL440" s="22"/>
      <c r="DM440" s="22"/>
      <c r="DN440" s="22"/>
      <c r="DO440" s="22"/>
      <c r="DP440" s="22"/>
      <c r="DQ440" s="22"/>
      <c r="DR440" s="22"/>
      <c r="DS440" s="22"/>
      <c r="DT440" s="22"/>
      <c r="DU440" s="22"/>
      <c r="DV440" s="22"/>
      <c r="DW440" s="22"/>
      <c r="DX440" s="22"/>
      <c r="DY440" s="22"/>
      <c r="DZ440" s="22"/>
      <c r="EA440" s="22"/>
      <c r="EB440" s="22"/>
      <c r="EC440" s="22"/>
      <c r="ED440" s="22"/>
      <c r="EE440" s="22"/>
      <c r="EF440" s="22"/>
      <c r="EG440" s="22"/>
      <c r="EH440" s="22"/>
      <c r="EI440" s="22"/>
      <c r="EJ440" s="22"/>
      <c r="EK440" s="22"/>
      <c r="EL440" s="22"/>
      <c r="EM440" s="22"/>
      <c r="EN440" s="22"/>
      <c r="EO440" s="22"/>
      <c r="EP440" s="22"/>
      <c r="EQ440" s="22"/>
      <c r="ER440" s="22"/>
      <c r="ES440" s="22"/>
      <c r="ET440" s="22"/>
      <c r="EU440" s="22"/>
      <c r="EV440" s="22"/>
      <c r="EW440" s="22"/>
      <c r="EX440" s="22"/>
      <c r="EY440" s="22"/>
      <c r="EZ440" s="22"/>
      <c r="FA440" s="22"/>
      <c r="FB440" s="22"/>
      <c r="FC440" s="22"/>
      <c r="FD440" s="22"/>
      <c r="FE440" s="22"/>
      <c r="FF440" s="22"/>
      <c r="FG440" s="22"/>
      <c r="FH440" s="22"/>
      <c r="FI440" s="22"/>
      <c r="FJ440" s="22"/>
      <c r="FK440" s="22"/>
      <c r="FL440" s="22"/>
      <c r="FM440" s="22"/>
      <c r="FN440" s="22"/>
      <c r="FO440" s="22"/>
      <c r="FP440" s="22"/>
      <c r="FQ440" s="22"/>
      <c r="FR440" s="22"/>
      <c r="FS440" s="22"/>
    </row>
    <row r="441" spans="1:175" x14ac:dyDescent="0.15">
      <c r="A441" s="22"/>
      <c r="B441" s="22"/>
      <c r="C441" s="22"/>
      <c r="D441" s="22"/>
      <c r="E441" s="22"/>
      <c r="F441" s="22"/>
      <c r="G441" s="22"/>
      <c r="H441" s="22"/>
      <c r="I441" s="22"/>
      <c r="J441" s="22"/>
      <c r="K441" s="22"/>
      <c r="L441" s="22"/>
      <c r="M441" s="22"/>
      <c r="N441" s="22"/>
      <c r="O441" s="22"/>
      <c r="P441" s="22"/>
      <c r="Q441" s="22"/>
      <c r="R441" s="22"/>
      <c r="S441" s="22"/>
      <c r="T441" s="23"/>
      <c r="U441" s="22"/>
      <c r="V441" s="22"/>
      <c r="W441" s="23"/>
      <c r="X441" s="22"/>
      <c r="Y441" s="22"/>
      <c r="Z441" s="22"/>
      <c r="AA441" s="22"/>
      <c r="AB441" s="22"/>
      <c r="AC441" s="22"/>
      <c r="AD441" s="22"/>
      <c r="AE441" s="22"/>
      <c r="AF441" s="22"/>
      <c r="AG441" s="22"/>
      <c r="AH441" s="22"/>
      <c r="AI441" s="22"/>
      <c r="AJ441" s="22"/>
      <c r="AK441" s="22"/>
      <c r="AL441" s="22"/>
      <c r="AM441" s="22"/>
      <c r="AN441" s="22"/>
      <c r="AO441" s="22"/>
      <c r="AP441" s="22"/>
      <c r="AQ441" s="22"/>
      <c r="AR441" s="22"/>
      <c r="AS441" s="22"/>
      <c r="AT441" s="22"/>
      <c r="AU441" s="22"/>
      <c r="AV441" s="22"/>
      <c r="AW441" s="22"/>
      <c r="AX441" s="22"/>
      <c r="AY441" s="22"/>
      <c r="AZ441" s="22"/>
      <c r="BA441" s="22"/>
      <c r="BB441" s="22"/>
      <c r="BC441" s="22"/>
      <c r="BD441" s="22"/>
      <c r="BE441" s="22"/>
      <c r="BF441" s="22"/>
      <c r="BG441" s="22"/>
      <c r="BH441" s="22"/>
      <c r="BI441" s="22"/>
      <c r="BJ441" s="22"/>
      <c r="BK441" s="22"/>
      <c r="BL441" s="22"/>
      <c r="BM441" s="22"/>
      <c r="BN441" s="22"/>
      <c r="BO441" s="22"/>
      <c r="BP441" s="22"/>
      <c r="BQ441" s="22"/>
      <c r="BR441" s="22"/>
      <c r="BS441" s="22"/>
      <c r="BT441" s="22"/>
      <c r="BU441" s="22"/>
      <c r="BV441" s="22"/>
      <c r="BW441" s="22"/>
      <c r="BX441" s="22"/>
      <c r="BY441" s="22"/>
      <c r="BZ441" s="22"/>
      <c r="CA441" s="22"/>
      <c r="CB441" s="22"/>
      <c r="CC441" s="22"/>
      <c r="CD441" s="22"/>
      <c r="CE441" s="22"/>
      <c r="CF441" s="22"/>
      <c r="CG441" s="22"/>
      <c r="CH441" s="22"/>
      <c r="CI441" s="22"/>
      <c r="CJ441" s="22"/>
      <c r="CK441" s="22"/>
      <c r="CL441" s="22"/>
      <c r="CM441" s="22"/>
      <c r="CN441" s="22"/>
      <c r="CO441" s="22"/>
      <c r="CP441" s="22"/>
      <c r="CQ441" s="22"/>
      <c r="CR441" s="22"/>
      <c r="CS441" s="22"/>
      <c r="CT441" s="22"/>
      <c r="CU441" s="22"/>
      <c r="CV441" s="22"/>
      <c r="CW441" s="22"/>
      <c r="CX441" s="22"/>
      <c r="CY441" s="22"/>
      <c r="CZ441" s="22"/>
      <c r="DA441" s="22"/>
      <c r="DB441" s="22"/>
      <c r="DC441" s="22"/>
      <c r="DD441" s="22"/>
      <c r="DE441" s="22"/>
      <c r="DF441" s="22"/>
      <c r="DG441" s="22"/>
      <c r="DH441" s="22"/>
      <c r="DI441" s="22"/>
      <c r="DJ441" s="22"/>
      <c r="DK441" s="22"/>
      <c r="DL441" s="22"/>
      <c r="DM441" s="22"/>
      <c r="DN441" s="22"/>
      <c r="DO441" s="22"/>
      <c r="DP441" s="22"/>
      <c r="DQ441" s="22"/>
      <c r="DR441" s="22"/>
      <c r="DS441" s="22"/>
      <c r="DT441" s="22"/>
      <c r="DU441" s="22"/>
      <c r="DV441" s="22"/>
      <c r="DW441" s="22"/>
      <c r="DX441" s="22"/>
      <c r="DY441" s="22"/>
      <c r="DZ441" s="22"/>
      <c r="EA441" s="22"/>
      <c r="EB441" s="22"/>
      <c r="EC441" s="22"/>
      <c r="ED441" s="22"/>
      <c r="EE441" s="22"/>
      <c r="EF441" s="22"/>
      <c r="EG441" s="22"/>
      <c r="EH441" s="22"/>
      <c r="EI441" s="22"/>
      <c r="EJ441" s="22"/>
      <c r="EK441" s="22"/>
      <c r="EL441" s="22"/>
      <c r="EM441" s="22"/>
      <c r="EN441" s="22"/>
      <c r="EO441" s="22"/>
      <c r="EP441" s="22"/>
      <c r="EQ441" s="22"/>
      <c r="ER441" s="22"/>
      <c r="ES441" s="22"/>
      <c r="ET441" s="22"/>
      <c r="EU441" s="22"/>
      <c r="EV441" s="22"/>
      <c r="EW441" s="22"/>
      <c r="EX441" s="22"/>
      <c r="EY441" s="22"/>
      <c r="EZ441" s="22"/>
      <c r="FA441" s="22"/>
      <c r="FB441" s="22"/>
      <c r="FC441" s="22"/>
      <c r="FD441" s="22"/>
      <c r="FE441" s="22"/>
      <c r="FF441" s="22"/>
      <c r="FG441" s="22"/>
      <c r="FH441" s="22"/>
      <c r="FI441" s="22"/>
      <c r="FJ441" s="22"/>
      <c r="FK441" s="22"/>
      <c r="FL441" s="22"/>
      <c r="FM441" s="22"/>
      <c r="FN441" s="22"/>
      <c r="FO441" s="22"/>
      <c r="FP441" s="22"/>
      <c r="FQ441" s="22"/>
      <c r="FR441" s="22"/>
      <c r="FS441" s="22"/>
    </row>
    <row r="442" spans="1:175" x14ac:dyDescent="0.15">
      <c r="A442" s="22"/>
      <c r="B442" s="22"/>
      <c r="C442" s="22"/>
      <c r="D442" s="22"/>
      <c r="E442" s="22"/>
      <c r="F442" s="22"/>
      <c r="G442" s="22"/>
      <c r="H442" s="22"/>
      <c r="I442" s="22"/>
      <c r="J442" s="22"/>
      <c r="K442" s="22"/>
      <c r="L442" s="22"/>
      <c r="M442" s="22"/>
      <c r="N442" s="22"/>
      <c r="O442" s="22"/>
      <c r="P442" s="22"/>
      <c r="Q442" s="22"/>
      <c r="R442" s="22"/>
      <c r="S442" s="22"/>
      <c r="T442" s="23"/>
      <c r="U442" s="22"/>
      <c r="V442" s="22"/>
      <c r="W442" s="23"/>
      <c r="X442" s="22"/>
      <c r="Y442" s="22"/>
      <c r="Z442" s="22"/>
      <c r="AA442" s="22"/>
      <c r="AB442" s="22"/>
      <c r="AC442" s="22"/>
      <c r="AD442" s="22"/>
      <c r="AE442" s="22"/>
      <c r="AF442" s="22"/>
      <c r="AG442" s="22"/>
      <c r="AH442" s="22"/>
      <c r="AI442" s="22"/>
      <c r="AJ442" s="22"/>
      <c r="AK442" s="22"/>
      <c r="AL442" s="22"/>
      <c r="AM442" s="22"/>
      <c r="AN442" s="22"/>
      <c r="AO442" s="22"/>
      <c r="AP442" s="22"/>
      <c r="AQ442" s="22"/>
      <c r="AR442" s="22"/>
      <c r="AS442" s="22"/>
      <c r="AT442" s="22"/>
      <c r="AU442" s="22"/>
      <c r="AV442" s="22"/>
      <c r="AW442" s="22"/>
      <c r="AX442" s="22"/>
      <c r="AY442" s="22"/>
      <c r="AZ442" s="22"/>
      <c r="BA442" s="22"/>
      <c r="BB442" s="22"/>
      <c r="BC442" s="22"/>
      <c r="BD442" s="22"/>
      <c r="BE442" s="22"/>
      <c r="BF442" s="22"/>
      <c r="BG442" s="22"/>
      <c r="BH442" s="22"/>
      <c r="BI442" s="22"/>
      <c r="BJ442" s="22"/>
      <c r="BK442" s="22"/>
      <c r="BL442" s="22"/>
      <c r="BM442" s="22"/>
      <c r="BN442" s="22"/>
      <c r="BO442" s="22"/>
      <c r="BP442" s="22"/>
      <c r="BQ442" s="22"/>
      <c r="BR442" s="22"/>
      <c r="BS442" s="22"/>
      <c r="BT442" s="22"/>
      <c r="BU442" s="22"/>
      <c r="BV442" s="22"/>
      <c r="BW442" s="22"/>
      <c r="BX442" s="22"/>
      <c r="BY442" s="22"/>
      <c r="BZ442" s="22"/>
      <c r="CA442" s="22"/>
      <c r="CB442" s="22"/>
      <c r="CC442" s="22"/>
      <c r="CD442" s="22"/>
      <c r="CE442" s="22"/>
      <c r="CF442" s="22"/>
      <c r="CG442" s="22"/>
      <c r="CH442" s="22"/>
      <c r="CI442" s="22"/>
      <c r="CJ442" s="22"/>
      <c r="CK442" s="22"/>
      <c r="CL442" s="22"/>
      <c r="CM442" s="22"/>
      <c r="CN442" s="22"/>
      <c r="CO442" s="22"/>
      <c r="CP442" s="22"/>
      <c r="CQ442" s="22"/>
      <c r="CR442" s="22"/>
      <c r="CS442" s="22"/>
      <c r="CT442" s="22"/>
      <c r="CU442" s="22"/>
      <c r="CV442" s="22"/>
      <c r="CW442" s="22"/>
      <c r="CX442" s="22"/>
      <c r="CY442" s="22"/>
      <c r="CZ442" s="22"/>
      <c r="DA442" s="22"/>
      <c r="DB442" s="22"/>
      <c r="DC442" s="22"/>
      <c r="DD442" s="22"/>
      <c r="DE442" s="22"/>
      <c r="DF442" s="22"/>
      <c r="DG442" s="22"/>
      <c r="DH442" s="22"/>
      <c r="DI442" s="22"/>
      <c r="DJ442" s="22"/>
      <c r="DK442" s="22"/>
      <c r="DL442" s="22"/>
      <c r="DM442" s="22"/>
      <c r="DN442" s="22"/>
      <c r="DO442" s="22"/>
      <c r="DP442" s="22"/>
      <c r="DQ442" s="22"/>
      <c r="DR442" s="22"/>
      <c r="DS442" s="22"/>
      <c r="DT442" s="22"/>
      <c r="DU442" s="22"/>
      <c r="DV442" s="22"/>
      <c r="DW442" s="22"/>
      <c r="DX442" s="22"/>
      <c r="DY442" s="22"/>
      <c r="DZ442" s="22"/>
      <c r="EA442" s="22"/>
      <c r="EB442" s="22"/>
      <c r="EC442" s="22"/>
      <c r="ED442" s="22"/>
      <c r="EE442" s="22"/>
      <c r="EF442" s="22"/>
      <c r="EG442" s="22"/>
      <c r="EH442" s="22"/>
      <c r="EI442" s="22"/>
      <c r="EJ442" s="22"/>
      <c r="EK442" s="22"/>
      <c r="EL442" s="22"/>
      <c r="EM442" s="22"/>
      <c r="EN442" s="22"/>
      <c r="EO442" s="22"/>
      <c r="EP442" s="22"/>
      <c r="EQ442" s="22"/>
      <c r="ER442" s="22"/>
      <c r="ES442" s="22"/>
      <c r="ET442" s="22"/>
      <c r="EU442" s="22"/>
      <c r="EV442" s="22"/>
      <c r="EW442" s="22"/>
      <c r="EX442" s="22"/>
      <c r="EY442" s="22"/>
      <c r="EZ442" s="22"/>
      <c r="FA442" s="22"/>
      <c r="FB442" s="22"/>
      <c r="FC442" s="22"/>
      <c r="FD442" s="22"/>
      <c r="FE442" s="22"/>
      <c r="FF442" s="22"/>
      <c r="FG442" s="22"/>
      <c r="FH442" s="22"/>
      <c r="FI442" s="22"/>
      <c r="FJ442" s="22"/>
      <c r="FK442" s="22"/>
      <c r="FL442" s="22"/>
      <c r="FM442" s="22"/>
      <c r="FN442" s="22"/>
      <c r="FO442" s="22"/>
      <c r="FP442" s="22"/>
      <c r="FQ442" s="22"/>
      <c r="FR442" s="22"/>
      <c r="FS442" s="22"/>
    </row>
    <row r="443" spans="1:175" x14ac:dyDescent="0.15">
      <c r="A443" s="22"/>
      <c r="B443" s="22"/>
      <c r="C443" s="22"/>
      <c r="D443" s="22"/>
      <c r="E443" s="22"/>
      <c r="F443" s="22"/>
      <c r="G443" s="22"/>
      <c r="H443" s="22"/>
      <c r="I443" s="22"/>
      <c r="J443" s="22"/>
      <c r="K443" s="22"/>
      <c r="L443" s="22"/>
      <c r="M443" s="22"/>
      <c r="N443" s="22"/>
      <c r="O443" s="22"/>
      <c r="P443" s="22"/>
      <c r="Q443" s="22"/>
      <c r="R443" s="22"/>
      <c r="S443" s="22"/>
      <c r="T443" s="23"/>
      <c r="U443" s="22"/>
      <c r="V443" s="22"/>
      <c r="W443" s="23"/>
      <c r="X443" s="22"/>
      <c r="Y443" s="22"/>
      <c r="Z443" s="22"/>
      <c r="AA443" s="22"/>
      <c r="AB443" s="22"/>
      <c r="AC443" s="22"/>
      <c r="AD443" s="22"/>
      <c r="AE443" s="22"/>
      <c r="AF443" s="22"/>
      <c r="AG443" s="22"/>
      <c r="AH443" s="22"/>
      <c r="AI443" s="22"/>
      <c r="AJ443" s="22"/>
      <c r="AK443" s="22"/>
      <c r="AL443" s="22"/>
      <c r="AM443" s="22"/>
      <c r="AN443" s="22"/>
      <c r="AO443" s="22"/>
      <c r="AP443" s="22"/>
      <c r="AQ443" s="22"/>
      <c r="AR443" s="22"/>
      <c r="AS443" s="22"/>
      <c r="AT443" s="22"/>
      <c r="AU443" s="22"/>
      <c r="AV443" s="22"/>
      <c r="AW443" s="22"/>
      <c r="AX443" s="22"/>
      <c r="AY443" s="22"/>
      <c r="AZ443" s="22"/>
      <c r="BA443" s="22"/>
      <c r="BB443" s="22"/>
      <c r="BC443" s="22"/>
      <c r="BD443" s="22"/>
      <c r="BE443" s="22"/>
      <c r="BF443" s="22"/>
      <c r="BG443" s="22"/>
      <c r="BH443" s="22"/>
      <c r="BI443" s="22"/>
      <c r="BJ443" s="22"/>
      <c r="BK443" s="22"/>
      <c r="BL443" s="22"/>
      <c r="BM443" s="22"/>
      <c r="BN443" s="22"/>
      <c r="BO443" s="22"/>
      <c r="BP443" s="22"/>
      <c r="BQ443" s="22"/>
      <c r="BR443" s="22"/>
      <c r="BS443" s="22"/>
      <c r="BT443" s="22"/>
      <c r="BU443" s="22"/>
      <c r="BV443" s="22"/>
      <c r="BW443" s="22"/>
      <c r="BX443" s="22"/>
      <c r="BY443" s="22"/>
      <c r="BZ443" s="22"/>
      <c r="CA443" s="22"/>
      <c r="CB443" s="22"/>
      <c r="CC443" s="22"/>
      <c r="CD443" s="22"/>
      <c r="CE443" s="22"/>
      <c r="CF443" s="22"/>
      <c r="CG443" s="22"/>
      <c r="CH443" s="22"/>
      <c r="CI443" s="22"/>
      <c r="CJ443" s="22"/>
      <c r="CK443" s="22"/>
      <c r="CL443" s="22"/>
      <c r="CM443" s="22"/>
      <c r="CN443" s="22"/>
      <c r="CO443" s="22"/>
      <c r="CP443" s="22"/>
      <c r="CQ443" s="22"/>
      <c r="CR443" s="22"/>
      <c r="CS443" s="22"/>
      <c r="CT443" s="22"/>
      <c r="CU443" s="22"/>
      <c r="CV443" s="22"/>
      <c r="CW443" s="22"/>
      <c r="CX443" s="22"/>
      <c r="CY443" s="22"/>
      <c r="CZ443" s="22"/>
      <c r="DA443" s="22"/>
      <c r="DB443" s="22"/>
      <c r="DC443" s="22"/>
      <c r="DD443" s="22"/>
      <c r="DE443" s="22"/>
      <c r="DF443" s="22"/>
      <c r="DG443" s="22"/>
      <c r="DH443" s="22"/>
      <c r="DI443" s="22"/>
      <c r="DJ443" s="22"/>
      <c r="DK443" s="22"/>
      <c r="DL443" s="22"/>
      <c r="DM443" s="22"/>
      <c r="DN443" s="22"/>
      <c r="DO443" s="22"/>
      <c r="DP443" s="22"/>
      <c r="DQ443" s="22"/>
      <c r="DR443" s="22"/>
      <c r="DS443" s="22"/>
      <c r="DT443" s="22"/>
      <c r="DU443" s="22"/>
      <c r="DV443" s="22"/>
      <c r="DW443" s="22"/>
      <c r="DX443" s="22"/>
      <c r="DY443" s="22"/>
      <c r="DZ443" s="22"/>
      <c r="EA443" s="22"/>
      <c r="EB443" s="22"/>
      <c r="EC443" s="22"/>
      <c r="ED443" s="22"/>
      <c r="EE443" s="22"/>
      <c r="EF443" s="22"/>
      <c r="EG443" s="22"/>
      <c r="EH443" s="22"/>
      <c r="EI443" s="22"/>
      <c r="EJ443" s="22"/>
      <c r="EK443" s="22"/>
      <c r="EL443" s="22"/>
      <c r="EM443" s="22"/>
      <c r="EN443" s="22"/>
      <c r="EO443" s="22"/>
      <c r="EP443" s="22"/>
      <c r="EQ443" s="22"/>
      <c r="ER443" s="22"/>
      <c r="ES443" s="22"/>
      <c r="ET443" s="22"/>
      <c r="EU443" s="22"/>
      <c r="EV443" s="22"/>
      <c r="EW443" s="22"/>
      <c r="EX443" s="22"/>
      <c r="EY443" s="22"/>
      <c r="EZ443" s="22"/>
      <c r="FA443" s="22"/>
      <c r="FB443" s="22"/>
      <c r="FC443" s="22"/>
      <c r="FD443" s="22"/>
      <c r="FE443" s="22"/>
      <c r="FF443" s="22"/>
      <c r="FG443" s="22"/>
      <c r="FH443" s="22"/>
      <c r="FI443" s="22"/>
      <c r="FJ443" s="22"/>
      <c r="FK443" s="22"/>
      <c r="FL443" s="22"/>
      <c r="FM443" s="22"/>
      <c r="FN443" s="22"/>
      <c r="FO443" s="22"/>
      <c r="FP443" s="22"/>
      <c r="FQ443" s="22"/>
      <c r="FR443" s="22"/>
      <c r="FS443" s="22"/>
    </row>
    <row r="444" spans="1:175" x14ac:dyDescent="0.15">
      <c r="A444" s="22"/>
      <c r="B444" s="22"/>
      <c r="C444" s="22"/>
      <c r="D444" s="22"/>
      <c r="E444" s="22"/>
      <c r="F444" s="22"/>
      <c r="G444" s="22"/>
      <c r="H444" s="22"/>
      <c r="I444" s="22"/>
      <c r="J444" s="22"/>
      <c r="K444" s="22"/>
      <c r="L444" s="22"/>
      <c r="M444" s="22"/>
      <c r="N444" s="22"/>
      <c r="O444" s="22"/>
      <c r="P444" s="22"/>
      <c r="Q444" s="22"/>
      <c r="R444" s="22"/>
      <c r="S444" s="22"/>
      <c r="T444" s="23"/>
      <c r="U444" s="22"/>
      <c r="V444" s="22"/>
      <c r="W444" s="23"/>
      <c r="X444" s="22"/>
      <c r="Y444" s="22"/>
      <c r="Z444" s="22"/>
      <c r="AA444" s="22"/>
      <c r="AB444" s="22"/>
      <c r="AC444" s="22"/>
      <c r="AD444" s="22"/>
      <c r="AE444" s="22"/>
      <c r="AF444" s="22"/>
      <c r="AG444" s="22"/>
      <c r="AH444" s="22"/>
      <c r="AI444" s="22"/>
      <c r="AJ444" s="22"/>
      <c r="AK444" s="22"/>
      <c r="AL444" s="22"/>
      <c r="AM444" s="22"/>
      <c r="AN444" s="22"/>
      <c r="AO444" s="22"/>
      <c r="AP444" s="22"/>
      <c r="AQ444" s="22"/>
      <c r="AR444" s="22"/>
      <c r="AS444" s="22"/>
      <c r="AT444" s="22"/>
      <c r="AU444" s="22"/>
      <c r="AV444" s="22"/>
      <c r="AW444" s="22"/>
      <c r="AX444" s="22"/>
      <c r="AY444" s="22"/>
      <c r="AZ444" s="22"/>
      <c r="BA444" s="22"/>
      <c r="BB444" s="22"/>
      <c r="BC444" s="22"/>
      <c r="BD444" s="22"/>
      <c r="BE444" s="22"/>
      <c r="BF444" s="22"/>
      <c r="BG444" s="22"/>
      <c r="BH444" s="22"/>
      <c r="BI444" s="22"/>
      <c r="BJ444" s="22"/>
      <c r="BK444" s="22"/>
      <c r="BL444" s="22"/>
      <c r="BM444" s="22"/>
      <c r="BN444" s="22"/>
      <c r="BO444" s="22"/>
      <c r="BP444" s="22"/>
      <c r="BQ444" s="22"/>
      <c r="BR444" s="22"/>
      <c r="BS444" s="22"/>
      <c r="BT444" s="22"/>
      <c r="BU444" s="22"/>
      <c r="BV444" s="22"/>
      <c r="BW444" s="22"/>
      <c r="BX444" s="22"/>
      <c r="BY444" s="22"/>
      <c r="BZ444" s="22"/>
      <c r="CA444" s="22"/>
      <c r="CB444" s="22"/>
      <c r="CC444" s="22"/>
      <c r="CD444" s="22"/>
      <c r="CE444" s="22"/>
      <c r="CF444" s="22"/>
      <c r="CG444" s="22"/>
      <c r="CH444" s="22"/>
      <c r="CI444" s="22"/>
      <c r="CJ444" s="22"/>
      <c r="CK444" s="22"/>
      <c r="CL444" s="22"/>
      <c r="CM444" s="22"/>
      <c r="CN444" s="22"/>
      <c r="CO444" s="22"/>
      <c r="CP444" s="22"/>
      <c r="CQ444" s="22"/>
      <c r="CR444" s="22"/>
      <c r="CS444" s="22"/>
      <c r="CT444" s="22"/>
      <c r="CU444" s="22"/>
      <c r="CV444" s="22"/>
      <c r="CW444" s="22"/>
      <c r="CX444" s="22"/>
      <c r="CY444" s="22"/>
      <c r="CZ444" s="22"/>
      <c r="DA444" s="22"/>
      <c r="DB444" s="22"/>
      <c r="DC444" s="22"/>
      <c r="DD444" s="22"/>
      <c r="DE444" s="22"/>
      <c r="DF444" s="22"/>
      <c r="DG444" s="22"/>
      <c r="DH444" s="22"/>
      <c r="DI444" s="22"/>
      <c r="DJ444" s="22"/>
      <c r="DK444" s="22"/>
      <c r="DL444" s="22"/>
      <c r="DM444" s="22"/>
      <c r="DN444" s="22"/>
      <c r="DO444" s="22"/>
      <c r="DP444" s="22"/>
      <c r="DQ444" s="22"/>
      <c r="DR444" s="22"/>
      <c r="DS444" s="22"/>
      <c r="DT444" s="22"/>
      <c r="DU444" s="22"/>
      <c r="DV444" s="22"/>
      <c r="DW444" s="22"/>
      <c r="DX444" s="22"/>
      <c r="DY444" s="22"/>
      <c r="DZ444" s="22"/>
      <c r="EA444" s="22"/>
      <c r="EB444" s="22"/>
      <c r="EC444" s="22"/>
      <c r="ED444" s="22"/>
      <c r="EE444" s="22"/>
      <c r="EF444" s="22"/>
      <c r="EG444" s="22"/>
      <c r="EH444" s="22"/>
      <c r="EI444" s="22"/>
      <c r="EJ444" s="22"/>
      <c r="EK444" s="22"/>
      <c r="EL444" s="22"/>
      <c r="EM444" s="22"/>
      <c r="EN444" s="22"/>
      <c r="EO444" s="22"/>
      <c r="EP444" s="22"/>
      <c r="EQ444" s="22"/>
      <c r="ER444" s="22"/>
      <c r="ES444" s="22"/>
      <c r="ET444" s="22"/>
      <c r="EU444" s="22"/>
      <c r="EV444" s="22"/>
      <c r="EW444" s="22"/>
      <c r="EX444" s="22"/>
      <c r="EY444" s="22"/>
      <c r="EZ444" s="22"/>
      <c r="FA444" s="22"/>
      <c r="FB444" s="22"/>
      <c r="FC444" s="22"/>
      <c r="FD444" s="22"/>
      <c r="FE444" s="22"/>
      <c r="FF444" s="22"/>
      <c r="FG444" s="22"/>
      <c r="FH444" s="22"/>
      <c r="FI444" s="22"/>
      <c r="FJ444" s="22"/>
      <c r="FK444" s="22"/>
      <c r="FL444" s="22"/>
      <c r="FM444" s="22"/>
      <c r="FN444" s="22"/>
      <c r="FO444" s="22"/>
      <c r="FP444" s="22"/>
      <c r="FQ444" s="22"/>
      <c r="FR444" s="22"/>
      <c r="FS444" s="22"/>
    </row>
    <row r="445" spans="1:175" x14ac:dyDescent="0.15">
      <c r="A445" s="22"/>
      <c r="B445" s="22"/>
      <c r="C445" s="22"/>
      <c r="D445" s="22"/>
      <c r="E445" s="22"/>
      <c r="F445" s="22"/>
      <c r="G445" s="22"/>
      <c r="H445" s="22"/>
      <c r="I445" s="22"/>
      <c r="J445" s="22"/>
      <c r="K445" s="22"/>
      <c r="L445" s="22"/>
      <c r="M445" s="22"/>
      <c r="N445" s="22"/>
      <c r="O445" s="22"/>
      <c r="P445" s="22"/>
      <c r="Q445" s="22"/>
      <c r="R445" s="22"/>
      <c r="S445" s="22"/>
      <c r="T445" s="23"/>
      <c r="U445" s="22"/>
      <c r="V445" s="22"/>
      <c r="W445" s="23"/>
      <c r="X445" s="22"/>
      <c r="Y445" s="22"/>
      <c r="Z445" s="22"/>
      <c r="AA445" s="22"/>
      <c r="AB445" s="22"/>
      <c r="AC445" s="22"/>
      <c r="AD445" s="22"/>
      <c r="AE445" s="22"/>
      <c r="AF445" s="22"/>
      <c r="AG445" s="22"/>
      <c r="AH445" s="22"/>
      <c r="AI445" s="22"/>
      <c r="AJ445" s="22"/>
      <c r="AK445" s="22"/>
      <c r="AL445" s="22"/>
      <c r="AM445" s="22"/>
      <c r="AN445" s="22"/>
      <c r="AO445" s="22"/>
      <c r="AP445" s="22"/>
      <c r="AQ445" s="22"/>
      <c r="AR445" s="22"/>
      <c r="AS445" s="22"/>
      <c r="AT445" s="22"/>
      <c r="AU445" s="22"/>
      <c r="AV445" s="22"/>
      <c r="AW445" s="22"/>
      <c r="AX445" s="22"/>
      <c r="AY445" s="22"/>
      <c r="AZ445" s="22"/>
      <c r="BA445" s="22"/>
      <c r="BB445" s="22"/>
      <c r="BC445" s="22"/>
      <c r="BD445" s="22"/>
      <c r="BE445" s="22"/>
      <c r="BF445" s="22"/>
      <c r="BG445" s="22"/>
      <c r="BH445" s="22"/>
      <c r="BI445" s="22"/>
      <c r="BJ445" s="22"/>
      <c r="BK445" s="22"/>
      <c r="BL445" s="22"/>
      <c r="BM445" s="22"/>
      <c r="BN445" s="22"/>
      <c r="BO445" s="22"/>
      <c r="BP445" s="22"/>
      <c r="BQ445" s="22"/>
      <c r="BR445" s="22"/>
      <c r="BS445" s="22"/>
      <c r="BT445" s="22"/>
      <c r="BU445" s="22"/>
      <c r="BV445" s="22"/>
      <c r="BW445" s="22"/>
      <c r="BX445" s="22"/>
      <c r="BY445" s="22"/>
      <c r="BZ445" s="22"/>
      <c r="CA445" s="22"/>
      <c r="CB445" s="22"/>
      <c r="CC445" s="22"/>
      <c r="CD445" s="22"/>
      <c r="CE445" s="22"/>
      <c r="CF445" s="22"/>
      <c r="CG445" s="22"/>
      <c r="CH445" s="22"/>
      <c r="CI445" s="22"/>
      <c r="CJ445" s="22"/>
      <c r="CK445" s="22"/>
      <c r="CL445" s="22"/>
      <c r="CM445" s="22"/>
      <c r="CN445" s="22"/>
      <c r="CO445" s="22"/>
      <c r="CP445" s="22"/>
      <c r="CQ445" s="22"/>
      <c r="CR445" s="22"/>
      <c r="CS445" s="22"/>
      <c r="CT445" s="22"/>
      <c r="CU445" s="22"/>
      <c r="CV445" s="22"/>
      <c r="CW445" s="22"/>
      <c r="CX445" s="22"/>
      <c r="CY445" s="22"/>
      <c r="CZ445" s="22"/>
      <c r="DA445" s="22"/>
      <c r="DB445" s="22"/>
      <c r="DC445" s="22"/>
      <c r="DD445" s="22"/>
      <c r="DE445" s="22"/>
      <c r="DF445" s="22"/>
      <c r="DG445" s="22"/>
      <c r="DH445" s="22"/>
      <c r="DI445" s="22"/>
      <c r="DJ445" s="22"/>
      <c r="DK445" s="22"/>
      <c r="DL445" s="22"/>
      <c r="DM445" s="22"/>
      <c r="DN445" s="22"/>
      <c r="DO445" s="22"/>
      <c r="DP445" s="22"/>
      <c r="DQ445" s="22"/>
      <c r="DR445" s="22"/>
      <c r="DS445" s="22"/>
      <c r="DT445" s="22"/>
      <c r="DU445" s="22"/>
      <c r="DV445" s="22"/>
      <c r="DW445" s="22"/>
      <c r="DX445" s="22"/>
      <c r="DY445" s="22"/>
      <c r="DZ445" s="22"/>
      <c r="EA445" s="22"/>
      <c r="EB445" s="22"/>
      <c r="EC445" s="22"/>
      <c r="ED445" s="22"/>
      <c r="EE445" s="22"/>
      <c r="EF445" s="22"/>
      <c r="EG445" s="22"/>
      <c r="EH445" s="22"/>
      <c r="EI445" s="22"/>
      <c r="EJ445" s="22"/>
      <c r="EK445" s="22"/>
      <c r="EL445" s="22"/>
      <c r="EM445" s="22"/>
      <c r="EN445" s="22"/>
      <c r="EO445" s="22"/>
      <c r="EP445" s="22"/>
      <c r="EQ445" s="22"/>
      <c r="ER445" s="22"/>
      <c r="ES445" s="22"/>
      <c r="ET445" s="22"/>
      <c r="EU445" s="22"/>
      <c r="EV445" s="22"/>
      <c r="EW445" s="22"/>
      <c r="EX445" s="22"/>
      <c r="EY445" s="22"/>
      <c r="EZ445" s="22"/>
      <c r="FA445" s="22"/>
      <c r="FB445" s="22"/>
      <c r="FC445" s="22"/>
      <c r="FD445" s="22"/>
      <c r="FE445" s="22"/>
      <c r="FF445" s="22"/>
      <c r="FG445" s="22"/>
      <c r="FH445" s="22"/>
      <c r="FI445" s="22"/>
      <c r="FJ445" s="22"/>
      <c r="FK445" s="22"/>
      <c r="FL445" s="22"/>
      <c r="FM445" s="22"/>
      <c r="FN445" s="22"/>
      <c r="FO445" s="22"/>
      <c r="FP445" s="22"/>
      <c r="FQ445" s="22"/>
      <c r="FR445" s="22"/>
      <c r="FS445" s="22"/>
    </row>
    <row r="446" spans="1:175" x14ac:dyDescent="0.15">
      <c r="A446" s="22"/>
      <c r="B446" s="22"/>
      <c r="C446" s="22"/>
      <c r="D446" s="22"/>
      <c r="E446" s="22"/>
      <c r="F446" s="22"/>
      <c r="G446" s="22"/>
      <c r="H446" s="22"/>
      <c r="I446" s="22"/>
      <c r="J446" s="22"/>
      <c r="K446" s="22"/>
      <c r="L446" s="22"/>
      <c r="M446" s="22"/>
      <c r="N446" s="22"/>
      <c r="O446" s="22"/>
      <c r="P446" s="22"/>
      <c r="Q446" s="22"/>
      <c r="R446" s="22"/>
      <c r="S446" s="22"/>
      <c r="T446" s="23"/>
      <c r="U446" s="22"/>
      <c r="V446" s="22"/>
      <c r="W446" s="23"/>
      <c r="X446" s="22"/>
      <c r="Y446" s="22"/>
      <c r="Z446" s="22"/>
      <c r="AA446" s="22"/>
      <c r="AB446" s="22"/>
      <c r="AC446" s="22"/>
      <c r="AD446" s="22"/>
      <c r="AE446" s="22"/>
      <c r="AF446" s="22"/>
      <c r="AG446" s="22"/>
      <c r="AH446" s="22"/>
      <c r="AI446" s="22"/>
      <c r="AJ446" s="22"/>
      <c r="AK446" s="22"/>
      <c r="AL446" s="22"/>
      <c r="AM446" s="22"/>
      <c r="AN446" s="22"/>
      <c r="AO446" s="22"/>
      <c r="AP446" s="22"/>
      <c r="AQ446" s="22"/>
      <c r="AR446" s="22"/>
      <c r="AS446" s="22"/>
      <c r="AT446" s="22"/>
      <c r="AU446" s="22"/>
      <c r="AV446" s="22"/>
      <c r="AW446" s="22"/>
      <c r="AX446" s="22"/>
      <c r="AY446" s="22"/>
      <c r="AZ446" s="22"/>
      <c r="BA446" s="22"/>
      <c r="BB446" s="22"/>
      <c r="BC446" s="22"/>
      <c r="BD446" s="22"/>
      <c r="BE446" s="22"/>
      <c r="BF446" s="22"/>
      <c r="BG446" s="22"/>
      <c r="BH446" s="22"/>
      <c r="BI446" s="22"/>
      <c r="BJ446" s="22"/>
      <c r="BK446" s="22"/>
      <c r="BL446" s="22"/>
      <c r="BM446" s="22"/>
      <c r="BN446" s="22"/>
      <c r="BO446" s="22"/>
      <c r="BP446" s="22"/>
      <c r="BQ446" s="22"/>
      <c r="BR446" s="22"/>
      <c r="BS446" s="22"/>
      <c r="BT446" s="22"/>
      <c r="BU446" s="22"/>
      <c r="BV446" s="22"/>
      <c r="BW446" s="22"/>
      <c r="BX446" s="22"/>
      <c r="BY446" s="22"/>
      <c r="BZ446" s="22"/>
      <c r="CA446" s="22"/>
      <c r="CB446" s="22"/>
      <c r="CC446" s="22"/>
      <c r="CD446" s="22"/>
      <c r="CE446" s="22"/>
      <c r="CF446" s="22"/>
      <c r="CG446" s="22"/>
      <c r="CH446" s="22"/>
      <c r="CI446" s="22"/>
      <c r="CJ446" s="22"/>
      <c r="CK446" s="22"/>
      <c r="CL446" s="22"/>
      <c r="CM446" s="22"/>
      <c r="CN446" s="22"/>
      <c r="CO446" s="22"/>
      <c r="CP446" s="22"/>
      <c r="CQ446" s="22"/>
      <c r="CR446" s="22"/>
      <c r="CS446" s="22"/>
      <c r="CT446" s="22"/>
      <c r="CU446" s="22"/>
      <c r="CV446" s="22"/>
      <c r="CW446" s="22"/>
      <c r="CX446" s="22"/>
      <c r="CY446" s="22"/>
      <c r="CZ446" s="22"/>
      <c r="DA446" s="22"/>
      <c r="DB446" s="22"/>
      <c r="DC446" s="22"/>
      <c r="DD446" s="22"/>
      <c r="DE446" s="22"/>
      <c r="DF446" s="22"/>
      <c r="DG446" s="22"/>
      <c r="DH446" s="22"/>
      <c r="DI446" s="22"/>
      <c r="DJ446" s="22"/>
      <c r="DK446" s="22"/>
      <c r="DL446" s="22"/>
      <c r="DM446" s="22"/>
      <c r="DN446" s="22"/>
      <c r="DO446" s="22"/>
      <c r="DP446" s="22"/>
      <c r="DQ446" s="22"/>
      <c r="DR446" s="22"/>
      <c r="DS446" s="22"/>
      <c r="DT446" s="22"/>
      <c r="DU446" s="22"/>
      <c r="DV446" s="22"/>
      <c r="DW446" s="22"/>
      <c r="DX446" s="22"/>
      <c r="DY446" s="22"/>
      <c r="DZ446" s="22"/>
      <c r="EA446" s="22"/>
      <c r="EB446" s="22"/>
      <c r="EC446" s="22"/>
      <c r="ED446" s="22"/>
      <c r="EE446" s="22"/>
      <c r="EF446" s="22"/>
      <c r="EG446" s="22"/>
      <c r="EH446" s="22"/>
      <c r="EI446" s="22"/>
      <c r="EJ446" s="22"/>
      <c r="EK446" s="22"/>
      <c r="EL446" s="22"/>
      <c r="EM446" s="22"/>
      <c r="EN446" s="22"/>
      <c r="EO446" s="22"/>
      <c r="EP446" s="22"/>
      <c r="EQ446" s="22"/>
      <c r="ER446" s="22"/>
      <c r="ES446" s="22"/>
      <c r="ET446" s="22"/>
      <c r="EU446" s="22"/>
      <c r="EV446" s="22"/>
      <c r="EW446" s="22"/>
      <c r="EX446" s="22"/>
      <c r="EY446" s="22"/>
      <c r="EZ446" s="22"/>
      <c r="FA446" s="22"/>
      <c r="FB446" s="22"/>
      <c r="FC446" s="22"/>
      <c r="FD446" s="22"/>
      <c r="FE446" s="22"/>
      <c r="FF446" s="22"/>
      <c r="FG446" s="22"/>
      <c r="FH446" s="22"/>
      <c r="FI446" s="22"/>
      <c r="FJ446" s="22"/>
      <c r="FK446" s="22"/>
      <c r="FL446" s="22"/>
      <c r="FM446" s="22"/>
      <c r="FN446" s="22"/>
      <c r="FO446" s="22"/>
      <c r="FP446" s="22"/>
      <c r="FQ446" s="22"/>
      <c r="FR446" s="22"/>
      <c r="FS446" s="22"/>
    </row>
    <row r="447" spans="1:175" x14ac:dyDescent="0.15">
      <c r="A447" s="22"/>
      <c r="B447" s="22"/>
      <c r="C447" s="22"/>
      <c r="D447" s="22"/>
      <c r="E447" s="22"/>
      <c r="F447" s="22"/>
      <c r="G447" s="22"/>
      <c r="H447" s="22"/>
      <c r="I447" s="22"/>
      <c r="J447" s="22"/>
      <c r="K447" s="22"/>
      <c r="L447" s="22"/>
      <c r="M447" s="22"/>
      <c r="N447" s="22"/>
      <c r="O447" s="22"/>
      <c r="P447" s="22"/>
      <c r="Q447" s="22"/>
      <c r="R447" s="22"/>
      <c r="S447" s="22"/>
      <c r="T447" s="23"/>
      <c r="U447" s="22"/>
      <c r="V447" s="22"/>
      <c r="W447" s="23"/>
      <c r="X447" s="22"/>
      <c r="Y447" s="22"/>
      <c r="Z447" s="22"/>
      <c r="AA447" s="22"/>
      <c r="AB447" s="22"/>
      <c r="AC447" s="22"/>
      <c r="AD447" s="22"/>
      <c r="AE447" s="22"/>
      <c r="AF447" s="22"/>
      <c r="AG447" s="22"/>
      <c r="AH447" s="22"/>
      <c r="AI447" s="22"/>
      <c r="AJ447" s="22"/>
      <c r="AK447" s="22"/>
      <c r="AL447" s="22"/>
      <c r="AM447" s="22"/>
      <c r="AN447" s="22"/>
      <c r="AO447" s="22"/>
      <c r="AP447" s="22"/>
      <c r="AQ447" s="22"/>
      <c r="AR447" s="22"/>
      <c r="AS447" s="22"/>
      <c r="AT447" s="22"/>
      <c r="AU447" s="22"/>
      <c r="AV447" s="22"/>
      <c r="AW447" s="22"/>
      <c r="AX447" s="22"/>
      <c r="AY447" s="22"/>
      <c r="AZ447" s="22"/>
      <c r="BA447" s="22"/>
      <c r="BB447" s="22"/>
      <c r="BC447" s="22"/>
      <c r="BD447" s="22"/>
      <c r="BE447" s="22"/>
      <c r="BF447" s="22"/>
      <c r="BG447" s="22"/>
      <c r="BH447" s="22"/>
      <c r="BI447" s="22"/>
      <c r="BJ447" s="22"/>
      <c r="BK447" s="22"/>
      <c r="BL447" s="22"/>
      <c r="BM447" s="22"/>
      <c r="BN447" s="22"/>
      <c r="BO447" s="22"/>
      <c r="BP447" s="22"/>
      <c r="BQ447" s="22"/>
      <c r="BR447" s="22"/>
      <c r="BS447" s="22"/>
      <c r="BT447" s="22"/>
      <c r="BU447" s="22"/>
      <c r="BV447" s="22"/>
      <c r="BW447" s="22"/>
      <c r="BX447" s="22"/>
      <c r="BY447" s="22"/>
      <c r="BZ447" s="22"/>
      <c r="CA447" s="22"/>
      <c r="CB447" s="22"/>
      <c r="CC447" s="22"/>
      <c r="CD447" s="22"/>
      <c r="CE447" s="22"/>
      <c r="CF447" s="22"/>
      <c r="CG447" s="22"/>
      <c r="CH447" s="22"/>
      <c r="CI447" s="22"/>
      <c r="CJ447" s="22"/>
      <c r="CK447" s="22"/>
      <c r="CL447" s="22"/>
      <c r="CM447" s="22"/>
      <c r="CN447" s="22"/>
      <c r="CO447" s="22"/>
      <c r="CP447" s="22"/>
      <c r="CQ447" s="22"/>
      <c r="CR447" s="22"/>
      <c r="CS447" s="22"/>
      <c r="CT447" s="22"/>
      <c r="CU447" s="22"/>
      <c r="CV447" s="22"/>
      <c r="CW447" s="22"/>
      <c r="CX447" s="22"/>
      <c r="CY447" s="22"/>
      <c r="CZ447" s="22"/>
      <c r="DA447" s="22"/>
      <c r="DB447" s="22"/>
      <c r="DC447" s="22"/>
      <c r="DD447" s="22"/>
      <c r="DE447" s="22"/>
      <c r="DF447" s="22"/>
      <c r="DG447" s="22"/>
      <c r="DH447" s="22"/>
      <c r="DI447" s="22"/>
      <c r="DJ447" s="22"/>
      <c r="DK447" s="22"/>
      <c r="DL447" s="22"/>
      <c r="DM447" s="22"/>
      <c r="DN447" s="22"/>
      <c r="DO447" s="22"/>
      <c r="DP447" s="22"/>
      <c r="DQ447" s="22"/>
      <c r="DR447" s="22"/>
      <c r="DS447" s="22"/>
      <c r="DT447" s="22"/>
      <c r="DU447" s="22"/>
      <c r="DV447" s="22"/>
      <c r="DW447" s="22"/>
      <c r="DX447" s="22"/>
      <c r="DY447" s="22"/>
      <c r="DZ447" s="22"/>
      <c r="EA447" s="22"/>
      <c r="EB447" s="22"/>
      <c r="EC447" s="22"/>
      <c r="ED447" s="22"/>
      <c r="EE447" s="22"/>
      <c r="EF447" s="22"/>
      <c r="EG447" s="22"/>
      <c r="EH447" s="22"/>
      <c r="EI447" s="22"/>
      <c r="EJ447" s="22"/>
      <c r="EK447" s="22"/>
      <c r="EL447" s="22"/>
      <c r="EM447" s="22"/>
      <c r="EN447" s="22"/>
      <c r="EO447" s="22"/>
      <c r="EP447" s="22"/>
      <c r="EQ447" s="22"/>
      <c r="ER447" s="22"/>
      <c r="ES447" s="22"/>
      <c r="ET447" s="22"/>
      <c r="EU447" s="22"/>
      <c r="EV447" s="22"/>
      <c r="EW447" s="22"/>
      <c r="EX447" s="22"/>
      <c r="EY447" s="22"/>
      <c r="EZ447" s="22"/>
      <c r="FA447" s="22"/>
      <c r="FB447" s="22"/>
      <c r="FC447" s="22"/>
      <c r="FD447" s="22"/>
      <c r="FE447" s="22"/>
      <c r="FF447" s="22"/>
      <c r="FG447" s="22"/>
      <c r="FH447" s="22"/>
      <c r="FI447" s="22"/>
      <c r="FJ447" s="22"/>
      <c r="FK447" s="22"/>
      <c r="FL447" s="22"/>
      <c r="FM447" s="22"/>
      <c r="FN447" s="22"/>
      <c r="FO447" s="22"/>
      <c r="FP447" s="22"/>
      <c r="FQ447" s="22"/>
      <c r="FR447" s="22"/>
      <c r="FS447" s="22"/>
    </row>
    <row r="448" spans="1:175" x14ac:dyDescent="0.15">
      <c r="A448" s="22"/>
      <c r="B448" s="22"/>
      <c r="C448" s="22"/>
      <c r="D448" s="22"/>
      <c r="E448" s="22"/>
      <c r="F448" s="22"/>
      <c r="G448" s="22"/>
      <c r="H448" s="22"/>
      <c r="I448" s="22"/>
      <c r="J448" s="22"/>
      <c r="K448" s="22"/>
      <c r="L448" s="22"/>
      <c r="M448" s="22"/>
      <c r="N448" s="22"/>
      <c r="O448" s="22"/>
      <c r="P448" s="22"/>
      <c r="Q448" s="22"/>
      <c r="R448" s="22"/>
      <c r="S448" s="22"/>
      <c r="T448" s="23"/>
      <c r="U448" s="22"/>
      <c r="V448" s="22"/>
      <c r="W448" s="23"/>
      <c r="X448" s="22"/>
      <c r="Y448" s="22"/>
      <c r="Z448" s="22"/>
      <c r="AA448" s="22"/>
      <c r="AB448" s="22"/>
      <c r="AC448" s="22"/>
      <c r="AD448" s="22"/>
      <c r="AE448" s="22"/>
      <c r="AF448" s="22"/>
      <c r="AG448" s="22"/>
      <c r="AH448" s="22"/>
      <c r="AI448" s="22"/>
      <c r="AJ448" s="22"/>
      <c r="AK448" s="22"/>
      <c r="AL448" s="22"/>
      <c r="AM448" s="22"/>
      <c r="AN448" s="22"/>
      <c r="AO448" s="22"/>
      <c r="AP448" s="22"/>
      <c r="AQ448" s="22"/>
      <c r="AR448" s="22"/>
      <c r="AS448" s="22"/>
      <c r="AT448" s="22"/>
      <c r="AU448" s="22"/>
      <c r="AV448" s="22"/>
      <c r="AW448" s="22"/>
      <c r="AX448" s="22"/>
      <c r="AY448" s="22"/>
      <c r="AZ448" s="22"/>
      <c r="BA448" s="22"/>
      <c r="BB448" s="22"/>
      <c r="BC448" s="22"/>
      <c r="BD448" s="22"/>
      <c r="BE448" s="22"/>
      <c r="BF448" s="22"/>
      <c r="BG448" s="22"/>
      <c r="BH448" s="22"/>
      <c r="BI448" s="22"/>
      <c r="BJ448" s="22"/>
      <c r="BK448" s="22"/>
      <c r="BL448" s="22"/>
      <c r="BM448" s="22"/>
      <c r="BN448" s="22"/>
      <c r="BO448" s="22"/>
      <c r="BP448" s="22"/>
      <c r="BQ448" s="22"/>
      <c r="BR448" s="22"/>
      <c r="BS448" s="22"/>
      <c r="BT448" s="22"/>
      <c r="BU448" s="22"/>
      <c r="BV448" s="22"/>
      <c r="BW448" s="22"/>
      <c r="BX448" s="22"/>
      <c r="BY448" s="22"/>
      <c r="BZ448" s="22"/>
      <c r="CA448" s="22"/>
      <c r="CB448" s="22"/>
      <c r="CC448" s="22"/>
      <c r="CD448" s="22"/>
      <c r="CE448" s="22"/>
      <c r="CF448" s="22"/>
      <c r="CG448" s="22"/>
      <c r="CH448" s="22"/>
      <c r="CI448" s="22"/>
      <c r="CJ448" s="22"/>
      <c r="CK448" s="22"/>
      <c r="CL448" s="22"/>
      <c r="CM448" s="22"/>
      <c r="CN448" s="22"/>
      <c r="CO448" s="22"/>
      <c r="CP448" s="22"/>
      <c r="CQ448" s="22"/>
      <c r="CR448" s="22"/>
      <c r="CS448" s="22"/>
      <c r="CT448" s="22"/>
      <c r="CU448" s="22"/>
      <c r="CV448" s="22"/>
      <c r="CW448" s="22"/>
      <c r="CX448" s="22"/>
      <c r="CY448" s="22"/>
      <c r="CZ448" s="22"/>
      <c r="DA448" s="22"/>
      <c r="DB448" s="22"/>
      <c r="DC448" s="22"/>
      <c r="DD448" s="22"/>
      <c r="DE448" s="22"/>
      <c r="DF448" s="22"/>
      <c r="DG448" s="22"/>
      <c r="DH448" s="22"/>
      <c r="DI448" s="22"/>
      <c r="DJ448" s="22"/>
      <c r="DK448" s="22"/>
      <c r="DL448" s="22"/>
      <c r="DM448" s="22"/>
      <c r="DN448" s="22"/>
      <c r="DO448" s="22"/>
      <c r="DP448" s="22"/>
      <c r="DQ448" s="22"/>
      <c r="DR448" s="22"/>
      <c r="DS448" s="22"/>
      <c r="DT448" s="22"/>
      <c r="DU448" s="22"/>
      <c r="DV448" s="22"/>
      <c r="DW448" s="22"/>
      <c r="DX448" s="22"/>
      <c r="DY448" s="22"/>
      <c r="DZ448" s="22"/>
      <c r="EA448" s="22"/>
      <c r="EB448" s="22"/>
      <c r="EC448" s="22"/>
      <c r="ED448" s="22"/>
      <c r="EE448" s="22"/>
      <c r="EF448" s="22"/>
      <c r="EG448" s="22"/>
      <c r="EH448" s="22"/>
      <c r="EI448" s="22"/>
      <c r="EJ448" s="22"/>
      <c r="EK448" s="22"/>
      <c r="EL448" s="22"/>
      <c r="EM448" s="22"/>
      <c r="EN448" s="22"/>
      <c r="EO448" s="22"/>
      <c r="EP448" s="22"/>
      <c r="EQ448" s="22"/>
      <c r="ER448" s="22"/>
      <c r="ES448" s="22"/>
      <c r="ET448" s="22"/>
      <c r="EU448" s="22"/>
      <c r="EV448" s="22"/>
      <c r="EW448" s="22"/>
      <c r="EX448" s="22"/>
      <c r="EY448" s="22"/>
      <c r="EZ448" s="22"/>
      <c r="FA448" s="22"/>
      <c r="FB448" s="22"/>
      <c r="FC448" s="22"/>
      <c r="FD448" s="22"/>
      <c r="FE448" s="22"/>
      <c r="FF448" s="22"/>
      <c r="FG448" s="22"/>
      <c r="FH448" s="22"/>
      <c r="FI448" s="22"/>
      <c r="FJ448" s="22"/>
      <c r="FK448" s="22"/>
      <c r="FL448" s="22"/>
      <c r="FM448" s="22"/>
      <c r="FN448" s="22"/>
      <c r="FO448" s="22"/>
      <c r="FP448" s="22"/>
      <c r="FQ448" s="22"/>
      <c r="FR448" s="22"/>
      <c r="FS448" s="22"/>
    </row>
    <row r="449" spans="1:175" x14ac:dyDescent="0.15">
      <c r="A449" s="22"/>
      <c r="B449" s="22"/>
      <c r="C449" s="22"/>
      <c r="D449" s="22"/>
      <c r="E449" s="22"/>
      <c r="F449" s="22"/>
      <c r="G449" s="22"/>
      <c r="H449" s="22"/>
      <c r="I449" s="22"/>
      <c r="J449" s="22"/>
      <c r="K449" s="22"/>
      <c r="L449" s="22"/>
      <c r="M449" s="22"/>
      <c r="N449" s="22"/>
      <c r="O449" s="22"/>
      <c r="P449" s="22"/>
      <c r="Q449" s="22"/>
      <c r="R449" s="22"/>
      <c r="S449" s="22"/>
      <c r="T449" s="23"/>
      <c r="U449" s="22"/>
      <c r="V449" s="22"/>
      <c r="W449" s="23"/>
      <c r="X449" s="22"/>
      <c r="Y449" s="22"/>
      <c r="Z449" s="22"/>
      <c r="AA449" s="22"/>
      <c r="AB449" s="22"/>
      <c r="AC449" s="22"/>
      <c r="AD449" s="22"/>
      <c r="AE449" s="22"/>
      <c r="AF449" s="22"/>
      <c r="AG449" s="22"/>
      <c r="AH449" s="22"/>
      <c r="AI449" s="22"/>
      <c r="AJ449" s="22"/>
      <c r="AK449" s="22"/>
      <c r="AL449" s="22"/>
      <c r="AM449" s="22"/>
      <c r="AN449" s="22"/>
      <c r="AO449" s="22"/>
      <c r="AP449" s="22"/>
      <c r="AQ449" s="22"/>
      <c r="AR449" s="22"/>
      <c r="AS449" s="22"/>
      <c r="AT449" s="22"/>
      <c r="AU449" s="22"/>
      <c r="AV449" s="22"/>
      <c r="AW449" s="22"/>
      <c r="AX449" s="22"/>
      <c r="AY449" s="22"/>
      <c r="AZ449" s="22"/>
      <c r="BA449" s="22"/>
      <c r="BB449" s="22"/>
      <c r="BC449" s="22"/>
      <c r="BD449" s="22"/>
      <c r="BE449" s="22"/>
      <c r="BF449" s="22"/>
      <c r="BG449" s="22"/>
      <c r="BH449" s="22"/>
      <c r="BI449" s="22"/>
      <c r="BJ449" s="22"/>
      <c r="BK449" s="22"/>
      <c r="BL449" s="22"/>
      <c r="BM449" s="22"/>
      <c r="BN449" s="22"/>
      <c r="BO449" s="22"/>
      <c r="BP449" s="22"/>
      <c r="BQ449" s="22"/>
      <c r="BR449" s="22"/>
      <c r="BS449" s="22"/>
      <c r="BT449" s="22"/>
      <c r="BU449" s="22"/>
      <c r="BV449" s="22"/>
      <c r="BW449" s="22"/>
      <c r="BX449" s="22"/>
      <c r="BY449" s="22"/>
      <c r="BZ449" s="22"/>
      <c r="CA449" s="22"/>
      <c r="CB449" s="22"/>
      <c r="CC449" s="22"/>
      <c r="CD449" s="22"/>
      <c r="CE449" s="22"/>
      <c r="CF449" s="22"/>
      <c r="CG449" s="22"/>
      <c r="CH449" s="22"/>
      <c r="CI449" s="22"/>
      <c r="CJ449" s="22"/>
      <c r="CK449" s="22"/>
      <c r="CL449" s="22"/>
      <c r="CM449" s="22"/>
      <c r="CN449" s="22"/>
      <c r="CO449" s="22"/>
      <c r="CP449" s="22"/>
      <c r="CQ449" s="22"/>
      <c r="CR449" s="22"/>
      <c r="CS449" s="22"/>
      <c r="CT449" s="22"/>
      <c r="CU449" s="22"/>
      <c r="CV449" s="22"/>
      <c r="CW449" s="22"/>
      <c r="CX449" s="22"/>
      <c r="CY449" s="22"/>
      <c r="CZ449" s="22"/>
      <c r="DA449" s="22"/>
      <c r="DB449" s="22"/>
      <c r="DC449" s="22"/>
      <c r="DD449" s="22"/>
      <c r="DE449" s="22"/>
      <c r="DF449" s="22"/>
      <c r="DG449" s="22"/>
      <c r="DH449" s="22"/>
      <c r="DI449" s="22"/>
      <c r="DJ449" s="22"/>
      <c r="DK449" s="22"/>
      <c r="DL449" s="22"/>
      <c r="DM449" s="22"/>
      <c r="DN449" s="22"/>
      <c r="DO449" s="22"/>
      <c r="DP449" s="22"/>
      <c r="DQ449" s="22"/>
      <c r="DR449" s="22"/>
      <c r="DS449" s="22"/>
      <c r="DT449" s="22"/>
      <c r="DU449" s="22"/>
      <c r="DV449" s="22"/>
      <c r="DW449" s="22"/>
      <c r="DX449" s="22"/>
      <c r="DY449" s="22"/>
      <c r="DZ449" s="22"/>
      <c r="EA449" s="22"/>
      <c r="EB449" s="22"/>
      <c r="EC449" s="22"/>
      <c r="ED449" s="22"/>
      <c r="EE449" s="22"/>
      <c r="EF449" s="22"/>
      <c r="EG449" s="22"/>
      <c r="EH449" s="22"/>
      <c r="EI449" s="22"/>
      <c r="EJ449" s="22"/>
      <c r="EK449" s="22"/>
      <c r="EL449" s="22"/>
      <c r="EM449" s="22"/>
      <c r="EN449" s="22"/>
      <c r="EO449" s="22"/>
      <c r="EP449" s="22"/>
      <c r="EQ449" s="22"/>
      <c r="ER449" s="22"/>
      <c r="ES449" s="22"/>
      <c r="ET449" s="22"/>
      <c r="EU449" s="22"/>
      <c r="EV449" s="22"/>
      <c r="EW449" s="22"/>
      <c r="EX449" s="22"/>
      <c r="EY449" s="22"/>
      <c r="EZ449" s="22"/>
      <c r="FA449" s="22"/>
      <c r="FB449" s="22"/>
      <c r="FC449" s="22"/>
      <c r="FD449" s="22"/>
      <c r="FE449" s="22"/>
      <c r="FF449" s="22"/>
      <c r="FG449" s="22"/>
      <c r="FH449" s="22"/>
      <c r="FI449" s="22"/>
      <c r="FJ449" s="22"/>
      <c r="FK449" s="22"/>
      <c r="FL449" s="22"/>
      <c r="FM449" s="22"/>
      <c r="FN449" s="22"/>
      <c r="FO449" s="22"/>
      <c r="FP449" s="22"/>
      <c r="FQ449" s="22"/>
      <c r="FR449" s="22"/>
      <c r="FS449" s="22"/>
    </row>
    <row r="450" spans="1:175" x14ac:dyDescent="0.15">
      <c r="A450" s="22"/>
      <c r="B450" s="22"/>
      <c r="C450" s="22"/>
      <c r="D450" s="22"/>
      <c r="E450" s="22"/>
      <c r="F450" s="22"/>
      <c r="G450" s="22"/>
      <c r="H450" s="22"/>
      <c r="I450" s="22"/>
      <c r="J450" s="22"/>
      <c r="K450" s="22"/>
      <c r="L450" s="22"/>
      <c r="M450" s="22"/>
      <c r="N450" s="22"/>
      <c r="O450" s="22"/>
      <c r="P450" s="22"/>
      <c r="Q450" s="22"/>
      <c r="R450" s="22"/>
      <c r="S450" s="22"/>
      <c r="T450" s="23"/>
      <c r="U450" s="22"/>
      <c r="V450" s="22"/>
      <c r="W450" s="23"/>
      <c r="X450" s="22"/>
      <c r="Y450" s="22"/>
      <c r="Z450" s="22"/>
      <c r="AA450" s="22"/>
      <c r="AB450" s="22"/>
      <c r="AC450" s="22"/>
      <c r="AD450" s="22"/>
      <c r="AE450" s="22"/>
      <c r="AF450" s="22"/>
      <c r="AG450" s="22"/>
      <c r="AH450" s="22"/>
      <c r="AI450" s="22"/>
      <c r="AJ450" s="22"/>
      <c r="AK450" s="22"/>
      <c r="AL450" s="22"/>
      <c r="AM450" s="22"/>
      <c r="AN450" s="22"/>
      <c r="AO450" s="22"/>
      <c r="AP450" s="22"/>
      <c r="AQ450" s="22"/>
      <c r="AR450" s="22"/>
      <c r="AS450" s="22"/>
      <c r="AT450" s="22"/>
      <c r="AU450" s="22"/>
      <c r="AV450" s="22"/>
      <c r="AW450" s="22"/>
      <c r="AX450" s="22"/>
      <c r="AY450" s="22"/>
      <c r="AZ450" s="22"/>
      <c r="BA450" s="22"/>
      <c r="BB450" s="22"/>
      <c r="BC450" s="22"/>
      <c r="BD450" s="22"/>
      <c r="BE450" s="22"/>
      <c r="BF450" s="22"/>
      <c r="BG450" s="22"/>
      <c r="BH450" s="22"/>
      <c r="BI450" s="22"/>
      <c r="BJ450" s="22"/>
      <c r="BK450" s="22"/>
      <c r="BL450" s="22"/>
      <c r="BM450" s="22"/>
      <c r="BN450" s="22"/>
      <c r="BO450" s="22"/>
      <c r="BP450" s="22"/>
      <c r="BQ450" s="22"/>
      <c r="BR450" s="22"/>
      <c r="BS450" s="22"/>
      <c r="BT450" s="22"/>
      <c r="BU450" s="22"/>
      <c r="BV450" s="22"/>
      <c r="BW450" s="22"/>
      <c r="BX450" s="22"/>
      <c r="BY450" s="22"/>
      <c r="BZ450" s="22"/>
      <c r="CA450" s="22"/>
      <c r="CB450" s="22"/>
      <c r="CC450" s="22"/>
      <c r="CD450" s="22"/>
      <c r="CE450" s="22"/>
      <c r="CF450" s="22"/>
      <c r="CG450" s="22"/>
      <c r="CH450" s="22"/>
      <c r="CI450" s="22"/>
      <c r="CJ450" s="22"/>
      <c r="CK450" s="22"/>
      <c r="CL450" s="22"/>
      <c r="CM450" s="22"/>
      <c r="CN450" s="22"/>
      <c r="CO450" s="22"/>
      <c r="CP450" s="22"/>
      <c r="CQ450" s="22"/>
      <c r="CR450" s="22"/>
      <c r="CS450" s="22"/>
      <c r="CT450" s="22"/>
      <c r="CU450" s="22"/>
      <c r="CV450" s="22"/>
      <c r="CW450" s="22"/>
      <c r="CX450" s="22"/>
      <c r="CY450" s="22"/>
      <c r="CZ450" s="22"/>
      <c r="DA450" s="22"/>
      <c r="DB450" s="22"/>
      <c r="DC450" s="22"/>
      <c r="DD450" s="22"/>
      <c r="DE450" s="22"/>
      <c r="DF450" s="22"/>
      <c r="DG450" s="22"/>
      <c r="DH450" s="22"/>
      <c r="DI450" s="22"/>
      <c r="DJ450" s="22"/>
      <c r="DK450" s="22"/>
      <c r="DL450" s="22"/>
      <c r="DM450" s="22"/>
      <c r="DN450" s="22"/>
      <c r="DO450" s="22"/>
      <c r="DP450" s="22"/>
      <c r="DQ450" s="22"/>
      <c r="DR450" s="22"/>
      <c r="DS450" s="22"/>
      <c r="DT450" s="22"/>
      <c r="DU450" s="22"/>
      <c r="DV450" s="22"/>
      <c r="DW450" s="22"/>
      <c r="DX450" s="22"/>
      <c r="DY450" s="22"/>
      <c r="DZ450" s="22"/>
      <c r="EA450" s="22"/>
      <c r="EB450" s="22"/>
      <c r="EC450" s="22"/>
      <c r="ED450" s="22"/>
      <c r="EE450" s="22"/>
      <c r="EF450" s="22"/>
      <c r="EG450" s="22"/>
      <c r="EH450" s="22"/>
      <c r="EI450" s="22"/>
      <c r="EJ450" s="22"/>
      <c r="EK450" s="22"/>
      <c r="EL450" s="22"/>
      <c r="EM450" s="22"/>
      <c r="EN450" s="22"/>
      <c r="EO450" s="22"/>
      <c r="EP450" s="22"/>
      <c r="EQ450" s="22"/>
      <c r="ER450" s="22"/>
      <c r="ES450" s="22"/>
      <c r="ET450" s="22"/>
      <c r="EU450" s="22"/>
      <c r="EV450" s="22"/>
      <c r="EW450" s="22"/>
      <c r="EX450" s="22"/>
      <c r="EY450" s="22"/>
      <c r="EZ450" s="22"/>
      <c r="FA450" s="22"/>
      <c r="FB450" s="22"/>
      <c r="FC450" s="22"/>
      <c r="FD450" s="22"/>
      <c r="FE450" s="22"/>
      <c r="FF450" s="22"/>
      <c r="FG450" s="22"/>
      <c r="FH450" s="22"/>
      <c r="FI450" s="22"/>
      <c r="FJ450" s="22"/>
      <c r="FK450" s="22"/>
      <c r="FL450" s="22"/>
      <c r="FM450" s="22"/>
      <c r="FN450" s="22"/>
      <c r="FO450" s="22"/>
      <c r="FP450" s="22"/>
      <c r="FQ450" s="22"/>
      <c r="FR450" s="22"/>
      <c r="FS450" s="22"/>
    </row>
    <row r="451" spans="1:175" x14ac:dyDescent="0.15">
      <c r="A451" s="22"/>
      <c r="B451" s="22"/>
      <c r="C451" s="22"/>
      <c r="D451" s="22"/>
      <c r="E451" s="22"/>
      <c r="F451" s="22"/>
      <c r="G451" s="22"/>
      <c r="H451" s="22"/>
      <c r="I451" s="22"/>
      <c r="J451" s="22"/>
      <c r="K451" s="22"/>
      <c r="L451" s="22"/>
      <c r="M451" s="22"/>
      <c r="N451" s="22"/>
      <c r="O451" s="22"/>
      <c r="P451" s="22"/>
      <c r="Q451" s="22"/>
      <c r="R451" s="22"/>
      <c r="S451" s="22"/>
      <c r="T451" s="23"/>
      <c r="U451" s="22"/>
      <c r="V451" s="22"/>
      <c r="W451" s="23"/>
      <c r="X451" s="22"/>
      <c r="Y451" s="22"/>
      <c r="Z451" s="22"/>
      <c r="AA451" s="22"/>
      <c r="AB451" s="22"/>
      <c r="AC451" s="22"/>
      <c r="AD451" s="22"/>
      <c r="AE451" s="22"/>
      <c r="AF451" s="22"/>
      <c r="AG451" s="22"/>
      <c r="AH451" s="22"/>
      <c r="AI451" s="22"/>
      <c r="AJ451" s="22"/>
      <c r="AK451" s="22"/>
      <c r="AL451" s="22"/>
      <c r="AM451" s="22"/>
      <c r="AN451" s="22"/>
      <c r="AO451" s="22"/>
      <c r="AP451" s="22"/>
      <c r="AQ451" s="22"/>
      <c r="AR451" s="22"/>
      <c r="AS451" s="22"/>
      <c r="AT451" s="22"/>
      <c r="AU451" s="22"/>
      <c r="AV451" s="22"/>
      <c r="AW451" s="22"/>
      <c r="AX451" s="22"/>
      <c r="AY451" s="22"/>
      <c r="AZ451" s="22"/>
      <c r="BA451" s="22"/>
      <c r="BB451" s="22"/>
      <c r="BC451" s="22"/>
      <c r="BD451" s="22"/>
      <c r="BE451" s="22"/>
      <c r="BF451" s="22"/>
      <c r="BG451" s="22"/>
      <c r="BH451" s="22"/>
      <c r="BI451" s="22"/>
      <c r="BJ451" s="22"/>
      <c r="BK451" s="22"/>
      <c r="BL451" s="22"/>
      <c r="BM451" s="22"/>
      <c r="BN451" s="22"/>
      <c r="BO451" s="22"/>
      <c r="BP451" s="22"/>
      <c r="BQ451" s="22"/>
      <c r="BR451" s="22"/>
      <c r="BS451" s="22"/>
      <c r="BT451" s="22"/>
      <c r="BU451" s="22"/>
      <c r="BV451" s="22"/>
      <c r="BW451" s="22"/>
      <c r="BX451" s="22"/>
      <c r="BY451" s="22"/>
      <c r="BZ451" s="22"/>
      <c r="CA451" s="22"/>
      <c r="CB451" s="22"/>
      <c r="CC451" s="22"/>
      <c r="CD451" s="22"/>
      <c r="CE451" s="22"/>
      <c r="CF451" s="22"/>
      <c r="CG451" s="22"/>
      <c r="CH451" s="22"/>
      <c r="CI451" s="22"/>
      <c r="CJ451" s="22"/>
      <c r="CK451" s="22"/>
      <c r="CL451" s="22"/>
      <c r="CM451" s="22"/>
      <c r="CN451" s="22"/>
      <c r="CO451" s="22"/>
      <c r="CP451" s="22"/>
      <c r="CQ451" s="22"/>
      <c r="CR451" s="22"/>
      <c r="CS451" s="22"/>
      <c r="CT451" s="22"/>
      <c r="CU451" s="22"/>
      <c r="CV451" s="22"/>
      <c r="CW451" s="22"/>
      <c r="CX451" s="22"/>
      <c r="CY451" s="22"/>
      <c r="CZ451" s="22"/>
      <c r="DA451" s="22"/>
      <c r="DB451" s="22"/>
      <c r="DC451" s="22"/>
      <c r="DD451" s="22"/>
      <c r="DE451" s="22"/>
      <c r="DF451" s="22"/>
      <c r="DG451" s="22"/>
      <c r="DH451" s="22"/>
      <c r="DI451" s="22"/>
      <c r="DJ451" s="22"/>
      <c r="DK451" s="22"/>
      <c r="DL451" s="22"/>
      <c r="DM451" s="22"/>
      <c r="DN451" s="22"/>
      <c r="DO451" s="22"/>
      <c r="DP451" s="22"/>
      <c r="DQ451" s="22"/>
      <c r="DR451" s="22"/>
      <c r="DS451" s="22"/>
      <c r="DT451" s="22"/>
      <c r="DU451" s="22"/>
      <c r="DV451" s="22"/>
      <c r="DW451" s="22"/>
      <c r="DX451" s="22"/>
      <c r="DY451" s="22"/>
      <c r="DZ451" s="22"/>
      <c r="EA451" s="22"/>
      <c r="EB451" s="22"/>
      <c r="EC451" s="22"/>
      <c r="ED451" s="22"/>
      <c r="EE451" s="22"/>
      <c r="EF451" s="22"/>
      <c r="EG451" s="22"/>
      <c r="EH451" s="22"/>
      <c r="EI451" s="22"/>
      <c r="EJ451" s="22"/>
      <c r="EK451" s="22"/>
      <c r="EL451" s="22"/>
      <c r="EM451" s="22"/>
      <c r="EN451" s="22"/>
      <c r="EO451" s="22"/>
      <c r="EP451" s="22"/>
      <c r="EQ451" s="22"/>
      <c r="ER451" s="22"/>
      <c r="ES451" s="22"/>
      <c r="ET451" s="22"/>
      <c r="EU451" s="22"/>
      <c r="EV451" s="22"/>
      <c r="EW451" s="22"/>
      <c r="EX451" s="22"/>
      <c r="EY451" s="22"/>
      <c r="EZ451" s="22"/>
      <c r="FA451" s="22"/>
      <c r="FB451" s="22"/>
      <c r="FC451" s="22"/>
      <c r="FD451" s="22"/>
      <c r="FE451" s="22"/>
      <c r="FF451" s="22"/>
      <c r="FG451" s="22"/>
      <c r="FH451" s="22"/>
      <c r="FI451" s="22"/>
      <c r="FJ451" s="22"/>
      <c r="FK451" s="22"/>
      <c r="FL451" s="22"/>
      <c r="FM451" s="22"/>
      <c r="FN451" s="22"/>
      <c r="FO451" s="22"/>
      <c r="FP451" s="22"/>
      <c r="FQ451" s="22"/>
      <c r="FR451" s="22"/>
      <c r="FS451" s="22"/>
    </row>
    <row r="452" spans="1:175" x14ac:dyDescent="0.15">
      <c r="A452" s="22"/>
      <c r="B452" s="22"/>
      <c r="C452" s="22"/>
      <c r="D452" s="22"/>
      <c r="E452" s="22"/>
      <c r="F452" s="22"/>
      <c r="G452" s="22"/>
      <c r="H452" s="22"/>
      <c r="I452" s="22"/>
      <c r="J452" s="22"/>
      <c r="K452" s="22"/>
      <c r="L452" s="22"/>
      <c r="M452" s="22"/>
      <c r="N452" s="22"/>
      <c r="O452" s="22"/>
      <c r="P452" s="22"/>
      <c r="Q452" s="22"/>
      <c r="R452" s="22"/>
      <c r="S452" s="22"/>
      <c r="T452" s="23"/>
      <c r="U452" s="22"/>
      <c r="V452" s="22"/>
      <c r="W452" s="23"/>
      <c r="X452" s="22"/>
      <c r="Y452" s="22"/>
      <c r="Z452" s="22"/>
      <c r="AA452" s="22"/>
      <c r="AB452" s="22"/>
      <c r="AC452" s="22"/>
      <c r="AD452" s="22"/>
      <c r="AE452" s="22"/>
      <c r="AF452" s="22"/>
      <c r="AG452" s="22"/>
      <c r="AH452" s="22"/>
      <c r="AI452" s="22"/>
      <c r="AJ452" s="22"/>
      <c r="AK452" s="22"/>
      <c r="AL452" s="22"/>
      <c r="AM452" s="22"/>
      <c r="AN452" s="22"/>
      <c r="AO452" s="22"/>
      <c r="AP452" s="22"/>
      <c r="AQ452" s="22"/>
      <c r="AR452" s="22"/>
      <c r="AS452" s="22"/>
      <c r="AT452" s="22"/>
      <c r="AU452" s="22"/>
      <c r="AV452" s="22"/>
      <c r="AW452" s="22"/>
      <c r="AX452" s="22"/>
      <c r="AY452" s="22"/>
      <c r="AZ452" s="22"/>
      <c r="BA452" s="22"/>
      <c r="BB452" s="22"/>
      <c r="BC452" s="22"/>
      <c r="BD452" s="22"/>
      <c r="BE452" s="22"/>
      <c r="BF452" s="22"/>
      <c r="BG452" s="22"/>
      <c r="BH452" s="22"/>
      <c r="BI452" s="22"/>
      <c r="BJ452" s="22"/>
      <c r="BK452" s="22"/>
      <c r="BL452" s="22"/>
      <c r="BM452" s="22"/>
      <c r="BN452" s="22"/>
      <c r="BO452" s="22"/>
      <c r="BP452" s="22"/>
      <c r="BQ452" s="22"/>
      <c r="BR452" s="22"/>
      <c r="BS452" s="22"/>
      <c r="BT452" s="22"/>
      <c r="BU452" s="22"/>
      <c r="BV452" s="22"/>
      <c r="BW452" s="22"/>
      <c r="BX452" s="22"/>
      <c r="BY452" s="22"/>
      <c r="BZ452" s="22"/>
      <c r="CA452" s="22"/>
      <c r="CB452" s="22"/>
      <c r="CC452" s="22"/>
      <c r="CD452" s="22"/>
      <c r="CE452" s="22"/>
      <c r="CF452" s="22"/>
      <c r="CG452" s="22"/>
      <c r="CH452" s="22"/>
      <c r="CI452" s="22"/>
      <c r="CJ452" s="22"/>
      <c r="CK452" s="22"/>
      <c r="CL452" s="22"/>
      <c r="CM452" s="22"/>
      <c r="CN452" s="22"/>
      <c r="CO452" s="22"/>
      <c r="CP452" s="22"/>
      <c r="CQ452" s="22"/>
      <c r="CR452" s="22"/>
      <c r="CS452" s="22"/>
      <c r="CT452" s="22"/>
      <c r="CU452" s="22"/>
      <c r="CV452" s="22"/>
      <c r="CW452" s="22"/>
      <c r="CX452" s="22"/>
      <c r="CY452" s="22"/>
      <c r="CZ452" s="22"/>
      <c r="DA452" s="22"/>
      <c r="DB452" s="22"/>
      <c r="DC452" s="22"/>
      <c r="DD452" s="22"/>
      <c r="DE452" s="22"/>
      <c r="DF452" s="22"/>
      <c r="DG452" s="22"/>
      <c r="DH452" s="22"/>
      <c r="DI452" s="22"/>
      <c r="DJ452" s="22"/>
      <c r="DK452" s="22"/>
      <c r="DL452" s="22"/>
      <c r="DM452" s="22"/>
      <c r="DN452" s="22"/>
      <c r="DO452" s="22"/>
      <c r="DP452" s="22"/>
      <c r="DQ452" s="22"/>
      <c r="DR452" s="22"/>
      <c r="DS452" s="22"/>
      <c r="DT452" s="22"/>
      <c r="DU452" s="22"/>
      <c r="DV452" s="22"/>
      <c r="DW452" s="22"/>
      <c r="DX452" s="22"/>
      <c r="DY452" s="22"/>
      <c r="DZ452" s="22"/>
      <c r="EA452" s="22"/>
      <c r="EB452" s="22"/>
      <c r="EC452" s="22"/>
      <c r="ED452" s="22"/>
      <c r="EE452" s="22"/>
      <c r="EF452" s="22"/>
      <c r="EG452" s="22"/>
      <c r="EH452" s="22"/>
      <c r="EI452" s="22"/>
      <c r="EJ452" s="22"/>
      <c r="EK452" s="22"/>
      <c r="EL452" s="22"/>
      <c r="EM452" s="22"/>
      <c r="EN452" s="22"/>
      <c r="EO452" s="22"/>
      <c r="EP452" s="22"/>
      <c r="EQ452" s="22"/>
      <c r="ER452" s="22"/>
      <c r="ES452" s="22"/>
      <c r="ET452" s="22"/>
      <c r="EU452" s="22"/>
      <c r="EV452" s="22"/>
      <c r="EW452" s="22"/>
      <c r="EX452" s="22"/>
      <c r="EY452" s="22"/>
      <c r="EZ452" s="22"/>
      <c r="FA452" s="22"/>
      <c r="FB452" s="22"/>
      <c r="FC452" s="22"/>
      <c r="FD452" s="22"/>
      <c r="FE452" s="22"/>
      <c r="FF452" s="22"/>
      <c r="FG452" s="22"/>
      <c r="FH452" s="22"/>
      <c r="FI452" s="22"/>
      <c r="FJ452" s="22"/>
      <c r="FK452" s="22"/>
      <c r="FL452" s="22"/>
      <c r="FM452" s="22"/>
      <c r="FN452" s="22"/>
      <c r="FO452" s="22"/>
      <c r="FP452" s="22"/>
      <c r="FQ452" s="22"/>
      <c r="FR452" s="22"/>
      <c r="FS452" s="22"/>
    </row>
    <row r="453" spans="1:175" x14ac:dyDescent="0.15">
      <c r="A453" s="22"/>
      <c r="B453" s="22"/>
      <c r="C453" s="22"/>
      <c r="D453" s="22"/>
      <c r="E453" s="22"/>
      <c r="F453" s="22"/>
      <c r="G453" s="22"/>
      <c r="H453" s="22"/>
      <c r="I453" s="22"/>
      <c r="J453" s="22"/>
      <c r="K453" s="22"/>
      <c r="L453" s="22"/>
      <c r="M453" s="22"/>
      <c r="N453" s="22"/>
      <c r="O453" s="22"/>
      <c r="P453" s="22"/>
      <c r="Q453" s="22"/>
      <c r="R453" s="22"/>
      <c r="S453" s="22"/>
      <c r="T453" s="23"/>
      <c r="U453" s="22"/>
      <c r="V453" s="22"/>
      <c r="W453" s="23"/>
      <c r="X453" s="22"/>
      <c r="Y453" s="22"/>
      <c r="Z453" s="22"/>
      <c r="AA453" s="22"/>
      <c r="AB453" s="22"/>
      <c r="AC453" s="22"/>
      <c r="AD453" s="22"/>
      <c r="AE453" s="22"/>
      <c r="AF453" s="22"/>
      <c r="AG453" s="22"/>
      <c r="AH453" s="22"/>
      <c r="AI453" s="22"/>
      <c r="AJ453" s="22"/>
      <c r="AK453" s="22"/>
      <c r="AL453" s="22"/>
      <c r="AM453" s="22"/>
      <c r="AN453" s="22"/>
      <c r="AO453" s="22"/>
      <c r="AP453" s="22"/>
      <c r="AQ453" s="22"/>
      <c r="AR453" s="22"/>
      <c r="AS453" s="22"/>
      <c r="AT453" s="22"/>
      <c r="AU453" s="22"/>
      <c r="AV453" s="22"/>
      <c r="AW453" s="22"/>
      <c r="AX453" s="22"/>
      <c r="AY453" s="22"/>
      <c r="AZ453" s="22"/>
      <c r="BA453" s="22"/>
      <c r="BB453" s="22"/>
      <c r="BC453" s="22"/>
      <c r="BD453" s="22"/>
      <c r="BE453" s="22"/>
      <c r="BF453" s="22"/>
      <c r="BG453" s="22"/>
      <c r="BH453" s="22"/>
      <c r="BI453" s="22"/>
      <c r="BJ453" s="22"/>
      <c r="BK453" s="22"/>
      <c r="BL453" s="22"/>
      <c r="BM453" s="22"/>
      <c r="BN453" s="22"/>
      <c r="BO453" s="22"/>
      <c r="BP453" s="22"/>
      <c r="BQ453" s="22"/>
      <c r="BR453" s="22"/>
      <c r="BS453" s="22"/>
      <c r="BT453" s="22"/>
      <c r="BU453" s="22"/>
      <c r="BV453" s="22"/>
      <c r="BW453" s="22"/>
      <c r="BX453" s="22"/>
      <c r="BY453" s="22"/>
      <c r="BZ453" s="22"/>
      <c r="CA453" s="22"/>
      <c r="CB453" s="22"/>
      <c r="CC453" s="22"/>
      <c r="CD453" s="22"/>
      <c r="CE453" s="22"/>
      <c r="CF453" s="22"/>
      <c r="CG453" s="22"/>
      <c r="CH453" s="22"/>
      <c r="CI453" s="22"/>
      <c r="CJ453" s="22"/>
      <c r="CK453" s="22"/>
      <c r="CL453" s="22"/>
      <c r="CM453" s="22"/>
      <c r="CN453" s="22"/>
      <c r="CO453" s="22"/>
      <c r="CP453" s="22"/>
      <c r="CQ453" s="22"/>
      <c r="CR453" s="22"/>
      <c r="CS453" s="22"/>
      <c r="CT453" s="22"/>
      <c r="CU453" s="22"/>
      <c r="CV453" s="22"/>
      <c r="CW453" s="22"/>
      <c r="CX453" s="22"/>
      <c r="CY453" s="22"/>
      <c r="CZ453" s="22"/>
      <c r="DA453" s="22"/>
      <c r="DB453" s="22"/>
      <c r="DC453" s="22"/>
      <c r="DD453" s="22"/>
      <c r="DE453" s="22"/>
      <c r="DF453" s="22"/>
      <c r="DG453" s="22"/>
      <c r="DH453" s="22"/>
      <c r="DI453" s="22"/>
      <c r="DJ453" s="22"/>
      <c r="DK453" s="22"/>
      <c r="DL453" s="22"/>
      <c r="DM453" s="22"/>
      <c r="DN453" s="22"/>
      <c r="DO453" s="22"/>
      <c r="DP453" s="22"/>
      <c r="DQ453" s="22"/>
      <c r="DR453" s="22"/>
      <c r="DS453" s="22"/>
      <c r="DT453" s="22"/>
      <c r="DU453" s="22"/>
      <c r="DV453" s="22"/>
      <c r="DW453" s="22"/>
      <c r="DX453" s="22"/>
      <c r="DY453" s="22"/>
      <c r="DZ453" s="22"/>
      <c r="EA453" s="22"/>
      <c r="EB453" s="22"/>
      <c r="EC453" s="22"/>
      <c r="ED453" s="22"/>
      <c r="EE453" s="22"/>
      <c r="EF453" s="22"/>
      <c r="EG453" s="22"/>
      <c r="EH453" s="22"/>
      <c r="EI453" s="22"/>
      <c r="EJ453" s="22"/>
      <c r="EK453" s="22"/>
      <c r="EL453" s="22"/>
      <c r="EM453" s="22"/>
      <c r="EN453" s="22"/>
      <c r="EO453" s="22"/>
      <c r="EP453" s="22"/>
      <c r="EQ453" s="22"/>
      <c r="ER453" s="22"/>
      <c r="ES453" s="22"/>
      <c r="ET453" s="22"/>
      <c r="EU453" s="22"/>
      <c r="EV453" s="22"/>
      <c r="EW453" s="22"/>
      <c r="EX453" s="22"/>
      <c r="EY453" s="22"/>
      <c r="EZ453" s="22"/>
      <c r="FA453" s="22"/>
      <c r="FB453" s="22"/>
      <c r="FC453" s="22"/>
      <c r="FD453" s="22"/>
      <c r="FE453" s="22"/>
      <c r="FF453" s="22"/>
      <c r="FG453" s="22"/>
      <c r="FH453" s="22"/>
      <c r="FI453" s="22"/>
      <c r="FJ453" s="22"/>
      <c r="FK453" s="22"/>
      <c r="FL453" s="22"/>
      <c r="FM453" s="22"/>
      <c r="FN453" s="22"/>
      <c r="FO453" s="22"/>
      <c r="FP453" s="22"/>
      <c r="FQ453" s="22"/>
      <c r="FR453" s="22"/>
      <c r="FS453" s="22"/>
    </row>
    <row r="454" spans="1:175" x14ac:dyDescent="0.15">
      <c r="A454" s="22"/>
      <c r="B454" s="22"/>
      <c r="C454" s="22"/>
      <c r="D454" s="22"/>
      <c r="E454" s="22"/>
      <c r="F454" s="22"/>
      <c r="G454" s="22"/>
      <c r="H454" s="22"/>
      <c r="I454" s="22"/>
      <c r="J454" s="22"/>
      <c r="K454" s="22"/>
      <c r="L454" s="22"/>
      <c r="M454" s="22"/>
      <c r="N454" s="22"/>
      <c r="O454" s="22"/>
      <c r="P454" s="22"/>
      <c r="Q454" s="22"/>
      <c r="R454" s="22"/>
      <c r="S454" s="22"/>
      <c r="T454" s="23"/>
      <c r="U454" s="22"/>
      <c r="V454" s="22"/>
      <c r="W454" s="23"/>
      <c r="X454" s="22"/>
      <c r="Y454" s="22"/>
      <c r="Z454" s="22"/>
      <c r="AA454" s="22"/>
      <c r="AB454" s="22"/>
      <c r="AC454" s="22"/>
      <c r="AD454" s="22"/>
      <c r="AE454" s="22"/>
      <c r="AF454" s="22"/>
      <c r="AG454" s="22"/>
      <c r="AH454" s="22"/>
      <c r="AI454" s="22"/>
      <c r="AJ454" s="22"/>
      <c r="AK454" s="22"/>
      <c r="AL454" s="22"/>
      <c r="AM454" s="22"/>
      <c r="AN454" s="22"/>
      <c r="AO454" s="22"/>
      <c r="AP454" s="22"/>
      <c r="AQ454" s="22"/>
      <c r="AR454" s="22"/>
      <c r="AS454" s="22"/>
      <c r="AT454" s="22"/>
      <c r="AU454" s="22"/>
      <c r="AV454" s="22"/>
      <c r="AW454" s="22"/>
      <c r="AX454" s="22"/>
      <c r="AY454" s="22"/>
      <c r="AZ454" s="22"/>
      <c r="BA454" s="22"/>
      <c r="BB454" s="22"/>
      <c r="BC454" s="22"/>
      <c r="BD454" s="22"/>
      <c r="BE454" s="22"/>
      <c r="BF454" s="22"/>
      <c r="BG454" s="22"/>
      <c r="BH454" s="22"/>
      <c r="BI454" s="22"/>
      <c r="BJ454" s="22"/>
      <c r="BK454" s="22"/>
      <c r="BL454" s="22"/>
      <c r="BM454" s="22"/>
      <c r="BN454" s="22"/>
      <c r="BO454" s="22"/>
      <c r="BP454" s="22"/>
      <c r="BQ454" s="22"/>
      <c r="BR454" s="22"/>
      <c r="BS454" s="22"/>
      <c r="BT454" s="22"/>
      <c r="BU454" s="22"/>
      <c r="BV454" s="22"/>
      <c r="BW454" s="22"/>
      <c r="BX454" s="22"/>
      <c r="BY454" s="22"/>
      <c r="BZ454" s="22"/>
      <c r="CA454" s="22"/>
      <c r="CB454" s="22"/>
      <c r="CC454" s="22"/>
      <c r="CD454" s="22"/>
      <c r="CE454" s="22"/>
      <c r="CF454" s="22"/>
      <c r="CG454" s="22"/>
      <c r="CH454" s="22"/>
      <c r="CI454" s="22"/>
      <c r="CJ454" s="22"/>
      <c r="CK454" s="22"/>
      <c r="CL454" s="22"/>
      <c r="CM454" s="22"/>
      <c r="CN454" s="22"/>
      <c r="CO454" s="22"/>
      <c r="CP454" s="22"/>
      <c r="CQ454" s="22"/>
      <c r="CR454" s="22"/>
      <c r="CS454" s="22"/>
      <c r="CT454" s="22"/>
      <c r="CU454" s="22"/>
      <c r="CV454" s="22"/>
      <c r="CW454" s="22"/>
      <c r="CX454" s="22"/>
      <c r="CY454" s="22"/>
      <c r="CZ454" s="22"/>
      <c r="DA454" s="22"/>
      <c r="DB454" s="22"/>
      <c r="DC454" s="22"/>
      <c r="DD454" s="22"/>
      <c r="DE454" s="22"/>
      <c r="DF454" s="22"/>
      <c r="DG454" s="22"/>
      <c r="DH454" s="22"/>
      <c r="DI454" s="22"/>
      <c r="DJ454" s="22"/>
      <c r="DK454" s="22"/>
      <c r="DL454" s="22"/>
      <c r="DM454" s="22"/>
      <c r="DN454" s="22"/>
      <c r="DO454" s="22"/>
      <c r="DP454" s="22"/>
      <c r="DQ454" s="22"/>
      <c r="DR454" s="22"/>
      <c r="DS454" s="22"/>
      <c r="DT454" s="22"/>
      <c r="DU454" s="22"/>
      <c r="DV454" s="22"/>
      <c r="DW454" s="22"/>
      <c r="DX454" s="22"/>
      <c r="DY454" s="22"/>
      <c r="DZ454" s="22"/>
      <c r="EA454" s="22"/>
      <c r="EB454" s="22"/>
      <c r="EC454" s="22"/>
      <c r="ED454" s="22"/>
      <c r="EE454" s="22"/>
      <c r="EF454" s="22"/>
      <c r="EG454" s="22"/>
      <c r="EH454" s="22"/>
      <c r="EI454" s="22"/>
      <c r="EJ454" s="22"/>
      <c r="EK454" s="22"/>
      <c r="EL454" s="22"/>
      <c r="EM454" s="22"/>
      <c r="EN454" s="22"/>
      <c r="EO454" s="22"/>
      <c r="EP454" s="22"/>
      <c r="EQ454" s="22"/>
      <c r="ER454" s="22"/>
      <c r="ES454" s="22"/>
      <c r="ET454" s="22"/>
      <c r="EU454" s="22"/>
      <c r="EV454" s="22"/>
      <c r="EW454" s="22"/>
      <c r="EX454" s="22"/>
      <c r="EY454" s="22"/>
      <c r="EZ454" s="22"/>
      <c r="FA454" s="22"/>
      <c r="FB454" s="22"/>
      <c r="FC454" s="22"/>
      <c r="FD454" s="22"/>
      <c r="FE454" s="22"/>
      <c r="FF454" s="22"/>
      <c r="FG454" s="22"/>
      <c r="FH454" s="22"/>
      <c r="FI454" s="22"/>
      <c r="FJ454" s="22"/>
      <c r="FK454" s="22"/>
      <c r="FL454" s="22"/>
      <c r="FM454" s="22"/>
      <c r="FN454" s="22"/>
      <c r="FO454" s="22"/>
      <c r="FP454" s="22"/>
      <c r="FQ454" s="22"/>
      <c r="FR454" s="22"/>
      <c r="FS454" s="22"/>
    </row>
    <row r="455" spans="1:175" x14ac:dyDescent="0.15">
      <c r="A455" s="22"/>
      <c r="B455" s="22"/>
      <c r="C455" s="22"/>
      <c r="D455" s="22"/>
      <c r="E455" s="22"/>
      <c r="F455" s="22"/>
      <c r="G455" s="22"/>
      <c r="H455" s="22"/>
      <c r="I455" s="22"/>
      <c r="J455" s="22"/>
      <c r="K455" s="22"/>
      <c r="L455" s="22"/>
      <c r="M455" s="22"/>
      <c r="N455" s="22"/>
      <c r="O455" s="22"/>
      <c r="P455" s="22"/>
      <c r="Q455" s="22"/>
      <c r="R455" s="22"/>
      <c r="S455" s="22"/>
      <c r="T455" s="23"/>
      <c r="U455" s="22"/>
      <c r="V455" s="22"/>
      <c r="W455" s="23"/>
      <c r="X455" s="22"/>
      <c r="Y455" s="22"/>
      <c r="Z455" s="22"/>
      <c r="AA455" s="22"/>
      <c r="AB455" s="22"/>
      <c r="AC455" s="22"/>
      <c r="AD455" s="22"/>
      <c r="AE455" s="22"/>
      <c r="AF455" s="22"/>
      <c r="AG455" s="22"/>
      <c r="AH455" s="22"/>
      <c r="AI455" s="22"/>
      <c r="AJ455" s="22"/>
      <c r="AK455" s="22"/>
      <c r="AL455" s="22"/>
      <c r="AM455" s="22"/>
      <c r="AN455" s="22"/>
      <c r="AO455" s="22"/>
      <c r="AP455" s="22"/>
      <c r="AQ455" s="22"/>
      <c r="AR455" s="22"/>
      <c r="AS455" s="22"/>
      <c r="AT455" s="22"/>
      <c r="AU455" s="22"/>
      <c r="AV455" s="22"/>
      <c r="AW455" s="22"/>
      <c r="AX455" s="22"/>
      <c r="AY455" s="22"/>
      <c r="AZ455" s="22"/>
      <c r="BA455" s="22"/>
      <c r="BB455" s="22"/>
      <c r="BC455" s="22"/>
      <c r="BD455" s="22"/>
      <c r="BE455" s="22"/>
      <c r="BF455" s="22"/>
      <c r="BG455" s="22"/>
      <c r="BH455" s="22"/>
      <c r="BI455" s="22"/>
      <c r="BJ455" s="22"/>
      <c r="BK455" s="22"/>
      <c r="BL455" s="22"/>
      <c r="BM455" s="22"/>
      <c r="BN455" s="22"/>
      <c r="BO455" s="22"/>
      <c r="BP455" s="22"/>
      <c r="BQ455" s="22"/>
      <c r="BR455" s="22"/>
      <c r="BS455" s="22"/>
      <c r="BT455" s="22"/>
      <c r="BU455" s="22"/>
      <c r="BV455" s="22"/>
      <c r="BW455" s="22"/>
      <c r="BX455" s="22"/>
      <c r="BY455" s="22"/>
      <c r="BZ455" s="22"/>
      <c r="CA455" s="22"/>
      <c r="CB455" s="22"/>
      <c r="CC455" s="22"/>
      <c r="CD455" s="22"/>
      <c r="CE455" s="22"/>
      <c r="CF455" s="22"/>
      <c r="CG455" s="22"/>
      <c r="CH455" s="22"/>
      <c r="CI455" s="22"/>
      <c r="CJ455" s="22"/>
      <c r="CK455" s="22"/>
      <c r="CL455" s="22"/>
      <c r="CM455" s="22"/>
      <c r="CN455" s="22"/>
      <c r="CO455" s="22"/>
      <c r="CP455" s="22"/>
      <c r="CQ455" s="22"/>
      <c r="CR455" s="22"/>
      <c r="CS455" s="22"/>
      <c r="CT455" s="22"/>
      <c r="CU455" s="22"/>
      <c r="CV455" s="22"/>
      <c r="CW455" s="22"/>
      <c r="CX455" s="22"/>
      <c r="CY455" s="22"/>
      <c r="CZ455" s="22"/>
      <c r="DA455" s="22"/>
      <c r="DB455" s="22"/>
      <c r="DC455" s="22"/>
      <c r="DD455" s="22"/>
      <c r="DE455" s="22"/>
      <c r="DF455" s="22"/>
      <c r="DG455" s="22"/>
      <c r="DH455" s="22"/>
      <c r="DI455" s="22"/>
      <c r="DJ455" s="22"/>
      <c r="DK455" s="22"/>
      <c r="DL455" s="22"/>
      <c r="DM455" s="22"/>
      <c r="DN455" s="22"/>
      <c r="DO455" s="22"/>
      <c r="DP455" s="22"/>
      <c r="DQ455" s="22"/>
      <c r="DR455" s="22"/>
      <c r="DS455" s="22"/>
      <c r="DT455" s="22"/>
      <c r="DU455" s="22"/>
      <c r="DV455" s="22"/>
      <c r="DW455" s="22"/>
      <c r="DX455" s="22"/>
      <c r="DY455" s="22"/>
      <c r="DZ455" s="22"/>
      <c r="EA455" s="22"/>
      <c r="EB455" s="22"/>
      <c r="EC455" s="22"/>
      <c r="ED455" s="22"/>
      <c r="EE455" s="22"/>
      <c r="EF455" s="22"/>
      <c r="EG455" s="22"/>
      <c r="EH455" s="22"/>
      <c r="EI455" s="22"/>
      <c r="EJ455" s="22"/>
      <c r="EK455" s="22"/>
      <c r="EL455" s="22"/>
      <c r="EM455" s="22"/>
      <c r="EN455" s="22"/>
      <c r="EO455" s="22"/>
      <c r="EP455" s="22"/>
      <c r="EQ455" s="22"/>
      <c r="ER455" s="22"/>
      <c r="ES455" s="22"/>
      <c r="ET455" s="22"/>
      <c r="EU455" s="22"/>
      <c r="EV455" s="22"/>
      <c r="EW455" s="22"/>
      <c r="EX455" s="22"/>
      <c r="EY455" s="22"/>
      <c r="EZ455" s="22"/>
      <c r="FA455" s="22"/>
      <c r="FB455" s="22"/>
      <c r="FC455" s="22"/>
      <c r="FD455" s="22"/>
      <c r="FE455" s="22"/>
      <c r="FF455" s="22"/>
      <c r="FG455" s="22"/>
      <c r="FH455" s="22"/>
      <c r="FI455" s="22"/>
      <c r="FJ455" s="22"/>
      <c r="FK455" s="22"/>
      <c r="FL455" s="22"/>
      <c r="FM455" s="22"/>
      <c r="FN455" s="22"/>
      <c r="FO455" s="22"/>
      <c r="FP455" s="22"/>
      <c r="FQ455" s="22"/>
      <c r="FR455" s="22"/>
      <c r="FS455" s="22"/>
    </row>
    <row r="456" spans="1:175" x14ac:dyDescent="0.15">
      <c r="A456" s="22"/>
      <c r="B456" s="22"/>
      <c r="C456" s="22"/>
      <c r="D456" s="22"/>
      <c r="E456" s="22"/>
      <c r="F456" s="22"/>
      <c r="G456" s="22"/>
      <c r="H456" s="22"/>
      <c r="I456" s="22"/>
      <c r="J456" s="22"/>
      <c r="K456" s="22"/>
      <c r="L456" s="22"/>
      <c r="M456" s="22"/>
      <c r="N456" s="22"/>
      <c r="O456" s="22"/>
      <c r="P456" s="22"/>
      <c r="Q456" s="22"/>
      <c r="R456" s="22"/>
      <c r="S456" s="22"/>
      <c r="T456" s="23"/>
      <c r="U456" s="22"/>
      <c r="V456" s="22"/>
      <c r="W456" s="23"/>
      <c r="X456" s="22"/>
      <c r="Y456" s="22"/>
      <c r="Z456" s="22"/>
      <c r="AA456" s="22"/>
      <c r="AB456" s="22"/>
      <c r="AC456" s="22"/>
      <c r="AD456" s="22"/>
      <c r="AE456" s="22"/>
      <c r="AF456" s="22"/>
      <c r="AG456" s="22"/>
      <c r="AH456" s="22"/>
      <c r="AI456" s="22"/>
      <c r="AJ456" s="22"/>
      <c r="AK456" s="22"/>
      <c r="AL456" s="22"/>
      <c r="AM456" s="22"/>
      <c r="AN456" s="22"/>
      <c r="AO456" s="22"/>
      <c r="AP456" s="22"/>
      <c r="AQ456" s="22"/>
      <c r="AR456" s="22"/>
      <c r="AS456" s="22"/>
      <c r="AT456" s="22"/>
      <c r="AU456" s="22"/>
      <c r="AV456" s="22"/>
      <c r="AW456" s="22"/>
      <c r="AX456" s="22"/>
      <c r="AY456" s="22"/>
      <c r="AZ456" s="22"/>
      <c r="BA456" s="22"/>
      <c r="BB456" s="22"/>
      <c r="BC456" s="22"/>
      <c r="BD456" s="22"/>
      <c r="BE456" s="22"/>
      <c r="BF456" s="22"/>
      <c r="BG456" s="22"/>
      <c r="BH456" s="22"/>
      <c r="BI456" s="22"/>
      <c r="BJ456" s="22"/>
      <c r="BK456" s="22"/>
      <c r="BL456" s="22"/>
      <c r="BM456" s="22"/>
      <c r="BN456" s="22"/>
      <c r="BO456" s="22"/>
      <c r="BP456" s="22"/>
      <c r="BQ456" s="22"/>
      <c r="BR456" s="22"/>
      <c r="BS456" s="22"/>
      <c r="BT456" s="22"/>
      <c r="BU456" s="22"/>
      <c r="BV456" s="22"/>
      <c r="BW456" s="22"/>
      <c r="BX456" s="22"/>
      <c r="BY456" s="22"/>
      <c r="BZ456" s="22"/>
      <c r="CA456" s="22"/>
      <c r="CB456" s="22"/>
      <c r="CC456" s="22"/>
      <c r="CD456" s="22"/>
      <c r="CE456" s="22"/>
      <c r="CF456" s="22"/>
      <c r="CG456" s="22"/>
      <c r="CH456" s="22"/>
      <c r="CI456" s="22"/>
      <c r="CJ456" s="22"/>
      <c r="CK456" s="22"/>
      <c r="CL456" s="22"/>
      <c r="CM456" s="22"/>
      <c r="CN456" s="22"/>
      <c r="CO456" s="22"/>
      <c r="CP456" s="22"/>
      <c r="CQ456" s="22"/>
      <c r="CR456" s="22"/>
      <c r="CS456" s="22"/>
      <c r="CT456" s="22"/>
      <c r="CU456" s="22"/>
      <c r="CV456" s="22"/>
      <c r="CW456" s="22"/>
      <c r="CX456" s="22"/>
      <c r="CY456" s="22"/>
      <c r="CZ456" s="22"/>
      <c r="DA456" s="22"/>
      <c r="DB456" s="22"/>
      <c r="DC456" s="22"/>
      <c r="DD456" s="22"/>
      <c r="DE456" s="22"/>
      <c r="DF456" s="22"/>
      <c r="DG456" s="22"/>
      <c r="DH456" s="22"/>
      <c r="DI456" s="22"/>
      <c r="DJ456" s="22"/>
      <c r="DK456" s="22"/>
      <c r="DL456" s="22"/>
      <c r="DM456" s="22"/>
      <c r="DN456" s="22"/>
      <c r="DO456" s="22"/>
      <c r="DP456" s="22"/>
      <c r="DQ456" s="22"/>
      <c r="DR456" s="22"/>
      <c r="DS456" s="22"/>
      <c r="DT456" s="22"/>
      <c r="DU456" s="22"/>
      <c r="DV456" s="22"/>
      <c r="DW456" s="22"/>
      <c r="DX456" s="22"/>
      <c r="DY456" s="22"/>
      <c r="DZ456" s="22"/>
      <c r="EA456" s="22"/>
      <c r="EB456" s="22"/>
      <c r="EC456" s="22"/>
      <c r="ED456" s="22"/>
      <c r="EE456" s="22"/>
      <c r="EF456" s="22"/>
      <c r="EG456" s="22"/>
      <c r="EH456" s="22"/>
      <c r="EI456" s="22"/>
      <c r="EJ456" s="22"/>
      <c r="EK456" s="22"/>
      <c r="EL456" s="22"/>
      <c r="EM456" s="22"/>
      <c r="EN456" s="22"/>
      <c r="EO456" s="22"/>
      <c r="EP456" s="22"/>
      <c r="EQ456" s="22"/>
      <c r="ER456" s="22"/>
      <c r="ES456" s="22"/>
      <c r="ET456" s="22"/>
      <c r="EU456" s="22"/>
      <c r="EV456" s="22"/>
      <c r="EW456" s="22"/>
      <c r="EX456" s="22"/>
      <c r="EY456" s="22"/>
      <c r="EZ456" s="22"/>
      <c r="FA456" s="22"/>
      <c r="FB456" s="22"/>
      <c r="FC456" s="22"/>
      <c r="FD456" s="22"/>
      <c r="FE456" s="22"/>
      <c r="FF456" s="22"/>
      <c r="FG456" s="22"/>
      <c r="FH456" s="22"/>
      <c r="FI456" s="22"/>
      <c r="FJ456" s="22"/>
      <c r="FK456" s="22"/>
      <c r="FL456" s="22"/>
      <c r="FM456" s="22"/>
      <c r="FN456" s="22"/>
      <c r="FO456" s="22"/>
      <c r="FP456" s="22"/>
      <c r="FQ456" s="22"/>
      <c r="FR456" s="22"/>
      <c r="FS456" s="22"/>
    </row>
    <row r="457" spans="1:175" x14ac:dyDescent="0.15">
      <c r="A457" s="22"/>
      <c r="B457" s="22"/>
      <c r="C457" s="22"/>
      <c r="D457" s="22"/>
      <c r="E457" s="22"/>
      <c r="F457" s="22"/>
      <c r="G457" s="22"/>
      <c r="H457" s="22"/>
      <c r="I457" s="22"/>
      <c r="J457" s="22"/>
      <c r="K457" s="22"/>
      <c r="L457" s="22"/>
      <c r="M457" s="22"/>
      <c r="N457" s="22"/>
      <c r="O457" s="22"/>
      <c r="P457" s="22"/>
      <c r="Q457" s="22"/>
      <c r="R457" s="22"/>
      <c r="S457" s="22"/>
      <c r="T457" s="23"/>
      <c r="U457" s="22"/>
      <c r="V457" s="22"/>
      <c r="W457" s="23"/>
      <c r="X457" s="22"/>
      <c r="Y457" s="22"/>
      <c r="Z457" s="22"/>
      <c r="AA457" s="22"/>
      <c r="AB457" s="22"/>
      <c r="AC457" s="22"/>
      <c r="AD457" s="22"/>
      <c r="AE457" s="22"/>
      <c r="AF457" s="22"/>
      <c r="AG457" s="22"/>
      <c r="AH457" s="22"/>
      <c r="AI457" s="22"/>
      <c r="AJ457" s="22"/>
      <c r="AK457" s="22"/>
      <c r="AL457" s="22"/>
      <c r="AM457" s="22"/>
      <c r="AN457" s="22"/>
      <c r="AO457" s="22"/>
      <c r="AP457" s="22"/>
      <c r="AQ457" s="22"/>
      <c r="AR457" s="22"/>
      <c r="AS457" s="22"/>
      <c r="AT457" s="22"/>
      <c r="AU457" s="22"/>
      <c r="AV457" s="22"/>
      <c r="AW457" s="22"/>
      <c r="AX457" s="22"/>
      <c r="AY457" s="22"/>
      <c r="AZ457" s="22"/>
      <c r="BA457" s="22"/>
      <c r="BB457" s="22"/>
      <c r="BC457" s="22"/>
      <c r="BD457" s="22"/>
      <c r="BE457" s="22"/>
      <c r="BF457" s="22"/>
      <c r="BG457" s="22"/>
      <c r="BH457" s="22"/>
      <c r="BI457" s="22"/>
      <c r="BJ457" s="22"/>
      <c r="BK457" s="22"/>
      <c r="BL457" s="22"/>
      <c r="BM457" s="22"/>
      <c r="BN457" s="22"/>
      <c r="BO457" s="22"/>
      <c r="BP457" s="22"/>
      <c r="BQ457" s="22"/>
      <c r="BR457" s="22"/>
      <c r="BS457" s="22"/>
      <c r="BT457" s="22"/>
      <c r="BU457" s="22"/>
      <c r="BV457" s="22"/>
      <c r="BW457" s="22"/>
      <c r="BX457" s="22"/>
      <c r="BY457" s="22"/>
      <c r="BZ457" s="22"/>
      <c r="CA457" s="22"/>
      <c r="CB457" s="22"/>
      <c r="CC457" s="22"/>
      <c r="CD457" s="22"/>
      <c r="CE457" s="22"/>
      <c r="CF457" s="22"/>
      <c r="CG457" s="22"/>
      <c r="CH457" s="22"/>
      <c r="CI457" s="22"/>
      <c r="CJ457" s="22"/>
      <c r="CK457" s="22"/>
      <c r="CL457" s="22"/>
      <c r="CM457" s="22"/>
      <c r="CN457" s="22"/>
      <c r="CO457" s="22"/>
      <c r="CP457" s="22"/>
      <c r="CQ457" s="22"/>
      <c r="CR457" s="22"/>
      <c r="CS457" s="22"/>
      <c r="CT457" s="22"/>
      <c r="CU457" s="22"/>
      <c r="CV457" s="22"/>
      <c r="CW457" s="22"/>
      <c r="CX457" s="22"/>
      <c r="CY457" s="22"/>
      <c r="CZ457" s="22"/>
      <c r="DA457" s="22"/>
      <c r="DB457" s="22"/>
      <c r="DC457" s="22"/>
      <c r="DD457" s="22"/>
      <c r="DE457" s="22"/>
      <c r="DF457" s="22"/>
      <c r="DG457" s="22"/>
      <c r="DH457" s="22"/>
      <c r="DI457" s="22"/>
      <c r="DJ457" s="22"/>
      <c r="DK457" s="22"/>
      <c r="DL457" s="22"/>
      <c r="DM457" s="22"/>
      <c r="DN457" s="22"/>
      <c r="DO457" s="22"/>
      <c r="DP457" s="22"/>
      <c r="DQ457" s="22"/>
      <c r="DR457" s="22"/>
      <c r="DS457" s="22"/>
      <c r="DT457" s="22"/>
      <c r="DU457" s="22"/>
      <c r="DV457" s="22"/>
      <c r="DW457" s="22"/>
      <c r="DX457" s="22"/>
      <c r="DY457" s="22"/>
      <c r="DZ457" s="22"/>
      <c r="EA457" s="22"/>
      <c r="EB457" s="22"/>
      <c r="EC457" s="22"/>
      <c r="ED457" s="22"/>
      <c r="EE457" s="22"/>
      <c r="EF457" s="22"/>
      <c r="EG457" s="22"/>
      <c r="EH457" s="22"/>
      <c r="EI457" s="22"/>
      <c r="EJ457" s="22"/>
      <c r="EK457" s="22"/>
      <c r="EL457" s="22"/>
      <c r="EM457" s="22"/>
      <c r="EN457" s="22"/>
      <c r="EO457" s="22"/>
      <c r="EP457" s="22"/>
      <c r="EQ457" s="22"/>
      <c r="ER457" s="22"/>
      <c r="ES457" s="22"/>
      <c r="ET457" s="22"/>
      <c r="EU457" s="22"/>
      <c r="EV457" s="22"/>
      <c r="EW457" s="22"/>
      <c r="EX457" s="22"/>
      <c r="EY457" s="22"/>
      <c r="EZ457" s="22"/>
      <c r="FA457" s="22"/>
      <c r="FB457" s="22"/>
      <c r="FC457" s="22"/>
      <c r="FD457" s="22"/>
      <c r="FE457" s="22"/>
      <c r="FF457" s="22"/>
      <c r="FG457" s="22"/>
      <c r="FH457" s="22"/>
      <c r="FI457" s="22"/>
      <c r="FJ457" s="22"/>
      <c r="FK457" s="22"/>
      <c r="FL457" s="22"/>
      <c r="FM457" s="22"/>
      <c r="FN457" s="22"/>
      <c r="FO457" s="22"/>
      <c r="FP457" s="22"/>
      <c r="FQ457" s="22"/>
      <c r="FR457" s="22"/>
      <c r="FS457" s="22"/>
    </row>
    <row r="458" spans="1:175" x14ac:dyDescent="0.15">
      <c r="A458" s="22"/>
      <c r="B458" s="22"/>
      <c r="C458" s="22"/>
      <c r="D458" s="22"/>
      <c r="E458" s="22"/>
      <c r="F458" s="22"/>
      <c r="G458" s="22"/>
      <c r="H458" s="22"/>
      <c r="I458" s="22"/>
      <c r="J458" s="22"/>
      <c r="K458" s="22"/>
      <c r="L458" s="22"/>
      <c r="M458" s="22"/>
      <c r="N458" s="22"/>
      <c r="O458" s="22"/>
      <c r="P458" s="22"/>
      <c r="Q458" s="22"/>
      <c r="R458" s="22"/>
      <c r="S458" s="22"/>
      <c r="T458" s="23"/>
      <c r="U458" s="22"/>
      <c r="V458" s="22"/>
      <c r="W458" s="23"/>
      <c r="X458" s="22"/>
      <c r="Y458" s="22"/>
      <c r="Z458" s="22"/>
      <c r="AA458" s="22"/>
      <c r="AB458" s="22"/>
      <c r="AC458" s="22"/>
      <c r="AD458" s="22"/>
      <c r="AE458" s="22"/>
      <c r="AF458" s="22"/>
      <c r="AG458" s="22"/>
      <c r="AH458" s="22"/>
      <c r="AI458" s="22"/>
      <c r="AJ458" s="22"/>
      <c r="AK458" s="22"/>
      <c r="AL458" s="22"/>
      <c r="AM458" s="22"/>
      <c r="AN458" s="22"/>
      <c r="AO458" s="22"/>
      <c r="AP458" s="22"/>
      <c r="AQ458" s="22"/>
      <c r="AR458" s="22"/>
      <c r="AS458" s="22"/>
      <c r="AT458" s="22"/>
      <c r="AU458" s="22"/>
      <c r="AV458" s="22"/>
      <c r="AW458" s="22"/>
      <c r="AX458" s="22"/>
      <c r="AY458" s="22"/>
      <c r="AZ458" s="22"/>
      <c r="BA458" s="22"/>
      <c r="BB458" s="22"/>
      <c r="BC458" s="22"/>
      <c r="BD458" s="22"/>
      <c r="BE458" s="22"/>
      <c r="BF458" s="22"/>
      <c r="BG458" s="22"/>
      <c r="BH458" s="22"/>
      <c r="BI458" s="22"/>
      <c r="BJ458" s="22"/>
      <c r="BK458" s="22"/>
      <c r="BL458" s="22"/>
      <c r="BM458" s="22"/>
      <c r="BN458" s="22"/>
      <c r="BO458" s="22"/>
      <c r="BP458" s="22"/>
      <c r="BQ458" s="22"/>
      <c r="BR458" s="22"/>
      <c r="BS458" s="22"/>
      <c r="BT458" s="22"/>
      <c r="BU458" s="22"/>
      <c r="BV458" s="22"/>
      <c r="BW458" s="22"/>
      <c r="BX458" s="22"/>
      <c r="BY458" s="22"/>
      <c r="BZ458" s="22"/>
      <c r="CA458" s="22"/>
      <c r="CB458" s="22"/>
      <c r="CC458" s="22"/>
      <c r="CD458" s="22"/>
      <c r="CE458" s="22"/>
      <c r="CF458" s="22"/>
      <c r="CG458" s="22"/>
      <c r="CH458" s="22"/>
      <c r="CI458" s="22"/>
      <c r="CJ458" s="22"/>
      <c r="CK458" s="22"/>
      <c r="CL458" s="22"/>
      <c r="CM458" s="22"/>
      <c r="CN458" s="22"/>
      <c r="CO458" s="22"/>
      <c r="CP458" s="22"/>
      <c r="CQ458" s="22"/>
      <c r="CR458" s="22"/>
      <c r="CS458" s="22"/>
      <c r="CT458" s="22"/>
      <c r="CU458" s="22"/>
      <c r="CV458" s="22"/>
      <c r="CW458" s="22"/>
      <c r="CX458" s="22"/>
      <c r="CY458" s="22"/>
      <c r="CZ458" s="22"/>
      <c r="DA458" s="22"/>
      <c r="DB458" s="22"/>
      <c r="DC458" s="22"/>
      <c r="DD458" s="22"/>
      <c r="DE458" s="22"/>
      <c r="DF458" s="22"/>
      <c r="DG458" s="22"/>
      <c r="DH458" s="22"/>
      <c r="DI458" s="22"/>
      <c r="DJ458" s="22"/>
      <c r="DK458" s="22"/>
      <c r="DL458" s="22"/>
      <c r="DM458" s="22"/>
      <c r="DN458" s="22"/>
      <c r="DO458" s="22"/>
      <c r="DP458" s="22"/>
      <c r="DQ458" s="22"/>
      <c r="DR458" s="22"/>
      <c r="DS458" s="22"/>
      <c r="DT458" s="22"/>
      <c r="DU458" s="22"/>
      <c r="DV458" s="22"/>
      <c r="DW458" s="22"/>
      <c r="DX458" s="22"/>
      <c r="DY458" s="22"/>
      <c r="DZ458" s="22"/>
      <c r="EA458" s="22"/>
      <c r="EB458" s="22"/>
      <c r="EC458" s="22"/>
      <c r="ED458" s="22"/>
      <c r="EE458" s="22"/>
      <c r="EF458" s="22"/>
      <c r="EG458" s="22"/>
      <c r="EH458" s="22"/>
      <c r="EI458" s="22"/>
      <c r="EJ458" s="22"/>
      <c r="EK458" s="22"/>
      <c r="EL458" s="22"/>
      <c r="EM458" s="22"/>
      <c r="EN458" s="22"/>
      <c r="EO458" s="22"/>
      <c r="EP458" s="22"/>
      <c r="EQ458" s="22"/>
      <c r="ER458" s="22"/>
      <c r="ES458" s="22"/>
      <c r="ET458" s="22"/>
      <c r="EU458" s="22"/>
      <c r="EV458" s="22"/>
      <c r="EW458" s="22"/>
      <c r="EX458" s="22"/>
      <c r="EY458" s="22"/>
      <c r="EZ458" s="22"/>
      <c r="FA458" s="22"/>
      <c r="FB458" s="22"/>
      <c r="FC458" s="22"/>
      <c r="FD458" s="22"/>
      <c r="FE458" s="22"/>
      <c r="FF458" s="22"/>
      <c r="FG458" s="22"/>
      <c r="FH458" s="22"/>
      <c r="FI458" s="22"/>
      <c r="FJ458" s="22"/>
      <c r="FK458" s="22"/>
      <c r="FL458" s="22"/>
      <c r="FM458" s="22"/>
      <c r="FN458" s="22"/>
      <c r="FO458" s="22"/>
      <c r="FP458" s="22"/>
      <c r="FQ458" s="22"/>
      <c r="FR458" s="22"/>
      <c r="FS458" s="22"/>
    </row>
    <row r="459" spans="1:175" x14ac:dyDescent="0.15">
      <c r="A459" s="22"/>
      <c r="B459" s="22"/>
      <c r="C459" s="22"/>
      <c r="D459" s="22"/>
      <c r="E459" s="22"/>
      <c r="F459" s="22"/>
      <c r="G459" s="22"/>
      <c r="H459" s="22"/>
      <c r="I459" s="22"/>
      <c r="J459" s="22"/>
      <c r="K459" s="22"/>
      <c r="L459" s="22"/>
      <c r="M459" s="22"/>
      <c r="N459" s="22"/>
      <c r="O459" s="22"/>
      <c r="P459" s="22"/>
      <c r="Q459" s="22"/>
      <c r="R459" s="22"/>
      <c r="S459" s="22"/>
      <c r="T459" s="23"/>
      <c r="U459" s="22"/>
      <c r="V459" s="22"/>
      <c r="W459" s="23"/>
      <c r="X459" s="22"/>
      <c r="Y459" s="22"/>
      <c r="Z459" s="22"/>
      <c r="AA459" s="22"/>
      <c r="AB459" s="22"/>
      <c r="AC459" s="22"/>
      <c r="AD459" s="22"/>
      <c r="AE459" s="22"/>
      <c r="AF459" s="22"/>
      <c r="AG459" s="22"/>
      <c r="AH459" s="22"/>
      <c r="AI459" s="22"/>
      <c r="AJ459" s="22"/>
      <c r="AK459" s="22"/>
      <c r="AL459" s="22"/>
      <c r="AM459" s="22"/>
      <c r="AN459" s="22"/>
      <c r="AO459" s="22"/>
      <c r="AP459" s="22"/>
      <c r="AQ459" s="22"/>
      <c r="AR459" s="22"/>
      <c r="AS459" s="22"/>
      <c r="AT459" s="22"/>
      <c r="AU459" s="22"/>
      <c r="AV459" s="22"/>
      <c r="AW459" s="22"/>
      <c r="AX459" s="22"/>
      <c r="AY459" s="22"/>
      <c r="AZ459" s="22"/>
      <c r="BA459" s="22"/>
      <c r="BB459" s="22"/>
      <c r="BC459" s="22"/>
      <c r="BD459" s="22"/>
      <c r="BE459" s="22"/>
      <c r="BF459" s="22"/>
      <c r="BG459" s="22"/>
      <c r="BH459" s="22"/>
      <c r="BI459" s="22"/>
      <c r="BJ459" s="22"/>
      <c r="BK459" s="22"/>
      <c r="BL459" s="22"/>
      <c r="BM459" s="22"/>
      <c r="BN459" s="22"/>
      <c r="BO459" s="22"/>
      <c r="BP459" s="22"/>
      <c r="BQ459" s="22"/>
      <c r="BR459" s="22"/>
      <c r="BS459" s="22"/>
      <c r="BT459" s="22"/>
      <c r="BU459" s="22"/>
      <c r="BV459" s="22"/>
      <c r="BW459" s="22"/>
      <c r="BX459" s="22"/>
      <c r="BY459" s="22"/>
      <c r="BZ459" s="22"/>
      <c r="CA459" s="22"/>
      <c r="CB459" s="22"/>
      <c r="CC459" s="22"/>
      <c r="CD459" s="22"/>
      <c r="CE459" s="22"/>
      <c r="CF459" s="22"/>
      <c r="CG459" s="22"/>
      <c r="CH459" s="22"/>
      <c r="CI459" s="22"/>
      <c r="CJ459" s="22"/>
      <c r="CK459" s="22"/>
      <c r="CL459" s="22"/>
      <c r="CM459" s="22"/>
      <c r="CN459" s="22"/>
      <c r="CO459" s="22"/>
      <c r="CP459" s="22"/>
      <c r="CQ459" s="22"/>
      <c r="CR459" s="22"/>
      <c r="CS459" s="22"/>
      <c r="CT459" s="22"/>
      <c r="CU459" s="22"/>
      <c r="CV459" s="22"/>
      <c r="CW459" s="22"/>
      <c r="CX459" s="22"/>
      <c r="CY459" s="22"/>
      <c r="CZ459" s="22"/>
      <c r="DA459" s="22"/>
      <c r="DB459" s="22"/>
      <c r="DC459" s="22"/>
      <c r="DD459" s="22"/>
      <c r="DE459" s="22"/>
      <c r="DF459" s="22"/>
      <c r="DG459" s="22"/>
      <c r="DH459" s="22"/>
      <c r="DI459" s="22"/>
      <c r="DJ459" s="22"/>
      <c r="DK459" s="22"/>
      <c r="DL459" s="22"/>
      <c r="DM459" s="22"/>
      <c r="DN459" s="22"/>
      <c r="DO459" s="22"/>
      <c r="DP459" s="22"/>
      <c r="DQ459" s="22"/>
      <c r="DR459" s="22"/>
      <c r="DS459" s="22"/>
      <c r="DT459" s="22"/>
      <c r="DU459" s="22"/>
      <c r="DV459" s="22"/>
      <c r="DW459" s="22"/>
      <c r="DX459" s="22"/>
      <c r="DY459" s="22"/>
      <c r="DZ459" s="22"/>
      <c r="EA459" s="22"/>
      <c r="EB459" s="22"/>
      <c r="EC459" s="22"/>
      <c r="ED459" s="22"/>
      <c r="EE459" s="22"/>
      <c r="EF459" s="22"/>
      <c r="EG459" s="22"/>
      <c r="EH459" s="22"/>
      <c r="EI459" s="22"/>
      <c r="EJ459" s="22"/>
      <c r="EK459" s="22"/>
      <c r="EL459" s="22"/>
      <c r="EM459" s="22"/>
      <c r="EN459" s="22"/>
      <c r="EO459" s="22"/>
      <c r="EP459" s="22"/>
      <c r="EQ459" s="22"/>
      <c r="ER459" s="22"/>
      <c r="ES459" s="22"/>
      <c r="ET459" s="22"/>
      <c r="EU459" s="22"/>
      <c r="EV459" s="22"/>
      <c r="EW459" s="22"/>
      <c r="EX459" s="22"/>
      <c r="EY459" s="22"/>
      <c r="EZ459" s="22"/>
      <c r="FA459" s="22"/>
      <c r="FB459" s="22"/>
      <c r="FC459" s="22"/>
      <c r="FD459" s="22"/>
      <c r="FE459" s="22"/>
      <c r="FF459" s="22"/>
      <c r="FG459" s="22"/>
      <c r="FH459" s="22"/>
      <c r="FI459" s="22"/>
      <c r="FJ459" s="22"/>
      <c r="FK459" s="22"/>
      <c r="FL459" s="22"/>
      <c r="FM459" s="22"/>
      <c r="FN459" s="22"/>
      <c r="FO459" s="22"/>
      <c r="FP459" s="22"/>
      <c r="FQ459" s="22"/>
      <c r="FR459" s="22"/>
      <c r="FS459" s="22"/>
    </row>
    <row r="460" spans="1:175" x14ac:dyDescent="0.15">
      <c r="A460" s="22"/>
      <c r="B460" s="22"/>
      <c r="C460" s="22"/>
      <c r="D460" s="22"/>
      <c r="E460" s="22"/>
      <c r="F460" s="22"/>
      <c r="G460" s="22"/>
      <c r="H460" s="22"/>
      <c r="I460" s="22"/>
      <c r="J460" s="22"/>
      <c r="K460" s="22"/>
      <c r="L460" s="22"/>
      <c r="M460" s="22"/>
      <c r="N460" s="22"/>
      <c r="O460" s="22"/>
      <c r="P460" s="22"/>
      <c r="Q460" s="22"/>
      <c r="R460" s="22"/>
      <c r="S460" s="22"/>
      <c r="T460" s="23"/>
      <c r="U460" s="22"/>
      <c r="V460" s="22"/>
      <c r="W460" s="23"/>
      <c r="X460" s="22"/>
      <c r="Y460" s="22"/>
      <c r="Z460" s="22"/>
      <c r="AA460" s="22"/>
      <c r="AB460" s="22"/>
      <c r="AC460" s="22"/>
      <c r="AD460" s="22"/>
      <c r="AE460" s="22"/>
      <c r="AF460" s="22"/>
      <c r="AG460" s="22"/>
      <c r="AH460" s="22"/>
      <c r="AI460" s="22"/>
      <c r="AJ460" s="22"/>
      <c r="AK460" s="22"/>
      <c r="AL460" s="22"/>
      <c r="AM460" s="22"/>
      <c r="AN460" s="22"/>
      <c r="AO460" s="22"/>
      <c r="AP460" s="22"/>
      <c r="AQ460" s="22"/>
      <c r="AR460" s="22"/>
      <c r="AS460" s="22"/>
      <c r="AT460" s="22"/>
      <c r="AU460" s="22"/>
      <c r="AV460" s="22"/>
      <c r="AW460" s="22"/>
      <c r="AX460" s="22"/>
      <c r="AY460" s="22"/>
      <c r="AZ460" s="22"/>
      <c r="BA460" s="22"/>
      <c r="BB460" s="22"/>
      <c r="BC460" s="22"/>
      <c r="BD460" s="22"/>
      <c r="BE460" s="22"/>
      <c r="BF460" s="22"/>
      <c r="BG460" s="22"/>
      <c r="BH460" s="22"/>
      <c r="BI460" s="22"/>
      <c r="BJ460" s="22"/>
      <c r="BK460" s="22"/>
      <c r="BL460" s="22"/>
      <c r="BM460" s="22"/>
      <c r="BN460" s="22"/>
      <c r="BO460" s="22"/>
      <c r="BP460" s="22"/>
      <c r="BQ460" s="22"/>
      <c r="BR460" s="22"/>
      <c r="BS460" s="22"/>
      <c r="BT460" s="22"/>
      <c r="BU460" s="22"/>
      <c r="BV460" s="22"/>
      <c r="BW460" s="22"/>
      <c r="BX460" s="22"/>
      <c r="BY460" s="22"/>
      <c r="BZ460" s="22"/>
      <c r="CA460" s="22"/>
      <c r="CB460" s="22"/>
      <c r="CC460" s="22"/>
      <c r="CD460" s="22"/>
      <c r="CE460" s="22"/>
      <c r="CF460" s="22"/>
      <c r="CG460" s="22"/>
      <c r="CH460" s="22"/>
      <c r="CI460" s="22"/>
      <c r="CJ460" s="22"/>
      <c r="CK460" s="22"/>
      <c r="CL460" s="22"/>
      <c r="CM460" s="22"/>
      <c r="CN460" s="22"/>
      <c r="CO460" s="22"/>
      <c r="CP460" s="22"/>
      <c r="CQ460" s="22"/>
      <c r="CR460" s="22"/>
      <c r="CS460" s="22"/>
      <c r="CT460" s="22"/>
      <c r="CU460" s="22"/>
      <c r="CV460" s="22"/>
      <c r="CW460" s="22"/>
      <c r="CX460" s="22"/>
      <c r="CY460" s="22"/>
      <c r="CZ460" s="22"/>
      <c r="DA460" s="22"/>
      <c r="DB460" s="22"/>
      <c r="DC460" s="22"/>
      <c r="DD460" s="22"/>
      <c r="DE460" s="22"/>
      <c r="DF460" s="22"/>
      <c r="DG460" s="22"/>
      <c r="DH460" s="22"/>
      <c r="DI460" s="22"/>
      <c r="DJ460" s="22"/>
      <c r="DK460" s="22"/>
      <c r="DL460" s="22"/>
      <c r="DM460" s="22"/>
      <c r="DN460" s="22"/>
      <c r="DO460" s="22"/>
      <c r="DP460" s="22"/>
      <c r="DQ460" s="22"/>
      <c r="DR460" s="22"/>
      <c r="DS460" s="22"/>
      <c r="DT460" s="22"/>
      <c r="DU460" s="22"/>
      <c r="DV460" s="22"/>
      <c r="DW460" s="22"/>
      <c r="DX460" s="22"/>
      <c r="DY460" s="22"/>
      <c r="DZ460" s="22"/>
      <c r="EA460" s="22"/>
      <c r="EB460" s="22"/>
      <c r="EC460" s="22"/>
      <c r="ED460" s="22"/>
      <c r="EE460" s="22"/>
      <c r="EF460" s="22"/>
      <c r="EG460" s="22"/>
      <c r="EH460" s="22"/>
      <c r="EI460" s="22"/>
      <c r="EJ460" s="22"/>
      <c r="EK460" s="22"/>
      <c r="EL460" s="22"/>
      <c r="EM460" s="22"/>
      <c r="EN460" s="22"/>
      <c r="EO460" s="22"/>
      <c r="EP460" s="22"/>
      <c r="EQ460" s="22"/>
      <c r="ER460" s="22"/>
      <c r="ES460" s="22"/>
      <c r="ET460" s="22"/>
      <c r="EU460" s="22"/>
      <c r="EV460" s="22"/>
      <c r="EW460" s="22"/>
      <c r="EX460" s="22"/>
      <c r="EY460" s="22"/>
      <c r="EZ460" s="22"/>
      <c r="FA460" s="22"/>
      <c r="FB460" s="22"/>
      <c r="FC460" s="22"/>
      <c r="FD460" s="22"/>
      <c r="FE460" s="22"/>
      <c r="FF460" s="22"/>
      <c r="FG460" s="22"/>
      <c r="FH460" s="22"/>
      <c r="FI460" s="22"/>
      <c r="FJ460" s="22"/>
      <c r="FK460" s="22"/>
      <c r="FL460" s="22"/>
      <c r="FM460" s="22"/>
      <c r="FN460" s="22"/>
      <c r="FO460" s="22"/>
      <c r="FP460" s="22"/>
      <c r="FQ460" s="22"/>
      <c r="FR460" s="22"/>
      <c r="FS460" s="22"/>
    </row>
    <row r="461" spans="1:175" x14ac:dyDescent="0.15">
      <c r="A461" s="22"/>
      <c r="B461" s="22"/>
      <c r="C461" s="22"/>
      <c r="D461" s="22"/>
      <c r="E461" s="22"/>
      <c r="F461" s="22"/>
      <c r="G461" s="22"/>
      <c r="H461" s="22"/>
      <c r="I461" s="22"/>
      <c r="J461" s="22"/>
      <c r="K461" s="22"/>
      <c r="L461" s="22"/>
      <c r="M461" s="22"/>
      <c r="N461" s="22"/>
      <c r="O461" s="22"/>
      <c r="P461" s="22"/>
      <c r="Q461" s="22"/>
      <c r="R461" s="22"/>
      <c r="S461" s="22"/>
      <c r="T461" s="23"/>
      <c r="U461" s="22"/>
      <c r="V461" s="22"/>
      <c r="W461" s="23"/>
      <c r="X461" s="22"/>
      <c r="Y461" s="22"/>
      <c r="Z461" s="22"/>
      <c r="AA461" s="22"/>
      <c r="AB461" s="22"/>
      <c r="AC461" s="22"/>
      <c r="AD461" s="22"/>
      <c r="AE461" s="22"/>
      <c r="AF461" s="22"/>
      <c r="AG461" s="22"/>
      <c r="AH461" s="22"/>
      <c r="AI461" s="22"/>
      <c r="AJ461" s="22"/>
      <c r="AK461" s="22"/>
      <c r="AL461" s="22"/>
      <c r="AM461" s="22"/>
      <c r="AN461" s="22"/>
      <c r="AO461" s="22"/>
      <c r="AP461" s="22"/>
      <c r="AQ461" s="22"/>
      <c r="AR461" s="22"/>
      <c r="AS461" s="22"/>
      <c r="AT461" s="22"/>
      <c r="AU461" s="22"/>
      <c r="AV461" s="22"/>
      <c r="AW461" s="22"/>
      <c r="AX461" s="22"/>
      <c r="AY461" s="22"/>
      <c r="AZ461" s="22"/>
      <c r="BA461" s="22"/>
      <c r="BB461" s="22"/>
      <c r="BC461" s="22"/>
      <c r="BD461" s="22"/>
      <c r="BE461" s="22"/>
      <c r="BF461" s="22"/>
      <c r="BG461" s="22"/>
      <c r="BH461" s="22"/>
      <c r="BI461" s="22"/>
      <c r="BJ461" s="22"/>
      <c r="BK461" s="22"/>
      <c r="BL461" s="22"/>
      <c r="BM461" s="22"/>
      <c r="BN461" s="22"/>
      <c r="BO461" s="22"/>
      <c r="BP461" s="22"/>
      <c r="BQ461" s="22"/>
      <c r="BR461" s="22"/>
      <c r="BS461" s="22"/>
      <c r="BT461" s="22"/>
      <c r="BU461" s="22"/>
      <c r="BV461" s="22"/>
      <c r="BW461" s="22"/>
      <c r="BX461" s="22"/>
      <c r="BY461" s="22"/>
      <c r="BZ461" s="22"/>
      <c r="CA461" s="22"/>
      <c r="CB461" s="22"/>
      <c r="CC461" s="22"/>
      <c r="CD461" s="22"/>
      <c r="CE461" s="22"/>
      <c r="CF461" s="22"/>
      <c r="CG461" s="22"/>
      <c r="CH461" s="22"/>
      <c r="CI461" s="22"/>
      <c r="CJ461" s="22"/>
      <c r="CK461" s="22"/>
      <c r="CL461" s="22"/>
      <c r="CM461" s="22"/>
      <c r="CN461" s="22"/>
      <c r="CO461" s="22"/>
      <c r="CP461" s="22"/>
      <c r="CQ461" s="22"/>
      <c r="CR461" s="22"/>
      <c r="CS461" s="22"/>
      <c r="CT461" s="22"/>
      <c r="CU461" s="22"/>
      <c r="CV461" s="22"/>
      <c r="CW461" s="22"/>
      <c r="CX461" s="22"/>
      <c r="CY461" s="22"/>
      <c r="CZ461" s="22"/>
      <c r="DA461" s="22"/>
      <c r="DB461" s="22"/>
      <c r="DC461" s="22"/>
      <c r="DD461" s="22"/>
      <c r="DE461" s="22"/>
      <c r="DF461" s="22"/>
      <c r="DG461" s="22"/>
      <c r="DH461" s="22"/>
      <c r="DI461" s="22"/>
      <c r="DJ461" s="22"/>
      <c r="DK461" s="22"/>
      <c r="DL461" s="22"/>
      <c r="DM461" s="22"/>
      <c r="DN461" s="22"/>
      <c r="DO461" s="22"/>
      <c r="DP461" s="22"/>
      <c r="DQ461" s="22"/>
      <c r="DR461" s="22"/>
      <c r="DS461" s="22"/>
      <c r="DT461" s="22"/>
      <c r="DU461" s="22"/>
      <c r="DV461" s="22"/>
      <c r="DW461" s="22"/>
      <c r="DX461" s="22"/>
      <c r="DY461" s="22"/>
      <c r="DZ461" s="22"/>
      <c r="EA461" s="22"/>
      <c r="EB461" s="22"/>
      <c r="EC461" s="22"/>
      <c r="ED461" s="22"/>
      <c r="EE461" s="22"/>
      <c r="EF461" s="22"/>
      <c r="EG461" s="22"/>
      <c r="EH461" s="22"/>
      <c r="EI461" s="22"/>
      <c r="EJ461" s="22"/>
      <c r="EK461" s="22"/>
      <c r="EL461" s="22"/>
      <c r="EM461" s="22"/>
      <c r="EN461" s="22"/>
      <c r="EO461" s="22"/>
      <c r="EP461" s="22"/>
      <c r="EQ461" s="22"/>
      <c r="ER461" s="22"/>
      <c r="ES461" s="22"/>
      <c r="ET461" s="22"/>
      <c r="EU461" s="22"/>
      <c r="EV461" s="22"/>
      <c r="EW461" s="22"/>
      <c r="EX461" s="22"/>
      <c r="EY461" s="22"/>
      <c r="EZ461" s="22"/>
      <c r="FA461" s="22"/>
      <c r="FB461" s="22"/>
      <c r="FC461" s="22"/>
      <c r="FD461" s="22"/>
      <c r="FE461" s="22"/>
      <c r="FF461" s="22"/>
      <c r="FG461" s="22"/>
      <c r="FH461" s="22"/>
      <c r="FI461" s="22"/>
      <c r="FJ461" s="22"/>
      <c r="FK461" s="22"/>
      <c r="FL461" s="22"/>
      <c r="FM461" s="22"/>
      <c r="FN461" s="22"/>
      <c r="FO461" s="22"/>
      <c r="FP461" s="22"/>
      <c r="FQ461" s="22"/>
      <c r="FR461" s="22"/>
      <c r="FS461" s="22"/>
    </row>
    <row r="462" spans="1:175" x14ac:dyDescent="0.15">
      <c r="A462" s="22"/>
      <c r="B462" s="22"/>
      <c r="C462" s="22"/>
      <c r="D462" s="22"/>
      <c r="E462" s="22"/>
      <c r="F462" s="22"/>
      <c r="G462" s="22"/>
      <c r="H462" s="22"/>
      <c r="I462" s="22"/>
      <c r="J462" s="22"/>
      <c r="K462" s="22"/>
      <c r="L462" s="22"/>
      <c r="M462" s="22"/>
      <c r="N462" s="22"/>
      <c r="O462" s="22"/>
      <c r="P462" s="22"/>
      <c r="Q462" s="22"/>
      <c r="R462" s="22"/>
      <c r="S462" s="22"/>
      <c r="T462" s="23"/>
      <c r="U462" s="22"/>
      <c r="V462" s="22"/>
      <c r="W462" s="23"/>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2"/>
      <c r="FH462" s="22"/>
      <c r="FI462" s="22"/>
      <c r="FJ462" s="22"/>
      <c r="FK462" s="22"/>
      <c r="FL462" s="22"/>
      <c r="FM462" s="22"/>
      <c r="FN462" s="22"/>
      <c r="FO462" s="22"/>
      <c r="FP462" s="22"/>
      <c r="FQ462" s="22"/>
      <c r="FR462" s="22"/>
      <c r="FS462" s="22"/>
    </row>
    <row r="463" spans="1:175" x14ac:dyDescent="0.15">
      <c r="A463" s="22"/>
      <c r="B463" s="22"/>
      <c r="C463" s="22"/>
      <c r="D463" s="22"/>
      <c r="E463" s="22"/>
      <c r="F463" s="22"/>
      <c r="G463" s="22"/>
      <c r="H463" s="22"/>
      <c r="I463" s="22"/>
      <c r="J463" s="22"/>
      <c r="K463" s="22"/>
      <c r="L463" s="22"/>
      <c r="M463" s="22"/>
      <c r="N463" s="22"/>
      <c r="O463" s="22"/>
      <c r="P463" s="22"/>
      <c r="Q463" s="22"/>
      <c r="R463" s="22"/>
      <c r="S463" s="22"/>
      <c r="T463" s="23"/>
      <c r="U463" s="22"/>
      <c r="V463" s="22"/>
      <c r="W463" s="23"/>
      <c r="X463" s="22"/>
      <c r="Y463" s="22"/>
      <c r="Z463" s="22"/>
      <c r="AA463" s="22"/>
      <c r="AB463" s="22"/>
      <c r="AC463" s="22"/>
      <c r="AD463" s="22"/>
      <c r="AE463" s="22"/>
      <c r="AF463" s="22"/>
      <c r="AG463" s="22"/>
      <c r="AH463" s="22"/>
      <c r="AI463" s="22"/>
      <c r="AJ463" s="22"/>
      <c r="AK463" s="22"/>
      <c r="AL463" s="22"/>
      <c r="AM463" s="22"/>
      <c r="AN463" s="22"/>
      <c r="AO463" s="22"/>
      <c r="AP463" s="22"/>
      <c r="AQ463" s="22"/>
      <c r="AR463" s="22"/>
      <c r="AS463" s="22"/>
      <c r="AT463" s="22"/>
      <c r="AU463" s="22"/>
      <c r="AV463" s="22"/>
      <c r="AW463" s="22"/>
      <c r="AX463" s="22"/>
      <c r="AY463" s="22"/>
      <c r="AZ463" s="22"/>
      <c r="BA463" s="22"/>
      <c r="BB463" s="22"/>
      <c r="BC463" s="22"/>
      <c r="BD463" s="22"/>
      <c r="BE463" s="22"/>
      <c r="BF463" s="22"/>
      <c r="BG463" s="22"/>
      <c r="BH463" s="22"/>
      <c r="BI463" s="22"/>
      <c r="BJ463" s="22"/>
      <c r="BK463" s="22"/>
      <c r="BL463" s="22"/>
      <c r="BM463" s="22"/>
      <c r="BN463" s="22"/>
      <c r="BO463" s="22"/>
      <c r="BP463" s="22"/>
      <c r="BQ463" s="22"/>
      <c r="BR463" s="22"/>
      <c r="BS463" s="22"/>
      <c r="BT463" s="22"/>
      <c r="BU463" s="22"/>
      <c r="BV463" s="22"/>
      <c r="BW463" s="22"/>
      <c r="BX463" s="22"/>
      <c r="BY463" s="22"/>
      <c r="BZ463" s="22"/>
      <c r="CA463" s="22"/>
      <c r="CB463" s="22"/>
      <c r="CC463" s="22"/>
      <c r="CD463" s="22"/>
      <c r="CE463" s="22"/>
      <c r="CF463" s="22"/>
      <c r="CG463" s="22"/>
      <c r="CH463" s="22"/>
      <c r="CI463" s="22"/>
      <c r="CJ463" s="22"/>
      <c r="CK463" s="22"/>
      <c r="CL463" s="22"/>
      <c r="CM463" s="22"/>
      <c r="CN463" s="22"/>
      <c r="CO463" s="22"/>
      <c r="CP463" s="22"/>
      <c r="CQ463" s="22"/>
      <c r="CR463" s="22"/>
      <c r="CS463" s="22"/>
      <c r="CT463" s="22"/>
      <c r="CU463" s="22"/>
      <c r="CV463" s="22"/>
      <c r="CW463" s="22"/>
      <c r="CX463" s="22"/>
      <c r="CY463" s="22"/>
      <c r="CZ463" s="22"/>
      <c r="DA463" s="22"/>
      <c r="DB463" s="22"/>
      <c r="DC463" s="22"/>
      <c r="DD463" s="22"/>
      <c r="DE463" s="22"/>
      <c r="DF463" s="22"/>
      <c r="DG463" s="22"/>
      <c r="DH463" s="22"/>
      <c r="DI463" s="22"/>
      <c r="DJ463" s="22"/>
      <c r="DK463" s="22"/>
      <c r="DL463" s="22"/>
      <c r="DM463" s="22"/>
      <c r="DN463" s="22"/>
      <c r="DO463" s="22"/>
      <c r="DP463" s="22"/>
      <c r="DQ463" s="22"/>
      <c r="DR463" s="22"/>
      <c r="DS463" s="22"/>
      <c r="DT463" s="22"/>
      <c r="DU463" s="22"/>
      <c r="DV463" s="22"/>
      <c r="DW463" s="22"/>
      <c r="DX463" s="22"/>
      <c r="DY463" s="22"/>
      <c r="DZ463" s="22"/>
      <c r="EA463" s="22"/>
      <c r="EB463" s="22"/>
      <c r="EC463" s="22"/>
      <c r="ED463" s="22"/>
      <c r="EE463" s="22"/>
      <c r="EF463" s="22"/>
      <c r="EG463" s="22"/>
      <c r="EH463" s="22"/>
      <c r="EI463" s="22"/>
      <c r="EJ463" s="22"/>
      <c r="EK463" s="22"/>
      <c r="EL463" s="22"/>
      <c r="EM463" s="22"/>
      <c r="EN463" s="22"/>
      <c r="EO463" s="22"/>
      <c r="EP463" s="22"/>
      <c r="EQ463" s="22"/>
      <c r="ER463" s="22"/>
      <c r="ES463" s="22"/>
      <c r="ET463" s="22"/>
      <c r="EU463" s="22"/>
      <c r="EV463" s="22"/>
      <c r="EW463" s="22"/>
      <c r="EX463" s="22"/>
      <c r="EY463" s="22"/>
      <c r="EZ463" s="22"/>
      <c r="FA463" s="22"/>
      <c r="FB463" s="22"/>
      <c r="FC463" s="22"/>
      <c r="FD463" s="22"/>
      <c r="FE463" s="22"/>
      <c r="FF463" s="22"/>
      <c r="FG463" s="22"/>
      <c r="FH463" s="22"/>
      <c r="FI463" s="22"/>
      <c r="FJ463" s="22"/>
      <c r="FK463" s="22"/>
      <c r="FL463" s="22"/>
      <c r="FM463" s="22"/>
      <c r="FN463" s="22"/>
      <c r="FO463" s="22"/>
      <c r="FP463" s="22"/>
      <c r="FQ463" s="22"/>
      <c r="FR463" s="22"/>
      <c r="FS463" s="22"/>
    </row>
    <row r="464" spans="1:175" x14ac:dyDescent="0.15">
      <c r="A464" s="22"/>
      <c r="B464" s="22"/>
      <c r="C464" s="22"/>
      <c r="D464" s="22"/>
      <c r="E464" s="22"/>
      <c r="F464" s="22"/>
      <c r="G464" s="22"/>
      <c r="H464" s="22"/>
      <c r="I464" s="22"/>
      <c r="J464" s="22"/>
      <c r="K464" s="22"/>
      <c r="L464" s="22"/>
      <c r="M464" s="22"/>
      <c r="N464" s="22"/>
      <c r="O464" s="22"/>
      <c r="P464" s="22"/>
      <c r="Q464" s="22"/>
      <c r="R464" s="22"/>
      <c r="S464" s="22"/>
      <c r="T464" s="23"/>
      <c r="U464" s="22"/>
      <c r="V464" s="22"/>
      <c r="W464" s="23"/>
      <c r="X464" s="22"/>
      <c r="Y464" s="22"/>
      <c r="Z464" s="22"/>
      <c r="AA464" s="22"/>
      <c r="AB464" s="22"/>
      <c r="AC464" s="22"/>
      <c r="AD464" s="22"/>
      <c r="AE464" s="22"/>
      <c r="AF464" s="22"/>
      <c r="AG464" s="22"/>
      <c r="AH464" s="22"/>
      <c r="AI464" s="22"/>
      <c r="AJ464" s="22"/>
      <c r="AK464" s="22"/>
      <c r="AL464" s="22"/>
      <c r="AM464" s="22"/>
      <c r="AN464" s="22"/>
      <c r="AO464" s="22"/>
      <c r="AP464" s="22"/>
      <c r="AQ464" s="22"/>
      <c r="AR464" s="22"/>
      <c r="AS464" s="22"/>
      <c r="AT464" s="22"/>
      <c r="AU464" s="22"/>
      <c r="AV464" s="22"/>
      <c r="AW464" s="22"/>
      <c r="AX464" s="22"/>
      <c r="AY464" s="22"/>
      <c r="AZ464" s="22"/>
      <c r="BA464" s="22"/>
      <c r="BB464" s="22"/>
      <c r="BC464" s="22"/>
      <c r="BD464" s="22"/>
      <c r="BE464" s="22"/>
      <c r="BF464" s="22"/>
      <c r="BG464" s="22"/>
      <c r="BH464" s="22"/>
      <c r="BI464" s="22"/>
      <c r="BJ464" s="22"/>
      <c r="BK464" s="22"/>
      <c r="BL464" s="22"/>
      <c r="BM464" s="22"/>
      <c r="BN464" s="22"/>
      <c r="BO464" s="22"/>
      <c r="BP464" s="22"/>
      <c r="BQ464" s="22"/>
      <c r="BR464" s="22"/>
      <c r="BS464" s="22"/>
      <c r="BT464" s="22"/>
      <c r="BU464" s="22"/>
      <c r="BV464" s="22"/>
      <c r="BW464" s="22"/>
      <c r="BX464" s="22"/>
      <c r="BY464" s="22"/>
      <c r="BZ464" s="22"/>
      <c r="CA464" s="22"/>
      <c r="CB464" s="22"/>
      <c r="CC464" s="22"/>
      <c r="CD464" s="22"/>
      <c r="CE464" s="22"/>
      <c r="CF464" s="22"/>
      <c r="CG464" s="22"/>
      <c r="CH464" s="22"/>
      <c r="CI464" s="22"/>
      <c r="CJ464" s="22"/>
      <c r="CK464" s="22"/>
      <c r="CL464" s="22"/>
      <c r="CM464" s="22"/>
      <c r="CN464" s="22"/>
      <c r="CO464" s="22"/>
      <c r="CP464" s="22"/>
      <c r="CQ464" s="22"/>
      <c r="CR464" s="22"/>
      <c r="CS464" s="22"/>
      <c r="CT464" s="22"/>
      <c r="CU464" s="22"/>
      <c r="CV464" s="22"/>
      <c r="CW464" s="22"/>
      <c r="CX464" s="22"/>
      <c r="CY464" s="22"/>
      <c r="CZ464" s="22"/>
      <c r="DA464" s="22"/>
      <c r="DB464" s="22"/>
      <c r="DC464" s="22"/>
      <c r="DD464" s="22"/>
      <c r="DE464" s="22"/>
      <c r="DF464" s="22"/>
      <c r="DG464" s="22"/>
      <c r="DH464" s="22"/>
      <c r="DI464" s="22"/>
      <c r="DJ464" s="22"/>
      <c r="DK464" s="22"/>
      <c r="DL464" s="22"/>
      <c r="DM464" s="22"/>
      <c r="DN464" s="22"/>
      <c r="DO464" s="22"/>
      <c r="DP464" s="22"/>
      <c r="DQ464" s="22"/>
      <c r="DR464" s="22"/>
      <c r="DS464" s="22"/>
      <c r="DT464" s="22"/>
      <c r="DU464" s="22"/>
      <c r="DV464" s="22"/>
      <c r="DW464" s="22"/>
      <c r="DX464" s="22"/>
      <c r="DY464" s="22"/>
      <c r="DZ464" s="22"/>
      <c r="EA464" s="22"/>
      <c r="EB464" s="22"/>
      <c r="EC464" s="22"/>
      <c r="ED464" s="22"/>
      <c r="EE464" s="22"/>
      <c r="EF464" s="22"/>
      <c r="EG464" s="22"/>
      <c r="EH464" s="22"/>
      <c r="EI464" s="22"/>
      <c r="EJ464" s="22"/>
      <c r="EK464" s="22"/>
      <c r="EL464" s="22"/>
      <c r="EM464" s="22"/>
      <c r="EN464" s="22"/>
      <c r="EO464" s="22"/>
      <c r="EP464" s="22"/>
      <c r="EQ464" s="22"/>
      <c r="ER464" s="22"/>
      <c r="ES464" s="22"/>
      <c r="ET464" s="22"/>
      <c r="EU464" s="22"/>
      <c r="EV464" s="22"/>
      <c r="EW464" s="22"/>
      <c r="EX464" s="22"/>
      <c r="EY464" s="22"/>
      <c r="EZ464" s="22"/>
      <c r="FA464" s="22"/>
      <c r="FB464" s="22"/>
      <c r="FC464" s="22"/>
      <c r="FD464" s="22"/>
      <c r="FE464" s="22"/>
      <c r="FF464" s="22"/>
      <c r="FG464" s="22"/>
      <c r="FH464" s="22"/>
      <c r="FI464" s="22"/>
      <c r="FJ464" s="22"/>
      <c r="FK464" s="22"/>
      <c r="FL464" s="22"/>
      <c r="FM464" s="22"/>
      <c r="FN464" s="22"/>
      <c r="FO464" s="22"/>
      <c r="FP464" s="22"/>
      <c r="FQ464" s="22"/>
      <c r="FR464" s="22"/>
      <c r="FS464" s="22"/>
    </row>
    <row r="465" spans="1:175" x14ac:dyDescent="0.15">
      <c r="A465" s="22"/>
      <c r="B465" s="22"/>
      <c r="C465" s="22"/>
      <c r="D465" s="22"/>
      <c r="E465" s="22"/>
      <c r="F465" s="22"/>
      <c r="G465" s="22"/>
      <c r="H465" s="22"/>
      <c r="I465" s="22"/>
      <c r="J465" s="22"/>
      <c r="K465" s="22"/>
      <c r="L465" s="22"/>
      <c r="M465" s="22"/>
      <c r="N465" s="22"/>
      <c r="O465" s="22"/>
      <c r="P465" s="22"/>
      <c r="Q465" s="22"/>
      <c r="R465" s="22"/>
      <c r="S465" s="22"/>
      <c r="T465" s="23"/>
      <c r="U465" s="22"/>
      <c r="V465" s="22"/>
      <c r="W465" s="23"/>
      <c r="X465" s="22"/>
      <c r="Y465" s="22"/>
      <c r="Z465" s="22"/>
      <c r="AA465" s="22"/>
      <c r="AB465" s="22"/>
      <c r="AC465" s="22"/>
      <c r="AD465" s="22"/>
      <c r="AE465" s="22"/>
      <c r="AF465" s="22"/>
      <c r="AG465" s="22"/>
      <c r="AH465" s="22"/>
      <c r="AI465" s="22"/>
      <c r="AJ465" s="22"/>
      <c r="AK465" s="22"/>
      <c r="AL465" s="22"/>
      <c r="AM465" s="22"/>
      <c r="AN465" s="22"/>
      <c r="AO465" s="22"/>
      <c r="AP465" s="22"/>
      <c r="AQ465" s="22"/>
      <c r="AR465" s="22"/>
      <c r="AS465" s="22"/>
      <c r="AT465" s="22"/>
      <c r="AU465" s="22"/>
      <c r="AV465" s="22"/>
      <c r="AW465" s="22"/>
      <c r="AX465" s="22"/>
      <c r="AY465" s="22"/>
      <c r="AZ465" s="22"/>
      <c r="BA465" s="22"/>
      <c r="BB465" s="22"/>
      <c r="BC465" s="22"/>
      <c r="BD465" s="22"/>
      <c r="BE465" s="22"/>
      <c r="BF465" s="22"/>
      <c r="BG465" s="22"/>
      <c r="BH465" s="22"/>
      <c r="BI465" s="22"/>
      <c r="BJ465" s="22"/>
      <c r="BK465" s="22"/>
      <c r="BL465" s="22"/>
      <c r="BM465" s="22"/>
      <c r="BN465" s="22"/>
      <c r="BO465" s="22"/>
      <c r="BP465" s="22"/>
      <c r="BQ465" s="22"/>
      <c r="BR465" s="22"/>
      <c r="BS465" s="22"/>
      <c r="BT465" s="22"/>
      <c r="BU465" s="22"/>
      <c r="BV465" s="22"/>
      <c r="BW465" s="22"/>
      <c r="BX465" s="22"/>
      <c r="BY465" s="22"/>
      <c r="BZ465" s="22"/>
      <c r="CA465" s="22"/>
      <c r="CB465" s="22"/>
      <c r="CC465" s="22"/>
      <c r="CD465" s="22"/>
      <c r="CE465" s="22"/>
      <c r="CF465" s="22"/>
      <c r="CG465" s="22"/>
      <c r="CH465" s="22"/>
      <c r="CI465" s="22"/>
      <c r="CJ465" s="22"/>
      <c r="CK465" s="22"/>
      <c r="CL465" s="22"/>
      <c r="CM465" s="22"/>
      <c r="CN465" s="22"/>
      <c r="CO465" s="22"/>
      <c r="CP465" s="22"/>
      <c r="CQ465" s="22"/>
      <c r="CR465" s="22"/>
      <c r="CS465" s="22"/>
      <c r="CT465" s="22"/>
      <c r="CU465" s="22"/>
      <c r="CV465" s="22"/>
      <c r="CW465" s="22"/>
      <c r="CX465" s="22"/>
      <c r="CY465" s="22"/>
      <c r="CZ465" s="22"/>
      <c r="DA465" s="22"/>
      <c r="DB465" s="22"/>
      <c r="DC465" s="22"/>
      <c r="DD465" s="22"/>
      <c r="DE465" s="22"/>
      <c r="DF465" s="22"/>
      <c r="DG465" s="22"/>
      <c r="DH465" s="22"/>
      <c r="DI465" s="22"/>
      <c r="DJ465" s="22"/>
      <c r="DK465" s="22"/>
      <c r="DL465" s="22"/>
      <c r="DM465" s="22"/>
      <c r="DN465" s="22"/>
      <c r="DO465" s="22"/>
      <c r="DP465" s="22"/>
      <c r="DQ465" s="22"/>
      <c r="DR465" s="22"/>
      <c r="DS465" s="22"/>
      <c r="DT465" s="22"/>
      <c r="DU465" s="22"/>
      <c r="DV465" s="22"/>
      <c r="DW465" s="22"/>
      <c r="DX465" s="22"/>
      <c r="DY465" s="22"/>
      <c r="DZ465" s="22"/>
      <c r="EA465" s="22"/>
      <c r="EB465" s="22"/>
      <c r="EC465" s="22"/>
      <c r="ED465" s="22"/>
      <c r="EE465" s="22"/>
      <c r="EF465" s="22"/>
      <c r="EG465" s="22"/>
      <c r="EH465" s="22"/>
      <c r="EI465" s="22"/>
      <c r="EJ465" s="22"/>
      <c r="EK465" s="22"/>
      <c r="EL465" s="22"/>
      <c r="EM465" s="22"/>
      <c r="EN465" s="22"/>
      <c r="EO465" s="22"/>
      <c r="EP465" s="22"/>
      <c r="EQ465" s="22"/>
      <c r="ER465" s="22"/>
      <c r="ES465" s="22"/>
      <c r="ET465" s="22"/>
      <c r="EU465" s="22"/>
      <c r="EV465" s="22"/>
      <c r="EW465" s="22"/>
      <c r="EX465" s="22"/>
      <c r="EY465" s="22"/>
      <c r="EZ465" s="22"/>
      <c r="FA465" s="22"/>
      <c r="FB465" s="22"/>
      <c r="FC465" s="22"/>
      <c r="FD465" s="22"/>
      <c r="FE465" s="22"/>
      <c r="FF465" s="22"/>
      <c r="FG465" s="22"/>
      <c r="FH465" s="22"/>
      <c r="FI465" s="22"/>
      <c r="FJ465" s="22"/>
      <c r="FK465" s="22"/>
      <c r="FL465" s="22"/>
      <c r="FM465" s="22"/>
      <c r="FN465" s="22"/>
      <c r="FO465" s="22"/>
      <c r="FP465" s="22"/>
      <c r="FQ465" s="22"/>
      <c r="FR465" s="22"/>
      <c r="FS465" s="22"/>
    </row>
    <row r="466" spans="1:175" x14ac:dyDescent="0.15">
      <c r="A466" s="22"/>
      <c r="B466" s="22"/>
      <c r="C466" s="22"/>
      <c r="D466" s="22"/>
      <c r="E466" s="22"/>
      <c r="F466" s="22"/>
      <c r="G466" s="22"/>
      <c r="H466" s="22"/>
      <c r="I466" s="22"/>
      <c r="J466" s="22"/>
      <c r="K466" s="22"/>
      <c r="L466" s="22"/>
      <c r="M466" s="22"/>
      <c r="N466" s="22"/>
      <c r="O466" s="22"/>
      <c r="P466" s="22"/>
      <c r="Q466" s="22"/>
      <c r="R466" s="22"/>
      <c r="S466" s="22"/>
      <c r="T466" s="23"/>
      <c r="U466" s="22"/>
      <c r="V466" s="22"/>
      <c r="W466" s="23"/>
      <c r="X466" s="22"/>
      <c r="Y466" s="22"/>
      <c r="Z466" s="22"/>
      <c r="AA466" s="22"/>
      <c r="AB466" s="22"/>
      <c r="AC466" s="22"/>
      <c r="AD466" s="22"/>
      <c r="AE466" s="22"/>
      <c r="AF466" s="22"/>
      <c r="AG466" s="22"/>
      <c r="AH466" s="22"/>
      <c r="AI466" s="22"/>
      <c r="AJ466" s="22"/>
      <c r="AK466" s="22"/>
      <c r="AL466" s="22"/>
      <c r="AM466" s="22"/>
      <c r="AN466" s="22"/>
      <c r="AO466" s="22"/>
      <c r="AP466" s="22"/>
      <c r="AQ466" s="22"/>
      <c r="AR466" s="22"/>
      <c r="AS466" s="22"/>
      <c r="AT466" s="22"/>
      <c r="AU466" s="22"/>
      <c r="AV466" s="22"/>
      <c r="AW466" s="22"/>
      <c r="AX466" s="22"/>
      <c r="AY466" s="22"/>
      <c r="AZ466" s="22"/>
      <c r="BA466" s="22"/>
      <c r="BB466" s="22"/>
      <c r="BC466" s="22"/>
      <c r="BD466" s="22"/>
      <c r="BE466" s="22"/>
      <c r="BF466" s="22"/>
      <c r="BG466" s="22"/>
      <c r="BH466" s="22"/>
      <c r="BI466" s="22"/>
      <c r="BJ466" s="22"/>
      <c r="BK466" s="22"/>
      <c r="BL466" s="22"/>
      <c r="BM466" s="22"/>
      <c r="BN466" s="22"/>
      <c r="BO466" s="22"/>
      <c r="BP466" s="22"/>
      <c r="BQ466" s="22"/>
      <c r="BR466" s="22"/>
      <c r="BS466" s="22"/>
      <c r="BT466" s="22"/>
      <c r="BU466" s="22"/>
      <c r="BV466" s="22"/>
      <c r="BW466" s="22"/>
      <c r="BX466" s="22"/>
      <c r="BY466" s="22"/>
      <c r="BZ466" s="22"/>
      <c r="CA466" s="22"/>
      <c r="CB466" s="22"/>
      <c r="CC466" s="22"/>
      <c r="CD466" s="22"/>
      <c r="CE466" s="22"/>
      <c r="CF466" s="22"/>
      <c r="CG466" s="22"/>
      <c r="CH466" s="22"/>
      <c r="CI466" s="22"/>
      <c r="CJ466" s="22"/>
      <c r="CK466" s="22"/>
      <c r="CL466" s="22"/>
      <c r="CM466" s="22"/>
      <c r="CN466" s="22"/>
      <c r="CO466" s="22"/>
      <c r="CP466" s="22"/>
      <c r="CQ466" s="22"/>
      <c r="CR466" s="22"/>
      <c r="CS466" s="22"/>
      <c r="CT466" s="22"/>
      <c r="CU466" s="22"/>
      <c r="CV466" s="22"/>
      <c r="CW466" s="22"/>
      <c r="CX466" s="22"/>
      <c r="CY466" s="22"/>
      <c r="CZ466" s="22"/>
      <c r="DA466" s="22"/>
      <c r="DB466" s="22"/>
      <c r="DC466" s="22"/>
      <c r="DD466" s="22"/>
      <c r="DE466" s="22"/>
      <c r="DF466" s="22"/>
      <c r="DG466" s="22"/>
      <c r="DH466" s="22"/>
      <c r="DI466" s="22"/>
      <c r="DJ466" s="22"/>
      <c r="DK466" s="22"/>
      <c r="DL466" s="22"/>
      <c r="DM466" s="22"/>
      <c r="DN466" s="22"/>
      <c r="DO466" s="22"/>
      <c r="DP466" s="22"/>
      <c r="DQ466" s="22"/>
      <c r="DR466" s="22"/>
      <c r="DS466" s="22"/>
      <c r="DT466" s="22"/>
      <c r="DU466" s="22"/>
      <c r="DV466" s="22"/>
      <c r="DW466" s="22"/>
      <c r="DX466" s="22"/>
      <c r="DY466" s="22"/>
      <c r="DZ466" s="22"/>
      <c r="EA466" s="22"/>
      <c r="EB466" s="22"/>
      <c r="EC466" s="22"/>
      <c r="ED466" s="22"/>
      <c r="EE466" s="22"/>
      <c r="EF466" s="22"/>
      <c r="EG466" s="22"/>
      <c r="EH466" s="22"/>
      <c r="EI466" s="22"/>
      <c r="EJ466" s="22"/>
      <c r="EK466" s="22"/>
      <c r="EL466" s="22"/>
      <c r="EM466" s="22"/>
      <c r="EN466" s="22"/>
      <c r="EO466" s="22"/>
      <c r="EP466" s="22"/>
      <c r="EQ466" s="22"/>
      <c r="ER466" s="22"/>
      <c r="ES466" s="22"/>
      <c r="ET466" s="22"/>
      <c r="EU466" s="22"/>
      <c r="EV466" s="22"/>
      <c r="EW466" s="22"/>
      <c r="EX466" s="22"/>
      <c r="EY466" s="22"/>
      <c r="EZ466" s="22"/>
      <c r="FA466" s="22"/>
      <c r="FB466" s="22"/>
      <c r="FC466" s="22"/>
      <c r="FD466" s="22"/>
      <c r="FE466" s="22"/>
      <c r="FF466" s="22"/>
      <c r="FG466" s="22"/>
      <c r="FH466" s="22"/>
      <c r="FI466" s="22"/>
      <c r="FJ466" s="22"/>
      <c r="FK466" s="22"/>
      <c r="FL466" s="22"/>
      <c r="FM466" s="22"/>
      <c r="FN466" s="22"/>
      <c r="FO466" s="22"/>
      <c r="FP466" s="22"/>
      <c r="FQ466" s="22"/>
      <c r="FR466" s="22"/>
      <c r="FS466" s="22"/>
    </row>
    <row r="467" spans="1:175" x14ac:dyDescent="0.15">
      <c r="A467" s="22"/>
      <c r="B467" s="22"/>
      <c r="C467" s="22"/>
      <c r="D467" s="22"/>
      <c r="E467" s="22"/>
      <c r="F467" s="22"/>
      <c r="G467" s="22"/>
      <c r="H467" s="22"/>
      <c r="I467" s="22"/>
      <c r="J467" s="22"/>
      <c r="K467" s="22"/>
      <c r="L467" s="22"/>
      <c r="M467" s="22"/>
      <c r="N467" s="22"/>
      <c r="O467" s="22"/>
      <c r="P467" s="22"/>
      <c r="Q467" s="22"/>
      <c r="R467" s="22"/>
      <c r="S467" s="22"/>
      <c r="T467" s="23"/>
      <c r="U467" s="22"/>
      <c r="V467" s="22"/>
      <c r="W467" s="23"/>
      <c r="X467" s="22"/>
      <c r="Y467" s="22"/>
      <c r="Z467" s="22"/>
      <c r="AA467" s="22"/>
      <c r="AB467" s="22"/>
      <c r="AC467" s="22"/>
      <c r="AD467" s="22"/>
      <c r="AE467" s="22"/>
      <c r="AF467" s="22"/>
      <c r="AG467" s="22"/>
      <c r="AH467" s="22"/>
      <c r="AI467" s="22"/>
      <c r="AJ467" s="22"/>
      <c r="AK467" s="22"/>
      <c r="AL467" s="22"/>
      <c r="AM467" s="22"/>
      <c r="AN467" s="22"/>
      <c r="AO467" s="22"/>
      <c r="AP467" s="22"/>
      <c r="AQ467" s="22"/>
      <c r="AR467" s="22"/>
      <c r="AS467" s="22"/>
      <c r="AT467" s="22"/>
      <c r="AU467" s="22"/>
      <c r="AV467" s="22"/>
      <c r="AW467" s="22"/>
      <c r="AX467" s="22"/>
      <c r="AY467" s="22"/>
      <c r="AZ467" s="22"/>
      <c r="BA467" s="22"/>
      <c r="BB467" s="22"/>
      <c r="BC467" s="22"/>
      <c r="BD467" s="22"/>
      <c r="BE467" s="22"/>
      <c r="BF467" s="22"/>
      <c r="BG467" s="22"/>
      <c r="BH467" s="22"/>
      <c r="BI467" s="22"/>
      <c r="BJ467" s="22"/>
      <c r="BK467" s="22"/>
      <c r="BL467" s="22"/>
      <c r="BM467" s="22"/>
      <c r="BN467" s="22"/>
      <c r="BO467" s="22"/>
      <c r="BP467" s="22"/>
      <c r="BQ467" s="22"/>
      <c r="BR467" s="22"/>
      <c r="BS467" s="22"/>
      <c r="BT467" s="22"/>
      <c r="BU467" s="22"/>
      <c r="BV467" s="22"/>
      <c r="BW467" s="22"/>
      <c r="BX467" s="22"/>
      <c r="BY467" s="22"/>
      <c r="BZ467" s="22"/>
      <c r="CA467" s="22"/>
      <c r="CB467" s="22"/>
      <c r="CC467" s="22"/>
      <c r="CD467" s="22"/>
      <c r="CE467" s="22"/>
      <c r="CF467" s="22"/>
      <c r="CG467" s="22"/>
      <c r="CH467" s="22"/>
      <c r="CI467" s="22"/>
      <c r="CJ467" s="22"/>
      <c r="CK467" s="22"/>
      <c r="CL467" s="22"/>
      <c r="CM467" s="22"/>
      <c r="CN467" s="22"/>
      <c r="CO467" s="22"/>
      <c r="CP467" s="22"/>
      <c r="CQ467" s="22"/>
      <c r="CR467" s="22"/>
      <c r="CS467" s="22"/>
      <c r="CT467" s="22"/>
      <c r="CU467" s="22"/>
      <c r="CV467" s="22"/>
      <c r="CW467" s="22"/>
      <c r="CX467" s="22"/>
      <c r="CY467" s="22"/>
      <c r="CZ467" s="22"/>
      <c r="DA467" s="22"/>
      <c r="DB467" s="22"/>
      <c r="DC467" s="22"/>
      <c r="DD467" s="22"/>
      <c r="DE467" s="22"/>
      <c r="DF467" s="22"/>
      <c r="DG467" s="22"/>
      <c r="DH467" s="22"/>
      <c r="DI467" s="22"/>
      <c r="DJ467" s="22"/>
      <c r="DK467" s="22"/>
      <c r="DL467" s="22"/>
      <c r="DM467" s="22"/>
      <c r="DN467" s="22"/>
      <c r="DO467" s="22"/>
      <c r="DP467" s="22"/>
      <c r="DQ467" s="22"/>
      <c r="DR467" s="22"/>
      <c r="DS467" s="22"/>
      <c r="DT467" s="22"/>
      <c r="DU467" s="22"/>
      <c r="DV467" s="22"/>
      <c r="DW467" s="22"/>
      <c r="DX467" s="22"/>
      <c r="DY467" s="22"/>
      <c r="DZ467" s="22"/>
      <c r="EA467" s="22"/>
      <c r="EB467" s="22"/>
      <c r="EC467" s="22"/>
      <c r="ED467" s="22"/>
      <c r="EE467" s="22"/>
      <c r="EF467" s="22"/>
      <c r="EG467" s="22"/>
      <c r="EH467" s="22"/>
      <c r="EI467" s="22"/>
      <c r="EJ467" s="22"/>
      <c r="EK467" s="22"/>
      <c r="EL467" s="22"/>
      <c r="EM467" s="22"/>
      <c r="EN467" s="22"/>
      <c r="EO467" s="22"/>
      <c r="EP467" s="22"/>
      <c r="EQ467" s="22"/>
      <c r="ER467" s="22"/>
      <c r="ES467" s="22"/>
      <c r="ET467" s="22"/>
      <c r="EU467" s="22"/>
      <c r="EV467" s="22"/>
      <c r="EW467" s="22"/>
      <c r="EX467" s="22"/>
      <c r="EY467" s="22"/>
      <c r="EZ467" s="22"/>
      <c r="FA467" s="22"/>
      <c r="FB467" s="22"/>
      <c r="FC467" s="22"/>
      <c r="FD467" s="22"/>
      <c r="FE467" s="22"/>
      <c r="FF467" s="22"/>
      <c r="FG467" s="22"/>
      <c r="FH467" s="22"/>
      <c r="FI467" s="22"/>
      <c r="FJ467" s="22"/>
      <c r="FK467" s="22"/>
      <c r="FL467" s="22"/>
      <c r="FM467" s="22"/>
      <c r="FN467" s="22"/>
      <c r="FO467" s="22"/>
      <c r="FP467" s="22"/>
      <c r="FQ467" s="22"/>
      <c r="FR467" s="22"/>
      <c r="FS467" s="22"/>
    </row>
    <row r="468" spans="1:175" x14ac:dyDescent="0.15">
      <c r="A468" s="22"/>
      <c r="B468" s="22"/>
      <c r="C468" s="22"/>
      <c r="D468" s="22"/>
      <c r="E468" s="22"/>
      <c r="F468" s="22"/>
      <c r="G468" s="22"/>
      <c r="H468" s="22"/>
      <c r="I468" s="22"/>
      <c r="J468" s="22"/>
      <c r="K468" s="22"/>
      <c r="L468" s="22"/>
      <c r="M468" s="22"/>
      <c r="N468" s="22"/>
      <c r="O468" s="22"/>
      <c r="P468" s="22"/>
      <c r="Q468" s="22"/>
      <c r="R468" s="22"/>
      <c r="S468" s="22"/>
      <c r="T468" s="23"/>
      <c r="U468" s="22"/>
      <c r="V468" s="22"/>
      <c r="W468" s="23"/>
      <c r="X468" s="22"/>
      <c r="Y468" s="22"/>
      <c r="Z468" s="22"/>
      <c r="AA468" s="22"/>
      <c r="AB468" s="22"/>
      <c r="AC468" s="22"/>
      <c r="AD468" s="22"/>
      <c r="AE468" s="22"/>
      <c r="AF468" s="22"/>
      <c r="AG468" s="22"/>
      <c r="AH468" s="22"/>
      <c r="AI468" s="22"/>
      <c r="AJ468" s="22"/>
      <c r="AK468" s="22"/>
      <c r="AL468" s="22"/>
      <c r="AM468" s="22"/>
      <c r="AN468" s="22"/>
      <c r="AO468" s="22"/>
      <c r="AP468" s="22"/>
      <c r="AQ468" s="22"/>
      <c r="AR468" s="22"/>
      <c r="AS468" s="22"/>
      <c r="AT468" s="22"/>
      <c r="AU468" s="22"/>
      <c r="AV468" s="22"/>
      <c r="AW468" s="22"/>
      <c r="AX468" s="22"/>
      <c r="AY468" s="22"/>
      <c r="AZ468" s="22"/>
      <c r="BA468" s="22"/>
      <c r="BB468" s="22"/>
      <c r="BC468" s="22"/>
      <c r="BD468" s="22"/>
      <c r="BE468" s="22"/>
      <c r="BF468" s="22"/>
      <c r="BG468" s="22"/>
      <c r="BH468" s="22"/>
      <c r="BI468" s="22"/>
      <c r="BJ468" s="22"/>
      <c r="BK468" s="22"/>
      <c r="BL468" s="22"/>
      <c r="BM468" s="22"/>
      <c r="BN468" s="22"/>
      <c r="BO468" s="22"/>
      <c r="BP468" s="22"/>
      <c r="BQ468" s="22"/>
      <c r="BR468" s="22"/>
      <c r="BS468" s="22"/>
      <c r="BT468" s="22"/>
      <c r="BU468" s="22"/>
      <c r="BV468" s="22"/>
      <c r="BW468" s="22"/>
      <c r="BX468" s="22"/>
      <c r="BY468" s="22"/>
      <c r="BZ468" s="22"/>
      <c r="CA468" s="22"/>
      <c r="CB468" s="22"/>
      <c r="CC468" s="22"/>
      <c r="CD468" s="22"/>
      <c r="CE468" s="22"/>
      <c r="CF468" s="22"/>
      <c r="CG468" s="22"/>
      <c r="CH468" s="22"/>
      <c r="CI468" s="22"/>
      <c r="CJ468" s="22"/>
      <c r="CK468" s="22"/>
      <c r="CL468" s="22"/>
      <c r="CM468" s="22"/>
      <c r="CN468" s="22"/>
      <c r="CO468" s="22"/>
      <c r="CP468" s="22"/>
      <c r="CQ468" s="22"/>
      <c r="CR468" s="22"/>
      <c r="CS468" s="22"/>
      <c r="CT468" s="22"/>
      <c r="CU468" s="22"/>
      <c r="CV468" s="22"/>
      <c r="CW468" s="22"/>
      <c r="CX468" s="22"/>
      <c r="CY468" s="22"/>
      <c r="CZ468" s="22"/>
      <c r="DA468" s="22"/>
      <c r="DB468" s="22"/>
      <c r="DC468" s="22"/>
      <c r="DD468" s="22"/>
      <c r="DE468" s="22"/>
      <c r="DF468" s="22"/>
      <c r="DG468" s="22"/>
      <c r="DH468" s="22"/>
      <c r="DI468" s="22"/>
      <c r="DJ468" s="22"/>
      <c r="DK468" s="22"/>
      <c r="DL468" s="22"/>
      <c r="DM468" s="22"/>
      <c r="DN468" s="22"/>
      <c r="DO468" s="22"/>
      <c r="DP468" s="22"/>
      <c r="DQ468" s="22"/>
      <c r="DR468" s="22"/>
      <c r="DS468" s="22"/>
      <c r="DT468" s="22"/>
      <c r="DU468" s="22"/>
      <c r="DV468" s="22"/>
      <c r="DW468" s="22"/>
      <c r="DX468" s="22"/>
      <c r="DY468" s="22"/>
      <c r="DZ468" s="22"/>
      <c r="EA468" s="22"/>
      <c r="EB468" s="22"/>
      <c r="EC468" s="22"/>
      <c r="ED468" s="22"/>
      <c r="EE468" s="22"/>
      <c r="EF468" s="22"/>
      <c r="EG468" s="22"/>
      <c r="EH468" s="22"/>
      <c r="EI468" s="22"/>
      <c r="EJ468" s="22"/>
      <c r="EK468" s="22"/>
      <c r="EL468" s="22"/>
      <c r="EM468" s="22"/>
      <c r="EN468" s="22"/>
      <c r="EO468" s="22"/>
      <c r="EP468" s="22"/>
      <c r="EQ468" s="22"/>
      <c r="ER468" s="22"/>
      <c r="ES468" s="22"/>
      <c r="ET468" s="22"/>
      <c r="EU468" s="22"/>
      <c r="EV468" s="22"/>
      <c r="EW468" s="22"/>
      <c r="EX468" s="22"/>
      <c r="EY468" s="22"/>
      <c r="EZ468" s="22"/>
      <c r="FA468" s="22"/>
      <c r="FB468" s="22"/>
      <c r="FC468" s="22"/>
      <c r="FD468" s="22"/>
      <c r="FE468" s="22"/>
      <c r="FF468" s="22"/>
      <c r="FG468" s="22"/>
      <c r="FH468" s="22"/>
      <c r="FI468" s="22"/>
      <c r="FJ468" s="22"/>
      <c r="FK468" s="22"/>
      <c r="FL468" s="22"/>
      <c r="FM468" s="22"/>
      <c r="FN468" s="22"/>
      <c r="FO468" s="22"/>
      <c r="FP468" s="22"/>
      <c r="FQ468" s="22"/>
      <c r="FR468" s="22"/>
      <c r="FS468" s="22"/>
    </row>
    <row r="469" spans="1:175" x14ac:dyDescent="0.15">
      <c r="A469" s="22"/>
      <c r="B469" s="22"/>
      <c r="C469" s="22"/>
      <c r="D469" s="22"/>
      <c r="E469" s="22"/>
      <c r="F469" s="22"/>
      <c r="G469" s="22"/>
      <c r="H469" s="22"/>
      <c r="I469" s="22"/>
      <c r="J469" s="22"/>
      <c r="K469" s="22"/>
      <c r="L469" s="22"/>
      <c r="M469" s="22"/>
      <c r="N469" s="22"/>
      <c r="O469" s="22"/>
      <c r="P469" s="22"/>
      <c r="Q469" s="22"/>
      <c r="R469" s="22"/>
      <c r="S469" s="22"/>
      <c r="T469" s="23"/>
      <c r="U469" s="22"/>
      <c r="V469" s="22"/>
      <c r="W469" s="23"/>
      <c r="X469" s="22"/>
      <c r="Y469" s="22"/>
      <c r="Z469" s="22"/>
      <c r="AA469" s="22"/>
      <c r="AB469" s="22"/>
      <c r="AC469" s="22"/>
      <c r="AD469" s="22"/>
      <c r="AE469" s="22"/>
      <c r="AF469" s="22"/>
      <c r="AG469" s="22"/>
      <c r="AH469" s="22"/>
      <c r="AI469" s="22"/>
      <c r="AJ469" s="22"/>
      <c r="AK469" s="22"/>
      <c r="AL469" s="22"/>
      <c r="AM469" s="22"/>
      <c r="AN469" s="22"/>
      <c r="AO469" s="22"/>
      <c r="AP469" s="22"/>
      <c r="AQ469" s="22"/>
      <c r="AR469" s="22"/>
      <c r="AS469" s="22"/>
      <c r="AT469" s="22"/>
      <c r="AU469" s="22"/>
      <c r="AV469" s="22"/>
      <c r="AW469" s="22"/>
      <c r="AX469" s="22"/>
      <c r="AY469" s="22"/>
      <c r="AZ469" s="22"/>
      <c r="BA469" s="22"/>
      <c r="BB469" s="22"/>
      <c r="BC469" s="22"/>
      <c r="BD469" s="22"/>
      <c r="BE469" s="22"/>
      <c r="BF469" s="22"/>
      <c r="BG469" s="22"/>
      <c r="BH469" s="22"/>
      <c r="BI469" s="22"/>
      <c r="BJ469" s="22"/>
      <c r="BK469" s="22"/>
      <c r="BL469" s="22"/>
      <c r="BM469" s="22"/>
      <c r="BN469" s="22"/>
      <c r="BO469" s="22"/>
      <c r="BP469" s="22"/>
      <c r="BQ469" s="22"/>
      <c r="BR469" s="22"/>
      <c r="BS469" s="22"/>
      <c r="BT469" s="22"/>
      <c r="BU469" s="22"/>
      <c r="BV469" s="22"/>
      <c r="BW469" s="22"/>
      <c r="BX469" s="22"/>
      <c r="BY469" s="22"/>
      <c r="BZ469" s="22"/>
      <c r="CA469" s="22"/>
      <c r="CB469" s="22"/>
      <c r="CC469" s="22"/>
      <c r="CD469" s="22"/>
      <c r="CE469" s="22"/>
      <c r="CF469" s="22"/>
      <c r="CG469" s="22"/>
      <c r="CH469" s="22"/>
      <c r="CI469" s="22"/>
      <c r="CJ469" s="22"/>
      <c r="CK469" s="22"/>
      <c r="CL469" s="22"/>
      <c r="CM469" s="22"/>
      <c r="CN469" s="22"/>
      <c r="CO469" s="22"/>
      <c r="CP469" s="22"/>
      <c r="CQ469" s="22"/>
      <c r="CR469" s="22"/>
      <c r="CS469" s="22"/>
      <c r="CT469" s="22"/>
      <c r="CU469" s="22"/>
      <c r="CV469" s="22"/>
      <c r="CW469" s="22"/>
      <c r="CX469" s="22"/>
      <c r="CY469" s="22"/>
      <c r="CZ469" s="22"/>
      <c r="DA469" s="22"/>
      <c r="DB469" s="22"/>
      <c r="DC469" s="22"/>
      <c r="DD469" s="22"/>
      <c r="DE469" s="22"/>
      <c r="DF469" s="22"/>
      <c r="DG469" s="22"/>
      <c r="DH469" s="22"/>
      <c r="DI469" s="22"/>
      <c r="DJ469" s="22"/>
      <c r="DK469" s="22"/>
      <c r="DL469" s="22"/>
      <c r="DM469" s="22"/>
      <c r="DN469" s="22"/>
      <c r="DO469" s="22"/>
      <c r="DP469" s="22"/>
      <c r="DQ469" s="22"/>
      <c r="DR469" s="22"/>
      <c r="DS469" s="22"/>
      <c r="DT469" s="22"/>
      <c r="DU469" s="22"/>
      <c r="DV469" s="22"/>
      <c r="DW469" s="22"/>
      <c r="DX469" s="22"/>
      <c r="DY469" s="22"/>
      <c r="DZ469" s="22"/>
      <c r="EA469" s="22"/>
      <c r="EB469" s="22"/>
      <c r="EC469" s="22"/>
      <c r="ED469" s="22"/>
      <c r="EE469" s="22"/>
      <c r="EF469" s="22"/>
      <c r="EG469" s="22"/>
      <c r="EH469" s="22"/>
      <c r="EI469" s="22"/>
      <c r="EJ469" s="22"/>
      <c r="EK469" s="22"/>
      <c r="EL469" s="22"/>
      <c r="EM469" s="22"/>
      <c r="EN469" s="22"/>
      <c r="EO469" s="22"/>
      <c r="EP469" s="22"/>
      <c r="EQ469" s="22"/>
      <c r="ER469" s="22"/>
      <c r="ES469" s="22"/>
      <c r="ET469" s="22"/>
      <c r="EU469" s="22"/>
      <c r="EV469" s="22"/>
      <c r="EW469" s="22"/>
      <c r="EX469" s="22"/>
      <c r="EY469" s="22"/>
      <c r="EZ469" s="22"/>
      <c r="FA469" s="22"/>
      <c r="FB469" s="22"/>
      <c r="FC469" s="22"/>
      <c r="FD469" s="22"/>
      <c r="FE469" s="22"/>
      <c r="FF469" s="22"/>
      <c r="FG469" s="22"/>
      <c r="FH469" s="22"/>
      <c r="FI469" s="22"/>
      <c r="FJ469" s="22"/>
      <c r="FK469" s="22"/>
      <c r="FL469" s="22"/>
      <c r="FM469" s="22"/>
      <c r="FN469" s="22"/>
      <c r="FO469" s="22"/>
      <c r="FP469" s="22"/>
      <c r="FQ469" s="22"/>
      <c r="FR469" s="22"/>
      <c r="FS469" s="22"/>
    </row>
    <row r="470" spans="1:175" x14ac:dyDescent="0.15">
      <c r="A470" s="22"/>
      <c r="B470" s="22"/>
      <c r="C470" s="22"/>
      <c r="D470" s="22"/>
      <c r="E470" s="22"/>
      <c r="F470" s="22"/>
      <c r="G470" s="22"/>
      <c r="H470" s="22"/>
      <c r="I470" s="22"/>
      <c r="J470" s="22"/>
      <c r="K470" s="22"/>
      <c r="L470" s="22"/>
      <c r="M470" s="22"/>
      <c r="N470" s="22"/>
      <c r="O470" s="22"/>
      <c r="P470" s="22"/>
      <c r="Q470" s="22"/>
      <c r="R470" s="22"/>
      <c r="S470" s="22"/>
      <c r="T470" s="23"/>
      <c r="U470" s="22"/>
      <c r="V470" s="22"/>
      <c r="W470" s="23"/>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2"/>
      <c r="FH470" s="22"/>
      <c r="FI470" s="22"/>
      <c r="FJ470" s="22"/>
      <c r="FK470" s="22"/>
      <c r="FL470" s="22"/>
      <c r="FM470" s="22"/>
      <c r="FN470" s="22"/>
      <c r="FO470" s="22"/>
      <c r="FP470" s="22"/>
      <c r="FQ470" s="22"/>
      <c r="FR470" s="22"/>
      <c r="FS470" s="22"/>
    </row>
    <row r="471" spans="1:175" x14ac:dyDescent="0.15">
      <c r="A471" s="22"/>
      <c r="B471" s="22"/>
      <c r="C471" s="22"/>
      <c r="D471" s="22"/>
      <c r="E471" s="22"/>
      <c r="F471" s="22"/>
      <c r="G471" s="22"/>
      <c r="H471" s="22"/>
      <c r="I471" s="22"/>
      <c r="J471" s="22"/>
      <c r="K471" s="22"/>
      <c r="L471" s="22"/>
      <c r="M471" s="22"/>
      <c r="N471" s="22"/>
      <c r="O471" s="22"/>
      <c r="P471" s="22"/>
      <c r="Q471" s="22"/>
      <c r="R471" s="22"/>
      <c r="S471" s="22"/>
      <c r="T471" s="23"/>
      <c r="U471" s="22"/>
      <c r="V471" s="22"/>
      <c r="W471" s="23"/>
      <c r="X471" s="22"/>
      <c r="Y471" s="22"/>
      <c r="Z471" s="22"/>
      <c r="AA471" s="22"/>
      <c r="AB471" s="22"/>
      <c r="AC471" s="22"/>
      <c r="AD471" s="22"/>
      <c r="AE471" s="22"/>
      <c r="AF471" s="22"/>
      <c r="AG471" s="22"/>
      <c r="AH471" s="22"/>
      <c r="AI471" s="22"/>
      <c r="AJ471" s="22"/>
      <c r="AK471" s="22"/>
      <c r="AL471" s="22"/>
      <c r="AM471" s="22"/>
      <c r="AN471" s="22"/>
      <c r="AO471" s="22"/>
      <c r="AP471" s="22"/>
      <c r="AQ471" s="22"/>
      <c r="AR471" s="22"/>
      <c r="AS471" s="22"/>
      <c r="AT471" s="22"/>
      <c r="AU471" s="22"/>
      <c r="AV471" s="22"/>
      <c r="AW471" s="22"/>
      <c r="AX471" s="22"/>
      <c r="AY471" s="22"/>
      <c r="AZ471" s="22"/>
      <c r="BA471" s="22"/>
      <c r="BB471" s="22"/>
      <c r="BC471" s="22"/>
      <c r="BD471" s="22"/>
      <c r="BE471" s="22"/>
      <c r="BF471" s="22"/>
      <c r="BG471" s="22"/>
      <c r="BH471" s="22"/>
      <c r="BI471" s="22"/>
      <c r="BJ471" s="22"/>
      <c r="BK471" s="22"/>
      <c r="BL471" s="22"/>
      <c r="BM471" s="22"/>
      <c r="BN471" s="22"/>
      <c r="BO471" s="22"/>
      <c r="BP471" s="22"/>
      <c r="BQ471" s="22"/>
      <c r="BR471" s="22"/>
      <c r="BS471" s="22"/>
      <c r="BT471" s="22"/>
      <c r="BU471" s="22"/>
      <c r="BV471" s="22"/>
      <c r="BW471" s="22"/>
      <c r="BX471" s="22"/>
      <c r="BY471" s="22"/>
      <c r="BZ471" s="22"/>
      <c r="CA471" s="22"/>
      <c r="CB471" s="22"/>
      <c r="CC471" s="22"/>
      <c r="CD471" s="22"/>
      <c r="CE471" s="22"/>
      <c r="CF471" s="22"/>
      <c r="CG471" s="22"/>
      <c r="CH471" s="22"/>
      <c r="CI471" s="22"/>
      <c r="CJ471" s="22"/>
      <c r="CK471" s="22"/>
      <c r="CL471" s="22"/>
      <c r="CM471" s="22"/>
      <c r="CN471" s="22"/>
      <c r="CO471" s="22"/>
      <c r="CP471" s="22"/>
      <c r="CQ471" s="22"/>
      <c r="CR471" s="22"/>
      <c r="CS471" s="22"/>
      <c r="CT471" s="22"/>
      <c r="CU471" s="22"/>
      <c r="CV471" s="22"/>
      <c r="CW471" s="22"/>
      <c r="CX471" s="22"/>
      <c r="CY471" s="22"/>
      <c r="CZ471" s="22"/>
      <c r="DA471" s="22"/>
      <c r="DB471" s="22"/>
      <c r="DC471" s="22"/>
      <c r="DD471" s="22"/>
      <c r="DE471" s="22"/>
      <c r="DF471" s="22"/>
      <c r="DG471" s="22"/>
      <c r="DH471" s="22"/>
      <c r="DI471" s="22"/>
      <c r="DJ471" s="22"/>
      <c r="DK471" s="22"/>
      <c r="DL471" s="22"/>
      <c r="DM471" s="22"/>
      <c r="DN471" s="22"/>
      <c r="DO471" s="22"/>
      <c r="DP471" s="22"/>
      <c r="DQ471" s="22"/>
      <c r="DR471" s="22"/>
      <c r="DS471" s="22"/>
      <c r="DT471" s="22"/>
      <c r="DU471" s="22"/>
      <c r="DV471" s="22"/>
      <c r="DW471" s="22"/>
      <c r="DX471" s="22"/>
      <c r="DY471" s="22"/>
      <c r="DZ471" s="22"/>
      <c r="EA471" s="22"/>
      <c r="EB471" s="22"/>
      <c r="EC471" s="22"/>
      <c r="ED471" s="22"/>
      <c r="EE471" s="22"/>
      <c r="EF471" s="22"/>
      <c r="EG471" s="22"/>
      <c r="EH471" s="22"/>
      <c r="EI471" s="22"/>
      <c r="EJ471" s="22"/>
      <c r="EK471" s="22"/>
      <c r="EL471" s="22"/>
      <c r="EM471" s="22"/>
      <c r="EN471" s="22"/>
      <c r="EO471" s="22"/>
      <c r="EP471" s="22"/>
      <c r="EQ471" s="22"/>
      <c r="ER471" s="22"/>
      <c r="ES471" s="22"/>
      <c r="ET471" s="22"/>
      <c r="EU471" s="22"/>
      <c r="EV471" s="22"/>
      <c r="EW471" s="22"/>
      <c r="EX471" s="22"/>
      <c r="EY471" s="22"/>
      <c r="EZ471" s="22"/>
      <c r="FA471" s="22"/>
      <c r="FB471" s="22"/>
      <c r="FC471" s="22"/>
      <c r="FD471" s="22"/>
      <c r="FE471" s="22"/>
      <c r="FF471" s="22"/>
      <c r="FG471" s="22"/>
      <c r="FH471" s="22"/>
      <c r="FI471" s="22"/>
      <c r="FJ471" s="22"/>
      <c r="FK471" s="22"/>
      <c r="FL471" s="22"/>
      <c r="FM471" s="22"/>
      <c r="FN471" s="22"/>
      <c r="FO471" s="22"/>
      <c r="FP471" s="22"/>
      <c r="FQ471" s="22"/>
      <c r="FR471" s="22"/>
      <c r="FS471" s="22"/>
    </row>
    <row r="472" spans="1:175" x14ac:dyDescent="0.15">
      <c r="A472" s="22"/>
      <c r="B472" s="22"/>
      <c r="C472" s="22"/>
      <c r="D472" s="22"/>
      <c r="E472" s="22"/>
      <c r="F472" s="22"/>
      <c r="G472" s="22"/>
      <c r="H472" s="22"/>
      <c r="I472" s="22"/>
      <c r="J472" s="22"/>
      <c r="K472" s="22"/>
      <c r="L472" s="22"/>
      <c r="M472" s="22"/>
      <c r="N472" s="22"/>
      <c r="O472" s="22"/>
      <c r="P472" s="22"/>
      <c r="Q472" s="22"/>
      <c r="R472" s="22"/>
      <c r="S472" s="22"/>
      <c r="T472" s="23"/>
      <c r="U472" s="22"/>
      <c r="V472" s="22"/>
      <c r="W472" s="23"/>
      <c r="X472" s="22"/>
      <c r="Y472" s="22"/>
      <c r="Z472" s="22"/>
      <c r="AA472" s="22"/>
      <c r="AB472" s="22"/>
      <c r="AC472" s="22"/>
      <c r="AD472" s="22"/>
      <c r="AE472" s="22"/>
      <c r="AF472" s="22"/>
      <c r="AG472" s="22"/>
      <c r="AH472" s="22"/>
      <c r="AI472" s="22"/>
      <c r="AJ472" s="22"/>
      <c r="AK472" s="22"/>
      <c r="AL472" s="22"/>
      <c r="AM472" s="22"/>
      <c r="AN472" s="22"/>
      <c r="AO472" s="22"/>
      <c r="AP472" s="22"/>
      <c r="AQ472" s="22"/>
      <c r="AR472" s="22"/>
      <c r="AS472" s="22"/>
      <c r="AT472" s="22"/>
      <c r="AU472" s="22"/>
      <c r="AV472" s="22"/>
      <c r="AW472" s="22"/>
      <c r="AX472" s="22"/>
      <c r="AY472" s="22"/>
      <c r="AZ472" s="22"/>
      <c r="BA472" s="22"/>
      <c r="BB472" s="22"/>
      <c r="BC472" s="22"/>
      <c r="BD472" s="22"/>
      <c r="BE472" s="22"/>
      <c r="BF472" s="22"/>
      <c r="BG472" s="22"/>
      <c r="BH472" s="22"/>
      <c r="BI472" s="22"/>
      <c r="BJ472" s="22"/>
      <c r="BK472" s="22"/>
      <c r="BL472" s="22"/>
      <c r="BM472" s="22"/>
      <c r="BN472" s="22"/>
      <c r="BO472" s="22"/>
      <c r="BP472" s="22"/>
      <c r="BQ472" s="22"/>
      <c r="BR472" s="22"/>
      <c r="BS472" s="22"/>
      <c r="BT472" s="22"/>
      <c r="BU472" s="22"/>
      <c r="BV472" s="22"/>
      <c r="BW472" s="22"/>
      <c r="BX472" s="22"/>
      <c r="BY472" s="22"/>
      <c r="BZ472" s="22"/>
      <c r="CA472" s="22"/>
      <c r="CB472" s="22"/>
      <c r="CC472" s="22"/>
      <c r="CD472" s="22"/>
      <c r="CE472" s="22"/>
      <c r="CF472" s="22"/>
      <c r="CG472" s="22"/>
      <c r="CH472" s="22"/>
      <c r="CI472" s="22"/>
      <c r="CJ472" s="22"/>
      <c r="CK472" s="22"/>
      <c r="CL472" s="22"/>
      <c r="CM472" s="22"/>
      <c r="CN472" s="22"/>
      <c r="CO472" s="22"/>
      <c r="CP472" s="22"/>
      <c r="CQ472" s="22"/>
      <c r="CR472" s="22"/>
      <c r="CS472" s="22"/>
      <c r="CT472" s="22"/>
      <c r="CU472" s="22"/>
      <c r="CV472" s="22"/>
      <c r="CW472" s="22"/>
      <c r="CX472" s="22"/>
      <c r="CY472" s="22"/>
      <c r="CZ472" s="22"/>
      <c r="DA472" s="22"/>
      <c r="DB472" s="22"/>
      <c r="DC472" s="22"/>
      <c r="DD472" s="22"/>
      <c r="DE472" s="22"/>
      <c r="DF472" s="22"/>
      <c r="DG472" s="22"/>
      <c r="DH472" s="22"/>
      <c r="DI472" s="22"/>
      <c r="DJ472" s="22"/>
      <c r="DK472" s="22"/>
      <c r="DL472" s="22"/>
      <c r="DM472" s="22"/>
      <c r="DN472" s="22"/>
      <c r="DO472" s="22"/>
      <c r="DP472" s="22"/>
      <c r="DQ472" s="22"/>
      <c r="DR472" s="22"/>
      <c r="DS472" s="22"/>
      <c r="DT472" s="22"/>
      <c r="DU472" s="22"/>
      <c r="DV472" s="22"/>
      <c r="DW472" s="22"/>
      <c r="DX472" s="22"/>
      <c r="DY472" s="22"/>
      <c r="DZ472" s="22"/>
      <c r="EA472" s="22"/>
      <c r="EB472" s="22"/>
      <c r="EC472" s="22"/>
      <c r="ED472" s="22"/>
      <c r="EE472" s="22"/>
      <c r="EF472" s="22"/>
      <c r="EG472" s="22"/>
      <c r="EH472" s="22"/>
      <c r="EI472" s="22"/>
      <c r="EJ472" s="22"/>
      <c r="EK472" s="22"/>
      <c r="EL472" s="22"/>
      <c r="EM472" s="22"/>
      <c r="EN472" s="22"/>
      <c r="EO472" s="22"/>
      <c r="EP472" s="22"/>
      <c r="EQ472" s="22"/>
      <c r="ER472" s="22"/>
      <c r="ES472" s="22"/>
      <c r="ET472" s="22"/>
      <c r="EU472" s="22"/>
      <c r="EV472" s="22"/>
      <c r="EW472" s="22"/>
      <c r="EX472" s="22"/>
      <c r="EY472" s="22"/>
      <c r="EZ472" s="22"/>
      <c r="FA472" s="22"/>
      <c r="FB472" s="22"/>
      <c r="FC472" s="22"/>
      <c r="FD472" s="22"/>
      <c r="FE472" s="22"/>
      <c r="FF472" s="22"/>
      <c r="FG472" s="22"/>
      <c r="FH472" s="22"/>
      <c r="FI472" s="22"/>
      <c r="FJ472" s="22"/>
      <c r="FK472" s="22"/>
      <c r="FL472" s="22"/>
      <c r="FM472" s="22"/>
      <c r="FN472" s="22"/>
      <c r="FO472" s="22"/>
      <c r="FP472" s="22"/>
      <c r="FQ472" s="22"/>
      <c r="FR472" s="22"/>
      <c r="FS472" s="22"/>
    </row>
    <row r="473" spans="1:175" x14ac:dyDescent="0.15">
      <c r="A473" s="22"/>
      <c r="B473" s="22"/>
      <c r="C473" s="22"/>
      <c r="D473" s="22"/>
      <c r="E473" s="22"/>
      <c r="F473" s="22"/>
      <c r="G473" s="22"/>
      <c r="H473" s="22"/>
      <c r="I473" s="22"/>
      <c r="J473" s="22"/>
      <c r="K473" s="22"/>
      <c r="L473" s="22"/>
      <c r="M473" s="22"/>
      <c r="N473" s="22"/>
      <c r="O473" s="22"/>
      <c r="P473" s="22"/>
      <c r="Q473" s="22"/>
      <c r="R473" s="22"/>
      <c r="S473" s="22"/>
      <c r="T473" s="23"/>
      <c r="U473" s="22"/>
      <c r="V473" s="22"/>
      <c r="W473" s="23"/>
      <c r="X473" s="22"/>
      <c r="Y473" s="22"/>
      <c r="Z473" s="22"/>
      <c r="AA473" s="22"/>
      <c r="AB473" s="22"/>
      <c r="AC473" s="22"/>
      <c r="AD473" s="22"/>
      <c r="AE473" s="22"/>
      <c r="AF473" s="22"/>
      <c r="AG473" s="22"/>
      <c r="AH473" s="22"/>
      <c r="AI473" s="22"/>
      <c r="AJ473" s="22"/>
      <c r="AK473" s="22"/>
      <c r="AL473" s="22"/>
      <c r="AM473" s="22"/>
      <c r="AN473" s="22"/>
      <c r="AO473" s="22"/>
      <c r="AP473" s="22"/>
      <c r="AQ473" s="22"/>
      <c r="AR473" s="22"/>
      <c r="AS473" s="22"/>
      <c r="AT473" s="22"/>
      <c r="AU473" s="22"/>
      <c r="AV473" s="22"/>
      <c r="AW473" s="22"/>
      <c r="AX473" s="22"/>
      <c r="AY473" s="22"/>
      <c r="AZ473" s="22"/>
      <c r="BA473" s="22"/>
      <c r="BB473" s="22"/>
      <c r="BC473" s="22"/>
      <c r="BD473" s="22"/>
      <c r="BE473" s="22"/>
      <c r="BF473" s="22"/>
      <c r="BG473" s="22"/>
      <c r="BH473" s="22"/>
      <c r="BI473" s="22"/>
      <c r="BJ473" s="22"/>
      <c r="BK473" s="22"/>
      <c r="BL473" s="22"/>
      <c r="BM473" s="22"/>
      <c r="BN473" s="22"/>
      <c r="BO473" s="22"/>
      <c r="BP473" s="22"/>
      <c r="BQ473" s="22"/>
      <c r="BR473" s="22"/>
      <c r="BS473" s="22"/>
      <c r="BT473" s="22"/>
      <c r="BU473" s="22"/>
      <c r="BV473" s="22"/>
      <c r="BW473" s="22"/>
      <c r="BX473" s="22"/>
      <c r="BY473" s="22"/>
      <c r="BZ473" s="22"/>
      <c r="CA473" s="22"/>
      <c r="CB473" s="22"/>
      <c r="CC473" s="22"/>
      <c r="CD473" s="22"/>
      <c r="CE473" s="22"/>
      <c r="CF473" s="22"/>
      <c r="CG473" s="22"/>
      <c r="CH473" s="22"/>
      <c r="CI473" s="22"/>
      <c r="CJ473" s="22"/>
      <c r="CK473" s="22"/>
      <c r="CL473" s="22"/>
      <c r="CM473" s="22"/>
      <c r="CN473" s="22"/>
      <c r="CO473" s="22"/>
      <c r="CP473" s="22"/>
      <c r="CQ473" s="22"/>
      <c r="CR473" s="22"/>
      <c r="CS473" s="22"/>
      <c r="CT473" s="22"/>
      <c r="CU473" s="22"/>
      <c r="CV473" s="22"/>
      <c r="CW473" s="22"/>
      <c r="CX473" s="22"/>
      <c r="CY473" s="22"/>
      <c r="CZ473" s="22"/>
      <c r="DA473" s="22"/>
      <c r="DB473" s="22"/>
      <c r="DC473" s="22"/>
      <c r="DD473" s="22"/>
      <c r="DE473" s="22"/>
      <c r="DF473" s="22"/>
      <c r="DG473" s="22"/>
      <c r="DH473" s="22"/>
      <c r="DI473" s="22"/>
      <c r="DJ473" s="22"/>
      <c r="DK473" s="22"/>
      <c r="DL473" s="22"/>
      <c r="DM473" s="22"/>
      <c r="DN473" s="22"/>
      <c r="DO473" s="22"/>
      <c r="DP473" s="22"/>
      <c r="DQ473" s="22"/>
      <c r="DR473" s="22"/>
      <c r="DS473" s="22"/>
      <c r="DT473" s="22"/>
      <c r="DU473" s="22"/>
      <c r="DV473" s="22"/>
      <c r="DW473" s="22"/>
      <c r="DX473" s="22"/>
      <c r="DY473" s="22"/>
      <c r="DZ473" s="22"/>
      <c r="EA473" s="22"/>
      <c r="EB473" s="22"/>
      <c r="EC473" s="22"/>
      <c r="ED473" s="22"/>
      <c r="EE473" s="22"/>
      <c r="EF473" s="22"/>
      <c r="EG473" s="22"/>
      <c r="EH473" s="22"/>
      <c r="EI473" s="22"/>
      <c r="EJ473" s="22"/>
      <c r="EK473" s="22"/>
      <c r="EL473" s="22"/>
      <c r="EM473" s="22"/>
      <c r="EN473" s="22"/>
      <c r="EO473" s="22"/>
      <c r="EP473" s="22"/>
      <c r="EQ473" s="22"/>
      <c r="ER473" s="22"/>
      <c r="ES473" s="22"/>
      <c r="ET473" s="22"/>
      <c r="EU473" s="22"/>
      <c r="EV473" s="22"/>
      <c r="EW473" s="22"/>
      <c r="EX473" s="22"/>
      <c r="EY473" s="22"/>
      <c r="EZ473" s="22"/>
      <c r="FA473" s="22"/>
      <c r="FB473" s="22"/>
      <c r="FC473" s="22"/>
      <c r="FD473" s="22"/>
      <c r="FE473" s="22"/>
      <c r="FF473" s="22"/>
      <c r="FG473" s="22"/>
      <c r="FH473" s="22"/>
      <c r="FI473" s="22"/>
      <c r="FJ473" s="22"/>
      <c r="FK473" s="22"/>
      <c r="FL473" s="22"/>
      <c r="FM473" s="22"/>
      <c r="FN473" s="22"/>
      <c r="FO473" s="22"/>
      <c r="FP473" s="22"/>
      <c r="FQ473" s="22"/>
      <c r="FR473" s="22"/>
      <c r="FS473" s="22"/>
    </row>
    <row r="474" spans="1:175" x14ac:dyDescent="0.15">
      <c r="A474" s="22"/>
      <c r="B474" s="22"/>
      <c r="C474" s="22"/>
      <c r="D474" s="22"/>
      <c r="E474" s="22"/>
      <c r="F474" s="22"/>
      <c r="G474" s="22"/>
      <c r="H474" s="22"/>
      <c r="I474" s="22"/>
      <c r="J474" s="22"/>
      <c r="K474" s="22"/>
      <c r="L474" s="22"/>
      <c r="M474" s="22"/>
      <c r="N474" s="22"/>
      <c r="O474" s="22"/>
      <c r="P474" s="22"/>
      <c r="Q474" s="22"/>
      <c r="R474" s="22"/>
      <c r="S474" s="22"/>
      <c r="T474" s="23"/>
      <c r="U474" s="22"/>
      <c r="V474" s="22"/>
      <c r="W474" s="23"/>
      <c r="X474" s="22"/>
      <c r="Y474" s="22"/>
      <c r="Z474" s="22"/>
      <c r="AA474" s="22"/>
      <c r="AB474" s="22"/>
      <c r="AC474" s="22"/>
      <c r="AD474" s="22"/>
      <c r="AE474" s="22"/>
      <c r="AF474" s="22"/>
      <c r="AG474" s="22"/>
      <c r="AH474" s="22"/>
      <c r="AI474" s="22"/>
      <c r="AJ474" s="22"/>
      <c r="AK474" s="22"/>
      <c r="AL474" s="22"/>
      <c r="AM474" s="22"/>
      <c r="AN474" s="22"/>
      <c r="AO474" s="22"/>
      <c r="AP474" s="22"/>
      <c r="AQ474" s="22"/>
      <c r="AR474" s="22"/>
      <c r="AS474" s="22"/>
      <c r="AT474" s="22"/>
      <c r="AU474" s="22"/>
      <c r="AV474" s="22"/>
      <c r="AW474" s="22"/>
      <c r="AX474" s="22"/>
      <c r="AY474" s="22"/>
      <c r="AZ474" s="22"/>
      <c r="BA474" s="22"/>
      <c r="BB474" s="22"/>
      <c r="BC474" s="22"/>
      <c r="BD474" s="22"/>
      <c r="BE474" s="22"/>
      <c r="BF474" s="22"/>
      <c r="BG474" s="22"/>
      <c r="BH474" s="22"/>
      <c r="BI474" s="22"/>
      <c r="BJ474" s="22"/>
      <c r="BK474" s="22"/>
      <c r="BL474" s="22"/>
      <c r="BM474" s="22"/>
      <c r="BN474" s="22"/>
      <c r="BO474" s="22"/>
      <c r="BP474" s="22"/>
      <c r="BQ474" s="22"/>
      <c r="BR474" s="22"/>
      <c r="BS474" s="22"/>
      <c r="BT474" s="22"/>
      <c r="BU474" s="22"/>
      <c r="BV474" s="22"/>
      <c r="BW474" s="22"/>
      <c r="BX474" s="22"/>
      <c r="BY474" s="22"/>
      <c r="BZ474" s="22"/>
      <c r="CA474" s="22"/>
      <c r="CB474" s="22"/>
      <c r="CC474" s="22"/>
      <c r="CD474" s="22"/>
      <c r="CE474" s="22"/>
      <c r="CF474" s="22"/>
      <c r="CG474" s="22"/>
      <c r="CH474" s="22"/>
      <c r="CI474" s="22"/>
      <c r="CJ474" s="22"/>
      <c r="CK474" s="22"/>
      <c r="CL474" s="22"/>
      <c r="CM474" s="22"/>
      <c r="CN474" s="22"/>
      <c r="CO474" s="22"/>
      <c r="CP474" s="22"/>
      <c r="CQ474" s="22"/>
      <c r="CR474" s="22"/>
      <c r="CS474" s="22"/>
      <c r="CT474" s="22"/>
      <c r="CU474" s="22"/>
      <c r="CV474" s="22"/>
      <c r="CW474" s="22"/>
      <c r="CX474" s="22"/>
      <c r="CY474" s="22"/>
      <c r="CZ474" s="22"/>
      <c r="DA474" s="22"/>
      <c r="DB474" s="22"/>
      <c r="DC474" s="22"/>
      <c r="DD474" s="22"/>
      <c r="DE474" s="22"/>
      <c r="DF474" s="22"/>
      <c r="DG474" s="22"/>
      <c r="DH474" s="22"/>
      <c r="DI474" s="22"/>
      <c r="DJ474" s="22"/>
      <c r="DK474" s="22"/>
      <c r="DL474" s="22"/>
      <c r="DM474" s="22"/>
      <c r="DN474" s="22"/>
      <c r="DO474" s="22"/>
      <c r="DP474" s="22"/>
      <c r="DQ474" s="22"/>
      <c r="DR474" s="22"/>
      <c r="DS474" s="22"/>
      <c r="DT474" s="22"/>
      <c r="DU474" s="22"/>
      <c r="DV474" s="22"/>
      <c r="DW474" s="22"/>
      <c r="DX474" s="22"/>
      <c r="DY474" s="22"/>
      <c r="DZ474" s="22"/>
      <c r="EA474" s="22"/>
      <c r="EB474" s="22"/>
      <c r="EC474" s="22"/>
      <c r="ED474" s="22"/>
      <c r="EE474" s="22"/>
      <c r="EF474" s="22"/>
      <c r="EG474" s="22"/>
      <c r="EH474" s="22"/>
      <c r="EI474" s="22"/>
      <c r="EJ474" s="22"/>
      <c r="EK474" s="22"/>
      <c r="EL474" s="22"/>
      <c r="EM474" s="22"/>
      <c r="EN474" s="22"/>
      <c r="EO474" s="22"/>
      <c r="EP474" s="22"/>
      <c r="EQ474" s="22"/>
      <c r="ER474" s="22"/>
      <c r="ES474" s="22"/>
      <c r="ET474" s="22"/>
      <c r="EU474" s="22"/>
      <c r="EV474" s="22"/>
      <c r="EW474" s="22"/>
      <c r="EX474" s="22"/>
      <c r="EY474" s="22"/>
      <c r="EZ474" s="22"/>
      <c r="FA474" s="22"/>
      <c r="FB474" s="22"/>
      <c r="FC474" s="22"/>
      <c r="FD474" s="22"/>
      <c r="FE474" s="22"/>
      <c r="FF474" s="22"/>
      <c r="FG474" s="22"/>
      <c r="FH474" s="22"/>
      <c r="FI474" s="22"/>
      <c r="FJ474" s="22"/>
      <c r="FK474" s="22"/>
      <c r="FL474" s="22"/>
      <c r="FM474" s="22"/>
      <c r="FN474" s="22"/>
      <c r="FO474" s="22"/>
      <c r="FP474" s="22"/>
      <c r="FQ474" s="22"/>
      <c r="FR474" s="22"/>
      <c r="FS474" s="22"/>
    </row>
    <row r="475" spans="1:175" x14ac:dyDescent="0.15">
      <c r="A475" s="22"/>
      <c r="B475" s="22"/>
      <c r="C475" s="22"/>
      <c r="D475" s="22"/>
      <c r="E475" s="22"/>
      <c r="F475" s="22"/>
      <c r="G475" s="22"/>
      <c r="H475" s="22"/>
      <c r="I475" s="22"/>
      <c r="J475" s="22"/>
      <c r="K475" s="22"/>
      <c r="L475" s="22"/>
      <c r="M475" s="22"/>
      <c r="N475" s="22"/>
      <c r="O475" s="22"/>
      <c r="P475" s="22"/>
      <c r="Q475" s="22"/>
      <c r="R475" s="22"/>
      <c r="S475" s="22"/>
      <c r="T475" s="23"/>
      <c r="U475" s="22"/>
      <c r="V475" s="22"/>
      <c r="W475" s="23"/>
      <c r="X475" s="22"/>
      <c r="Y475" s="22"/>
      <c r="Z475" s="22"/>
      <c r="AA475" s="22"/>
      <c r="AB475" s="22"/>
      <c r="AC475" s="22"/>
      <c r="AD475" s="22"/>
      <c r="AE475" s="22"/>
      <c r="AF475" s="22"/>
      <c r="AG475" s="22"/>
      <c r="AH475" s="22"/>
      <c r="AI475" s="22"/>
      <c r="AJ475" s="22"/>
      <c r="AK475" s="22"/>
      <c r="AL475" s="22"/>
      <c r="AM475" s="22"/>
      <c r="AN475" s="22"/>
      <c r="AO475" s="22"/>
      <c r="AP475" s="22"/>
      <c r="AQ475" s="22"/>
      <c r="AR475" s="22"/>
      <c r="AS475" s="22"/>
      <c r="AT475" s="22"/>
      <c r="AU475" s="22"/>
      <c r="AV475" s="22"/>
      <c r="AW475" s="22"/>
      <c r="AX475" s="22"/>
      <c r="AY475" s="22"/>
      <c r="AZ475" s="22"/>
      <c r="BA475" s="22"/>
      <c r="BB475" s="22"/>
      <c r="BC475" s="22"/>
      <c r="BD475" s="22"/>
      <c r="BE475" s="22"/>
      <c r="BF475" s="22"/>
      <c r="BG475" s="22"/>
      <c r="BH475" s="22"/>
      <c r="BI475" s="22"/>
      <c r="BJ475" s="22"/>
      <c r="BK475" s="22"/>
      <c r="BL475" s="22"/>
      <c r="BM475" s="22"/>
      <c r="BN475" s="22"/>
      <c r="BO475" s="22"/>
      <c r="BP475" s="22"/>
      <c r="BQ475" s="22"/>
      <c r="BR475" s="22"/>
      <c r="BS475" s="22"/>
      <c r="BT475" s="22"/>
      <c r="BU475" s="22"/>
      <c r="BV475" s="22"/>
      <c r="BW475" s="22"/>
      <c r="BX475" s="22"/>
      <c r="BY475" s="22"/>
      <c r="BZ475" s="22"/>
      <c r="CA475" s="22"/>
      <c r="CB475" s="22"/>
      <c r="CC475" s="22"/>
      <c r="CD475" s="22"/>
      <c r="CE475" s="22"/>
      <c r="CF475" s="22"/>
      <c r="CG475" s="22"/>
      <c r="CH475" s="22"/>
      <c r="CI475" s="22"/>
      <c r="CJ475" s="22"/>
      <c r="CK475" s="22"/>
      <c r="CL475" s="22"/>
      <c r="CM475" s="22"/>
      <c r="CN475" s="22"/>
      <c r="CO475" s="22"/>
      <c r="CP475" s="22"/>
      <c r="CQ475" s="22"/>
      <c r="CR475" s="22"/>
      <c r="CS475" s="22"/>
      <c r="CT475" s="22"/>
      <c r="CU475" s="22"/>
      <c r="CV475" s="22"/>
      <c r="CW475" s="22"/>
      <c r="CX475" s="22"/>
      <c r="CY475" s="22"/>
      <c r="CZ475" s="22"/>
      <c r="DA475" s="22"/>
      <c r="DB475" s="22"/>
      <c r="DC475" s="22"/>
      <c r="DD475" s="22"/>
      <c r="DE475" s="22"/>
      <c r="DF475" s="22"/>
      <c r="DG475" s="22"/>
      <c r="DH475" s="22"/>
      <c r="DI475" s="22"/>
      <c r="DJ475" s="22"/>
      <c r="DK475" s="22"/>
      <c r="DL475" s="22"/>
      <c r="DM475" s="22"/>
      <c r="DN475" s="22"/>
      <c r="DO475" s="22"/>
      <c r="DP475" s="22"/>
      <c r="DQ475" s="22"/>
      <c r="DR475" s="22"/>
      <c r="DS475" s="22"/>
      <c r="DT475" s="22"/>
      <c r="DU475" s="22"/>
      <c r="DV475" s="22"/>
      <c r="DW475" s="22"/>
      <c r="DX475" s="22"/>
      <c r="DY475" s="22"/>
      <c r="DZ475" s="22"/>
      <c r="EA475" s="22"/>
      <c r="EB475" s="22"/>
      <c r="EC475" s="22"/>
      <c r="ED475" s="22"/>
      <c r="EE475" s="22"/>
      <c r="EF475" s="22"/>
      <c r="EG475" s="22"/>
      <c r="EH475" s="22"/>
      <c r="EI475" s="22"/>
      <c r="EJ475" s="22"/>
      <c r="EK475" s="22"/>
      <c r="EL475" s="22"/>
      <c r="EM475" s="22"/>
      <c r="EN475" s="22"/>
      <c r="EO475" s="22"/>
      <c r="EP475" s="22"/>
      <c r="EQ475" s="22"/>
      <c r="ER475" s="22"/>
      <c r="ES475" s="22"/>
      <c r="ET475" s="22"/>
      <c r="EU475" s="22"/>
      <c r="EV475" s="22"/>
      <c r="EW475" s="22"/>
      <c r="EX475" s="22"/>
      <c r="EY475" s="22"/>
      <c r="EZ475" s="22"/>
      <c r="FA475" s="22"/>
      <c r="FB475" s="22"/>
      <c r="FC475" s="22"/>
      <c r="FD475" s="22"/>
      <c r="FE475" s="22"/>
      <c r="FF475" s="22"/>
      <c r="FG475" s="22"/>
      <c r="FH475" s="22"/>
      <c r="FI475" s="22"/>
      <c r="FJ475" s="22"/>
      <c r="FK475" s="22"/>
      <c r="FL475" s="22"/>
      <c r="FM475" s="22"/>
      <c r="FN475" s="22"/>
      <c r="FO475" s="22"/>
      <c r="FP475" s="22"/>
      <c r="FQ475" s="22"/>
      <c r="FR475" s="22"/>
      <c r="FS475" s="22"/>
    </row>
    <row r="476" spans="1:175" x14ac:dyDescent="0.15">
      <c r="A476" s="22"/>
      <c r="B476" s="22"/>
      <c r="C476" s="22"/>
      <c r="D476" s="22"/>
      <c r="E476" s="22"/>
      <c r="F476" s="22"/>
      <c r="G476" s="22"/>
      <c r="H476" s="22"/>
      <c r="I476" s="22"/>
      <c r="J476" s="22"/>
      <c r="K476" s="22"/>
      <c r="L476" s="22"/>
      <c r="M476" s="22"/>
      <c r="N476" s="22"/>
      <c r="O476" s="22"/>
      <c r="P476" s="22"/>
      <c r="Q476" s="22"/>
      <c r="R476" s="22"/>
      <c r="S476" s="22"/>
      <c r="T476" s="23"/>
      <c r="U476" s="22"/>
      <c r="V476" s="22"/>
      <c r="W476" s="23"/>
      <c r="X476" s="22"/>
      <c r="Y476" s="22"/>
      <c r="Z476" s="22"/>
      <c r="AA476" s="22"/>
      <c r="AB476" s="22"/>
      <c r="AC476" s="22"/>
      <c r="AD476" s="22"/>
      <c r="AE476" s="22"/>
      <c r="AF476" s="22"/>
      <c r="AG476" s="22"/>
      <c r="AH476" s="22"/>
      <c r="AI476" s="22"/>
      <c r="AJ476" s="22"/>
      <c r="AK476" s="22"/>
      <c r="AL476" s="22"/>
      <c r="AM476" s="22"/>
      <c r="AN476" s="22"/>
      <c r="AO476" s="22"/>
      <c r="AP476" s="22"/>
      <c r="AQ476" s="22"/>
      <c r="AR476" s="22"/>
      <c r="AS476" s="22"/>
      <c r="AT476" s="22"/>
      <c r="AU476" s="22"/>
      <c r="AV476" s="22"/>
      <c r="AW476" s="22"/>
      <c r="AX476" s="22"/>
      <c r="AY476" s="22"/>
      <c r="AZ476" s="22"/>
      <c r="BA476" s="22"/>
      <c r="BB476" s="22"/>
      <c r="BC476" s="22"/>
      <c r="BD476" s="22"/>
      <c r="BE476" s="22"/>
      <c r="BF476" s="22"/>
      <c r="BG476" s="22"/>
      <c r="BH476" s="22"/>
      <c r="BI476" s="22"/>
      <c r="BJ476" s="22"/>
      <c r="BK476" s="22"/>
      <c r="BL476" s="22"/>
      <c r="BM476" s="22"/>
      <c r="BN476" s="22"/>
      <c r="BO476" s="22"/>
      <c r="BP476" s="22"/>
      <c r="BQ476" s="22"/>
      <c r="BR476" s="22"/>
      <c r="BS476" s="22"/>
      <c r="BT476" s="22"/>
      <c r="BU476" s="22"/>
      <c r="BV476" s="22"/>
      <c r="BW476" s="22"/>
      <c r="BX476" s="22"/>
      <c r="BY476" s="22"/>
      <c r="BZ476" s="22"/>
      <c r="CA476" s="22"/>
      <c r="CB476" s="22"/>
      <c r="CC476" s="22"/>
      <c r="CD476" s="22"/>
      <c r="CE476" s="22"/>
      <c r="CF476" s="22"/>
      <c r="CG476" s="22"/>
      <c r="CH476" s="22"/>
      <c r="CI476" s="22"/>
      <c r="CJ476" s="22"/>
      <c r="CK476" s="22"/>
      <c r="CL476" s="22"/>
      <c r="CM476" s="22"/>
      <c r="CN476" s="22"/>
      <c r="CO476" s="22"/>
      <c r="CP476" s="22"/>
      <c r="CQ476" s="22"/>
      <c r="CR476" s="22"/>
      <c r="CS476" s="22"/>
      <c r="CT476" s="22"/>
      <c r="CU476" s="22"/>
      <c r="CV476" s="22"/>
      <c r="CW476" s="22"/>
      <c r="CX476" s="22"/>
      <c r="CY476" s="22"/>
      <c r="CZ476" s="22"/>
      <c r="DA476" s="22"/>
      <c r="DB476" s="22"/>
      <c r="DC476" s="22"/>
      <c r="DD476" s="22"/>
      <c r="DE476" s="22"/>
      <c r="DF476" s="22"/>
      <c r="DG476" s="22"/>
      <c r="DH476" s="22"/>
      <c r="DI476" s="22"/>
      <c r="DJ476" s="22"/>
      <c r="DK476" s="22"/>
      <c r="DL476" s="22"/>
      <c r="DM476" s="22"/>
      <c r="DN476" s="22"/>
      <c r="DO476" s="22"/>
      <c r="DP476" s="22"/>
      <c r="DQ476" s="22"/>
      <c r="DR476" s="22"/>
      <c r="DS476" s="22"/>
      <c r="DT476" s="22"/>
      <c r="DU476" s="22"/>
      <c r="DV476" s="22"/>
      <c r="DW476" s="22"/>
      <c r="DX476" s="22"/>
      <c r="DY476" s="22"/>
      <c r="DZ476" s="22"/>
      <c r="EA476" s="22"/>
      <c r="EB476" s="22"/>
      <c r="EC476" s="22"/>
      <c r="ED476" s="22"/>
      <c r="EE476" s="22"/>
      <c r="EF476" s="22"/>
      <c r="EG476" s="22"/>
      <c r="EH476" s="22"/>
      <c r="EI476" s="22"/>
      <c r="EJ476" s="22"/>
      <c r="EK476" s="22"/>
      <c r="EL476" s="22"/>
      <c r="EM476" s="22"/>
      <c r="EN476" s="22"/>
      <c r="EO476" s="22"/>
      <c r="EP476" s="22"/>
      <c r="EQ476" s="22"/>
      <c r="ER476" s="22"/>
      <c r="ES476" s="22"/>
      <c r="ET476" s="22"/>
      <c r="EU476" s="22"/>
      <c r="EV476" s="22"/>
      <c r="EW476" s="22"/>
      <c r="EX476" s="22"/>
      <c r="EY476" s="22"/>
      <c r="EZ476" s="22"/>
      <c r="FA476" s="22"/>
      <c r="FB476" s="22"/>
      <c r="FC476" s="22"/>
      <c r="FD476" s="22"/>
      <c r="FE476" s="22"/>
      <c r="FF476" s="22"/>
      <c r="FG476" s="22"/>
      <c r="FH476" s="22"/>
      <c r="FI476" s="22"/>
      <c r="FJ476" s="22"/>
      <c r="FK476" s="22"/>
      <c r="FL476" s="22"/>
      <c r="FM476" s="22"/>
      <c r="FN476" s="22"/>
      <c r="FO476" s="22"/>
      <c r="FP476" s="22"/>
      <c r="FQ476" s="22"/>
      <c r="FR476" s="22"/>
      <c r="FS476" s="22"/>
    </row>
    <row r="477" spans="1:175" x14ac:dyDescent="0.15">
      <c r="A477" s="22"/>
      <c r="B477" s="22"/>
      <c r="C477" s="22"/>
      <c r="D477" s="22"/>
      <c r="E477" s="22"/>
      <c r="F477" s="22"/>
      <c r="G477" s="22"/>
      <c r="H477" s="22"/>
      <c r="I477" s="22"/>
      <c r="J477" s="22"/>
      <c r="K477" s="22"/>
      <c r="L477" s="22"/>
      <c r="M477" s="22"/>
      <c r="N477" s="22"/>
      <c r="O477" s="22"/>
      <c r="P477" s="22"/>
      <c r="Q477" s="22"/>
      <c r="R477" s="22"/>
      <c r="S477" s="22"/>
      <c r="T477" s="23"/>
      <c r="U477" s="22"/>
      <c r="V477" s="22"/>
      <c r="W477" s="23"/>
      <c r="X477" s="22"/>
      <c r="Y477" s="22"/>
      <c r="Z477" s="22"/>
      <c r="AA477" s="22"/>
      <c r="AB477" s="22"/>
      <c r="AC477" s="22"/>
      <c r="AD477" s="22"/>
      <c r="AE477" s="22"/>
      <c r="AF477" s="22"/>
      <c r="AG477" s="22"/>
      <c r="AH477" s="22"/>
      <c r="AI477" s="22"/>
      <c r="AJ477" s="22"/>
      <c r="AK477" s="22"/>
      <c r="AL477" s="22"/>
      <c r="AM477" s="22"/>
      <c r="AN477" s="22"/>
      <c r="AO477" s="22"/>
      <c r="AP477" s="22"/>
      <c r="AQ477" s="22"/>
      <c r="AR477" s="22"/>
      <c r="AS477" s="22"/>
      <c r="AT477" s="22"/>
      <c r="AU477" s="22"/>
      <c r="AV477" s="22"/>
      <c r="AW477" s="22"/>
      <c r="AX477" s="22"/>
      <c r="AY477" s="22"/>
      <c r="AZ477" s="22"/>
      <c r="BA477" s="22"/>
      <c r="BB477" s="22"/>
      <c r="BC477" s="22"/>
      <c r="BD477" s="22"/>
      <c r="BE477" s="22"/>
      <c r="BF477" s="22"/>
      <c r="BG477" s="22"/>
      <c r="BH477" s="22"/>
      <c r="BI477" s="22"/>
      <c r="BJ477" s="22"/>
      <c r="BK477" s="22"/>
      <c r="BL477" s="22"/>
      <c r="BM477" s="22"/>
      <c r="BN477" s="22"/>
      <c r="BO477" s="22"/>
      <c r="BP477" s="22"/>
      <c r="BQ477" s="22"/>
      <c r="BR477" s="22"/>
      <c r="BS477" s="22"/>
      <c r="BT477" s="22"/>
      <c r="BU477" s="22"/>
      <c r="BV477" s="22"/>
      <c r="BW477" s="22"/>
      <c r="BX477" s="22"/>
      <c r="BY477" s="22"/>
      <c r="BZ477" s="22"/>
      <c r="CA477" s="22"/>
      <c r="CB477" s="22"/>
      <c r="CC477" s="22"/>
      <c r="CD477" s="22"/>
      <c r="CE477" s="22"/>
      <c r="CF477" s="22"/>
      <c r="CG477" s="22"/>
      <c r="CH477" s="22"/>
      <c r="CI477" s="22"/>
      <c r="CJ477" s="22"/>
      <c r="CK477" s="22"/>
      <c r="CL477" s="22"/>
      <c r="CM477" s="22"/>
      <c r="CN477" s="22"/>
      <c r="CO477" s="22"/>
      <c r="CP477" s="22"/>
      <c r="CQ477" s="22"/>
      <c r="CR477" s="22"/>
      <c r="CS477" s="22"/>
      <c r="CT477" s="22"/>
      <c r="CU477" s="22"/>
      <c r="CV477" s="22"/>
      <c r="CW477" s="22"/>
      <c r="CX477" s="22"/>
      <c r="CY477" s="22"/>
      <c r="CZ477" s="22"/>
      <c r="DA477" s="22"/>
      <c r="DB477" s="22"/>
      <c r="DC477" s="22"/>
      <c r="DD477" s="22"/>
      <c r="DE477" s="22"/>
      <c r="DF477" s="22"/>
      <c r="DG477" s="22"/>
      <c r="DH477" s="22"/>
      <c r="DI477" s="22"/>
      <c r="DJ477" s="22"/>
      <c r="DK477" s="22"/>
      <c r="DL477" s="22"/>
      <c r="DM477" s="22"/>
      <c r="DN477" s="22"/>
      <c r="DO477" s="22"/>
      <c r="DP477" s="22"/>
      <c r="DQ477" s="22"/>
      <c r="DR477" s="22"/>
      <c r="DS477" s="22"/>
      <c r="DT477" s="22"/>
      <c r="DU477" s="22"/>
      <c r="DV477" s="22"/>
      <c r="DW477" s="22"/>
      <c r="DX477" s="22"/>
      <c r="DY477" s="22"/>
      <c r="DZ477" s="22"/>
      <c r="EA477" s="22"/>
      <c r="EB477" s="22"/>
      <c r="EC477" s="22"/>
      <c r="ED477" s="22"/>
      <c r="EE477" s="22"/>
      <c r="EF477" s="22"/>
      <c r="EG477" s="22"/>
      <c r="EH477" s="22"/>
      <c r="EI477" s="22"/>
      <c r="EJ477" s="22"/>
      <c r="EK477" s="22"/>
      <c r="EL477" s="22"/>
      <c r="EM477" s="22"/>
      <c r="EN477" s="22"/>
      <c r="EO477" s="22"/>
      <c r="EP477" s="22"/>
      <c r="EQ477" s="22"/>
      <c r="ER477" s="22"/>
      <c r="ES477" s="22"/>
      <c r="ET477" s="22"/>
      <c r="EU477" s="22"/>
      <c r="EV477" s="22"/>
      <c r="EW477" s="22"/>
      <c r="EX477" s="22"/>
      <c r="EY477" s="22"/>
      <c r="EZ477" s="22"/>
      <c r="FA477" s="22"/>
      <c r="FB477" s="22"/>
      <c r="FC477" s="22"/>
      <c r="FD477" s="22"/>
      <c r="FE477" s="22"/>
      <c r="FF477" s="22"/>
      <c r="FG477" s="22"/>
      <c r="FH477" s="22"/>
      <c r="FI477" s="22"/>
      <c r="FJ477" s="22"/>
      <c r="FK477" s="22"/>
      <c r="FL477" s="22"/>
      <c r="FM477" s="22"/>
      <c r="FN477" s="22"/>
      <c r="FO477" s="22"/>
      <c r="FP477" s="22"/>
      <c r="FQ477" s="22"/>
      <c r="FR477" s="22"/>
      <c r="FS477" s="22"/>
    </row>
    <row r="478" spans="1:175" x14ac:dyDescent="0.15">
      <c r="A478" s="22"/>
      <c r="B478" s="22"/>
      <c r="C478" s="22"/>
      <c r="D478" s="22"/>
      <c r="E478" s="22"/>
      <c r="F478" s="22"/>
      <c r="G478" s="22"/>
      <c r="H478" s="22"/>
      <c r="I478" s="22"/>
      <c r="J478" s="22"/>
      <c r="K478" s="22"/>
      <c r="L478" s="22"/>
      <c r="M478" s="22"/>
      <c r="N478" s="22"/>
      <c r="O478" s="22"/>
      <c r="P478" s="22"/>
      <c r="Q478" s="22"/>
      <c r="R478" s="22"/>
      <c r="S478" s="22"/>
      <c r="T478" s="23"/>
      <c r="U478" s="22"/>
      <c r="V478" s="22"/>
      <c r="W478" s="23"/>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2"/>
      <c r="FH478" s="22"/>
      <c r="FI478" s="22"/>
      <c r="FJ478" s="22"/>
      <c r="FK478" s="22"/>
      <c r="FL478" s="22"/>
      <c r="FM478" s="22"/>
      <c r="FN478" s="22"/>
      <c r="FO478" s="22"/>
      <c r="FP478" s="22"/>
      <c r="FQ478" s="22"/>
      <c r="FR478" s="22"/>
      <c r="FS478" s="22"/>
    </row>
    <row r="479" spans="1:175" x14ac:dyDescent="0.15">
      <c r="A479" s="22"/>
      <c r="B479" s="22"/>
      <c r="C479" s="22"/>
      <c r="D479" s="22"/>
      <c r="E479" s="22"/>
      <c r="F479" s="22"/>
      <c r="G479" s="22"/>
      <c r="H479" s="22"/>
      <c r="I479" s="22"/>
      <c r="J479" s="22"/>
      <c r="K479" s="22"/>
      <c r="L479" s="22"/>
      <c r="M479" s="22"/>
      <c r="N479" s="22"/>
      <c r="O479" s="22"/>
      <c r="P479" s="22"/>
      <c r="Q479" s="22"/>
      <c r="R479" s="22"/>
      <c r="S479" s="22"/>
      <c r="T479" s="23"/>
      <c r="U479" s="22"/>
      <c r="V479" s="22"/>
      <c r="W479" s="23"/>
      <c r="X479" s="22"/>
      <c r="Y479" s="22"/>
      <c r="Z479" s="22"/>
      <c r="AA479" s="22"/>
      <c r="AB479" s="22"/>
      <c r="AC479" s="22"/>
      <c r="AD479" s="22"/>
      <c r="AE479" s="22"/>
      <c r="AF479" s="22"/>
      <c r="AG479" s="22"/>
      <c r="AH479" s="22"/>
      <c r="AI479" s="22"/>
      <c r="AJ479" s="22"/>
      <c r="AK479" s="22"/>
      <c r="AL479" s="22"/>
      <c r="AM479" s="22"/>
      <c r="AN479" s="22"/>
      <c r="AO479" s="22"/>
      <c r="AP479" s="22"/>
      <c r="AQ479" s="22"/>
      <c r="AR479" s="22"/>
      <c r="AS479" s="22"/>
      <c r="AT479" s="22"/>
      <c r="AU479" s="22"/>
      <c r="AV479" s="22"/>
      <c r="AW479" s="22"/>
      <c r="AX479" s="22"/>
      <c r="AY479" s="22"/>
      <c r="AZ479" s="22"/>
      <c r="BA479" s="22"/>
      <c r="BB479" s="22"/>
      <c r="BC479" s="22"/>
      <c r="BD479" s="22"/>
      <c r="BE479" s="22"/>
      <c r="BF479" s="22"/>
      <c r="BG479" s="22"/>
      <c r="BH479" s="22"/>
      <c r="BI479" s="22"/>
      <c r="BJ479" s="22"/>
      <c r="BK479" s="22"/>
      <c r="BL479" s="22"/>
      <c r="BM479" s="22"/>
      <c r="BN479" s="22"/>
      <c r="BO479" s="22"/>
      <c r="BP479" s="22"/>
      <c r="BQ479" s="22"/>
      <c r="BR479" s="22"/>
      <c r="BS479" s="22"/>
      <c r="BT479" s="22"/>
      <c r="BU479" s="22"/>
      <c r="BV479" s="22"/>
      <c r="BW479" s="22"/>
      <c r="BX479" s="22"/>
      <c r="BY479" s="22"/>
      <c r="BZ479" s="22"/>
      <c r="CA479" s="22"/>
      <c r="CB479" s="22"/>
      <c r="CC479" s="22"/>
      <c r="CD479" s="22"/>
      <c r="CE479" s="22"/>
      <c r="CF479" s="22"/>
      <c r="CG479" s="22"/>
      <c r="CH479" s="22"/>
      <c r="CI479" s="22"/>
      <c r="CJ479" s="22"/>
      <c r="CK479" s="22"/>
      <c r="CL479" s="22"/>
      <c r="CM479" s="22"/>
      <c r="CN479" s="22"/>
      <c r="CO479" s="22"/>
      <c r="CP479" s="22"/>
      <c r="CQ479" s="22"/>
      <c r="CR479" s="22"/>
      <c r="CS479" s="22"/>
      <c r="CT479" s="22"/>
      <c r="CU479" s="22"/>
      <c r="CV479" s="22"/>
      <c r="CW479" s="22"/>
      <c r="CX479" s="22"/>
      <c r="CY479" s="22"/>
      <c r="CZ479" s="22"/>
      <c r="DA479" s="22"/>
      <c r="DB479" s="22"/>
      <c r="DC479" s="22"/>
      <c r="DD479" s="22"/>
      <c r="DE479" s="22"/>
      <c r="DF479" s="22"/>
      <c r="DG479" s="22"/>
      <c r="DH479" s="22"/>
      <c r="DI479" s="22"/>
      <c r="DJ479" s="22"/>
      <c r="DK479" s="22"/>
      <c r="DL479" s="22"/>
      <c r="DM479" s="22"/>
      <c r="DN479" s="22"/>
      <c r="DO479" s="22"/>
      <c r="DP479" s="22"/>
      <c r="DQ479" s="22"/>
      <c r="DR479" s="22"/>
      <c r="DS479" s="22"/>
      <c r="DT479" s="22"/>
      <c r="DU479" s="22"/>
      <c r="DV479" s="22"/>
      <c r="DW479" s="22"/>
      <c r="DX479" s="22"/>
      <c r="DY479" s="22"/>
      <c r="DZ479" s="22"/>
      <c r="EA479" s="22"/>
      <c r="EB479" s="22"/>
      <c r="EC479" s="22"/>
      <c r="ED479" s="22"/>
      <c r="EE479" s="22"/>
      <c r="EF479" s="22"/>
      <c r="EG479" s="22"/>
      <c r="EH479" s="22"/>
      <c r="EI479" s="22"/>
      <c r="EJ479" s="22"/>
      <c r="EK479" s="22"/>
      <c r="EL479" s="22"/>
      <c r="EM479" s="22"/>
      <c r="EN479" s="22"/>
      <c r="EO479" s="22"/>
      <c r="EP479" s="22"/>
      <c r="EQ479" s="22"/>
      <c r="ER479" s="22"/>
      <c r="ES479" s="22"/>
      <c r="ET479" s="22"/>
      <c r="EU479" s="22"/>
      <c r="EV479" s="22"/>
      <c r="EW479" s="22"/>
      <c r="EX479" s="22"/>
      <c r="EY479" s="22"/>
      <c r="EZ479" s="22"/>
      <c r="FA479" s="22"/>
      <c r="FB479" s="22"/>
      <c r="FC479" s="22"/>
      <c r="FD479" s="22"/>
      <c r="FE479" s="22"/>
      <c r="FF479" s="22"/>
      <c r="FG479" s="22"/>
      <c r="FH479" s="22"/>
      <c r="FI479" s="22"/>
      <c r="FJ479" s="22"/>
      <c r="FK479" s="22"/>
      <c r="FL479" s="22"/>
      <c r="FM479" s="22"/>
      <c r="FN479" s="22"/>
      <c r="FO479" s="22"/>
      <c r="FP479" s="22"/>
      <c r="FQ479" s="22"/>
      <c r="FR479" s="22"/>
      <c r="FS479" s="22"/>
    </row>
    <row r="480" spans="1:175" x14ac:dyDescent="0.15">
      <c r="A480" s="22"/>
      <c r="B480" s="22"/>
      <c r="C480" s="22"/>
      <c r="D480" s="22"/>
      <c r="E480" s="22"/>
      <c r="F480" s="22"/>
      <c r="G480" s="22"/>
      <c r="H480" s="22"/>
      <c r="I480" s="22"/>
      <c r="J480" s="22"/>
      <c r="K480" s="22"/>
      <c r="L480" s="22"/>
      <c r="M480" s="22"/>
      <c r="N480" s="22"/>
      <c r="O480" s="22"/>
      <c r="P480" s="22"/>
      <c r="Q480" s="22"/>
      <c r="R480" s="22"/>
      <c r="S480" s="22"/>
      <c r="T480" s="23"/>
      <c r="U480" s="22"/>
      <c r="V480" s="22"/>
      <c r="W480" s="23"/>
      <c r="X480" s="22"/>
      <c r="Y480" s="22"/>
      <c r="Z480" s="22"/>
      <c r="AA480" s="22"/>
      <c r="AB480" s="22"/>
      <c r="AC480" s="22"/>
      <c r="AD480" s="22"/>
      <c r="AE480" s="22"/>
      <c r="AF480" s="22"/>
      <c r="AG480" s="22"/>
      <c r="AH480" s="22"/>
      <c r="AI480" s="22"/>
      <c r="AJ480" s="22"/>
      <c r="AK480" s="22"/>
      <c r="AL480" s="22"/>
      <c r="AM480" s="22"/>
      <c r="AN480" s="22"/>
      <c r="AO480" s="22"/>
      <c r="AP480" s="22"/>
      <c r="AQ480" s="22"/>
      <c r="AR480" s="22"/>
      <c r="AS480" s="22"/>
      <c r="AT480" s="22"/>
      <c r="AU480" s="22"/>
      <c r="AV480" s="22"/>
      <c r="AW480" s="22"/>
      <c r="AX480" s="22"/>
      <c r="AY480" s="22"/>
      <c r="AZ480" s="22"/>
      <c r="BA480" s="22"/>
      <c r="BB480" s="22"/>
      <c r="BC480" s="22"/>
      <c r="BD480" s="22"/>
      <c r="BE480" s="22"/>
      <c r="BF480" s="22"/>
      <c r="BG480" s="22"/>
      <c r="BH480" s="22"/>
      <c r="BI480" s="22"/>
      <c r="BJ480" s="22"/>
      <c r="BK480" s="22"/>
      <c r="BL480" s="22"/>
      <c r="BM480" s="22"/>
      <c r="BN480" s="22"/>
      <c r="BO480" s="22"/>
      <c r="BP480" s="22"/>
      <c r="BQ480" s="22"/>
      <c r="BR480" s="22"/>
      <c r="BS480" s="22"/>
      <c r="BT480" s="22"/>
      <c r="BU480" s="22"/>
      <c r="BV480" s="22"/>
      <c r="BW480" s="22"/>
      <c r="BX480" s="22"/>
      <c r="BY480" s="22"/>
      <c r="BZ480" s="22"/>
      <c r="CA480" s="22"/>
      <c r="CB480" s="22"/>
      <c r="CC480" s="22"/>
      <c r="CD480" s="22"/>
      <c r="CE480" s="22"/>
      <c r="CF480" s="22"/>
      <c r="CG480" s="22"/>
      <c r="CH480" s="22"/>
      <c r="CI480" s="22"/>
      <c r="CJ480" s="22"/>
      <c r="CK480" s="22"/>
      <c r="CL480" s="22"/>
      <c r="CM480" s="22"/>
      <c r="CN480" s="22"/>
      <c r="CO480" s="22"/>
      <c r="CP480" s="22"/>
      <c r="CQ480" s="22"/>
      <c r="CR480" s="22"/>
      <c r="CS480" s="22"/>
      <c r="CT480" s="22"/>
      <c r="CU480" s="22"/>
      <c r="CV480" s="22"/>
      <c r="CW480" s="22"/>
      <c r="CX480" s="22"/>
      <c r="CY480" s="22"/>
      <c r="CZ480" s="22"/>
      <c r="DA480" s="22"/>
      <c r="DB480" s="22"/>
      <c r="DC480" s="22"/>
      <c r="DD480" s="22"/>
      <c r="DE480" s="22"/>
      <c r="DF480" s="22"/>
      <c r="DG480" s="22"/>
      <c r="DH480" s="22"/>
      <c r="DI480" s="22"/>
      <c r="DJ480" s="22"/>
      <c r="DK480" s="22"/>
      <c r="DL480" s="22"/>
      <c r="DM480" s="22"/>
      <c r="DN480" s="22"/>
      <c r="DO480" s="22"/>
      <c r="DP480" s="22"/>
      <c r="DQ480" s="22"/>
      <c r="DR480" s="22"/>
      <c r="DS480" s="22"/>
      <c r="DT480" s="22"/>
      <c r="DU480" s="22"/>
      <c r="DV480" s="22"/>
      <c r="DW480" s="22"/>
      <c r="DX480" s="22"/>
      <c r="DY480" s="22"/>
      <c r="DZ480" s="22"/>
      <c r="EA480" s="22"/>
      <c r="EB480" s="22"/>
      <c r="EC480" s="22"/>
      <c r="ED480" s="22"/>
      <c r="EE480" s="22"/>
      <c r="EF480" s="22"/>
      <c r="EG480" s="22"/>
      <c r="EH480" s="22"/>
      <c r="EI480" s="22"/>
      <c r="EJ480" s="22"/>
      <c r="EK480" s="22"/>
      <c r="EL480" s="22"/>
      <c r="EM480" s="22"/>
      <c r="EN480" s="22"/>
      <c r="EO480" s="22"/>
      <c r="EP480" s="22"/>
      <c r="EQ480" s="22"/>
      <c r="ER480" s="22"/>
      <c r="ES480" s="22"/>
      <c r="ET480" s="22"/>
      <c r="EU480" s="22"/>
      <c r="EV480" s="22"/>
      <c r="EW480" s="22"/>
      <c r="EX480" s="22"/>
      <c r="EY480" s="22"/>
      <c r="EZ480" s="22"/>
      <c r="FA480" s="22"/>
      <c r="FB480" s="22"/>
      <c r="FC480" s="22"/>
      <c r="FD480" s="22"/>
      <c r="FE480" s="22"/>
      <c r="FF480" s="22"/>
      <c r="FG480" s="22"/>
      <c r="FH480" s="22"/>
      <c r="FI480" s="22"/>
      <c r="FJ480" s="22"/>
      <c r="FK480" s="22"/>
      <c r="FL480" s="22"/>
      <c r="FM480" s="22"/>
      <c r="FN480" s="22"/>
      <c r="FO480" s="22"/>
      <c r="FP480" s="22"/>
      <c r="FQ480" s="22"/>
      <c r="FR480" s="22"/>
      <c r="FS480" s="22"/>
    </row>
    <row r="481" spans="1:175" x14ac:dyDescent="0.15">
      <c r="A481" s="22"/>
      <c r="B481" s="22"/>
      <c r="C481" s="22"/>
      <c r="D481" s="22"/>
      <c r="E481" s="22"/>
      <c r="F481" s="22"/>
      <c r="G481" s="22"/>
      <c r="H481" s="22"/>
      <c r="I481" s="22"/>
      <c r="J481" s="22"/>
      <c r="K481" s="22"/>
      <c r="L481" s="22"/>
      <c r="M481" s="22"/>
      <c r="N481" s="22"/>
      <c r="O481" s="22"/>
      <c r="P481" s="22"/>
      <c r="Q481" s="22"/>
      <c r="R481" s="22"/>
      <c r="S481" s="22"/>
      <c r="T481" s="23"/>
      <c r="U481" s="22"/>
      <c r="V481" s="22"/>
      <c r="W481" s="23"/>
      <c r="X481" s="22"/>
      <c r="Y481" s="22"/>
      <c r="Z481" s="22"/>
      <c r="AA481" s="22"/>
      <c r="AB481" s="22"/>
      <c r="AC481" s="22"/>
      <c r="AD481" s="22"/>
      <c r="AE481" s="22"/>
      <c r="AF481" s="22"/>
      <c r="AG481" s="22"/>
      <c r="AH481" s="22"/>
      <c r="AI481" s="22"/>
      <c r="AJ481" s="22"/>
      <c r="AK481" s="22"/>
      <c r="AL481" s="22"/>
      <c r="AM481" s="22"/>
      <c r="AN481" s="22"/>
      <c r="AO481" s="22"/>
      <c r="AP481" s="22"/>
      <c r="AQ481" s="22"/>
      <c r="AR481" s="22"/>
      <c r="AS481" s="22"/>
      <c r="AT481" s="22"/>
      <c r="AU481" s="22"/>
      <c r="AV481" s="22"/>
      <c r="AW481" s="22"/>
      <c r="AX481" s="22"/>
      <c r="AY481" s="22"/>
      <c r="AZ481" s="22"/>
      <c r="BA481" s="22"/>
      <c r="BB481" s="22"/>
      <c r="BC481" s="22"/>
      <c r="BD481" s="22"/>
      <c r="BE481" s="22"/>
      <c r="BF481" s="22"/>
      <c r="BG481" s="22"/>
      <c r="BH481" s="22"/>
      <c r="BI481" s="22"/>
      <c r="BJ481" s="22"/>
      <c r="BK481" s="22"/>
      <c r="BL481" s="22"/>
      <c r="BM481" s="22"/>
      <c r="BN481" s="22"/>
      <c r="BO481" s="22"/>
      <c r="BP481" s="22"/>
      <c r="BQ481" s="22"/>
      <c r="BR481" s="22"/>
      <c r="BS481" s="22"/>
      <c r="BT481" s="22"/>
      <c r="BU481" s="22"/>
      <c r="BV481" s="22"/>
      <c r="BW481" s="22"/>
      <c r="BX481" s="22"/>
      <c r="BY481" s="22"/>
      <c r="BZ481" s="22"/>
      <c r="CA481" s="22"/>
      <c r="CB481" s="22"/>
      <c r="CC481" s="22"/>
      <c r="CD481" s="22"/>
      <c r="CE481" s="22"/>
      <c r="CF481" s="22"/>
      <c r="CG481" s="22"/>
      <c r="CH481" s="22"/>
      <c r="CI481" s="22"/>
      <c r="CJ481" s="22"/>
      <c r="CK481" s="22"/>
      <c r="CL481" s="22"/>
      <c r="CM481" s="22"/>
      <c r="CN481" s="22"/>
      <c r="CO481" s="22"/>
      <c r="CP481" s="22"/>
      <c r="CQ481" s="22"/>
      <c r="CR481" s="22"/>
      <c r="CS481" s="22"/>
      <c r="CT481" s="22"/>
      <c r="CU481" s="22"/>
      <c r="CV481" s="22"/>
      <c r="CW481" s="22"/>
      <c r="CX481" s="22"/>
      <c r="CY481" s="22"/>
      <c r="CZ481" s="22"/>
      <c r="DA481" s="22"/>
      <c r="DB481" s="22"/>
      <c r="DC481" s="22"/>
      <c r="DD481" s="22"/>
      <c r="DE481" s="22"/>
      <c r="DF481" s="22"/>
      <c r="DG481" s="22"/>
      <c r="DH481" s="22"/>
      <c r="DI481" s="22"/>
      <c r="DJ481" s="22"/>
      <c r="DK481" s="22"/>
      <c r="DL481" s="22"/>
      <c r="DM481" s="22"/>
      <c r="DN481" s="22"/>
      <c r="DO481" s="22"/>
      <c r="DP481" s="22"/>
      <c r="DQ481" s="22"/>
      <c r="DR481" s="22"/>
      <c r="DS481" s="22"/>
      <c r="DT481" s="22"/>
      <c r="DU481" s="22"/>
      <c r="DV481" s="22"/>
      <c r="DW481" s="22"/>
      <c r="DX481" s="22"/>
      <c r="DY481" s="22"/>
      <c r="DZ481" s="22"/>
      <c r="EA481" s="22"/>
      <c r="EB481" s="22"/>
      <c r="EC481" s="22"/>
      <c r="ED481" s="22"/>
      <c r="EE481" s="22"/>
      <c r="EF481" s="22"/>
      <c r="EG481" s="22"/>
      <c r="EH481" s="22"/>
      <c r="EI481" s="22"/>
      <c r="EJ481" s="22"/>
      <c r="EK481" s="22"/>
      <c r="EL481" s="22"/>
      <c r="EM481" s="22"/>
      <c r="EN481" s="22"/>
      <c r="EO481" s="22"/>
      <c r="EP481" s="22"/>
      <c r="EQ481" s="22"/>
      <c r="ER481" s="22"/>
      <c r="ES481" s="22"/>
      <c r="ET481" s="22"/>
      <c r="EU481" s="22"/>
      <c r="EV481" s="22"/>
      <c r="EW481" s="22"/>
      <c r="EX481" s="22"/>
      <c r="EY481" s="22"/>
      <c r="EZ481" s="22"/>
      <c r="FA481" s="22"/>
      <c r="FB481" s="22"/>
      <c r="FC481" s="22"/>
      <c r="FD481" s="22"/>
      <c r="FE481" s="22"/>
      <c r="FF481" s="22"/>
      <c r="FG481" s="22"/>
      <c r="FH481" s="22"/>
      <c r="FI481" s="22"/>
      <c r="FJ481" s="22"/>
      <c r="FK481" s="22"/>
      <c r="FL481" s="22"/>
      <c r="FM481" s="22"/>
      <c r="FN481" s="22"/>
      <c r="FO481" s="22"/>
      <c r="FP481" s="22"/>
      <c r="FQ481" s="22"/>
      <c r="FR481" s="22"/>
      <c r="FS481" s="22"/>
    </row>
    <row r="482" spans="1:175" x14ac:dyDescent="0.15">
      <c r="A482" s="22"/>
      <c r="B482" s="22"/>
      <c r="C482" s="22"/>
      <c r="D482" s="22"/>
      <c r="E482" s="22"/>
      <c r="F482" s="22"/>
      <c r="G482" s="22"/>
      <c r="H482" s="22"/>
      <c r="I482" s="22"/>
      <c r="J482" s="22"/>
      <c r="K482" s="22"/>
      <c r="L482" s="22"/>
      <c r="M482" s="22"/>
      <c r="N482" s="22"/>
      <c r="O482" s="22"/>
      <c r="P482" s="22"/>
      <c r="Q482" s="22"/>
      <c r="R482" s="22"/>
      <c r="S482" s="22"/>
      <c r="T482" s="23"/>
      <c r="U482" s="22"/>
      <c r="V482" s="22"/>
      <c r="W482" s="23"/>
      <c r="X482" s="22"/>
      <c r="Y482" s="22"/>
      <c r="Z482" s="22"/>
      <c r="AA482" s="22"/>
      <c r="AB482" s="22"/>
      <c r="AC482" s="22"/>
      <c r="AD482" s="22"/>
      <c r="AE482" s="22"/>
      <c r="AF482" s="22"/>
      <c r="AG482" s="22"/>
      <c r="AH482" s="22"/>
      <c r="AI482" s="22"/>
      <c r="AJ482" s="22"/>
      <c r="AK482" s="22"/>
      <c r="AL482" s="22"/>
      <c r="AM482" s="22"/>
      <c r="AN482" s="22"/>
      <c r="AO482" s="22"/>
      <c r="AP482" s="22"/>
      <c r="AQ482" s="22"/>
      <c r="AR482" s="22"/>
      <c r="AS482" s="22"/>
      <c r="AT482" s="22"/>
      <c r="AU482" s="22"/>
      <c r="AV482" s="22"/>
      <c r="AW482" s="22"/>
      <c r="AX482" s="22"/>
      <c r="AY482" s="22"/>
      <c r="AZ482" s="22"/>
      <c r="BA482" s="22"/>
      <c r="BB482" s="22"/>
      <c r="BC482" s="22"/>
      <c r="BD482" s="22"/>
      <c r="BE482" s="22"/>
      <c r="BF482" s="22"/>
      <c r="BG482" s="22"/>
      <c r="BH482" s="22"/>
      <c r="BI482" s="22"/>
      <c r="BJ482" s="22"/>
      <c r="BK482" s="22"/>
      <c r="BL482" s="22"/>
      <c r="BM482" s="22"/>
      <c r="BN482" s="22"/>
      <c r="BO482" s="22"/>
      <c r="BP482" s="22"/>
      <c r="BQ482" s="22"/>
      <c r="BR482" s="22"/>
      <c r="BS482" s="22"/>
      <c r="BT482" s="22"/>
      <c r="BU482" s="22"/>
      <c r="BV482" s="22"/>
      <c r="BW482" s="22"/>
      <c r="BX482" s="22"/>
      <c r="BY482" s="22"/>
      <c r="BZ482" s="22"/>
      <c r="CA482" s="22"/>
      <c r="CB482" s="22"/>
      <c r="CC482" s="22"/>
      <c r="CD482" s="22"/>
      <c r="CE482" s="22"/>
      <c r="CF482" s="22"/>
      <c r="CG482" s="22"/>
      <c r="CH482" s="22"/>
      <c r="CI482" s="22"/>
      <c r="CJ482" s="22"/>
      <c r="CK482" s="22"/>
      <c r="CL482" s="22"/>
      <c r="CM482" s="22"/>
      <c r="CN482" s="22"/>
      <c r="CO482" s="22"/>
      <c r="CP482" s="22"/>
      <c r="CQ482" s="22"/>
      <c r="CR482" s="22"/>
      <c r="CS482" s="22"/>
      <c r="CT482" s="22"/>
      <c r="CU482" s="22"/>
      <c r="CV482" s="22"/>
      <c r="CW482" s="22"/>
      <c r="CX482" s="22"/>
      <c r="CY482" s="22"/>
      <c r="CZ482" s="22"/>
      <c r="DA482" s="22"/>
      <c r="DB482" s="22"/>
      <c r="DC482" s="22"/>
      <c r="DD482" s="22"/>
      <c r="DE482" s="22"/>
      <c r="DF482" s="22"/>
      <c r="DG482" s="22"/>
      <c r="DH482" s="22"/>
      <c r="DI482" s="22"/>
      <c r="DJ482" s="22"/>
      <c r="DK482" s="22"/>
      <c r="DL482" s="22"/>
      <c r="DM482" s="22"/>
      <c r="DN482" s="22"/>
      <c r="DO482" s="22"/>
      <c r="DP482" s="22"/>
      <c r="DQ482" s="22"/>
      <c r="DR482" s="22"/>
      <c r="DS482" s="22"/>
      <c r="DT482" s="22"/>
      <c r="DU482" s="22"/>
      <c r="DV482" s="22"/>
      <c r="DW482" s="22"/>
      <c r="DX482" s="22"/>
      <c r="DY482" s="22"/>
      <c r="DZ482" s="22"/>
      <c r="EA482" s="22"/>
      <c r="EB482" s="22"/>
      <c r="EC482" s="22"/>
      <c r="ED482" s="22"/>
      <c r="EE482" s="22"/>
      <c r="EF482" s="22"/>
      <c r="EG482" s="22"/>
      <c r="EH482" s="22"/>
      <c r="EI482" s="22"/>
      <c r="EJ482" s="22"/>
      <c r="EK482" s="22"/>
      <c r="EL482" s="22"/>
      <c r="EM482" s="22"/>
      <c r="EN482" s="22"/>
      <c r="EO482" s="22"/>
      <c r="EP482" s="22"/>
      <c r="EQ482" s="22"/>
      <c r="ER482" s="22"/>
      <c r="ES482" s="22"/>
      <c r="ET482" s="22"/>
      <c r="EU482" s="22"/>
      <c r="EV482" s="22"/>
      <c r="EW482" s="22"/>
      <c r="EX482" s="22"/>
      <c r="EY482" s="22"/>
      <c r="EZ482" s="22"/>
      <c r="FA482" s="22"/>
      <c r="FB482" s="22"/>
      <c r="FC482" s="22"/>
      <c r="FD482" s="22"/>
      <c r="FE482" s="22"/>
      <c r="FF482" s="22"/>
      <c r="FG482" s="22"/>
      <c r="FH482" s="22"/>
      <c r="FI482" s="22"/>
      <c r="FJ482" s="22"/>
      <c r="FK482" s="22"/>
      <c r="FL482" s="22"/>
      <c r="FM482" s="22"/>
      <c r="FN482" s="22"/>
      <c r="FO482" s="22"/>
      <c r="FP482" s="22"/>
      <c r="FQ482" s="22"/>
      <c r="FR482" s="22"/>
      <c r="FS482" s="22"/>
    </row>
    <row r="483" spans="1:175" x14ac:dyDescent="0.15">
      <c r="A483" s="22"/>
      <c r="B483" s="22"/>
      <c r="C483" s="22"/>
      <c r="D483" s="22"/>
      <c r="E483" s="22"/>
      <c r="F483" s="22"/>
      <c r="G483" s="22"/>
      <c r="H483" s="22"/>
      <c r="I483" s="22"/>
      <c r="J483" s="22"/>
      <c r="K483" s="22"/>
      <c r="L483" s="22"/>
      <c r="M483" s="22"/>
      <c r="N483" s="22"/>
      <c r="O483" s="22"/>
      <c r="P483" s="22"/>
      <c r="Q483" s="22"/>
      <c r="R483" s="22"/>
      <c r="S483" s="22"/>
      <c r="T483" s="23"/>
      <c r="U483" s="22"/>
      <c r="V483" s="22"/>
      <c r="W483" s="23"/>
      <c r="X483" s="22"/>
      <c r="Y483" s="22"/>
      <c r="Z483" s="22"/>
      <c r="AA483" s="22"/>
      <c r="AB483" s="22"/>
      <c r="AC483" s="22"/>
      <c r="AD483" s="22"/>
      <c r="AE483" s="22"/>
      <c r="AF483" s="22"/>
      <c r="AG483" s="22"/>
      <c r="AH483" s="22"/>
      <c r="AI483" s="22"/>
      <c r="AJ483" s="22"/>
      <c r="AK483" s="22"/>
      <c r="AL483" s="22"/>
      <c r="AM483" s="22"/>
      <c r="AN483" s="22"/>
      <c r="AO483" s="22"/>
      <c r="AP483" s="22"/>
      <c r="AQ483" s="22"/>
      <c r="AR483" s="22"/>
      <c r="AS483" s="22"/>
      <c r="AT483" s="22"/>
      <c r="AU483" s="22"/>
      <c r="AV483" s="22"/>
      <c r="AW483" s="22"/>
      <c r="AX483" s="22"/>
      <c r="AY483" s="22"/>
      <c r="AZ483" s="22"/>
      <c r="BA483" s="22"/>
      <c r="BB483" s="22"/>
      <c r="BC483" s="22"/>
      <c r="BD483" s="22"/>
      <c r="BE483" s="22"/>
      <c r="BF483" s="22"/>
      <c r="BG483" s="22"/>
      <c r="BH483" s="22"/>
      <c r="BI483" s="22"/>
      <c r="BJ483" s="22"/>
      <c r="BK483" s="22"/>
      <c r="BL483" s="22"/>
      <c r="BM483" s="22"/>
      <c r="BN483" s="22"/>
      <c r="BO483" s="22"/>
      <c r="BP483" s="22"/>
      <c r="BQ483" s="22"/>
      <c r="BR483" s="22"/>
      <c r="BS483" s="22"/>
      <c r="BT483" s="22"/>
      <c r="BU483" s="22"/>
      <c r="BV483" s="22"/>
      <c r="BW483" s="22"/>
      <c r="BX483" s="22"/>
      <c r="BY483" s="22"/>
      <c r="BZ483" s="22"/>
      <c r="CA483" s="22"/>
      <c r="CB483" s="22"/>
      <c r="CC483" s="22"/>
      <c r="CD483" s="22"/>
      <c r="CE483" s="22"/>
      <c r="CF483" s="22"/>
      <c r="CG483" s="22"/>
      <c r="CH483" s="22"/>
      <c r="CI483" s="22"/>
      <c r="CJ483" s="22"/>
      <c r="CK483" s="22"/>
      <c r="CL483" s="22"/>
      <c r="CM483" s="22"/>
      <c r="CN483" s="22"/>
      <c r="CO483" s="22"/>
      <c r="CP483" s="22"/>
      <c r="CQ483" s="22"/>
      <c r="CR483" s="22"/>
      <c r="CS483" s="22"/>
      <c r="CT483" s="22"/>
      <c r="CU483" s="22"/>
      <c r="CV483" s="22"/>
      <c r="CW483" s="22"/>
      <c r="CX483" s="22"/>
      <c r="CY483" s="22"/>
      <c r="CZ483" s="22"/>
      <c r="DA483" s="22"/>
      <c r="DB483" s="22"/>
      <c r="DC483" s="22"/>
      <c r="DD483" s="22"/>
      <c r="DE483" s="22"/>
      <c r="DF483" s="22"/>
      <c r="DG483" s="22"/>
      <c r="DH483" s="22"/>
      <c r="DI483" s="22"/>
      <c r="DJ483" s="22"/>
      <c r="DK483" s="22"/>
      <c r="DL483" s="22"/>
      <c r="DM483" s="22"/>
      <c r="DN483" s="22"/>
      <c r="DO483" s="22"/>
      <c r="DP483" s="22"/>
      <c r="DQ483" s="22"/>
      <c r="DR483" s="22"/>
      <c r="DS483" s="22"/>
      <c r="DT483" s="22"/>
      <c r="DU483" s="22"/>
      <c r="DV483" s="22"/>
      <c r="DW483" s="22"/>
      <c r="DX483" s="22"/>
      <c r="DY483" s="22"/>
      <c r="DZ483" s="22"/>
      <c r="EA483" s="22"/>
      <c r="EB483" s="22"/>
      <c r="EC483" s="22"/>
      <c r="ED483" s="22"/>
      <c r="EE483" s="22"/>
      <c r="EF483" s="22"/>
      <c r="EG483" s="22"/>
      <c r="EH483" s="22"/>
      <c r="EI483" s="22"/>
      <c r="EJ483" s="22"/>
      <c r="EK483" s="22"/>
      <c r="EL483" s="22"/>
      <c r="EM483" s="22"/>
      <c r="EN483" s="22"/>
      <c r="EO483" s="22"/>
      <c r="EP483" s="22"/>
      <c r="EQ483" s="22"/>
      <c r="ER483" s="22"/>
      <c r="ES483" s="22"/>
      <c r="ET483" s="22"/>
      <c r="EU483" s="22"/>
      <c r="EV483" s="22"/>
      <c r="EW483" s="22"/>
      <c r="EX483" s="22"/>
      <c r="EY483" s="22"/>
      <c r="EZ483" s="22"/>
      <c r="FA483" s="22"/>
      <c r="FB483" s="22"/>
      <c r="FC483" s="22"/>
      <c r="FD483" s="22"/>
      <c r="FE483" s="22"/>
      <c r="FF483" s="22"/>
      <c r="FG483" s="22"/>
      <c r="FH483" s="22"/>
      <c r="FI483" s="22"/>
      <c r="FJ483" s="22"/>
      <c r="FK483" s="22"/>
      <c r="FL483" s="22"/>
      <c r="FM483" s="22"/>
      <c r="FN483" s="22"/>
      <c r="FO483" s="22"/>
      <c r="FP483" s="22"/>
      <c r="FQ483" s="22"/>
      <c r="FR483" s="22"/>
      <c r="FS483" s="22"/>
    </row>
    <row r="484" spans="1:175" x14ac:dyDescent="0.15">
      <c r="A484" s="22"/>
      <c r="B484" s="22"/>
      <c r="C484" s="22"/>
      <c r="D484" s="22"/>
      <c r="E484" s="22"/>
      <c r="F484" s="22"/>
      <c r="G484" s="22"/>
      <c r="H484" s="22"/>
      <c r="I484" s="22"/>
      <c r="J484" s="22"/>
      <c r="K484" s="22"/>
      <c r="L484" s="22"/>
      <c r="M484" s="22"/>
      <c r="N484" s="22"/>
      <c r="O484" s="22"/>
      <c r="P484" s="22"/>
      <c r="Q484" s="22"/>
      <c r="R484" s="22"/>
      <c r="S484" s="22"/>
      <c r="T484" s="23"/>
      <c r="U484" s="22"/>
      <c r="V484" s="22"/>
      <c r="W484" s="23"/>
      <c r="X484" s="22"/>
      <c r="Y484" s="22"/>
      <c r="Z484" s="22"/>
      <c r="AA484" s="22"/>
      <c r="AB484" s="22"/>
      <c r="AC484" s="22"/>
      <c r="AD484" s="22"/>
      <c r="AE484" s="22"/>
      <c r="AF484" s="22"/>
      <c r="AG484" s="22"/>
      <c r="AH484" s="22"/>
      <c r="AI484" s="22"/>
      <c r="AJ484" s="22"/>
      <c r="AK484" s="22"/>
      <c r="AL484" s="22"/>
      <c r="AM484" s="22"/>
      <c r="AN484" s="22"/>
      <c r="AO484" s="22"/>
      <c r="AP484" s="22"/>
      <c r="AQ484" s="22"/>
      <c r="AR484" s="22"/>
      <c r="AS484" s="22"/>
      <c r="AT484" s="22"/>
      <c r="AU484" s="22"/>
      <c r="AV484" s="22"/>
      <c r="AW484" s="22"/>
      <c r="AX484" s="22"/>
      <c r="AY484" s="22"/>
      <c r="AZ484" s="22"/>
      <c r="BA484" s="22"/>
      <c r="BB484" s="22"/>
      <c r="BC484" s="22"/>
      <c r="BD484" s="22"/>
      <c r="BE484" s="22"/>
      <c r="BF484" s="22"/>
      <c r="BG484" s="22"/>
      <c r="BH484" s="22"/>
      <c r="BI484" s="22"/>
      <c r="BJ484" s="22"/>
      <c r="BK484" s="22"/>
      <c r="BL484" s="22"/>
      <c r="BM484" s="22"/>
      <c r="BN484" s="22"/>
      <c r="BO484" s="22"/>
      <c r="BP484" s="22"/>
      <c r="BQ484" s="22"/>
      <c r="BR484" s="22"/>
      <c r="BS484" s="22"/>
      <c r="BT484" s="22"/>
      <c r="BU484" s="22"/>
      <c r="BV484" s="22"/>
      <c r="BW484" s="22"/>
      <c r="BX484" s="22"/>
      <c r="BY484" s="22"/>
      <c r="BZ484" s="22"/>
      <c r="CA484" s="22"/>
      <c r="CB484" s="22"/>
      <c r="CC484" s="22"/>
      <c r="CD484" s="22"/>
      <c r="CE484" s="22"/>
      <c r="CF484" s="22"/>
      <c r="CG484" s="22"/>
      <c r="CH484" s="22"/>
      <c r="CI484" s="22"/>
      <c r="CJ484" s="22"/>
      <c r="CK484" s="22"/>
      <c r="CL484" s="22"/>
      <c r="CM484" s="22"/>
      <c r="CN484" s="22"/>
      <c r="CO484" s="22"/>
      <c r="CP484" s="22"/>
      <c r="CQ484" s="22"/>
      <c r="CR484" s="22"/>
      <c r="CS484" s="22"/>
      <c r="CT484" s="22"/>
      <c r="CU484" s="22"/>
      <c r="CV484" s="22"/>
      <c r="CW484" s="22"/>
      <c r="CX484" s="22"/>
      <c r="CY484" s="22"/>
      <c r="CZ484" s="22"/>
      <c r="DA484" s="22"/>
      <c r="DB484" s="22"/>
      <c r="DC484" s="22"/>
      <c r="DD484" s="22"/>
      <c r="DE484" s="22"/>
      <c r="DF484" s="22"/>
      <c r="DG484" s="22"/>
      <c r="DH484" s="22"/>
      <c r="DI484" s="22"/>
      <c r="DJ484" s="22"/>
      <c r="DK484" s="22"/>
      <c r="DL484" s="22"/>
      <c r="DM484" s="22"/>
      <c r="DN484" s="22"/>
      <c r="DO484" s="22"/>
      <c r="DP484" s="22"/>
      <c r="DQ484" s="22"/>
      <c r="DR484" s="22"/>
      <c r="DS484" s="22"/>
      <c r="DT484" s="22"/>
      <c r="DU484" s="22"/>
      <c r="DV484" s="22"/>
      <c r="DW484" s="22"/>
      <c r="DX484" s="22"/>
      <c r="DY484" s="22"/>
      <c r="DZ484" s="22"/>
      <c r="EA484" s="22"/>
      <c r="EB484" s="22"/>
      <c r="EC484" s="22"/>
      <c r="ED484" s="22"/>
      <c r="EE484" s="22"/>
      <c r="EF484" s="22"/>
      <c r="EG484" s="22"/>
      <c r="EH484" s="22"/>
      <c r="EI484" s="22"/>
      <c r="EJ484" s="22"/>
      <c r="EK484" s="22"/>
      <c r="EL484" s="22"/>
      <c r="EM484" s="22"/>
      <c r="EN484" s="22"/>
      <c r="EO484" s="22"/>
      <c r="EP484" s="22"/>
      <c r="EQ484" s="22"/>
      <c r="ER484" s="22"/>
      <c r="ES484" s="22"/>
      <c r="ET484" s="22"/>
      <c r="EU484" s="22"/>
      <c r="EV484" s="22"/>
      <c r="EW484" s="22"/>
      <c r="EX484" s="22"/>
      <c r="EY484" s="22"/>
      <c r="EZ484" s="22"/>
      <c r="FA484" s="22"/>
      <c r="FB484" s="22"/>
      <c r="FC484" s="22"/>
      <c r="FD484" s="22"/>
      <c r="FE484" s="22"/>
      <c r="FF484" s="22"/>
      <c r="FG484" s="22"/>
      <c r="FH484" s="22"/>
      <c r="FI484" s="22"/>
      <c r="FJ484" s="22"/>
      <c r="FK484" s="22"/>
      <c r="FL484" s="22"/>
      <c r="FM484" s="22"/>
      <c r="FN484" s="22"/>
      <c r="FO484" s="22"/>
      <c r="FP484" s="22"/>
      <c r="FQ484" s="22"/>
      <c r="FR484" s="22"/>
      <c r="FS484" s="22"/>
    </row>
    <row r="485" spans="1:175" x14ac:dyDescent="0.15">
      <c r="A485" s="22"/>
      <c r="B485" s="22"/>
      <c r="C485" s="22"/>
      <c r="D485" s="22"/>
      <c r="E485" s="22"/>
      <c r="F485" s="22"/>
      <c r="G485" s="22"/>
      <c r="H485" s="22"/>
      <c r="I485" s="22"/>
      <c r="J485" s="22"/>
      <c r="K485" s="22"/>
      <c r="L485" s="22"/>
      <c r="M485" s="22"/>
      <c r="N485" s="22"/>
      <c r="O485" s="22"/>
      <c r="P485" s="22"/>
      <c r="Q485" s="22"/>
      <c r="R485" s="22"/>
      <c r="S485" s="22"/>
      <c r="T485" s="23"/>
      <c r="U485" s="22"/>
      <c r="V485" s="22"/>
      <c r="W485" s="23"/>
      <c r="X485" s="22"/>
      <c r="Y485" s="22"/>
      <c r="Z485" s="22"/>
      <c r="AA485" s="22"/>
      <c r="AB485" s="22"/>
      <c r="AC485" s="22"/>
      <c r="AD485" s="22"/>
      <c r="AE485" s="22"/>
      <c r="AF485" s="22"/>
      <c r="AG485" s="22"/>
      <c r="AH485" s="22"/>
      <c r="AI485" s="22"/>
      <c r="AJ485" s="22"/>
      <c r="AK485" s="22"/>
      <c r="AL485" s="22"/>
      <c r="AM485" s="22"/>
      <c r="AN485" s="22"/>
      <c r="AO485" s="22"/>
      <c r="AP485" s="22"/>
      <c r="AQ485" s="22"/>
      <c r="AR485" s="22"/>
      <c r="AS485" s="22"/>
      <c r="AT485" s="22"/>
      <c r="AU485" s="22"/>
      <c r="AV485" s="22"/>
      <c r="AW485" s="22"/>
      <c r="AX485" s="22"/>
      <c r="AY485" s="22"/>
      <c r="AZ485" s="22"/>
      <c r="BA485" s="22"/>
      <c r="BB485" s="22"/>
      <c r="BC485" s="22"/>
      <c r="BD485" s="22"/>
      <c r="BE485" s="22"/>
      <c r="BF485" s="22"/>
      <c r="BG485" s="22"/>
      <c r="BH485" s="22"/>
      <c r="BI485" s="22"/>
      <c r="BJ485" s="22"/>
      <c r="BK485" s="22"/>
      <c r="BL485" s="22"/>
      <c r="BM485" s="22"/>
      <c r="BN485" s="22"/>
      <c r="BO485" s="22"/>
      <c r="BP485" s="22"/>
      <c r="BQ485" s="22"/>
      <c r="BR485" s="22"/>
      <c r="BS485" s="22"/>
      <c r="BT485" s="22"/>
      <c r="BU485" s="22"/>
      <c r="BV485" s="22"/>
      <c r="BW485" s="22"/>
      <c r="BX485" s="22"/>
      <c r="BY485" s="22"/>
      <c r="BZ485" s="22"/>
      <c r="CA485" s="22"/>
      <c r="CB485" s="22"/>
      <c r="CC485" s="22"/>
      <c r="CD485" s="22"/>
      <c r="CE485" s="22"/>
      <c r="CF485" s="22"/>
      <c r="CG485" s="22"/>
      <c r="CH485" s="22"/>
      <c r="CI485" s="22"/>
      <c r="CJ485" s="22"/>
      <c r="CK485" s="22"/>
      <c r="CL485" s="22"/>
      <c r="CM485" s="22"/>
      <c r="CN485" s="22"/>
      <c r="CO485" s="22"/>
      <c r="CP485" s="22"/>
      <c r="CQ485" s="22"/>
      <c r="CR485" s="22"/>
      <c r="CS485" s="22"/>
      <c r="CT485" s="22"/>
      <c r="CU485" s="22"/>
      <c r="CV485" s="22"/>
      <c r="CW485" s="22"/>
      <c r="CX485" s="22"/>
      <c r="CY485" s="22"/>
      <c r="CZ485" s="22"/>
      <c r="DA485" s="22"/>
      <c r="DB485" s="22"/>
      <c r="DC485" s="22"/>
      <c r="DD485" s="22"/>
      <c r="DE485" s="22"/>
      <c r="DF485" s="22"/>
      <c r="DG485" s="22"/>
      <c r="DH485" s="22"/>
      <c r="DI485" s="22"/>
      <c r="DJ485" s="22"/>
      <c r="DK485" s="22"/>
      <c r="DL485" s="22"/>
      <c r="DM485" s="22"/>
      <c r="DN485" s="22"/>
      <c r="DO485" s="22"/>
      <c r="DP485" s="22"/>
      <c r="DQ485" s="22"/>
      <c r="DR485" s="22"/>
      <c r="DS485" s="22"/>
      <c r="DT485" s="22"/>
      <c r="DU485" s="22"/>
      <c r="DV485" s="22"/>
      <c r="DW485" s="22"/>
      <c r="DX485" s="22"/>
      <c r="DY485" s="22"/>
      <c r="DZ485" s="22"/>
      <c r="EA485" s="22"/>
      <c r="EB485" s="22"/>
      <c r="EC485" s="22"/>
      <c r="ED485" s="22"/>
      <c r="EE485" s="22"/>
      <c r="EF485" s="22"/>
      <c r="EG485" s="22"/>
      <c r="EH485" s="22"/>
      <c r="EI485" s="22"/>
      <c r="EJ485" s="22"/>
      <c r="EK485" s="22"/>
      <c r="EL485" s="22"/>
      <c r="EM485" s="22"/>
      <c r="EN485" s="22"/>
      <c r="EO485" s="22"/>
      <c r="EP485" s="22"/>
      <c r="EQ485" s="22"/>
      <c r="ER485" s="22"/>
      <c r="ES485" s="22"/>
      <c r="ET485" s="22"/>
      <c r="EU485" s="22"/>
      <c r="EV485" s="22"/>
      <c r="EW485" s="22"/>
      <c r="EX485" s="22"/>
      <c r="EY485" s="22"/>
      <c r="EZ485" s="22"/>
      <c r="FA485" s="22"/>
      <c r="FB485" s="22"/>
      <c r="FC485" s="22"/>
      <c r="FD485" s="22"/>
      <c r="FE485" s="22"/>
      <c r="FF485" s="22"/>
      <c r="FG485" s="22"/>
      <c r="FH485" s="22"/>
      <c r="FI485" s="22"/>
      <c r="FJ485" s="22"/>
      <c r="FK485" s="22"/>
      <c r="FL485" s="22"/>
      <c r="FM485" s="22"/>
      <c r="FN485" s="22"/>
      <c r="FO485" s="22"/>
      <c r="FP485" s="22"/>
      <c r="FQ485" s="22"/>
      <c r="FR485" s="22"/>
      <c r="FS485" s="22"/>
    </row>
    <row r="486" spans="1:175" x14ac:dyDescent="0.15">
      <c r="A486" s="22"/>
      <c r="B486" s="22"/>
      <c r="C486" s="22"/>
      <c r="D486" s="22"/>
      <c r="E486" s="22"/>
      <c r="F486" s="22"/>
      <c r="G486" s="22"/>
      <c r="H486" s="22"/>
      <c r="I486" s="22"/>
      <c r="J486" s="22"/>
      <c r="K486" s="22"/>
      <c r="L486" s="22"/>
      <c r="M486" s="22"/>
      <c r="N486" s="22"/>
      <c r="O486" s="22"/>
      <c r="P486" s="22"/>
      <c r="Q486" s="22"/>
      <c r="R486" s="22"/>
      <c r="S486" s="22"/>
      <c r="T486" s="23"/>
      <c r="U486" s="22"/>
      <c r="V486" s="22"/>
      <c r="W486" s="23"/>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2"/>
      <c r="FH486" s="22"/>
      <c r="FI486" s="22"/>
      <c r="FJ486" s="22"/>
      <c r="FK486" s="22"/>
      <c r="FL486" s="22"/>
      <c r="FM486" s="22"/>
      <c r="FN486" s="22"/>
      <c r="FO486" s="22"/>
      <c r="FP486" s="22"/>
      <c r="FQ486" s="22"/>
      <c r="FR486" s="22"/>
      <c r="FS486" s="22"/>
    </row>
    <row r="487" spans="1:175" x14ac:dyDescent="0.15">
      <c r="A487" s="22"/>
      <c r="B487" s="22"/>
      <c r="C487" s="22"/>
      <c r="D487" s="22"/>
      <c r="E487" s="22"/>
      <c r="F487" s="22"/>
      <c r="G487" s="22"/>
      <c r="H487" s="22"/>
      <c r="I487" s="22"/>
      <c r="J487" s="22"/>
      <c r="K487" s="22"/>
      <c r="L487" s="22"/>
      <c r="M487" s="22"/>
      <c r="N487" s="22"/>
      <c r="O487" s="22"/>
      <c r="P487" s="22"/>
      <c r="Q487" s="22"/>
      <c r="R487" s="22"/>
      <c r="S487" s="22"/>
      <c r="T487" s="23"/>
      <c r="U487" s="22"/>
      <c r="V487" s="22"/>
      <c r="W487" s="23"/>
      <c r="X487" s="22"/>
      <c r="Y487" s="22"/>
      <c r="Z487" s="22"/>
      <c r="AA487" s="22"/>
      <c r="AB487" s="22"/>
      <c r="AC487" s="22"/>
      <c r="AD487" s="22"/>
      <c r="AE487" s="22"/>
      <c r="AF487" s="22"/>
      <c r="AG487" s="22"/>
      <c r="AH487" s="22"/>
      <c r="AI487" s="22"/>
      <c r="AJ487" s="22"/>
      <c r="AK487" s="22"/>
      <c r="AL487" s="22"/>
      <c r="AM487" s="22"/>
      <c r="AN487" s="22"/>
      <c r="AO487" s="22"/>
      <c r="AP487" s="22"/>
      <c r="AQ487" s="22"/>
      <c r="AR487" s="22"/>
      <c r="AS487" s="22"/>
      <c r="AT487" s="22"/>
      <c r="AU487" s="22"/>
      <c r="AV487" s="22"/>
      <c r="AW487" s="22"/>
      <c r="AX487" s="22"/>
      <c r="AY487" s="22"/>
      <c r="AZ487" s="22"/>
      <c r="BA487" s="22"/>
      <c r="BB487" s="22"/>
      <c r="BC487" s="22"/>
      <c r="BD487" s="22"/>
      <c r="BE487" s="22"/>
      <c r="BF487" s="22"/>
      <c r="BG487" s="22"/>
      <c r="BH487" s="22"/>
      <c r="BI487" s="22"/>
      <c r="BJ487" s="22"/>
      <c r="BK487" s="22"/>
      <c r="BL487" s="22"/>
      <c r="BM487" s="22"/>
      <c r="BN487" s="22"/>
      <c r="BO487" s="22"/>
      <c r="BP487" s="22"/>
      <c r="BQ487" s="22"/>
      <c r="BR487" s="22"/>
      <c r="BS487" s="22"/>
      <c r="BT487" s="22"/>
      <c r="BU487" s="22"/>
      <c r="BV487" s="22"/>
      <c r="BW487" s="22"/>
      <c r="BX487" s="22"/>
      <c r="BY487" s="22"/>
      <c r="BZ487" s="22"/>
      <c r="CA487" s="22"/>
      <c r="CB487" s="22"/>
      <c r="CC487" s="22"/>
      <c r="CD487" s="22"/>
      <c r="CE487" s="22"/>
      <c r="CF487" s="22"/>
      <c r="CG487" s="22"/>
      <c r="CH487" s="22"/>
      <c r="CI487" s="22"/>
      <c r="CJ487" s="22"/>
      <c r="CK487" s="22"/>
      <c r="CL487" s="22"/>
      <c r="CM487" s="22"/>
      <c r="CN487" s="22"/>
      <c r="CO487" s="22"/>
      <c r="CP487" s="22"/>
      <c r="CQ487" s="22"/>
      <c r="CR487" s="22"/>
      <c r="CS487" s="22"/>
      <c r="CT487" s="22"/>
      <c r="CU487" s="22"/>
      <c r="CV487" s="22"/>
      <c r="CW487" s="22"/>
      <c r="CX487" s="22"/>
      <c r="CY487" s="22"/>
      <c r="CZ487" s="22"/>
      <c r="DA487" s="22"/>
      <c r="DB487" s="22"/>
      <c r="DC487" s="22"/>
      <c r="DD487" s="22"/>
      <c r="DE487" s="22"/>
      <c r="DF487" s="22"/>
      <c r="DG487" s="22"/>
      <c r="DH487" s="22"/>
      <c r="DI487" s="22"/>
      <c r="DJ487" s="22"/>
      <c r="DK487" s="22"/>
      <c r="DL487" s="22"/>
      <c r="DM487" s="22"/>
      <c r="DN487" s="22"/>
      <c r="DO487" s="22"/>
      <c r="DP487" s="22"/>
      <c r="DQ487" s="22"/>
      <c r="DR487" s="22"/>
      <c r="DS487" s="22"/>
      <c r="DT487" s="22"/>
      <c r="DU487" s="22"/>
      <c r="DV487" s="22"/>
      <c r="DW487" s="22"/>
      <c r="DX487" s="22"/>
      <c r="DY487" s="22"/>
      <c r="DZ487" s="22"/>
      <c r="EA487" s="22"/>
      <c r="EB487" s="22"/>
      <c r="EC487" s="22"/>
      <c r="ED487" s="22"/>
      <c r="EE487" s="22"/>
      <c r="EF487" s="22"/>
      <c r="EG487" s="22"/>
      <c r="EH487" s="22"/>
      <c r="EI487" s="22"/>
      <c r="EJ487" s="22"/>
      <c r="EK487" s="22"/>
      <c r="EL487" s="22"/>
      <c r="EM487" s="22"/>
      <c r="EN487" s="22"/>
      <c r="EO487" s="22"/>
      <c r="EP487" s="22"/>
      <c r="EQ487" s="22"/>
      <c r="ER487" s="22"/>
      <c r="ES487" s="22"/>
      <c r="ET487" s="22"/>
      <c r="EU487" s="22"/>
      <c r="EV487" s="22"/>
      <c r="EW487" s="22"/>
      <c r="EX487" s="22"/>
      <c r="EY487" s="22"/>
      <c r="EZ487" s="22"/>
      <c r="FA487" s="22"/>
      <c r="FB487" s="22"/>
      <c r="FC487" s="22"/>
      <c r="FD487" s="22"/>
      <c r="FE487" s="22"/>
      <c r="FF487" s="22"/>
      <c r="FG487" s="22"/>
      <c r="FH487" s="22"/>
      <c r="FI487" s="22"/>
      <c r="FJ487" s="22"/>
      <c r="FK487" s="22"/>
      <c r="FL487" s="22"/>
      <c r="FM487" s="22"/>
      <c r="FN487" s="22"/>
      <c r="FO487" s="22"/>
      <c r="FP487" s="22"/>
      <c r="FQ487" s="22"/>
      <c r="FR487" s="22"/>
      <c r="FS487" s="22"/>
    </row>
    <row r="488" spans="1:175" x14ac:dyDescent="0.15">
      <c r="A488" s="22"/>
      <c r="B488" s="22"/>
      <c r="C488" s="22"/>
      <c r="D488" s="22"/>
      <c r="E488" s="22"/>
      <c r="F488" s="22"/>
      <c r="G488" s="22"/>
      <c r="H488" s="22"/>
      <c r="I488" s="22"/>
      <c r="J488" s="22"/>
      <c r="K488" s="22"/>
      <c r="L488" s="22"/>
      <c r="M488" s="22"/>
      <c r="N488" s="22"/>
      <c r="O488" s="22"/>
      <c r="P488" s="22"/>
      <c r="Q488" s="22"/>
      <c r="R488" s="22"/>
      <c r="S488" s="22"/>
      <c r="T488" s="23"/>
      <c r="U488" s="22"/>
      <c r="V488" s="22"/>
      <c r="W488" s="23"/>
      <c r="X488" s="22"/>
      <c r="Y488" s="22"/>
      <c r="Z488" s="22"/>
      <c r="AA488" s="22"/>
      <c r="AB488" s="22"/>
      <c r="AC488" s="22"/>
      <c r="AD488" s="22"/>
      <c r="AE488" s="22"/>
      <c r="AF488" s="22"/>
      <c r="AG488" s="22"/>
      <c r="AH488" s="22"/>
      <c r="AI488" s="22"/>
      <c r="AJ488" s="22"/>
      <c r="AK488" s="22"/>
      <c r="AL488" s="22"/>
      <c r="AM488" s="22"/>
      <c r="AN488" s="22"/>
      <c r="AO488" s="22"/>
      <c r="AP488" s="22"/>
      <c r="AQ488" s="22"/>
      <c r="AR488" s="22"/>
      <c r="AS488" s="22"/>
      <c r="AT488" s="22"/>
      <c r="AU488" s="22"/>
      <c r="AV488" s="22"/>
      <c r="AW488" s="22"/>
      <c r="AX488" s="22"/>
      <c r="AY488" s="22"/>
      <c r="AZ488" s="22"/>
      <c r="BA488" s="22"/>
      <c r="BB488" s="22"/>
      <c r="BC488" s="22"/>
      <c r="BD488" s="22"/>
      <c r="BE488" s="22"/>
      <c r="BF488" s="22"/>
      <c r="BG488" s="22"/>
      <c r="BH488" s="22"/>
      <c r="BI488" s="22"/>
      <c r="BJ488" s="22"/>
      <c r="BK488" s="22"/>
      <c r="BL488" s="22"/>
      <c r="BM488" s="22"/>
      <c r="BN488" s="22"/>
      <c r="BO488" s="22"/>
      <c r="BP488" s="22"/>
      <c r="BQ488" s="22"/>
      <c r="BR488" s="22"/>
      <c r="BS488" s="22"/>
      <c r="BT488" s="22"/>
      <c r="BU488" s="22"/>
      <c r="BV488" s="22"/>
      <c r="BW488" s="22"/>
      <c r="BX488" s="22"/>
      <c r="BY488" s="22"/>
      <c r="BZ488" s="22"/>
      <c r="CA488" s="22"/>
      <c r="CB488" s="22"/>
      <c r="CC488" s="22"/>
      <c r="CD488" s="22"/>
      <c r="CE488" s="22"/>
      <c r="CF488" s="22"/>
      <c r="CG488" s="22"/>
      <c r="CH488" s="22"/>
      <c r="CI488" s="22"/>
      <c r="CJ488" s="22"/>
      <c r="CK488" s="22"/>
      <c r="CL488" s="22"/>
      <c r="CM488" s="22"/>
      <c r="CN488" s="22"/>
      <c r="CO488" s="22"/>
      <c r="CP488" s="22"/>
      <c r="CQ488" s="22"/>
      <c r="CR488" s="22"/>
      <c r="CS488" s="22"/>
      <c r="CT488" s="22"/>
      <c r="CU488" s="22"/>
      <c r="CV488" s="22"/>
      <c r="CW488" s="22"/>
      <c r="CX488" s="22"/>
      <c r="CY488" s="22"/>
      <c r="CZ488" s="22"/>
      <c r="DA488" s="22"/>
      <c r="DB488" s="22"/>
      <c r="DC488" s="22"/>
      <c r="DD488" s="22"/>
      <c r="DE488" s="22"/>
      <c r="DF488" s="22"/>
      <c r="DG488" s="22"/>
      <c r="DH488" s="22"/>
      <c r="DI488" s="22"/>
      <c r="DJ488" s="22"/>
      <c r="DK488" s="22"/>
      <c r="DL488" s="22"/>
      <c r="DM488" s="22"/>
      <c r="DN488" s="22"/>
      <c r="DO488" s="22"/>
      <c r="DP488" s="22"/>
      <c r="DQ488" s="22"/>
      <c r="DR488" s="22"/>
      <c r="DS488" s="22"/>
      <c r="DT488" s="22"/>
      <c r="DU488" s="22"/>
      <c r="DV488" s="22"/>
      <c r="DW488" s="22"/>
      <c r="DX488" s="22"/>
      <c r="DY488" s="22"/>
      <c r="DZ488" s="22"/>
      <c r="EA488" s="22"/>
      <c r="EB488" s="22"/>
      <c r="EC488" s="22"/>
      <c r="ED488" s="22"/>
      <c r="EE488" s="22"/>
      <c r="EF488" s="22"/>
      <c r="EG488" s="22"/>
      <c r="EH488" s="22"/>
      <c r="EI488" s="22"/>
      <c r="EJ488" s="22"/>
      <c r="EK488" s="22"/>
      <c r="EL488" s="22"/>
      <c r="EM488" s="22"/>
      <c r="EN488" s="22"/>
      <c r="EO488" s="22"/>
      <c r="EP488" s="22"/>
      <c r="EQ488" s="22"/>
      <c r="ER488" s="22"/>
      <c r="ES488" s="22"/>
      <c r="ET488" s="22"/>
      <c r="EU488" s="22"/>
      <c r="EV488" s="22"/>
      <c r="EW488" s="22"/>
      <c r="EX488" s="22"/>
      <c r="EY488" s="22"/>
      <c r="EZ488" s="22"/>
      <c r="FA488" s="22"/>
      <c r="FB488" s="22"/>
      <c r="FC488" s="22"/>
      <c r="FD488" s="22"/>
      <c r="FE488" s="22"/>
      <c r="FF488" s="22"/>
      <c r="FG488" s="22"/>
      <c r="FH488" s="22"/>
      <c r="FI488" s="22"/>
      <c r="FJ488" s="22"/>
      <c r="FK488" s="22"/>
      <c r="FL488" s="22"/>
      <c r="FM488" s="22"/>
      <c r="FN488" s="22"/>
      <c r="FO488" s="22"/>
      <c r="FP488" s="22"/>
      <c r="FQ488" s="22"/>
      <c r="FR488" s="22"/>
      <c r="FS488" s="22"/>
    </row>
    <row r="489" spans="1:175" x14ac:dyDescent="0.15">
      <c r="A489" s="22"/>
      <c r="B489" s="22"/>
      <c r="C489" s="22"/>
      <c r="D489" s="22"/>
      <c r="E489" s="22"/>
      <c r="F489" s="22"/>
      <c r="G489" s="22"/>
      <c r="H489" s="22"/>
      <c r="I489" s="22"/>
      <c r="J489" s="22"/>
      <c r="K489" s="22"/>
      <c r="L489" s="22"/>
      <c r="M489" s="22"/>
      <c r="N489" s="22"/>
      <c r="O489" s="22"/>
      <c r="P489" s="22"/>
      <c r="Q489" s="22"/>
      <c r="R489" s="22"/>
      <c r="S489" s="22"/>
      <c r="T489" s="23"/>
      <c r="U489" s="22"/>
      <c r="V489" s="22"/>
      <c r="W489" s="23"/>
      <c r="X489" s="22"/>
      <c r="Y489" s="22"/>
      <c r="Z489" s="22"/>
      <c r="AA489" s="22"/>
      <c r="AB489" s="22"/>
      <c r="AC489" s="22"/>
      <c r="AD489" s="22"/>
      <c r="AE489" s="22"/>
      <c r="AF489" s="22"/>
      <c r="AG489" s="22"/>
      <c r="AH489" s="22"/>
      <c r="AI489" s="22"/>
      <c r="AJ489" s="22"/>
      <c r="AK489" s="22"/>
      <c r="AL489" s="22"/>
      <c r="AM489" s="22"/>
      <c r="AN489" s="22"/>
      <c r="AO489" s="22"/>
      <c r="AP489" s="22"/>
      <c r="AQ489" s="22"/>
      <c r="AR489" s="22"/>
      <c r="AS489" s="22"/>
      <c r="AT489" s="22"/>
      <c r="AU489" s="22"/>
      <c r="AV489" s="22"/>
      <c r="AW489" s="22"/>
      <c r="AX489" s="22"/>
      <c r="AY489" s="22"/>
      <c r="AZ489" s="22"/>
      <c r="BA489" s="22"/>
      <c r="BB489" s="22"/>
      <c r="BC489" s="22"/>
      <c r="BD489" s="22"/>
      <c r="BE489" s="22"/>
      <c r="BF489" s="22"/>
      <c r="BG489" s="22"/>
      <c r="BH489" s="22"/>
      <c r="BI489" s="22"/>
      <c r="BJ489" s="22"/>
      <c r="BK489" s="22"/>
      <c r="BL489" s="22"/>
      <c r="BM489" s="22"/>
      <c r="BN489" s="22"/>
      <c r="BO489" s="22"/>
      <c r="BP489" s="22"/>
      <c r="BQ489" s="22"/>
      <c r="BR489" s="22"/>
      <c r="BS489" s="22"/>
      <c r="BT489" s="22"/>
      <c r="BU489" s="22"/>
      <c r="BV489" s="22"/>
      <c r="BW489" s="22"/>
      <c r="BX489" s="22"/>
      <c r="BY489" s="22"/>
      <c r="BZ489" s="22"/>
      <c r="CA489" s="22"/>
      <c r="CB489" s="22"/>
      <c r="CC489" s="22"/>
      <c r="CD489" s="22"/>
      <c r="CE489" s="22"/>
      <c r="CF489" s="22"/>
      <c r="CG489" s="22"/>
      <c r="CH489" s="22"/>
      <c r="CI489" s="22"/>
      <c r="CJ489" s="22"/>
      <c r="CK489" s="22"/>
      <c r="CL489" s="22"/>
      <c r="CM489" s="22"/>
      <c r="CN489" s="22"/>
      <c r="CO489" s="22"/>
      <c r="CP489" s="22"/>
      <c r="CQ489" s="22"/>
      <c r="CR489" s="22"/>
      <c r="CS489" s="22"/>
      <c r="CT489" s="22"/>
      <c r="CU489" s="22"/>
      <c r="CV489" s="22"/>
      <c r="CW489" s="22"/>
      <c r="CX489" s="22"/>
      <c r="CY489" s="22"/>
      <c r="CZ489" s="22"/>
      <c r="DA489" s="22"/>
      <c r="DB489" s="22"/>
      <c r="DC489" s="22"/>
      <c r="DD489" s="22"/>
      <c r="DE489" s="22"/>
      <c r="DF489" s="22"/>
      <c r="DG489" s="22"/>
      <c r="DH489" s="22"/>
      <c r="DI489" s="22"/>
      <c r="DJ489" s="22"/>
      <c r="DK489" s="22"/>
      <c r="DL489" s="22"/>
      <c r="DM489" s="22"/>
      <c r="DN489" s="22"/>
      <c r="DO489" s="22"/>
      <c r="DP489" s="22"/>
      <c r="DQ489" s="22"/>
      <c r="DR489" s="22"/>
      <c r="DS489" s="22"/>
      <c r="DT489" s="22"/>
      <c r="DU489" s="22"/>
      <c r="DV489" s="22"/>
      <c r="DW489" s="22"/>
      <c r="DX489" s="22"/>
      <c r="DY489" s="22"/>
      <c r="DZ489" s="22"/>
      <c r="EA489" s="22"/>
      <c r="EB489" s="22"/>
      <c r="EC489" s="22"/>
      <c r="ED489" s="22"/>
      <c r="EE489" s="22"/>
      <c r="EF489" s="22"/>
      <c r="EG489" s="22"/>
      <c r="EH489" s="22"/>
      <c r="EI489" s="22"/>
      <c r="EJ489" s="22"/>
      <c r="EK489" s="22"/>
      <c r="EL489" s="22"/>
      <c r="EM489" s="22"/>
      <c r="EN489" s="22"/>
      <c r="EO489" s="22"/>
      <c r="EP489" s="22"/>
      <c r="EQ489" s="22"/>
      <c r="ER489" s="22"/>
      <c r="ES489" s="22"/>
      <c r="ET489" s="22"/>
      <c r="EU489" s="22"/>
      <c r="EV489" s="22"/>
      <c r="EW489" s="22"/>
      <c r="EX489" s="22"/>
      <c r="EY489" s="22"/>
      <c r="EZ489" s="22"/>
      <c r="FA489" s="22"/>
      <c r="FB489" s="22"/>
      <c r="FC489" s="22"/>
      <c r="FD489" s="22"/>
      <c r="FE489" s="22"/>
      <c r="FF489" s="22"/>
      <c r="FG489" s="22"/>
      <c r="FH489" s="22"/>
      <c r="FI489" s="22"/>
      <c r="FJ489" s="22"/>
      <c r="FK489" s="22"/>
      <c r="FL489" s="22"/>
      <c r="FM489" s="22"/>
      <c r="FN489" s="22"/>
      <c r="FO489" s="22"/>
      <c r="FP489" s="22"/>
      <c r="FQ489" s="22"/>
      <c r="FR489" s="22"/>
      <c r="FS489" s="22"/>
    </row>
    <row r="490" spans="1:175" x14ac:dyDescent="0.15">
      <c r="A490" s="22"/>
      <c r="B490" s="22"/>
      <c r="C490" s="22"/>
      <c r="D490" s="22"/>
      <c r="E490" s="22"/>
      <c r="F490" s="22"/>
      <c r="G490" s="22"/>
      <c r="H490" s="22"/>
      <c r="I490" s="22"/>
      <c r="J490" s="22"/>
      <c r="K490" s="22"/>
      <c r="L490" s="22"/>
      <c r="M490" s="22"/>
      <c r="N490" s="22"/>
      <c r="O490" s="22"/>
      <c r="P490" s="22"/>
      <c r="Q490" s="22"/>
      <c r="R490" s="22"/>
      <c r="S490" s="22"/>
      <c r="T490" s="23"/>
      <c r="U490" s="22"/>
      <c r="V490" s="22"/>
      <c r="W490" s="23"/>
      <c r="X490" s="22"/>
      <c r="Y490" s="22"/>
      <c r="Z490" s="22"/>
      <c r="AA490" s="22"/>
      <c r="AB490" s="22"/>
      <c r="AC490" s="22"/>
      <c r="AD490" s="22"/>
      <c r="AE490" s="22"/>
      <c r="AF490" s="22"/>
      <c r="AG490" s="22"/>
      <c r="AH490" s="22"/>
      <c r="AI490" s="22"/>
      <c r="AJ490" s="22"/>
      <c r="AK490" s="22"/>
      <c r="AL490" s="22"/>
      <c r="AM490" s="22"/>
      <c r="AN490" s="22"/>
      <c r="AO490" s="22"/>
      <c r="AP490" s="22"/>
      <c r="AQ490" s="22"/>
      <c r="AR490" s="22"/>
      <c r="AS490" s="22"/>
      <c r="AT490" s="22"/>
      <c r="AU490" s="22"/>
      <c r="AV490" s="22"/>
      <c r="AW490" s="22"/>
      <c r="AX490" s="22"/>
      <c r="AY490" s="22"/>
      <c r="AZ490" s="22"/>
      <c r="BA490" s="22"/>
      <c r="BB490" s="22"/>
      <c r="BC490" s="22"/>
      <c r="BD490" s="22"/>
      <c r="BE490" s="22"/>
      <c r="BF490" s="22"/>
      <c r="BG490" s="22"/>
      <c r="BH490" s="22"/>
      <c r="BI490" s="22"/>
      <c r="BJ490" s="22"/>
      <c r="BK490" s="22"/>
      <c r="BL490" s="22"/>
      <c r="BM490" s="22"/>
      <c r="BN490" s="22"/>
      <c r="BO490" s="22"/>
      <c r="BP490" s="22"/>
      <c r="BQ490" s="22"/>
      <c r="BR490" s="22"/>
      <c r="BS490" s="22"/>
      <c r="BT490" s="22"/>
      <c r="BU490" s="22"/>
      <c r="BV490" s="22"/>
      <c r="BW490" s="22"/>
      <c r="BX490" s="22"/>
      <c r="BY490" s="22"/>
      <c r="BZ490" s="22"/>
      <c r="CA490" s="22"/>
      <c r="CB490" s="22"/>
      <c r="CC490" s="22"/>
      <c r="CD490" s="22"/>
      <c r="CE490" s="22"/>
      <c r="CF490" s="22"/>
      <c r="CG490" s="22"/>
      <c r="CH490" s="22"/>
      <c r="CI490" s="22"/>
      <c r="CJ490" s="22"/>
      <c r="CK490" s="22"/>
      <c r="CL490" s="22"/>
      <c r="CM490" s="22"/>
      <c r="CN490" s="22"/>
      <c r="CO490" s="22"/>
      <c r="CP490" s="22"/>
      <c r="CQ490" s="22"/>
      <c r="CR490" s="22"/>
      <c r="CS490" s="22"/>
      <c r="CT490" s="22"/>
      <c r="CU490" s="22"/>
      <c r="CV490" s="22"/>
      <c r="CW490" s="22"/>
      <c r="CX490" s="22"/>
      <c r="CY490" s="22"/>
      <c r="CZ490" s="22"/>
      <c r="DA490" s="22"/>
      <c r="DB490" s="22"/>
      <c r="DC490" s="22"/>
      <c r="DD490" s="22"/>
      <c r="DE490" s="22"/>
      <c r="DF490" s="22"/>
      <c r="DG490" s="22"/>
      <c r="DH490" s="22"/>
      <c r="DI490" s="22"/>
      <c r="DJ490" s="22"/>
      <c r="DK490" s="22"/>
      <c r="DL490" s="22"/>
      <c r="DM490" s="22"/>
      <c r="DN490" s="22"/>
      <c r="DO490" s="22"/>
      <c r="DP490" s="22"/>
      <c r="DQ490" s="22"/>
      <c r="DR490" s="22"/>
      <c r="DS490" s="22"/>
      <c r="DT490" s="22"/>
      <c r="DU490" s="22"/>
      <c r="DV490" s="22"/>
      <c r="DW490" s="22"/>
      <c r="DX490" s="22"/>
      <c r="DY490" s="22"/>
      <c r="DZ490" s="22"/>
      <c r="EA490" s="22"/>
      <c r="EB490" s="22"/>
      <c r="EC490" s="22"/>
      <c r="ED490" s="22"/>
      <c r="EE490" s="22"/>
      <c r="EF490" s="22"/>
      <c r="EG490" s="22"/>
      <c r="EH490" s="22"/>
      <c r="EI490" s="22"/>
      <c r="EJ490" s="22"/>
      <c r="EK490" s="22"/>
      <c r="EL490" s="22"/>
      <c r="EM490" s="22"/>
      <c r="EN490" s="22"/>
      <c r="EO490" s="22"/>
      <c r="EP490" s="22"/>
      <c r="EQ490" s="22"/>
      <c r="ER490" s="22"/>
      <c r="ES490" s="22"/>
      <c r="ET490" s="22"/>
      <c r="EU490" s="22"/>
      <c r="EV490" s="22"/>
      <c r="EW490" s="22"/>
      <c r="EX490" s="22"/>
      <c r="EY490" s="22"/>
      <c r="EZ490" s="22"/>
      <c r="FA490" s="22"/>
      <c r="FB490" s="22"/>
      <c r="FC490" s="22"/>
      <c r="FD490" s="22"/>
      <c r="FE490" s="22"/>
      <c r="FF490" s="22"/>
      <c r="FG490" s="22"/>
      <c r="FH490" s="22"/>
      <c r="FI490" s="22"/>
      <c r="FJ490" s="22"/>
      <c r="FK490" s="22"/>
      <c r="FL490" s="22"/>
      <c r="FM490" s="22"/>
      <c r="FN490" s="22"/>
      <c r="FO490" s="22"/>
      <c r="FP490" s="22"/>
      <c r="FQ490" s="22"/>
      <c r="FR490" s="22"/>
      <c r="FS490" s="22"/>
    </row>
    <row r="491" spans="1:175" x14ac:dyDescent="0.15">
      <c r="A491" s="22"/>
      <c r="B491" s="22"/>
      <c r="C491" s="22"/>
      <c r="D491" s="22"/>
      <c r="E491" s="22"/>
      <c r="F491" s="22"/>
      <c r="G491" s="22"/>
      <c r="H491" s="22"/>
      <c r="I491" s="22"/>
      <c r="J491" s="22"/>
      <c r="K491" s="22"/>
      <c r="L491" s="22"/>
      <c r="M491" s="22"/>
      <c r="N491" s="22"/>
      <c r="O491" s="22"/>
      <c r="P491" s="22"/>
      <c r="Q491" s="22"/>
      <c r="R491" s="22"/>
      <c r="S491" s="22"/>
      <c r="T491" s="23"/>
      <c r="U491" s="22"/>
      <c r="V491" s="22"/>
      <c r="W491" s="23"/>
      <c r="X491" s="22"/>
      <c r="Y491" s="22"/>
      <c r="Z491" s="22"/>
      <c r="AA491" s="22"/>
      <c r="AB491" s="22"/>
      <c r="AC491" s="22"/>
      <c r="AD491" s="22"/>
      <c r="AE491" s="22"/>
      <c r="AF491" s="22"/>
      <c r="AG491" s="22"/>
      <c r="AH491" s="22"/>
      <c r="AI491" s="22"/>
      <c r="AJ491" s="22"/>
      <c r="AK491" s="22"/>
      <c r="AL491" s="22"/>
      <c r="AM491" s="22"/>
      <c r="AN491" s="22"/>
      <c r="AO491" s="22"/>
      <c r="AP491" s="22"/>
      <c r="AQ491" s="22"/>
      <c r="AR491" s="22"/>
      <c r="AS491" s="22"/>
      <c r="AT491" s="22"/>
      <c r="AU491" s="22"/>
      <c r="AV491" s="22"/>
      <c r="AW491" s="22"/>
      <c r="AX491" s="22"/>
      <c r="AY491" s="22"/>
      <c r="AZ491" s="22"/>
      <c r="BA491" s="22"/>
      <c r="BB491" s="22"/>
      <c r="BC491" s="22"/>
      <c r="BD491" s="22"/>
      <c r="BE491" s="22"/>
      <c r="BF491" s="22"/>
      <c r="BG491" s="22"/>
      <c r="BH491" s="22"/>
      <c r="BI491" s="22"/>
      <c r="BJ491" s="22"/>
      <c r="BK491" s="22"/>
      <c r="BL491" s="22"/>
      <c r="BM491" s="22"/>
      <c r="BN491" s="22"/>
      <c r="BO491" s="22"/>
      <c r="BP491" s="22"/>
      <c r="BQ491" s="22"/>
      <c r="BR491" s="22"/>
      <c r="BS491" s="22"/>
      <c r="BT491" s="22"/>
      <c r="BU491" s="22"/>
      <c r="BV491" s="22"/>
      <c r="BW491" s="22"/>
      <c r="BX491" s="22"/>
      <c r="BY491" s="22"/>
      <c r="BZ491" s="22"/>
      <c r="CA491" s="22"/>
      <c r="CB491" s="22"/>
      <c r="CC491" s="22"/>
      <c r="CD491" s="22"/>
      <c r="CE491" s="22"/>
      <c r="CF491" s="22"/>
      <c r="CG491" s="22"/>
      <c r="CH491" s="22"/>
      <c r="CI491" s="22"/>
      <c r="CJ491" s="22"/>
      <c r="CK491" s="22"/>
      <c r="CL491" s="22"/>
      <c r="CM491" s="22"/>
      <c r="CN491" s="22"/>
      <c r="CO491" s="22"/>
      <c r="CP491" s="22"/>
      <c r="CQ491" s="22"/>
      <c r="CR491" s="22"/>
      <c r="CS491" s="22"/>
      <c r="CT491" s="22"/>
      <c r="CU491" s="22"/>
      <c r="CV491" s="22"/>
      <c r="CW491" s="22"/>
      <c r="CX491" s="22"/>
      <c r="CY491" s="22"/>
      <c r="CZ491" s="22"/>
      <c r="DA491" s="22"/>
      <c r="DB491" s="22"/>
      <c r="DC491" s="22"/>
      <c r="DD491" s="22"/>
      <c r="DE491" s="22"/>
      <c r="DF491" s="22"/>
      <c r="DG491" s="22"/>
      <c r="DH491" s="22"/>
      <c r="DI491" s="22"/>
      <c r="DJ491" s="22"/>
      <c r="DK491" s="22"/>
      <c r="DL491" s="22"/>
      <c r="DM491" s="22"/>
      <c r="DN491" s="22"/>
      <c r="DO491" s="22"/>
      <c r="DP491" s="22"/>
      <c r="DQ491" s="22"/>
      <c r="DR491" s="22"/>
      <c r="DS491" s="22"/>
      <c r="DT491" s="22"/>
      <c r="DU491" s="22"/>
      <c r="DV491" s="22"/>
      <c r="DW491" s="22"/>
      <c r="DX491" s="22"/>
      <c r="DY491" s="22"/>
      <c r="DZ491" s="22"/>
      <c r="EA491" s="22"/>
      <c r="EB491" s="22"/>
      <c r="EC491" s="22"/>
      <c r="ED491" s="22"/>
      <c r="EE491" s="22"/>
      <c r="EF491" s="22"/>
      <c r="EG491" s="22"/>
      <c r="EH491" s="22"/>
      <c r="EI491" s="22"/>
      <c r="EJ491" s="22"/>
      <c r="EK491" s="22"/>
      <c r="EL491" s="22"/>
      <c r="EM491" s="22"/>
      <c r="EN491" s="22"/>
      <c r="EO491" s="22"/>
      <c r="EP491" s="22"/>
      <c r="EQ491" s="22"/>
      <c r="ER491" s="22"/>
      <c r="ES491" s="22"/>
      <c r="ET491" s="22"/>
      <c r="EU491" s="22"/>
      <c r="EV491" s="22"/>
      <c r="EW491" s="22"/>
      <c r="EX491" s="22"/>
      <c r="EY491" s="22"/>
      <c r="EZ491" s="22"/>
      <c r="FA491" s="22"/>
      <c r="FB491" s="22"/>
      <c r="FC491" s="22"/>
      <c r="FD491" s="22"/>
      <c r="FE491" s="22"/>
      <c r="FF491" s="22"/>
      <c r="FG491" s="22"/>
      <c r="FH491" s="22"/>
      <c r="FI491" s="22"/>
      <c r="FJ491" s="22"/>
      <c r="FK491" s="22"/>
      <c r="FL491" s="22"/>
      <c r="FM491" s="22"/>
      <c r="FN491" s="22"/>
      <c r="FO491" s="22"/>
      <c r="FP491" s="22"/>
      <c r="FQ491" s="22"/>
      <c r="FR491" s="22"/>
      <c r="FS491" s="22"/>
    </row>
    <row r="492" spans="1:175" x14ac:dyDescent="0.15">
      <c r="A492" s="22"/>
      <c r="B492" s="22"/>
      <c r="C492" s="22"/>
      <c r="D492" s="22"/>
      <c r="E492" s="22"/>
      <c r="F492" s="22"/>
      <c r="G492" s="22"/>
      <c r="H492" s="22"/>
      <c r="I492" s="22"/>
      <c r="J492" s="22"/>
      <c r="K492" s="22"/>
      <c r="L492" s="22"/>
      <c r="M492" s="22"/>
      <c r="N492" s="22"/>
      <c r="O492" s="22"/>
      <c r="P492" s="22"/>
      <c r="Q492" s="22"/>
      <c r="R492" s="22"/>
      <c r="S492" s="22"/>
      <c r="T492" s="23"/>
      <c r="U492" s="22"/>
      <c r="V492" s="22"/>
      <c r="W492" s="23"/>
      <c r="X492" s="22"/>
      <c r="Y492" s="22"/>
      <c r="Z492" s="22"/>
      <c r="AA492" s="22"/>
      <c r="AB492" s="22"/>
      <c r="AC492" s="22"/>
      <c r="AD492" s="22"/>
      <c r="AE492" s="22"/>
      <c r="AF492" s="22"/>
      <c r="AG492" s="22"/>
      <c r="AH492" s="22"/>
      <c r="AI492" s="22"/>
      <c r="AJ492" s="22"/>
      <c r="AK492" s="22"/>
      <c r="AL492" s="22"/>
      <c r="AM492" s="22"/>
      <c r="AN492" s="22"/>
      <c r="AO492" s="22"/>
      <c r="AP492" s="22"/>
      <c r="AQ492" s="22"/>
      <c r="AR492" s="22"/>
      <c r="AS492" s="22"/>
      <c r="AT492" s="22"/>
      <c r="AU492" s="22"/>
      <c r="AV492" s="22"/>
      <c r="AW492" s="22"/>
      <c r="AX492" s="22"/>
      <c r="AY492" s="22"/>
      <c r="AZ492" s="22"/>
      <c r="BA492" s="22"/>
      <c r="BB492" s="22"/>
      <c r="BC492" s="22"/>
      <c r="BD492" s="22"/>
      <c r="BE492" s="22"/>
      <c r="BF492" s="22"/>
      <c r="BG492" s="22"/>
      <c r="BH492" s="22"/>
      <c r="BI492" s="22"/>
      <c r="BJ492" s="22"/>
      <c r="BK492" s="22"/>
      <c r="BL492" s="22"/>
      <c r="BM492" s="22"/>
      <c r="BN492" s="22"/>
      <c r="BO492" s="22"/>
      <c r="BP492" s="22"/>
      <c r="BQ492" s="22"/>
      <c r="BR492" s="22"/>
      <c r="BS492" s="22"/>
      <c r="BT492" s="22"/>
      <c r="BU492" s="22"/>
      <c r="BV492" s="22"/>
      <c r="BW492" s="22"/>
      <c r="BX492" s="22"/>
      <c r="BY492" s="22"/>
      <c r="BZ492" s="22"/>
      <c r="CA492" s="22"/>
      <c r="CB492" s="22"/>
      <c r="CC492" s="22"/>
      <c r="CD492" s="22"/>
      <c r="CE492" s="22"/>
      <c r="CF492" s="22"/>
      <c r="CG492" s="22"/>
      <c r="CH492" s="22"/>
      <c r="CI492" s="22"/>
      <c r="CJ492" s="22"/>
      <c r="CK492" s="22"/>
      <c r="CL492" s="22"/>
      <c r="CM492" s="22"/>
      <c r="CN492" s="22"/>
      <c r="CO492" s="22"/>
      <c r="CP492" s="22"/>
      <c r="CQ492" s="22"/>
      <c r="CR492" s="22"/>
      <c r="CS492" s="22"/>
      <c r="CT492" s="22"/>
      <c r="CU492" s="22"/>
      <c r="CV492" s="22"/>
      <c r="CW492" s="22"/>
      <c r="CX492" s="22"/>
      <c r="CY492" s="22"/>
      <c r="CZ492" s="22"/>
      <c r="DA492" s="22"/>
      <c r="DB492" s="22"/>
      <c r="DC492" s="22"/>
      <c r="DD492" s="22"/>
      <c r="DE492" s="22"/>
      <c r="DF492" s="22"/>
      <c r="DG492" s="22"/>
      <c r="DH492" s="22"/>
      <c r="DI492" s="22"/>
      <c r="DJ492" s="22"/>
      <c r="DK492" s="22"/>
      <c r="DL492" s="22"/>
      <c r="DM492" s="22"/>
      <c r="DN492" s="22"/>
      <c r="DO492" s="22"/>
      <c r="DP492" s="22"/>
      <c r="DQ492" s="22"/>
      <c r="DR492" s="22"/>
      <c r="DS492" s="22"/>
      <c r="DT492" s="22"/>
      <c r="DU492" s="22"/>
      <c r="DV492" s="22"/>
      <c r="DW492" s="22"/>
      <c r="DX492" s="22"/>
      <c r="DY492" s="22"/>
      <c r="DZ492" s="22"/>
      <c r="EA492" s="22"/>
      <c r="EB492" s="22"/>
      <c r="EC492" s="22"/>
      <c r="ED492" s="22"/>
      <c r="EE492" s="22"/>
      <c r="EF492" s="22"/>
      <c r="EG492" s="22"/>
      <c r="EH492" s="22"/>
      <c r="EI492" s="22"/>
      <c r="EJ492" s="22"/>
      <c r="EK492" s="22"/>
      <c r="EL492" s="22"/>
      <c r="EM492" s="22"/>
      <c r="EN492" s="22"/>
      <c r="EO492" s="22"/>
      <c r="EP492" s="22"/>
      <c r="EQ492" s="22"/>
      <c r="ER492" s="22"/>
      <c r="ES492" s="22"/>
      <c r="ET492" s="22"/>
      <c r="EU492" s="22"/>
      <c r="EV492" s="22"/>
      <c r="EW492" s="22"/>
      <c r="EX492" s="22"/>
      <c r="EY492" s="22"/>
      <c r="EZ492" s="22"/>
      <c r="FA492" s="22"/>
      <c r="FB492" s="22"/>
      <c r="FC492" s="22"/>
      <c r="FD492" s="22"/>
      <c r="FE492" s="22"/>
      <c r="FF492" s="22"/>
      <c r="FG492" s="22"/>
      <c r="FH492" s="22"/>
      <c r="FI492" s="22"/>
      <c r="FJ492" s="22"/>
      <c r="FK492" s="22"/>
      <c r="FL492" s="22"/>
      <c r="FM492" s="22"/>
      <c r="FN492" s="22"/>
      <c r="FO492" s="22"/>
      <c r="FP492" s="22"/>
      <c r="FQ492" s="22"/>
      <c r="FR492" s="22"/>
      <c r="FS492" s="22"/>
    </row>
    <row r="493" spans="1:175" x14ac:dyDescent="0.15">
      <c r="A493" s="22"/>
      <c r="B493" s="22"/>
      <c r="C493" s="22"/>
      <c r="D493" s="22"/>
      <c r="E493" s="22"/>
      <c r="F493" s="22"/>
      <c r="G493" s="22"/>
      <c r="H493" s="22"/>
      <c r="I493" s="22"/>
      <c r="J493" s="22"/>
      <c r="K493" s="22"/>
      <c r="L493" s="22"/>
      <c r="M493" s="22"/>
      <c r="N493" s="22"/>
      <c r="O493" s="22"/>
      <c r="P493" s="22"/>
      <c r="Q493" s="22"/>
      <c r="R493" s="22"/>
      <c r="S493" s="22"/>
      <c r="T493" s="23"/>
      <c r="U493" s="22"/>
      <c r="V493" s="22"/>
      <c r="W493" s="23"/>
      <c r="X493" s="22"/>
      <c r="Y493" s="22"/>
      <c r="Z493" s="22"/>
      <c r="AA493" s="22"/>
      <c r="AB493" s="22"/>
      <c r="AC493" s="22"/>
      <c r="AD493" s="22"/>
      <c r="AE493" s="22"/>
      <c r="AF493" s="22"/>
      <c r="AG493" s="22"/>
      <c r="AH493" s="22"/>
      <c r="AI493" s="22"/>
      <c r="AJ493" s="22"/>
      <c r="AK493" s="22"/>
      <c r="AL493" s="22"/>
      <c r="AM493" s="22"/>
      <c r="AN493" s="22"/>
      <c r="AO493" s="22"/>
      <c r="AP493" s="22"/>
      <c r="AQ493" s="22"/>
      <c r="AR493" s="22"/>
      <c r="AS493" s="22"/>
      <c r="AT493" s="22"/>
      <c r="AU493" s="22"/>
      <c r="AV493" s="22"/>
      <c r="AW493" s="22"/>
      <c r="AX493" s="22"/>
      <c r="AY493" s="22"/>
      <c r="AZ493" s="22"/>
      <c r="BA493" s="22"/>
      <c r="BB493" s="22"/>
      <c r="BC493" s="22"/>
      <c r="BD493" s="22"/>
      <c r="BE493" s="22"/>
      <c r="BF493" s="22"/>
      <c r="BG493" s="22"/>
      <c r="BH493" s="22"/>
      <c r="BI493" s="22"/>
      <c r="BJ493" s="22"/>
      <c r="BK493" s="22"/>
      <c r="BL493" s="22"/>
      <c r="BM493" s="22"/>
      <c r="BN493" s="22"/>
      <c r="BO493" s="22"/>
      <c r="BP493" s="22"/>
      <c r="BQ493" s="22"/>
      <c r="BR493" s="22"/>
      <c r="BS493" s="22"/>
      <c r="BT493" s="22"/>
      <c r="BU493" s="22"/>
      <c r="BV493" s="22"/>
      <c r="BW493" s="22"/>
      <c r="BX493" s="22"/>
      <c r="BY493" s="22"/>
      <c r="BZ493" s="22"/>
      <c r="CA493" s="22"/>
      <c r="CB493" s="22"/>
      <c r="CC493" s="22"/>
      <c r="CD493" s="22"/>
      <c r="CE493" s="22"/>
      <c r="CF493" s="22"/>
      <c r="CG493" s="22"/>
      <c r="CH493" s="22"/>
      <c r="CI493" s="22"/>
      <c r="CJ493" s="22"/>
      <c r="CK493" s="22"/>
      <c r="CL493" s="22"/>
      <c r="CM493" s="22"/>
      <c r="CN493" s="22"/>
      <c r="CO493" s="22"/>
      <c r="CP493" s="22"/>
      <c r="CQ493" s="22"/>
      <c r="CR493" s="22"/>
      <c r="CS493" s="22"/>
      <c r="CT493" s="22"/>
      <c r="CU493" s="22"/>
      <c r="CV493" s="22"/>
      <c r="CW493" s="22"/>
      <c r="CX493" s="22"/>
      <c r="CY493" s="22"/>
      <c r="CZ493" s="22"/>
      <c r="DA493" s="22"/>
      <c r="DB493" s="22"/>
      <c r="DC493" s="22"/>
      <c r="DD493" s="22"/>
      <c r="DE493" s="22"/>
      <c r="DF493" s="22"/>
      <c r="DG493" s="22"/>
      <c r="DH493" s="22"/>
      <c r="DI493" s="22"/>
      <c r="DJ493" s="22"/>
      <c r="DK493" s="22"/>
      <c r="DL493" s="22"/>
      <c r="DM493" s="22"/>
      <c r="DN493" s="22"/>
      <c r="DO493" s="22"/>
      <c r="DP493" s="22"/>
      <c r="DQ493" s="22"/>
      <c r="DR493" s="22"/>
      <c r="DS493" s="22"/>
      <c r="DT493" s="22"/>
      <c r="DU493" s="22"/>
      <c r="DV493" s="22"/>
      <c r="DW493" s="22"/>
      <c r="DX493" s="22"/>
      <c r="DY493" s="22"/>
      <c r="DZ493" s="22"/>
      <c r="EA493" s="22"/>
      <c r="EB493" s="22"/>
      <c r="EC493" s="22"/>
      <c r="ED493" s="22"/>
      <c r="EE493" s="22"/>
      <c r="EF493" s="22"/>
      <c r="EG493" s="22"/>
      <c r="EH493" s="22"/>
      <c r="EI493" s="22"/>
      <c r="EJ493" s="22"/>
      <c r="EK493" s="22"/>
      <c r="EL493" s="22"/>
      <c r="EM493" s="22"/>
      <c r="EN493" s="22"/>
      <c r="EO493" s="22"/>
      <c r="EP493" s="22"/>
      <c r="EQ493" s="22"/>
      <c r="ER493" s="22"/>
      <c r="ES493" s="22"/>
      <c r="ET493" s="22"/>
      <c r="EU493" s="22"/>
      <c r="EV493" s="22"/>
      <c r="EW493" s="22"/>
      <c r="EX493" s="22"/>
      <c r="EY493" s="22"/>
      <c r="EZ493" s="22"/>
      <c r="FA493" s="22"/>
      <c r="FB493" s="22"/>
      <c r="FC493" s="22"/>
      <c r="FD493" s="22"/>
      <c r="FE493" s="22"/>
      <c r="FF493" s="22"/>
      <c r="FG493" s="22"/>
      <c r="FH493" s="22"/>
      <c r="FI493" s="22"/>
      <c r="FJ493" s="22"/>
      <c r="FK493" s="22"/>
      <c r="FL493" s="22"/>
      <c r="FM493" s="22"/>
      <c r="FN493" s="22"/>
      <c r="FO493" s="22"/>
      <c r="FP493" s="22"/>
      <c r="FQ493" s="22"/>
      <c r="FR493" s="22"/>
      <c r="FS493" s="22"/>
    </row>
    <row r="494" spans="1:175" x14ac:dyDescent="0.15">
      <c r="A494" s="22"/>
      <c r="B494" s="22"/>
      <c r="C494" s="22"/>
      <c r="D494" s="22"/>
      <c r="E494" s="22"/>
      <c r="F494" s="22"/>
      <c r="G494" s="22"/>
      <c r="H494" s="22"/>
      <c r="I494" s="22"/>
      <c r="J494" s="22"/>
      <c r="K494" s="22"/>
      <c r="L494" s="22"/>
      <c r="M494" s="22"/>
      <c r="N494" s="22"/>
      <c r="O494" s="22"/>
      <c r="P494" s="22"/>
      <c r="Q494" s="22"/>
      <c r="R494" s="22"/>
      <c r="S494" s="22"/>
      <c r="T494" s="23"/>
      <c r="U494" s="22"/>
      <c r="V494" s="22"/>
      <c r="W494" s="23"/>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2"/>
      <c r="FH494" s="22"/>
      <c r="FI494" s="22"/>
      <c r="FJ494" s="22"/>
      <c r="FK494" s="22"/>
      <c r="FL494" s="22"/>
      <c r="FM494" s="22"/>
      <c r="FN494" s="22"/>
      <c r="FO494" s="22"/>
      <c r="FP494" s="22"/>
      <c r="FQ494" s="22"/>
      <c r="FR494" s="22"/>
      <c r="FS494" s="22"/>
    </row>
    <row r="495" spans="1:175" x14ac:dyDescent="0.15">
      <c r="A495" s="22"/>
      <c r="B495" s="22"/>
      <c r="C495" s="22"/>
      <c r="D495" s="22"/>
      <c r="E495" s="22"/>
      <c r="F495" s="22"/>
      <c r="G495" s="22"/>
      <c r="H495" s="22"/>
      <c r="I495" s="22"/>
      <c r="J495" s="22"/>
      <c r="K495" s="22"/>
      <c r="L495" s="22"/>
      <c r="M495" s="22"/>
      <c r="N495" s="22"/>
      <c r="O495" s="22"/>
      <c r="P495" s="22"/>
      <c r="Q495" s="22"/>
      <c r="R495" s="22"/>
      <c r="S495" s="22"/>
      <c r="T495" s="23"/>
      <c r="U495" s="22"/>
      <c r="V495" s="22"/>
      <c r="W495" s="23"/>
      <c r="X495" s="22"/>
      <c r="Y495" s="22"/>
      <c r="Z495" s="22"/>
      <c r="AA495" s="22"/>
      <c r="AB495" s="22"/>
      <c r="AC495" s="22"/>
      <c r="AD495" s="22"/>
      <c r="AE495" s="22"/>
      <c r="AF495" s="22"/>
      <c r="AG495" s="22"/>
      <c r="AH495" s="22"/>
      <c r="AI495" s="22"/>
      <c r="AJ495" s="22"/>
      <c r="AK495" s="22"/>
      <c r="AL495" s="22"/>
      <c r="AM495" s="22"/>
      <c r="AN495" s="22"/>
      <c r="AO495" s="22"/>
      <c r="AP495" s="22"/>
      <c r="AQ495" s="22"/>
      <c r="AR495" s="22"/>
      <c r="AS495" s="22"/>
      <c r="AT495" s="22"/>
      <c r="AU495" s="22"/>
      <c r="AV495" s="22"/>
      <c r="AW495" s="22"/>
      <c r="AX495" s="22"/>
      <c r="AY495" s="22"/>
      <c r="AZ495" s="22"/>
      <c r="BA495" s="22"/>
      <c r="BB495" s="22"/>
      <c r="BC495" s="22"/>
      <c r="BD495" s="22"/>
      <c r="BE495" s="22"/>
      <c r="BF495" s="22"/>
      <c r="BG495" s="22"/>
      <c r="BH495" s="22"/>
      <c r="BI495" s="22"/>
      <c r="BJ495" s="22"/>
      <c r="BK495" s="22"/>
      <c r="BL495" s="22"/>
      <c r="BM495" s="22"/>
      <c r="BN495" s="22"/>
      <c r="BO495" s="22"/>
      <c r="BP495" s="22"/>
      <c r="BQ495" s="22"/>
      <c r="BR495" s="22"/>
      <c r="BS495" s="22"/>
      <c r="BT495" s="22"/>
      <c r="BU495" s="22"/>
      <c r="BV495" s="22"/>
      <c r="BW495" s="22"/>
      <c r="BX495" s="22"/>
      <c r="BY495" s="22"/>
      <c r="BZ495" s="22"/>
      <c r="CA495" s="22"/>
      <c r="CB495" s="22"/>
      <c r="CC495" s="22"/>
      <c r="CD495" s="22"/>
      <c r="CE495" s="22"/>
      <c r="CF495" s="22"/>
      <c r="CG495" s="22"/>
      <c r="CH495" s="22"/>
      <c r="CI495" s="22"/>
      <c r="CJ495" s="22"/>
      <c r="CK495" s="22"/>
      <c r="CL495" s="22"/>
      <c r="CM495" s="22"/>
      <c r="CN495" s="22"/>
      <c r="CO495" s="22"/>
      <c r="CP495" s="22"/>
      <c r="CQ495" s="22"/>
      <c r="CR495" s="22"/>
      <c r="CS495" s="22"/>
      <c r="CT495" s="22"/>
      <c r="CU495" s="22"/>
      <c r="CV495" s="22"/>
      <c r="CW495" s="22"/>
      <c r="CX495" s="22"/>
      <c r="CY495" s="22"/>
      <c r="CZ495" s="22"/>
      <c r="DA495" s="22"/>
      <c r="DB495" s="22"/>
      <c r="DC495" s="22"/>
      <c r="DD495" s="22"/>
      <c r="DE495" s="22"/>
      <c r="DF495" s="22"/>
      <c r="DG495" s="22"/>
      <c r="DH495" s="22"/>
      <c r="DI495" s="22"/>
      <c r="DJ495" s="22"/>
      <c r="DK495" s="22"/>
      <c r="DL495" s="22"/>
      <c r="DM495" s="22"/>
      <c r="DN495" s="22"/>
      <c r="DO495" s="22"/>
      <c r="DP495" s="22"/>
      <c r="DQ495" s="22"/>
      <c r="DR495" s="22"/>
      <c r="DS495" s="22"/>
      <c r="DT495" s="22"/>
      <c r="DU495" s="22"/>
      <c r="DV495" s="22"/>
      <c r="DW495" s="22"/>
      <c r="DX495" s="22"/>
      <c r="DY495" s="22"/>
      <c r="DZ495" s="22"/>
      <c r="EA495" s="22"/>
      <c r="EB495" s="22"/>
      <c r="EC495" s="22"/>
      <c r="ED495" s="22"/>
      <c r="EE495" s="22"/>
      <c r="EF495" s="22"/>
      <c r="EG495" s="22"/>
      <c r="EH495" s="22"/>
      <c r="EI495" s="22"/>
      <c r="EJ495" s="22"/>
      <c r="EK495" s="22"/>
      <c r="EL495" s="22"/>
      <c r="EM495" s="22"/>
      <c r="EN495" s="22"/>
      <c r="EO495" s="22"/>
      <c r="EP495" s="22"/>
      <c r="EQ495" s="22"/>
      <c r="ER495" s="22"/>
      <c r="ES495" s="22"/>
      <c r="ET495" s="22"/>
      <c r="EU495" s="22"/>
      <c r="EV495" s="22"/>
      <c r="EW495" s="22"/>
      <c r="EX495" s="22"/>
      <c r="EY495" s="22"/>
      <c r="EZ495" s="22"/>
      <c r="FA495" s="22"/>
      <c r="FB495" s="22"/>
      <c r="FC495" s="22"/>
      <c r="FD495" s="22"/>
      <c r="FE495" s="22"/>
      <c r="FF495" s="22"/>
      <c r="FG495" s="22"/>
      <c r="FH495" s="22"/>
      <c r="FI495" s="22"/>
      <c r="FJ495" s="22"/>
      <c r="FK495" s="22"/>
      <c r="FL495" s="22"/>
      <c r="FM495" s="22"/>
      <c r="FN495" s="22"/>
      <c r="FO495" s="22"/>
      <c r="FP495" s="22"/>
      <c r="FQ495" s="22"/>
      <c r="FR495" s="22"/>
      <c r="FS495" s="22"/>
    </row>
    <row r="496" spans="1:175" x14ac:dyDescent="0.15">
      <c r="A496" s="22"/>
      <c r="B496" s="22"/>
      <c r="C496" s="22"/>
      <c r="D496" s="22"/>
      <c r="E496" s="22"/>
      <c r="F496" s="22"/>
      <c r="G496" s="22"/>
      <c r="H496" s="22"/>
      <c r="I496" s="22"/>
      <c r="J496" s="22"/>
      <c r="K496" s="22"/>
      <c r="L496" s="22"/>
      <c r="M496" s="22"/>
      <c r="N496" s="22"/>
      <c r="O496" s="22"/>
      <c r="P496" s="22"/>
      <c r="Q496" s="22"/>
      <c r="R496" s="22"/>
      <c r="S496" s="22"/>
      <c r="T496" s="23"/>
      <c r="U496" s="22"/>
      <c r="V496" s="22"/>
      <c r="W496" s="23"/>
      <c r="X496" s="22"/>
      <c r="Y496" s="22"/>
      <c r="Z496" s="22"/>
      <c r="AA496" s="22"/>
      <c r="AB496" s="22"/>
      <c r="AC496" s="22"/>
      <c r="AD496" s="22"/>
      <c r="AE496" s="22"/>
      <c r="AF496" s="22"/>
      <c r="AG496" s="22"/>
      <c r="AH496" s="22"/>
      <c r="AI496" s="22"/>
      <c r="AJ496" s="22"/>
      <c r="AK496" s="22"/>
      <c r="AL496" s="22"/>
      <c r="AM496" s="22"/>
      <c r="AN496" s="22"/>
      <c r="AO496" s="22"/>
      <c r="AP496" s="22"/>
      <c r="AQ496" s="22"/>
      <c r="AR496" s="22"/>
      <c r="AS496" s="22"/>
      <c r="AT496" s="22"/>
      <c r="AU496" s="22"/>
      <c r="AV496" s="22"/>
      <c r="AW496" s="22"/>
      <c r="AX496" s="22"/>
      <c r="AY496" s="22"/>
      <c r="AZ496" s="22"/>
      <c r="BA496" s="22"/>
      <c r="BB496" s="22"/>
      <c r="BC496" s="22"/>
      <c r="BD496" s="22"/>
      <c r="BE496" s="22"/>
      <c r="BF496" s="22"/>
      <c r="BG496" s="22"/>
      <c r="BH496" s="22"/>
      <c r="BI496" s="22"/>
      <c r="BJ496" s="22"/>
      <c r="BK496" s="22"/>
      <c r="BL496" s="22"/>
      <c r="BM496" s="22"/>
      <c r="BN496" s="22"/>
      <c r="BO496" s="22"/>
      <c r="BP496" s="22"/>
      <c r="BQ496" s="22"/>
      <c r="BR496" s="22"/>
      <c r="BS496" s="22"/>
      <c r="BT496" s="22"/>
      <c r="BU496" s="22"/>
      <c r="BV496" s="22"/>
      <c r="BW496" s="22"/>
      <c r="BX496" s="22"/>
      <c r="BY496" s="22"/>
      <c r="BZ496" s="22"/>
      <c r="CA496" s="22"/>
      <c r="CB496" s="22"/>
      <c r="CC496" s="22"/>
      <c r="CD496" s="22"/>
      <c r="CE496" s="22"/>
      <c r="CF496" s="22"/>
      <c r="CG496" s="22"/>
      <c r="CH496" s="22"/>
      <c r="CI496" s="22"/>
      <c r="CJ496" s="22"/>
      <c r="CK496" s="22"/>
      <c r="CL496" s="22"/>
      <c r="CM496" s="22"/>
      <c r="CN496" s="22"/>
      <c r="CO496" s="22"/>
      <c r="CP496" s="22"/>
      <c r="CQ496" s="22"/>
      <c r="CR496" s="22"/>
      <c r="CS496" s="22"/>
      <c r="CT496" s="22"/>
      <c r="CU496" s="22"/>
      <c r="CV496" s="22"/>
      <c r="CW496" s="22"/>
      <c r="CX496" s="22"/>
      <c r="CY496" s="22"/>
      <c r="CZ496" s="22"/>
      <c r="DA496" s="22"/>
      <c r="DB496" s="22"/>
      <c r="DC496" s="22"/>
      <c r="DD496" s="22"/>
      <c r="DE496" s="22"/>
      <c r="DF496" s="22"/>
      <c r="DG496" s="22"/>
      <c r="DH496" s="22"/>
      <c r="DI496" s="22"/>
      <c r="DJ496" s="22"/>
      <c r="DK496" s="22"/>
      <c r="DL496" s="22"/>
      <c r="DM496" s="22"/>
      <c r="DN496" s="22"/>
      <c r="DO496" s="22"/>
      <c r="DP496" s="22"/>
      <c r="DQ496" s="22"/>
      <c r="DR496" s="22"/>
      <c r="DS496" s="22"/>
      <c r="DT496" s="22"/>
      <c r="DU496" s="22"/>
      <c r="DV496" s="22"/>
      <c r="DW496" s="22"/>
      <c r="DX496" s="22"/>
      <c r="DY496" s="22"/>
      <c r="DZ496" s="22"/>
      <c r="EA496" s="22"/>
      <c r="EB496" s="22"/>
      <c r="EC496" s="22"/>
      <c r="ED496" s="22"/>
      <c r="EE496" s="22"/>
      <c r="EF496" s="22"/>
      <c r="EG496" s="22"/>
      <c r="EH496" s="22"/>
      <c r="EI496" s="22"/>
      <c r="EJ496" s="22"/>
      <c r="EK496" s="22"/>
      <c r="EL496" s="22"/>
      <c r="EM496" s="22"/>
      <c r="EN496" s="22"/>
      <c r="EO496" s="22"/>
      <c r="EP496" s="22"/>
      <c r="EQ496" s="22"/>
      <c r="ER496" s="22"/>
      <c r="ES496" s="22"/>
      <c r="ET496" s="22"/>
      <c r="EU496" s="22"/>
      <c r="EV496" s="22"/>
      <c r="EW496" s="22"/>
      <c r="EX496" s="22"/>
      <c r="EY496" s="22"/>
      <c r="EZ496" s="22"/>
      <c r="FA496" s="22"/>
      <c r="FB496" s="22"/>
      <c r="FC496" s="22"/>
      <c r="FD496" s="22"/>
      <c r="FE496" s="22"/>
      <c r="FF496" s="22"/>
      <c r="FG496" s="22"/>
      <c r="FH496" s="22"/>
      <c r="FI496" s="22"/>
      <c r="FJ496" s="22"/>
      <c r="FK496" s="22"/>
      <c r="FL496" s="22"/>
      <c r="FM496" s="22"/>
      <c r="FN496" s="22"/>
      <c r="FO496" s="22"/>
      <c r="FP496" s="22"/>
      <c r="FQ496" s="22"/>
      <c r="FR496" s="22"/>
      <c r="FS496" s="22"/>
    </row>
    <row r="497" spans="1:175" x14ac:dyDescent="0.15">
      <c r="A497" s="22"/>
      <c r="B497" s="22"/>
      <c r="C497" s="22"/>
      <c r="D497" s="22"/>
      <c r="E497" s="22"/>
      <c r="F497" s="22"/>
      <c r="G497" s="22"/>
      <c r="H497" s="22"/>
      <c r="I497" s="22"/>
      <c r="J497" s="22"/>
      <c r="K497" s="22"/>
      <c r="L497" s="22"/>
      <c r="M497" s="22"/>
      <c r="N497" s="22"/>
      <c r="O497" s="22"/>
      <c r="P497" s="22"/>
      <c r="Q497" s="22"/>
      <c r="R497" s="22"/>
      <c r="S497" s="22"/>
      <c r="T497" s="23"/>
      <c r="U497" s="22"/>
      <c r="V497" s="22"/>
      <c r="W497" s="23"/>
      <c r="X497" s="22"/>
      <c r="Y497" s="22"/>
      <c r="Z497" s="22"/>
      <c r="AA497" s="22"/>
      <c r="AB497" s="22"/>
      <c r="AC497" s="22"/>
      <c r="AD497" s="22"/>
      <c r="AE497" s="22"/>
      <c r="AF497" s="22"/>
      <c r="AG497" s="22"/>
      <c r="AH497" s="22"/>
      <c r="AI497" s="22"/>
      <c r="AJ497" s="22"/>
      <c r="AK497" s="22"/>
      <c r="AL497" s="22"/>
      <c r="AM497" s="22"/>
      <c r="AN497" s="22"/>
      <c r="AO497" s="22"/>
      <c r="AP497" s="22"/>
      <c r="AQ497" s="22"/>
      <c r="AR497" s="22"/>
      <c r="AS497" s="22"/>
      <c r="AT497" s="22"/>
      <c r="AU497" s="22"/>
      <c r="AV497" s="22"/>
      <c r="AW497" s="22"/>
      <c r="AX497" s="22"/>
      <c r="AY497" s="22"/>
      <c r="AZ497" s="22"/>
      <c r="BA497" s="22"/>
      <c r="BB497" s="22"/>
      <c r="BC497" s="22"/>
      <c r="BD497" s="22"/>
      <c r="BE497" s="22"/>
      <c r="BF497" s="22"/>
      <c r="BG497" s="22"/>
      <c r="BH497" s="22"/>
      <c r="BI497" s="22"/>
      <c r="BJ497" s="22"/>
      <c r="BK497" s="22"/>
      <c r="BL497" s="22"/>
      <c r="BM497" s="22"/>
      <c r="BN497" s="22"/>
      <c r="BO497" s="22"/>
      <c r="BP497" s="22"/>
      <c r="BQ497" s="22"/>
      <c r="BR497" s="22"/>
      <c r="BS497" s="22"/>
      <c r="BT497" s="22"/>
      <c r="BU497" s="22"/>
      <c r="BV497" s="22"/>
      <c r="BW497" s="22"/>
      <c r="BX497" s="22"/>
      <c r="BY497" s="22"/>
      <c r="BZ497" s="22"/>
      <c r="CA497" s="22"/>
      <c r="CB497" s="22"/>
      <c r="CC497" s="22"/>
      <c r="CD497" s="22"/>
      <c r="CE497" s="22"/>
      <c r="CF497" s="22"/>
      <c r="CG497" s="22"/>
      <c r="CH497" s="22"/>
      <c r="CI497" s="22"/>
      <c r="CJ497" s="22"/>
      <c r="CK497" s="22"/>
      <c r="CL497" s="22"/>
      <c r="CM497" s="22"/>
      <c r="CN497" s="22"/>
      <c r="CO497" s="22"/>
      <c r="CP497" s="22"/>
      <c r="CQ497" s="22"/>
      <c r="CR497" s="22"/>
      <c r="CS497" s="22"/>
      <c r="CT497" s="22"/>
      <c r="CU497" s="22"/>
      <c r="CV497" s="22"/>
      <c r="CW497" s="22"/>
      <c r="CX497" s="22"/>
      <c r="CY497" s="22"/>
      <c r="CZ497" s="22"/>
      <c r="DA497" s="22"/>
      <c r="DB497" s="22"/>
      <c r="DC497" s="22"/>
      <c r="DD497" s="22"/>
      <c r="DE497" s="22"/>
      <c r="DF497" s="22"/>
      <c r="DG497" s="22"/>
      <c r="DH497" s="22"/>
      <c r="DI497" s="22"/>
      <c r="DJ497" s="22"/>
      <c r="DK497" s="22"/>
      <c r="DL497" s="22"/>
      <c r="DM497" s="22"/>
      <c r="DN497" s="22"/>
      <c r="DO497" s="22"/>
      <c r="DP497" s="22"/>
      <c r="DQ497" s="22"/>
      <c r="DR497" s="22"/>
      <c r="DS497" s="22"/>
      <c r="DT497" s="22"/>
      <c r="DU497" s="22"/>
      <c r="DV497" s="22"/>
      <c r="DW497" s="22"/>
      <c r="DX497" s="22"/>
      <c r="DY497" s="22"/>
      <c r="DZ497" s="22"/>
      <c r="EA497" s="22"/>
      <c r="EB497" s="22"/>
      <c r="EC497" s="22"/>
      <c r="ED497" s="22"/>
      <c r="EE497" s="22"/>
      <c r="EF497" s="22"/>
      <c r="EG497" s="22"/>
      <c r="EH497" s="22"/>
      <c r="EI497" s="22"/>
      <c r="EJ497" s="22"/>
      <c r="EK497" s="22"/>
      <c r="EL497" s="22"/>
      <c r="EM497" s="22"/>
      <c r="EN497" s="22"/>
      <c r="EO497" s="22"/>
      <c r="EP497" s="22"/>
      <c r="EQ497" s="22"/>
      <c r="ER497" s="22"/>
      <c r="ES497" s="22"/>
      <c r="ET497" s="22"/>
      <c r="EU497" s="22"/>
      <c r="EV497" s="22"/>
      <c r="EW497" s="22"/>
      <c r="EX497" s="22"/>
      <c r="EY497" s="22"/>
      <c r="EZ497" s="22"/>
      <c r="FA497" s="22"/>
      <c r="FB497" s="22"/>
      <c r="FC497" s="22"/>
      <c r="FD497" s="22"/>
      <c r="FE497" s="22"/>
      <c r="FF497" s="22"/>
      <c r="FG497" s="22"/>
      <c r="FH497" s="22"/>
      <c r="FI497" s="22"/>
      <c r="FJ497" s="22"/>
      <c r="FK497" s="22"/>
      <c r="FL497" s="22"/>
      <c r="FM497" s="22"/>
      <c r="FN497" s="22"/>
      <c r="FO497" s="22"/>
      <c r="FP497" s="22"/>
      <c r="FQ497" s="22"/>
      <c r="FR497" s="22"/>
      <c r="FS497" s="22"/>
    </row>
    <row r="498" spans="1:175" x14ac:dyDescent="0.15">
      <c r="A498" s="22"/>
      <c r="B498" s="22"/>
      <c r="C498" s="22"/>
      <c r="D498" s="22"/>
      <c r="E498" s="22"/>
      <c r="F498" s="22"/>
      <c r="G498" s="22"/>
      <c r="H498" s="22"/>
      <c r="I498" s="22"/>
      <c r="J498" s="22"/>
      <c r="K498" s="22"/>
      <c r="L498" s="22"/>
      <c r="M498" s="22"/>
      <c r="N498" s="22"/>
      <c r="O498" s="22"/>
      <c r="P498" s="22"/>
      <c r="Q498" s="22"/>
      <c r="R498" s="22"/>
      <c r="S498" s="22"/>
      <c r="T498" s="23"/>
      <c r="U498" s="22"/>
      <c r="V498" s="22"/>
      <c r="W498" s="23"/>
      <c r="X498" s="22"/>
      <c r="Y498" s="22"/>
      <c r="Z498" s="22"/>
      <c r="AA498" s="22"/>
      <c r="AB498" s="22"/>
      <c r="AC498" s="22"/>
      <c r="AD498" s="22"/>
      <c r="AE498" s="22"/>
      <c r="AF498" s="22"/>
      <c r="AG498" s="22"/>
      <c r="AH498" s="22"/>
      <c r="AI498" s="22"/>
      <c r="AJ498" s="22"/>
      <c r="AK498" s="22"/>
      <c r="AL498" s="22"/>
      <c r="AM498" s="22"/>
      <c r="AN498" s="22"/>
      <c r="AO498" s="22"/>
      <c r="AP498" s="22"/>
      <c r="AQ498" s="22"/>
      <c r="AR498" s="22"/>
      <c r="AS498" s="22"/>
      <c r="AT498" s="22"/>
      <c r="AU498" s="22"/>
      <c r="AV498" s="22"/>
      <c r="AW498" s="22"/>
      <c r="AX498" s="22"/>
      <c r="AY498" s="22"/>
      <c r="AZ498" s="22"/>
      <c r="BA498" s="22"/>
      <c r="BB498" s="22"/>
      <c r="BC498" s="22"/>
      <c r="BD498" s="22"/>
      <c r="BE498" s="22"/>
      <c r="BF498" s="22"/>
      <c r="BG498" s="22"/>
      <c r="BH498" s="22"/>
      <c r="BI498" s="22"/>
      <c r="BJ498" s="22"/>
      <c r="BK498" s="22"/>
      <c r="BL498" s="22"/>
      <c r="BM498" s="22"/>
      <c r="BN498" s="22"/>
      <c r="BO498" s="22"/>
      <c r="BP498" s="22"/>
      <c r="BQ498" s="22"/>
      <c r="BR498" s="22"/>
      <c r="BS498" s="22"/>
      <c r="BT498" s="22"/>
      <c r="BU498" s="22"/>
      <c r="BV498" s="22"/>
      <c r="BW498" s="22"/>
      <c r="BX498" s="22"/>
      <c r="BY498" s="22"/>
      <c r="BZ498" s="22"/>
      <c r="CA498" s="22"/>
      <c r="CB498" s="22"/>
      <c r="CC498" s="22"/>
      <c r="CD498" s="22"/>
      <c r="CE498" s="22"/>
      <c r="CF498" s="22"/>
      <c r="CG498" s="22"/>
      <c r="CH498" s="22"/>
      <c r="CI498" s="22"/>
      <c r="CJ498" s="22"/>
      <c r="CK498" s="22"/>
      <c r="CL498" s="22"/>
      <c r="CM498" s="22"/>
      <c r="CN498" s="22"/>
      <c r="CO498" s="22"/>
      <c r="CP498" s="22"/>
      <c r="CQ498" s="22"/>
      <c r="CR498" s="22"/>
      <c r="CS498" s="22"/>
      <c r="CT498" s="22"/>
      <c r="CU498" s="22"/>
      <c r="CV498" s="22"/>
      <c r="CW498" s="22"/>
      <c r="CX498" s="22"/>
      <c r="CY498" s="22"/>
      <c r="CZ498" s="22"/>
      <c r="DA498" s="22"/>
      <c r="DB498" s="22"/>
      <c r="DC498" s="22"/>
      <c r="DD498" s="22"/>
      <c r="DE498" s="22"/>
      <c r="DF498" s="22"/>
      <c r="DG498" s="22"/>
      <c r="DH498" s="22"/>
      <c r="DI498" s="22"/>
      <c r="DJ498" s="22"/>
      <c r="DK498" s="22"/>
      <c r="DL498" s="22"/>
      <c r="DM498" s="22"/>
      <c r="DN498" s="22"/>
      <c r="DO498" s="22"/>
      <c r="DP498" s="22"/>
      <c r="DQ498" s="22"/>
      <c r="DR498" s="22"/>
      <c r="DS498" s="22"/>
      <c r="DT498" s="22"/>
      <c r="DU498" s="22"/>
      <c r="DV498" s="22"/>
      <c r="DW498" s="22"/>
      <c r="DX498" s="22"/>
      <c r="DY498" s="22"/>
      <c r="DZ498" s="22"/>
      <c r="EA498" s="22"/>
      <c r="EB498" s="22"/>
      <c r="EC498" s="22"/>
      <c r="ED498" s="22"/>
      <c r="EE498" s="22"/>
      <c r="EF498" s="22"/>
      <c r="EG498" s="22"/>
      <c r="EH498" s="22"/>
      <c r="EI498" s="22"/>
      <c r="EJ498" s="22"/>
      <c r="EK498" s="22"/>
      <c r="EL498" s="22"/>
      <c r="EM498" s="22"/>
      <c r="EN498" s="22"/>
      <c r="EO498" s="22"/>
      <c r="EP498" s="22"/>
      <c r="EQ498" s="22"/>
      <c r="ER498" s="22"/>
      <c r="ES498" s="22"/>
      <c r="ET498" s="22"/>
      <c r="EU498" s="22"/>
      <c r="EV498" s="22"/>
      <c r="EW498" s="22"/>
      <c r="EX498" s="22"/>
      <c r="EY498" s="22"/>
      <c r="EZ498" s="22"/>
      <c r="FA498" s="22"/>
      <c r="FB498" s="22"/>
      <c r="FC498" s="22"/>
      <c r="FD498" s="22"/>
      <c r="FE498" s="22"/>
      <c r="FF498" s="22"/>
      <c r="FG498" s="22"/>
      <c r="FH498" s="22"/>
      <c r="FI498" s="22"/>
      <c r="FJ498" s="22"/>
      <c r="FK498" s="22"/>
      <c r="FL498" s="22"/>
      <c r="FM498" s="22"/>
      <c r="FN498" s="22"/>
      <c r="FO498" s="22"/>
      <c r="FP498" s="22"/>
      <c r="FQ498" s="22"/>
      <c r="FR498" s="22"/>
      <c r="FS498" s="22"/>
    </row>
    <row r="499" spans="1:175" x14ac:dyDescent="0.15">
      <c r="A499" s="22"/>
      <c r="B499" s="22"/>
      <c r="C499" s="22"/>
      <c r="D499" s="22"/>
      <c r="E499" s="22"/>
      <c r="F499" s="22"/>
      <c r="G499" s="22"/>
      <c r="H499" s="22"/>
      <c r="I499" s="22"/>
      <c r="J499" s="22"/>
      <c r="K499" s="22"/>
      <c r="L499" s="22"/>
      <c r="M499" s="22"/>
      <c r="N499" s="22"/>
      <c r="O499" s="22"/>
      <c r="P499" s="22"/>
      <c r="Q499" s="22"/>
      <c r="R499" s="22"/>
      <c r="S499" s="22"/>
      <c r="T499" s="23"/>
      <c r="U499" s="22"/>
      <c r="V499" s="22"/>
      <c r="W499" s="23"/>
      <c r="X499" s="22"/>
      <c r="Y499" s="22"/>
      <c r="Z499" s="22"/>
      <c r="AA499" s="22"/>
      <c r="AB499" s="22"/>
      <c r="AC499" s="22"/>
      <c r="AD499" s="22"/>
      <c r="AE499" s="22"/>
      <c r="AF499" s="22"/>
      <c r="AG499" s="22"/>
      <c r="AH499" s="22"/>
      <c r="AI499" s="22"/>
      <c r="AJ499" s="22"/>
      <c r="AK499" s="22"/>
      <c r="AL499" s="22"/>
      <c r="AM499" s="22"/>
      <c r="AN499" s="22"/>
      <c r="AO499" s="22"/>
      <c r="AP499" s="22"/>
      <c r="AQ499" s="22"/>
      <c r="AR499" s="22"/>
      <c r="AS499" s="22"/>
      <c r="AT499" s="22"/>
      <c r="AU499" s="22"/>
      <c r="AV499" s="22"/>
      <c r="AW499" s="22"/>
      <c r="AX499" s="22"/>
      <c r="AY499" s="22"/>
      <c r="AZ499" s="22"/>
      <c r="BA499" s="22"/>
      <c r="BB499" s="22"/>
      <c r="BC499" s="22"/>
      <c r="BD499" s="22"/>
      <c r="BE499" s="22"/>
      <c r="BF499" s="22"/>
      <c r="BG499" s="22"/>
      <c r="BH499" s="22"/>
      <c r="BI499" s="22"/>
      <c r="BJ499" s="22"/>
      <c r="BK499" s="22"/>
      <c r="BL499" s="22"/>
      <c r="BM499" s="22"/>
      <c r="BN499" s="22"/>
      <c r="BO499" s="22"/>
      <c r="BP499" s="22"/>
      <c r="BQ499" s="22"/>
      <c r="BR499" s="22"/>
      <c r="BS499" s="22"/>
      <c r="BT499" s="22"/>
      <c r="BU499" s="22"/>
      <c r="BV499" s="22"/>
      <c r="BW499" s="22"/>
      <c r="BX499" s="22"/>
      <c r="BY499" s="22"/>
      <c r="BZ499" s="22"/>
      <c r="CA499" s="22"/>
      <c r="CB499" s="22"/>
      <c r="CC499" s="22"/>
      <c r="CD499" s="22"/>
      <c r="CE499" s="22"/>
      <c r="CF499" s="22"/>
      <c r="CG499" s="22"/>
      <c r="CH499" s="22"/>
      <c r="CI499" s="22"/>
      <c r="CJ499" s="22"/>
      <c r="CK499" s="22"/>
      <c r="CL499" s="22"/>
      <c r="CM499" s="22"/>
      <c r="CN499" s="22"/>
      <c r="CO499" s="22"/>
      <c r="CP499" s="22"/>
      <c r="CQ499" s="22"/>
      <c r="CR499" s="22"/>
      <c r="CS499" s="22"/>
      <c r="CT499" s="22"/>
      <c r="CU499" s="22"/>
      <c r="CV499" s="22"/>
      <c r="CW499" s="22"/>
      <c r="CX499" s="22"/>
      <c r="CY499" s="22"/>
      <c r="CZ499" s="22"/>
      <c r="DA499" s="22"/>
      <c r="DB499" s="22"/>
      <c r="DC499" s="22"/>
      <c r="DD499" s="22"/>
      <c r="DE499" s="22"/>
      <c r="DF499" s="22"/>
      <c r="DG499" s="22"/>
      <c r="DH499" s="22"/>
      <c r="DI499" s="22"/>
      <c r="DJ499" s="22"/>
      <c r="DK499" s="22"/>
      <c r="DL499" s="22"/>
      <c r="DM499" s="22"/>
      <c r="DN499" s="22"/>
      <c r="DO499" s="22"/>
      <c r="DP499" s="22"/>
      <c r="DQ499" s="22"/>
      <c r="DR499" s="22"/>
      <c r="DS499" s="22"/>
      <c r="DT499" s="22"/>
      <c r="DU499" s="22"/>
      <c r="DV499" s="22"/>
      <c r="DW499" s="22"/>
      <c r="DX499" s="22"/>
      <c r="DY499" s="22"/>
      <c r="DZ499" s="22"/>
      <c r="EA499" s="22"/>
      <c r="EB499" s="22"/>
      <c r="EC499" s="22"/>
      <c r="ED499" s="22"/>
      <c r="EE499" s="22"/>
      <c r="EF499" s="22"/>
      <c r="EG499" s="22"/>
      <c r="EH499" s="22"/>
      <c r="EI499" s="22"/>
      <c r="EJ499" s="22"/>
      <c r="EK499" s="22"/>
      <c r="EL499" s="22"/>
      <c r="EM499" s="22"/>
      <c r="EN499" s="22"/>
      <c r="EO499" s="22"/>
      <c r="EP499" s="22"/>
      <c r="EQ499" s="22"/>
      <c r="ER499" s="22"/>
      <c r="ES499" s="22"/>
      <c r="ET499" s="22"/>
      <c r="EU499" s="22"/>
      <c r="EV499" s="22"/>
      <c r="EW499" s="22"/>
      <c r="EX499" s="22"/>
      <c r="EY499" s="22"/>
      <c r="EZ499" s="22"/>
      <c r="FA499" s="22"/>
      <c r="FB499" s="22"/>
      <c r="FC499" s="22"/>
      <c r="FD499" s="22"/>
      <c r="FE499" s="22"/>
      <c r="FF499" s="22"/>
      <c r="FG499" s="22"/>
      <c r="FH499" s="22"/>
      <c r="FI499" s="22"/>
      <c r="FJ499" s="22"/>
      <c r="FK499" s="22"/>
      <c r="FL499" s="22"/>
      <c r="FM499" s="22"/>
      <c r="FN499" s="22"/>
      <c r="FO499" s="22"/>
      <c r="FP499" s="22"/>
      <c r="FQ499" s="22"/>
      <c r="FR499" s="22"/>
      <c r="FS499" s="22"/>
    </row>
    <row r="500" spans="1:175" x14ac:dyDescent="0.15">
      <c r="A500" s="22"/>
      <c r="B500" s="22"/>
      <c r="C500" s="22"/>
      <c r="D500" s="22"/>
      <c r="E500" s="22"/>
      <c r="F500" s="22"/>
      <c r="G500" s="22"/>
      <c r="H500" s="22"/>
      <c r="I500" s="22"/>
      <c r="J500" s="22"/>
      <c r="K500" s="22"/>
      <c r="L500" s="22"/>
      <c r="M500" s="22"/>
      <c r="N500" s="22"/>
      <c r="O500" s="22"/>
      <c r="P500" s="22"/>
      <c r="Q500" s="22"/>
      <c r="R500" s="22"/>
      <c r="S500" s="22"/>
      <c r="T500" s="23"/>
      <c r="U500" s="22"/>
      <c r="V500" s="22"/>
      <c r="W500" s="23"/>
      <c r="X500" s="22"/>
      <c r="Y500" s="22"/>
      <c r="Z500" s="22"/>
      <c r="AA500" s="22"/>
      <c r="AB500" s="22"/>
      <c r="AC500" s="22"/>
      <c r="AD500" s="22"/>
      <c r="AE500" s="22"/>
      <c r="AF500" s="22"/>
      <c r="AG500" s="22"/>
      <c r="AH500" s="22"/>
      <c r="AI500" s="22"/>
      <c r="AJ500" s="22"/>
      <c r="AK500" s="22"/>
      <c r="AL500" s="22"/>
      <c r="AM500" s="22"/>
      <c r="AN500" s="22"/>
      <c r="AO500" s="22"/>
      <c r="AP500" s="22"/>
      <c r="AQ500" s="22"/>
      <c r="AR500" s="22"/>
      <c r="AS500" s="22"/>
      <c r="AT500" s="22"/>
      <c r="AU500" s="22"/>
      <c r="AV500" s="22"/>
      <c r="AW500" s="22"/>
      <c r="AX500" s="22"/>
      <c r="AY500" s="22"/>
      <c r="AZ500" s="22"/>
      <c r="BA500" s="22"/>
      <c r="BB500" s="22"/>
      <c r="BC500" s="22"/>
      <c r="BD500" s="22"/>
      <c r="BE500" s="22"/>
      <c r="BF500" s="22"/>
      <c r="BG500" s="22"/>
      <c r="BH500" s="22"/>
      <c r="BI500" s="22"/>
      <c r="BJ500" s="22"/>
      <c r="BK500" s="22"/>
      <c r="BL500" s="22"/>
      <c r="BM500" s="22"/>
      <c r="BN500" s="22"/>
      <c r="BO500" s="22"/>
      <c r="BP500" s="22"/>
      <c r="BQ500" s="22"/>
      <c r="BR500" s="22"/>
      <c r="BS500" s="22"/>
      <c r="BT500" s="22"/>
      <c r="BU500" s="22"/>
      <c r="BV500" s="22"/>
      <c r="BW500" s="22"/>
      <c r="BX500" s="22"/>
      <c r="BY500" s="22"/>
      <c r="BZ500" s="22"/>
      <c r="CA500" s="22"/>
      <c r="CB500" s="22"/>
      <c r="CC500" s="22"/>
      <c r="CD500" s="22"/>
      <c r="CE500" s="22"/>
      <c r="CF500" s="22"/>
      <c r="CG500" s="22"/>
      <c r="CH500" s="22"/>
      <c r="CI500" s="22"/>
      <c r="CJ500" s="22"/>
      <c r="CK500" s="22"/>
      <c r="CL500" s="22"/>
      <c r="CM500" s="22"/>
      <c r="CN500" s="22"/>
      <c r="CO500" s="22"/>
      <c r="CP500" s="22"/>
      <c r="CQ500" s="22"/>
      <c r="CR500" s="22"/>
      <c r="CS500" s="22"/>
      <c r="CT500" s="22"/>
      <c r="CU500" s="22"/>
      <c r="CV500" s="22"/>
      <c r="CW500" s="22"/>
      <c r="CX500" s="22"/>
      <c r="CY500" s="22"/>
      <c r="CZ500" s="22"/>
      <c r="DA500" s="22"/>
      <c r="DB500" s="22"/>
      <c r="DC500" s="22"/>
      <c r="DD500" s="22"/>
      <c r="DE500" s="22"/>
      <c r="DF500" s="22"/>
      <c r="DG500" s="22"/>
      <c r="DH500" s="22"/>
      <c r="DI500" s="22"/>
      <c r="DJ500" s="22"/>
      <c r="DK500" s="22"/>
      <c r="DL500" s="22"/>
      <c r="DM500" s="22"/>
      <c r="DN500" s="22"/>
      <c r="DO500" s="22"/>
      <c r="DP500" s="22"/>
      <c r="DQ500" s="22"/>
      <c r="DR500" s="22"/>
      <c r="DS500" s="22"/>
      <c r="DT500" s="22"/>
      <c r="DU500" s="22"/>
      <c r="DV500" s="22"/>
      <c r="DW500" s="22"/>
      <c r="DX500" s="22"/>
      <c r="DY500" s="22"/>
      <c r="DZ500" s="22"/>
      <c r="EA500" s="22"/>
      <c r="EB500" s="22"/>
      <c r="EC500" s="22"/>
      <c r="ED500" s="22"/>
      <c r="EE500" s="22"/>
      <c r="EF500" s="22"/>
      <c r="EG500" s="22"/>
      <c r="EH500" s="22"/>
      <c r="EI500" s="22"/>
      <c r="EJ500" s="22"/>
      <c r="EK500" s="22"/>
      <c r="EL500" s="22"/>
      <c r="EM500" s="22"/>
      <c r="EN500" s="22"/>
      <c r="EO500" s="22"/>
      <c r="EP500" s="22"/>
      <c r="EQ500" s="22"/>
      <c r="ER500" s="22"/>
      <c r="ES500" s="22"/>
      <c r="ET500" s="22"/>
      <c r="EU500" s="22"/>
      <c r="EV500" s="22"/>
      <c r="EW500" s="22"/>
      <c r="EX500" s="22"/>
      <c r="EY500" s="22"/>
      <c r="EZ500" s="22"/>
      <c r="FA500" s="22"/>
      <c r="FB500" s="22"/>
      <c r="FC500" s="22"/>
      <c r="FD500" s="22"/>
      <c r="FE500" s="22"/>
      <c r="FF500" s="22"/>
      <c r="FG500" s="22"/>
      <c r="FH500" s="22"/>
      <c r="FI500" s="22"/>
      <c r="FJ500" s="22"/>
      <c r="FK500" s="22"/>
      <c r="FL500" s="22"/>
      <c r="FM500" s="22"/>
      <c r="FN500" s="22"/>
      <c r="FO500" s="22"/>
      <c r="FP500" s="22"/>
      <c r="FQ500" s="22"/>
      <c r="FR500" s="22"/>
      <c r="FS500" s="22"/>
    </row>
    <row r="501" spans="1:175" x14ac:dyDescent="0.15">
      <c r="A501" s="22"/>
      <c r="B501" s="22"/>
      <c r="C501" s="22"/>
      <c r="D501" s="22"/>
      <c r="E501" s="22"/>
      <c r="F501" s="22"/>
      <c r="G501" s="22"/>
      <c r="H501" s="22"/>
      <c r="I501" s="22"/>
      <c r="J501" s="22"/>
      <c r="K501" s="22"/>
      <c r="L501" s="22"/>
      <c r="M501" s="22"/>
      <c r="N501" s="22"/>
      <c r="O501" s="22"/>
      <c r="P501" s="22"/>
      <c r="Q501" s="22"/>
      <c r="R501" s="22"/>
      <c r="S501" s="22"/>
      <c r="T501" s="23"/>
      <c r="U501" s="22"/>
      <c r="V501" s="22"/>
      <c r="W501" s="23"/>
      <c r="X501" s="22"/>
      <c r="Y501" s="22"/>
      <c r="Z501" s="22"/>
      <c r="AA501" s="22"/>
      <c r="AB501" s="22"/>
      <c r="AC501" s="22"/>
      <c r="AD501" s="22"/>
      <c r="AE501" s="22"/>
      <c r="AF501" s="22"/>
      <c r="AG501" s="22"/>
      <c r="AH501" s="22"/>
      <c r="AI501" s="22"/>
      <c r="AJ501" s="22"/>
      <c r="AK501" s="22"/>
      <c r="AL501" s="22"/>
      <c r="AM501" s="22"/>
      <c r="AN501" s="22"/>
      <c r="AO501" s="22"/>
      <c r="AP501" s="22"/>
      <c r="AQ501" s="22"/>
      <c r="AR501" s="22"/>
      <c r="AS501" s="22"/>
      <c r="AT501" s="22"/>
      <c r="AU501" s="22"/>
      <c r="AV501" s="22"/>
      <c r="AW501" s="22"/>
      <c r="AX501" s="22"/>
      <c r="AY501" s="22"/>
      <c r="AZ501" s="22"/>
      <c r="BA501" s="22"/>
      <c r="BB501" s="22"/>
      <c r="BC501" s="22"/>
      <c r="BD501" s="22"/>
      <c r="BE501" s="22"/>
      <c r="BF501" s="22"/>
      <c r="BG501" s="22"/>
      <c r="BH501" s="22"/>
      <c r="BI501" s="22"/>
      <c r="BJ501" s="22"/>
      <c r="BK501" s="22"/>
      <c r="BL501" s="22"/>
      <c r="BM501" s="22"/>
      <c r="BN501" s="22"/>
      <c r="BO501" s="22"/>
      <c r="BP501" s="22"/>
      <c r="BQ501" s="22"/>
      <c r="BR501" s="22"/>
      <c r="BS501" s="22"/>
      <c r="BT501" s="22"/>
      <c r="BU501" s="22"/>
      <c r="BV501" s="22"/>
      <c r="BW501" s="22"/>
      <c r="BX501" s="22"/>
      <c r="BY501" s="22"/>
      <c r="BZ501" s="22"/>
      <c r="CA501" s="22"/>
      <c r="CB501" s="22"/>
      <c r="CC501" s="22"/>
      <c r="CD501" s="22"/>
      <c r="CE501" s="22"/>
      <c r="CF501" s="22"/>
      <c r="CG501" s="22"/>
      <c r="CH501" s="22"/>
      <c r="CI501" s="22"/>
      <c r="CJ501" s="22"/>
      <c r="CK501" s="22"/>
      <c r="CL501" s="22"/>
      <c r="CM501" s="22"/>
      <c r="CN501" s="22"/>
      <c r="CO501" s="22"/>
      <c r="CP501" s="22"/>
      <c r="CQ501" s="22"/>
      <c r="CR501" s="22"/>
      <c r="CS501" s="22"/>
      <c r="CT501" s="22"/>
      <c r="CU501" s="22"/>
      <c r="CV501" s="22"/>
      <c r="CW501" s="22"/>
      <c r="CX501" s="22"/>
      <c r="CY501" s="22"/>
      <c r="CZ501" s="22"/>
      <c r="DA501" s="22"/>
      <c r="DB501" s="22"/>
      <c r="DC501" s="22"/>
      <c r="DD501" s="22"/>
      <c r="DE501" s="22"/>
      <c r="DF501" s="22"/>
      <c r="DG501" s="22"/>
      <c r="DH501" s="22"/>
      <c r="DI501" s="22"/>
      <c r="DJ501" s="22"/>
      <c r="DK501" s="22"/>
      <c r="DL501" s="22"/>
      <c r="DM501" s="22"/>
      <c r="DN501" s="22"/>
      <c r="DO501" s="22"/>
      <c r="DP501" s="22"/>
      <c r="DQ501" s="22"/>
      <c r="DR501" s="22"/>
      <c r="DS501" s="22"/>
      <c r="DT501" s="22"/>
      <c r="DU501" s="22"/>
      <c r="DV501" s="22"/>
      <c r="DW501" s="22"/>
      <c r="DX501" s="22"/>
      <c r="DY501" s="22"/>
      <c r="DZ501" s="22"/>
      <c r="EA501" s="22"/>
      <c r="EB501" s="22"/>
      <c r="EC501" s="22"/>
      <c r="ED501" s="22"/>
      <c r="EE501" s="22"/>
      <c r="EF501" s="22"/>
      <c r="EG501" s="22"/>
      <c r="EH501" s="22"/>
      <c r="EI501" s="22"/>
      <c r="EJ501" s="22"/>
      <c r="EK501" s="22"/>
      <c r="EL501" s="22"/>
      <c r="EM501" s="22"/>
      <c r="EN501" s="22"/>
      <c r="EO501" s="22"/>
      <c r="EP501" s="22"/>
      <c r="EQ501" s="22"/>
      <c r="ER501" s="22"/>
      <c r="ES501" s="22"/>
      <c r="ET501" s="22"/>
      <c r="EU501" s="22"/>
      <c r="EV501" s="22"/>
      <c r="EW501" s="22"/>
      <c r="EX501" s="22"/>
      <c r="EY501" s="22"/>
      <c r="EZ501" s="22"/>
      <c r="FA501" s="22"/>
      <c r="FB501" s="22"/>
      <c r="FC501" s="22"/>
      <c r="FD501" s="22"/>
      <c r="FE501" s="22"/>
      <c r="FF501" s="22"/>
      <c r="FG501" s="22"/>
      <c r="FH501" s="22"/>
      <c r="FI501" s="22"/>
      <c r="FJ501" s="22"/>
      <c r="FK501" s="22"/>
      <c r="FL501" s="22"/>
      <c r="FM501" s="22"/>
      <c r="FN501" s="22"/>
      <c r="FO501" s="22"/>
      <c r="FP501" s="22"/>
      <c r="FQ501" s="22"/>
      <c r="FR501" s="22"/>
      <c r="FS501" s="22"/>
    </row>
    <row r="502" spans="1:175" x14ac:dyDescent="0.15">
      <c r="A502" s="22"/>
      <c r="B502" s="22"/>
      <c r="C502" s="22"/>
      <c r="D502" s="22"/>
      <c r="E502" s="22"/>
      <c r="F502" s="22"/>
      <c r="G502" s="22"/>
      <c r="H502" s="22"/>
      <c r="I502" s="22"/>
      <c r="J502" s="22"/>
      <c r="K502" s="22"/>
      <c r="L502" s="22"/>
      <c r="M502" s="22"/>
      <c r="N502" s="22"/>
      <c r="O502" s="22"/>
      <c r="P502" s="22"/>
      <c r="Q502" s="22"/>
      <c r="R502" s="22"/>
      <c r="S502" s="22"/>
      <c r="T502" s="23"/>
      <c r="U502" s="22"/>
      <c r="V502" s="22"/>
      <c r="W502" s="23"/>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2"/>
      <c r="FH502" s="22"/>
      <c r="FI502" s="22"/>
      <c r="FJ502" s="22"/>
      <c r="FK502" s="22"/>
      <c r="FL502" s="22"/>
      <c r="FM502" s="22"/>
      <c r="FN502" s="22"/>
      <c r="FO502" s="22"/>
      <c r="FP502" s="22"/>
      <c r="FQ502" s="22"/>
      <c r="FR502" s="22"/>
      <c r="FS502" s="22"/>
    </row>
    <row r="503" spans="1:175" x14ac:dyDescent="0.15">
      <c r="A503" s="22"/>
      <c r="B503" s="22"/>
      <c r="C503" s="22"/>
      <c r="D503" s="22"/>
      <c r="E503" s="22"/>
      <c r="F503" s="22"/>
      <c r="G503" s="22"/>
      <c r="H503" s="22"/>
      <c r="I503" s="22"/>
      <c r="J503" s="22"/>
      <c r="K503" s="22"/>
      <c r="L503" s="22"/>
      <c r="M503" s="22"/>
      <c r="N503" s="22"/>
      <c r="O503" s="22"/>
      <c r="P503" s="22"/>
      <c r="Q503" s="22"/>
      <c r="R503" s="22"/>
      <c r="S503" s="22"/>
      <c r="T503" s="23"/>
      <c r="U503" s="22"/>
      <c r="V503" s="22"/>
      <c r="W503" s="23"/>
      <c r="X503" s="22"/>
      <c r="Y503" s="22"/>
      <c r="Z503" s="22"/>
      <c r="AA503" s="22"/>
      <c r="AB503" s="22"/>
      <c r="AC503" s="22"/>
      <c r="AD503" s="22"/>
      <c r="AE503" s="22"/>
      <c r="AF503" s="22"/>
      <c r="AG503" s="22"/>
      <c r="AH503" s="22"/>
      <c r="AI503" s="22"/>
      <c r="AJ503" s="22"/>
      <c r="AK503" s="22"/>
      <c r="AL503" s="22"/>
      <c r="AM503" s="22"/>
      <c r="AN503" s="22"/>
      <c r="AO503" s="22"/>
      <c r="AP503" s="22"/>
      <c r="AQ503" s="22"/>
      <c r="AR503" s="22"/>
      <c r="AS503" s="22"/>
      <c r="AT503" s="22"/>
      <c r="AU503" s="22"/>
      <c r="AV503" s="22"/>
      <c r="AW503" s="22"/>
      <c r="AX503" s="22"/>
      <c r="AY503" s="22"/>
      <c r="AZ503" s="22"/>
      <c r="BA503" s="22"/>
      <c r="BB503" s="22"/>
      <c r="BC503" s="22"/>
      <c r="BD503" s="22"/>
      <c r="BE503" s="22"/>
      <c r="BF503" s="22"/>
      <c r="BG503" s="22"/>
      <c r="BH503" s="22"/>
      <c r="BI503" s="22"/>
      <c r="BJ503" s="22"/>
      <c r="BK503" s="22"/>
      <c r="BL503" s="22"/>
      <c r="BM503" s="22"/>
      <c r="BN503" s="22"/>
      <c r="BO503" s="22"/>
      <c r="BP503" s="22"/>
      <c r="BQ503" s="22"/>
      <c r="BR503" s="22"/>
      <c r="BS503" s="22"/>
      <c r="BT503" s="22"/>
      <c r="BU503" s="22"/>
      <c r="BV503" s="22"/>
      <c r="BW503" s="22"/>
      <c r="BX503" s="22"/>
      <c r="BY503" s="22"/>
      <c r="BZ503" s="22"/>
      <c r="CA503" s="22"/>
      <c r="CB503" s="22"/>
      <c r="CC503" s="22"/>
      <c r="CD503" s="22"/>
      <c r="CE503" s="22"/>
      <c r="CF503" s="22"/>
      <c r="CG503" s="22"/>
      <c r="CH503" s="22"/>
      <c r="CI503" s="22"/>
      <c r="CJ503" s="22"/>
      <c r="CK503" s="22"/>
      <c r="CL503" s="22"/>
      <c r="CM503" s="22"/>
      <c r="CN503" s="22"/>
      <c r="CO503" s="22"/>
      <c r="CP503" s="22"/>
      <c r="CQ503" s="22"/>
      <c r="CR503" s="22"/>
      <c r="CS503" s="22"/>
      <c r="CT503" s="22"/>
      <c r="CU503" s="22"/>
      <c r="CV503" s="22"/>
      <c r="CW503" s="22"/>
      <c r="CX503" s="22"/>
      <c r="CY503" s="22"/>
      <c r="CZ503" s="22"/>
      <c r="DA503" s="22"/>
      <c r="DB503" s="22"/>
      <c r="DC503" s="22"/>
      <c r="DD503" s="22"/>
      <c r="DE503" s="22"/>
      <c r="DF503" s="22"/>
      <c r="DG503" s="22"/>
      <c r="DH503" s="22"/>
      <c r="DI503" s="22"/>
      <c r="DJ503" s="22"/>
      <c r="DK503" s="22"/>
      <c r="DL503" s="22"/>
      <c r="DM503" s="22"/>
      <c r="DN503" s="22"/>
      <c r="DO503" s="22"/>
      <c r="DP503" s="22"/>
      <c r="DQ503" s="22"/>
      <c r="DR503" s="22"/>
      <c r="DS503" s="22"/>
      <c r="DT503" s="22"/>
      <c r="DU503" s="22"/>
      <c r="DV503" s="22"/>
      <c r="DW503" s="22"/>
      <c r="DX503" s="22"/>
      <c r="DY503" s="22"/>
      <c r="DZ503" s="22"/>
      <c r="EA503" s="22"/>
      <c r="EB503" s="22"/>
      <c r="EC503" s="22"/>
      <c r="ED503" s="22"/>
      <c r="EE503" s="22"/>
      <c r="EF503" s="22"/>
      <c r="EG503" s="22"/>
      <c r="EH503" s="22"/>
      <c r="EI503" s="22"/>
      <c r="EJ503" s="22"/>
      <c r="EK503" s="22"/>
      <c r="EL503" s="22"/>
      <c r="EM503" s="22"/>
      <c r="EN503" s="22"/>
      <c r="EO503" s="22"/>
      <c r="EP503" s="22"/>
      <c r="EQ503" s="22"/>
      <c r="ER503" s="22"/>
      <c r="ES503" s="22"/>
      <c r="ET503" s="22"/>
      <c r="EU503" s="22"/>
      <c r="EV503" s="22"/>
      <c r="EW503" s="22"/>
      <c r="EX503" s="22"/>
      <c r="EY503" s="22"/>
      <c r="EZ503" s="22"/>
      <c r="FA503" s="22"/>
      <c r="FB503" s="22"/>
      <c r="FC503" s="22"/>
      <c r="FD503" s="22"/>
      <c r="FE503" s="22"/>
      <c r="FF503" s="22"/>
      <c r="FG503" s="22"/>
      <c r="FH503" s="22"/>
      <c r="FI503" s="22"/>
      <c r="FJ503" s="22"/>
      <c r="FK503" s="22"/>
      <c r="FL503" s="22"/>
      <c r="FM503" s="22"/>
      <c r="FN503" s="22"/>
      <c r="FO503" s="22"/>
      <c r="FP503" s="22"/>
      <c r="FQ503" s="22"/>
      <c r="FR503" s="22"/>
      <c r="FS503" s="22"/>
    </row>
    <row r="504" spans="1:175" x14ac:dyDescent="0.15">
      <c r="A504" s="22"/>
      <c r="B504" s="22"/>
      <c r="C504" s="22"/>
      <c r="D504" s="22"/>
      <c r="E504" s="22"/>
      <c r="F504" s="22"/>
      <c r="G504" s="22"/>
      <c r="H504" s="22"/>
      <c r="I504" s="22"/>
      <c r="J504" s="22"/>
      <c r="K504" s="22"/>
      <c r="L504" s="22"/>
      <c r="M504" s="22"/>
      <c r="N504" s="22"/>
      <c r="O504" s="22"/>
      <c r="P504" s="22"/>
      <c r="Q504" s="22"/>
      <c r="R504" s="22"/>
      <c r="S504" s="22"/>
      <c r="T504" s="23"/>
      <c r="U504" s="22"/>
      <c r="V504" s="22"/>
      <c r="W504" s="23"/>
      <c r="X504" s="22"/>
      <c r="Y504" s="22"/>
      <c r="Z504" s="22"/>
      <c r="AA504" s="22"/>
      <c r="AB504" s="22"/>
      <c r="AC504" s="22"/>
      <c r="AD504" s="22"/>
      <c r="AE504" s="22"/>
      <c r="AF504" s="22"/>
      <c r="AG504" s="22"/>
      <c r="AH504" s="22"/>
      <c r="AI504" s="22"/>
      <c r="AJ504" s="22"/>
      <c r="AK504" s="22"/>
      <c r="AL504" s="22"/>
      <c r="AM504" s="22"/>
      <c r="AN504" s="22"/>
      <c r="AO504" s="22"/>
      <c r="AP504" s="22"/>
      <c r="AQ504" s="22"/>
      <c r="AR504" s="22"/>
      <c r="AS504" s="22"/>
      <c r="AT504" s="22"/>
      <c r="AU504" s="22"/>
      <c r="AV504" s="22"/>
      <c r="AW504" s="22"/>
      <c r="AX504" s="22"/>
      <c r="AY504" s="22"/>
      <c r="AZ504" s="22"/>
      <c r="BA504" s="22"/>
      <c r="BB504" s="22"/>
      <c r="BC504" s="22"/>
      <c r="BD504" s="22"/>
      <c r="BE504" s="22"/>
      <c r="BF504" s="22"/>
      <c r="BG504" s="22"/>
      <c r="BH504" s="22"/>
      <c r="BI504" s="22"/>
      <c r="BJ504" s="22"/>
      <c r="BK504" s="22"/>
      <c r="BL504" s="22"/>
      <c r="BM504" s="22"/>
      <c r="BN504" s="22"/>
      <c r="BO504" s="22"/>
      <c r="BP504" s="22"/>
      <c r="BQ504" s="22"/>
      <c r="BR504" s="22"/>
      <c r="BS504" s="22"/>
      <c r="BT504" s="22"/>
      <c r="BU504" s="22"/>
      <c r="BV504" s="22"/>
      <c r="BW504" s="22"/>
      <c r="BX504" s="22"/>
      <c r="BY504" s="22"/>
      <c r="BZ504" s="22"/>
      <c r="CA504" s="22"/>
      <c r="CB504" s="22"/>
      <c r="CC504" s="22"/>
      <c r="CD504" s="22"/>
      <c r="CE504" s="22"/>
      <c r="CF504" s="22"/>
      <c r="CG504" s="22"/>
      <c r="CH504" s="22"/>
      <c r="CI504" s="22"/>
      <c r="CJ504" s="22"/>
      <c r="CK504" s="22"/>
      <c r="CL504" s="22"/>
      <c r="CM504" s="22"/>
      <c r="CN504" s="22"/>
      <c r="CO504" s="22"/>
      <c r="CP504" s="22"/>
      <c r="CQ504" s="22"/>
      <c r="CR504" s="22"/>
      <c r="CS504" s="22"/>
      <c r="CT504" s="22"/>
      <c r="CU504" s="22"/>
      <c r="CV504" s="22"/>
      <c r="CW504" s="22"/>
      <c r="CX504" s="22"/>
      <c r="CY504" s="22"/>
      <c r="CZ504" s="22"/>
      <c r="DA504" s="22"/>
      <c r="DB504" s="22"/>
      <c r="DC504" s="22"/>
      <c r="DD504" s="22"/>
      <c r="DE504" s="22"/>
      <c r="DF504" s="22"/>
      <c r="DG504" s="22"/>
      <c r="DH504" s="22"/>
      <c r="DI504" s="22"/>
      <c r="DJ504" s="22"/>
      <c r="DK504" s="22"/>
      <c r="DL504" s="22"/>
      <c r="DM504" s="22"/>
      <c r="DN504" s="22"/>
      <c r="DO504" s="22"/>
      <c r="DP504" s="22"/>
      <c r="DQ504" s="22"/>
      <c r="DR504" s="22"/>
      <c r="DS504" s="22"/>
      <c r="DT504" s="22"/>
      <c r="DU504" s="22"/>
      <c r="DV504" s="22"/>
      <c r="DW504" s="22"/>
      <c r="DX504" s="22"/>
      <c r="DY504" s="22"/>
      <c r="DZ504" s="22"/>
      <c r="EA504" s="22"/>
      <c r="EB504" s="22"/>
      <c r="EC504" s="22"/>
      <c r="ED504" s="22"/>
      <c r="EE504" s="22"/>
      <c r="EF504" s="22"/>
      <c r="EG504" s="22"/>
      <c r="EH504" s="22"/>
      <c r="EI504" s="22"/>
      <c r="EJ504" s="22"/>
      <c r="EK504" s="22"/>
      <c r="EL504" s="22"/>
      <c r="EM504" s="22"/>
      <c r="EN504" s="22"/>
      <c r="EO504" s="22"/>
      <c r="EP504" s="22"/>
      <c r="EQ504" s="22"/>
      <c r="ER504" s="22"/>
      <c r="ES504" s="22"/>
      <c r="ET504" s="22"/>
      <c r="EU504" s="22"/>
      <c r="EV504" s="22"/>
      <c r="EW504" s="22"/>
      <c r="EX504" s="22"/>
      <c r="EY504" s="22"/>
      <c r="EZ504" s="22"/>
      <c r="FA504" s="22"/>
      <c r="FB504" s="22"/>
      <c r="FC504" s="22"/>
      <c r="FD504" s="22"/>
      <c r="FE504" s="22"/>
      <c r="FF504" s="22"/>
      <c r="FG504" s="22"/>
      <c r="FH504" s="22"/>
      <c r="FI504" s="22"/>
      <c r="FJ504" s="22"/>
      <c r="FK504" s="22"/>
      <c r="FL504" s="22"/>
      <c r="FM504" s="22"/>
      <c r="FN504" s="22"/>
      <c r="FO504" s="22"/>
      <c r="FP504" s="22"/>
      <c r="FQ504" s="22"/>
      <c r="FR504" s="22"/>
      <c r="FS504" s="22"/>
    </row>
    <row r="505" spans="1:175" x14ac:dyDescent="0.15">
      <c r="A505" s="22"/>
      <c r="B505" s="22"/>
      <c r="C505" s="22"/>
      <c r="D505" s="22"/>
      <c r="E505" s="22"/>
      <c r="F505" s="22"/>
      <c r="G505" s="22"/>
      <c r="H505" s="22"/>
      <c r="I505" s="22"/>
      <c r="J505" s="22"/>
      <c r="K505" s="22"/>
      <c r="L505" s="22"/>
      <c r="M505" s="22"/>
      <c r="N505" s="22"/>
      <c r="O505" s="22"/>
      <c r="P505" s="22"/>
      <c r="Q505" s="22"/>
      <c r="R505" s="22"/>
      <c r="S505" s="22"/>
      <c r="T505" s="23"/>
      <c r="U505" s="22"/>
      <c r="V505" s="22"/>
      <c r="W505" s="23"/>
      <c r="X505" s="22"/>
      <c r="Y505" s="22"/>
      <c r="Z505" s="22"/>
      <c r="AA505" s="22"/>
      <c r="AB505" s="22"/>
      <c r="AC505" s="22"/>
      <c r="AD505" s="22"/>
      <c r="AE505" s="22"/>
      <c r="AF505" s="22"/>
      <c r="AG505" s="22"/>
      <c r="AH505" s="22"/>
      <c r="AI505" s="22"/>
      <c r="AJ505" s="22"/>
      <c r="AK505" s="22"/>
      <c r="AL505" s="22"/>
      <c r="AM505" s="22"/>
      <c r="AN505" s="22"/>
      <c r="AO505" s="22"/>
      <c r="AP505" s="22"/>
      <c r="AQ505" s="22"/>
      <c r="AR505" s="22"/>
      <c r="AS505" s="22"/>
      <c r="AT505" s="22"/>
      <c r="AU505" s="22"/>
      <c r="AV505" s="22"/>
      <c r="AW505" s="22"/>
      <c r="AX505" s="22"/>
      <c r="AY505" s="22"/>
      <c r="AZ505" s="22"/>
      <c r="BA505" s="22"/>
      <c r="BB505" s="22"/>
      <c r="BC505" s="22"/>
      <c r="BD505" s="22"/>
      <c r="BE505" s="22"/>
      <c r="BF505" s="22"/>
      <c r="BG505" s="22"/>
      <c r="BH505" s="22"/>
      <c r="BI505" s="22"/>
      <c r="BJ505" s="22"/>
      <c r="BK505" s="22"/>
      <c r="BL505" s="22"/>
      <c r="BM505" s="22"/>
      <c r="BN505" s="22"/>
      <c r="BO505" s="22"/>
      <c r="BP505" s="22"/>
      <c r="BQ505" s="22"/>
      <c r="BR505" s="22"/>
      <c r="BS505" s="22"/>
      <c r="BT505" s="22"/>
      <c r="BU505" s="22"/>
      <c r="BV505" s="22"/>
      <c r="BW505" s="22"/>
      <c r="BX505" s="22"/>
      <c r="BY505" s="22"/>
      <c r="BZ505" s="22"/>
      <c r="CA505" s="22"/>
      <c r="CB505" s="22"/>
      <c r="CC505" s="22"/>
      <c r="CD505" s="22"/>
      <c r="CE505" s="22"/>
      <c r="CF505" s="22"/>
      <c r="CG505" s="22"/>
      <c r="CH505" s="22"/>
      <c r="CI505" s="22"/>
      <c r="CJ505" s="22"/>
      <c r="CK505" s="22"/>
      <c r="CL505" s="22"/>
      <c r="CM505" s="22"/>
      <c r="CN505" s="22"/>
      <c r="CO505" s="22"/>
      <c r="CP505" s="22"/>
      <c r="CQ505" s="22"/>
      <c r="CR505" s="22"/>
      <c r="CS505" s="22"/>
      <c r="CT505" s="22"/>
      <c r="CU505" s="22"/>
      <c r="CV505" s="22"/>
      <c r="CW505" s="22"/>
      <c r="CX505" s="22"/>
      <c r="CY505" s="22"/>
      <c r="CZ505" s="22"/>
      <c r="DA505" s="22"/>
      <c r="DB505" s="22"/>
      <c r="DC505" s="22"/>
      <c r="DD505" s="22"/>
      <c r="DE505" s="22"/>
      <c r="DF505" s="22"/>
      <c r="DG505" s="22"/>
      <c r="DH505" s="22"/>
      <c r="DI505" s="22"/>
      <c r="DJ505" s="22"/>
      <c r="DK505" s="22"/>
      <c r="DL505" s="22"/>
      <c r="DM505" s="22"/>
      <c r="DN505" s="22"/>
      <c r="DO505" s="22"/>
      <c r="DP505" s="22"/>
      <c r="DQ505" s="22"/>
      <c r="DR505" s="22"/>
      <c r="DS505" s="22"/>
      <c r="DT505" s="22"/>
      <c r="DU505" s="22"/>
      <c r="DV505" s="22"/>
      <c r="DW505" s="22"/>
      <c r="DX505" s="22"/>
      <c r="DY505" s="22"/>
      <c r="DZ505" s="22"/>
      <c r="EA505" s="22"/>
      <c r="EB505" s="22"/>
      <c r="EC505" s="22"/>
      <c r="ED505" s="22"/>
      <c r="EE505" s="22"/>
      <c r="EF505" s="22"/>
      <c r="EG505" s="22"/>
      <c r="EH505" s="22"/>
      <c r="EI505" s="22"/>
      <c r="EJ505" s="22"/>
      <c r="EK505" s="22"/>
      <c r="EL505" s="22"/>
      <c r="EM505" s="22"/>
      <c r="EN505" s="22"/>
      <c r="EO505" s="22"/>
      <c r="EP505" s="22"/>
      <c r="EQ505" s="22"/>
      <c r="ER505" s="22"/>
      <c r="ES505" s="22"/>
      <c r="ET505" s="22"/>
      <c r="EU505" s="22"/>
      <c r="EV505" s="22"/>
      <c r="EW505" s="22"/>
      <c r="EX505" s="22"/>
      <c r="EY505" s="22"/>
      <c r="EZ505" s="22"/>
      <c r="FA505" s="22"/>
      <c r="FB505" s="22"/>
      <c r="FC505" s="22"/>
      <c r="FD505" s="22"/>
      <c r="FE505" s="22"/>
      <c r="FF505" s="22"/>
      <c r="FG505" s="22"/>
      <c r="FH505" s="22"/>
      <c r="FI505" s="22"/>
      <c r="FJ505" s="22"/>
      <c r="FK505" s="22"/>
      <c r="FL505" s="22"/>
      <c r="FM505" s="22"/>
      <c r="FN505" s="22"/>
      <c r="FO505" s="22"/>
      <c r="FP505" s="22"/>
      <c r="FQ505" s="22"/>
      <c r="FR505" s="22"/>
      <c r="FS505" s="22"/>
    </row>
    <row r="506" spans="1:175" x14ac:dyDescent="0.15">
      <c r="A506" s="22"/>
      <c r="B506" s="22"/>
      <c r="C506" s="22"/>
      <c r="D506" s="22"/>
      <c r="E506" s="22"/>
      <c r="F506" s="22"/>
      <c r="G506" s="22"/>
      <c r="H506" s="22"/>
      <c r="I506" s="22"/>
      <c r="J506" s="22"/>
      <c r="K506" s="22"/>
      <c r="L506" s="22"/>
      <c r="M506" s="22"/>
      <c r="N506" s="22"/>
      <c r="O506" s="22"/>
      <c r="P506" s="22"/>
      <c r="Q506" s="22"/>
      <c r="R506" s="22"/>
      <c r="S506" s="22"/>
      <c r="T506" s="23"/>
      <c r="U506" s="22"/>
      <c r="V506" s="22"/>
      <c r="W506" s="23"/>
      <c r="X506" s="22"/>
      <c r="Y506" s="22"/>
      <c r="Z506" s="22"/>
      <c r="AA506" s="22"/>
      <c r="AB506" s="22"/>
      <c r="AC506" s="22"/>
      <c r="AD506" s="22"/>
      <c r="AE506" s="22"/>
      <c r="AF506" s="22"/>
      <c r="AG506" s="22"/>
      <c r="AH506" s="22"/>
      <c r="AI506" s="22"/>
      <c r="AJ506" s="22"/>
      <c r="AK506" s="22"/>
      <c r="AL506" s="22"/>
      <c r="AM506" s="22"/>
      <c r="AN506" s="22"/>
      <c r="AO506" s="22"/>
      <c r="AP506" s="22"/>
      <c r="AQ506" s="22"/>
      <c r="AR506" s="22"/>
      <c r="AS506" s="22"/>
      <c r="AT506" s="22"/>
      <c r="AU506" s="22"/>
      <c r="AV506" s="22"/>
      <c r="AW506" s="22"/>
      <c r="AX506" s="22"/>
      <c r="AY506" s="22"/>
      <c r="AZ506" s="22"/>
      <c r="BA506" s="22"/>
      <c r="BB506" s="22"/>
      <c r="BC506" s="22"/>
      <c r="BD506" s="22"/>
      <c r="BE506" s="22"/>
      <c r="BF506" s="22"/>
      <c r="BG506" s="22"/>
      <c r="BH506" s="22"/>
      <c r="BI506" s="22"/>
      <c r="BJ506" s="22"/>
      <c r="BK506" s="22"/>
      <c r="BL506" s="22"/>
      <c r="BM506" s="22"/>
      <c r="BN506" s="22"/>
      <c r="BO506" s="22"/>
      <c r="BP506" s="22"/>
      <c r="BQ506" s="22"/>
      <c r="BR506" s="22"/>
      <c r="BS506" s="22"/>
      <c r="BT506" s="22"/>
      <c r="BU506" s="22"/>
      <c r="BV506" s="22"/>
      <c r="BW506" s="22"/>
      <c r="BX506" s="22"/>
      <c r="BY506" s="22"/>
      <c r="BZ506" s="22"/>
      <c r="CA506" s="22"/>
      <c r="CB506" s="22"/>
      <c r="CC506" s="22"/>
      <c r="CD506" s="22"/>
      <c r="CE506" s="22"/>
      <c r="CF506" s="22"/>
      <c r="CG506" s="22"/>
      <c r="CH506" s="22"/>
      <c r="CI506" s="22"/>
      <c r="CJ506" s="22"/>
      <c r="CK506" s="22"/>
      <c r="CL506" s="22"/>
      <c r="CM506" s="22"/>
      <c r="CN506" s="22"/>
      <c r="CO506" s="22"/>
      <c r="CP506" s="22"/>
      <c r="CQ506" s="22"/>
      <c r="CR506" s="22"/>
      <c r="CS506" s="22"/>
      <c r="CT506" s="22"/>
      <c r="CU506" s="22"/>
      <c r="CV506" s="22"/>
      <c r="CW506" s="22"/>
      <c r="CX506" s="22"/>
      <c r="CY506" s="22"/>
      <c r="CZ506" s="22"/>
      <c r="DA506" s="22"/>
      <c r="DB506" s="22"/>
      <c r="DC506" s="22"/>
      <c r="DD506" s="22"/>
      <c r="DE506" s="22"/>
      <c r="DF506" s="22"/>
      <c r="DG506" s="22"/>
      <c r="DH506" s="22"/>
      <c r="DI506" s="22"/>
      <c r="DJ506" s="22"/>
      <c r="DK506" s="22"/>
      <c r="DL506" s="22"/>
      <c r="DM506" s="22"/>
      <c r="DN506" s="22"/>
      <c r="DO506" s="22"/>
      <c r="DP506" s="22"/>
      <c r="DQ506" s="22"/>
      <c r="DR506" s="22"/>
      <c r="DS506" s="22"/>
      <c r="DT506" s="22"/>
      <c r="DU506" s="22"/>
      <c r="DV506" s="22"/>
      <c r="DW506" s="22"/>
      <c r="DX506" s="22"/>
      <c r="DY506" s="22"/>
      <c r="DZ506" s="22"/>
      <c r="EA506" s="22"/>
      <c r="EB506" s="22"/>
      <c r="EC506" s="22"/>
      <c r="ED506" s="22"/>
      <c r="EE506" s="22"/>
      <c r="EF506" s="22"/>
      <c r="EG506" s="22"/>
      <c r="EH506" s="22"/>
      <c r="EI506" s="22"/>
      <c r="EJ506" s="22"/>
      <c r="EK506" s="22"/>
      <c r="EL506" s="22"/>
      <c r="EM506" s="22"/>
      <c r="EN506" s="22"/>
      <c r="EO506" s="22"/>
      <c r="EP506" s="22"/>
      <c r="EQ506" s="22"/>
      <c r="ER506" s="22"/>
      <c r="ES506" s="22"/>
      <c r="ET506" s="22"/>
      <c r="EU506" s="22"/>
      <c r="EV506" s="22"/>
      <c r="EW506" s="22"/>
      <c r="EX506" s="22"/>
      <c r="EY506" s="22"/>
      <c r="EZ506" s="22"/>
      <c r="FA506" s="22"/>
      <c r="FB506" s="22"/>
      <c r="FC506" s="22"/>
      <c r="FD506" s="22"/>
      <c r="FE506" s="22"/>
      <c r="FF506" s="22"/>
      <c r="FG506" s="22"/>
      <c r="FH506" s="22"/>
      <c r="FI506" s="22"/>
      <c r="FJ506" s="22"/>
      <c r="FK506" s="22"/>
      <c r="FL506" s="22"/>
      <c r="FM506" s="22"/>
      <c r="FN506" s="22"/>
      <c r="FO506" s="22"/>
      <c r="FP506" s="22"/>
      <c r="FQ506" s="22"/>
      <c r="FR506" s="22"/>
      <c r="FS506" s="22"/>
    </row>
    <row r="507" spans="1:175" x14ac:dyDescent="0.15">
      <c r="A507" s="22"/>
      <c r="B507" s="22"/>
      <c r="C507" s="22"/>
      <c r="D507" s="22"/>
      <c r="E507" s="22"/>
      <c r="F507" s="22"/>
      <c r="G507" s="22"/>
      <c r="H507" s="22"/>
      <c r="I507" s="22"/>
      <c r="J507" s="22"/>
      <c r="K507" s="22"/>
      <c r="L507" s="22"/>
      <c r="M507" s="22"/>
      <c r="N507" s="22"/>
      <c r="O507" s="22"/>
      <c r="P507" s="22"/>
      <c r="Q507" s="22"/>
      <c r="R507" s="22"/>
      <c r="S507" s="22"/>
      <c r="T507" s="23"/>
      <c r="U507" s="22"/>
      <c r="V507" s="22"/>
      <c r="W507" s="23"/>
      <c r="X507" s="22"/>
      <c r="Y507" s="22"/>
      <c r="Z507" s="22"/>
      <c r="AA507" s="22"/>
      <c r="AB507" s="22"/>
      <c r="AC507" s="22"/>
      <c r="AD507" s="22"/>
      <c r="AE507" s="22"/>
      <c r="AF507" s="22"/>
      <c r="AG507" s="22"/>
      <c r="AH507" s="22"/>
      <c r="AI507" s="22"/>
      <c r="AJ507" s="22"/>
      <c r="AK507" s="22"/>
      <c r="AL507" s="22"/>
      <c r="AM507" s="22"/>
      <c r="AN507" s="22"/>
      <c r="AO507" s="22"/>
      <c r="AP507" s="22"/>
      <c r="AQ507" s="22"/>
      <c r="AR507" s="22"/>
      <c r="AS507" s="22"/>
      <c r="AT507" s="22"/>
      <c r="AU507" s="22"/>
      <c r="AV507" s="22"/>
      <c r="AW507" s="22"/>
      <c r="AX507" s="22"/>
      <c r="AY507" s="22"/>
      <c r="AZ507" s="22"/>
      <c r="BA507" s="22"/>
      <c r="BB507" s="22"/>
      <c r="BC507" s="22"/>
      <c r="BD507" s="22"/>
      <c r="BE507" s="22"/>
      <c r="BF507" s="22"/>
      <c r="BG507" s="22"/>
      <c r="BH507" s="22"/>
      <c r="BI507" s="22"/>
      <c r="BJ507" s="22"/>
      <c r="BK507" s="22"/>
      <c r="BL507" s="22"/>
      <c r="BM507" s="22"/>
      <c r="BN507" s="22"/>
      <c r="BO507" s="22"/>
      <c r="BP507" s="22"/>
      <c r="BQ507" s="22"/>
      <c r="BR507" s="22"/>
      <c r="BS507" s="22"/>
      <c r="BT507" s="22"/>
      <c r="BU507" s="22"/>
      <c r="BV507" s="22"/>
      <c r="BW507" s="22"/>
      <c r="BX507" s="22"/>
      <c r="BY507" s="22"/>
      <c r="BZ507" s="22"/>
      <c r="CA507" s="22"/>
      <c r="CB507" s="22"/>
      <c r="CC507" s="22"/>
      <c r="CD507" s="22"/>
      <c r="CE507" s="22"/>
      <c r="CF507" s="22"/>
      <c r="CG507" s="22"/>
      <c r="CH507" s="22"/>
      <c r="CI507" s="22"/>
      <c r="CJ507" s="22"/>
      <c r="CK507" s="22"/>
      <c r="CL507" s="22"/>
      <c r="CM507" s="22"/>
      <c r="CN507" s="22"/>
      <c r="CO507" s="22"/>
      <c r="CP507" s="22"/>
      <c r="CQ507" s="22"/>
      <c r="CR507" s="22"/>
      <c r="CS507" s="22"/>
      <c r="CT507" s="22"/>
      <c r="CU507" s="22"/>
      <c r="CV507" s="22"/>
      <c r="CW507" s="22"/>
      <c r="CX507" s="22"/>
      <c r="CY507" s="22"/>
      <c r="CZ507" s="22"/>
      <c r="DA507" s="22"/>
      <c r="DB507" s="22"/>
      <c r="DC507" s="22"/>
      <c r="DD507" s="22"/>
      <c r="DE507" s="22"/>
      <c r="DF507" s="22"/>
      <c r="DG507" s="22"/>
      <c r="DH507" s="22"/>
      <c r="DI507" s="22"/>
      <c r="DJ507" s="22"/>
      <c r="DK507" s="22"/>
      <c r="DL507" s="22"/>
      <c r="DM507" s="22"/>
      <c r="DN507" s="22"/>
      <c r="DO507" s="22"/>
      <c r="DP507" s="22"/>
      <c r="DQ507" s="22"/>
      <c r="DR507" s="22"/>
      <c r="DS507" s="22"/>
      <c r="DT507" s="22"/>
      <c r="DU507" s="22"/>
      <c r="DV507" s="22"/>
      <c r="DW507" s="22"/>
      <c r="DX507" s="22"/>
      <c r="DY507" s="22"/>
      <c r="DZ507" s="22"/>
      <c r="EA507" s="22"/>
      <c r="EB507" s="22"/>
      <c r="EC507" s="22"/>
      <c r="ED507" s="22"/>
      <c r="EE507" s="22"/>
      <c r="EF507" s="22"/>
      <c r="EG507" s="22"/>
      <c r="EH507" s="22"/>
      <c r="EI507" s="22"/>
      <c r="EJ507" s="22"/>
      <c r="EK507" s="22"/>
      <c r="EL507" s="22"/>
      <c r="EM507" s="22"/>
      <c r="EN507" s="22"/>
      <c r="EO507" s="22"/>
      <c r="EP507" s="22"/>
      <c r="EQ507" s="22"/>
      <c r="ER507" s="22"/>
      <c r="ES507" s="22"/>
      <c r="ET507" s="22"/>
      <c r="EU507" s="22"/>
      <c r="EV507" s="22"/>
      <c r="EW507" s="22"/>
      <c r="EX507" s="22"/>
      <c r="EY507" s="22"/>
      <c r="EZ507" s="22"/>
      <c r="FA507" s="22"/>
      <c r="FB507" s="22"/>
      <c r="FC507" s="22"/>
      <c r="FD507" s="22"/>
      <c r="FE507" s="22"/>
      <c r="FF507" s="22"/>
      <c r="FG507" s="22"/>
      <c r="FH507" s="22"/>
      <c r="FI507" s="22"/>
      <c r="FJ507" s="22"/>
      <c r="FK507" s="22"/>
      <c r="FL507" s="22"/>
      <c r="FM507" s="22"/>
      <c r="FN507" s="22"/>
      <c r="FO507" s="22"/>
      <c r="FP507" s="22"/>
      <c r="FQ507" s="22"/>
      <c r="FR507" s="22"/>
      <c r="FS507" s="22"/>
    </row>
    <row r="508" spans="1:175" x14ac:dyDescent="0.15">
      <c r="A508" s="22"/>
      <c r="B508" s="22"/>
      <c r="C508" s="22"/>
      <c r="D508" s="22"/>
      <c r="E508" s="22"/>
      <c r="F508" s="22"/>
      <c r="G508" s="22"/>
      <c r="H508" s="22"/>
      <c r="I508" s="22"/>
      <c r="J508" s="22"/>
      <c r="K508" s="22"/>
      <c r="L508" s="22"/>
      <c r="M508" s="22"/>
      <c r="N508" s="22"/>
      <c r="O508" s="22"/>
      <c r="P508" s="22"/>
      <c r="Q508" s="22"/>
      <c r="R508" s="22"/>
      <c r="S508" s="22"/>
      <c r="T508" s="23"/>
      <c r="U508" s="22"/>
      <c r="V508" s="22"/>
      <c r="W508" s="23"/>
      <c r="X508" s="22"/>
      <c r="Y508" s="22"/>
      <c r="Z508" s="22"/>
      <c r="AA508" s="22"/>
      <c r="AB508" s="22"/>
      <c r="AC508" s="22"/>
      <c r="AD508" s="22"/>
      <c r="AE508" s="22"/>
      <c r="AF508" s="22"/>
      <c r="AG508" s="22"/>
      <c r="AH508" s="22"/>
      <c r="AI508" s="22"/>
      <c r="AJ508" s="22"/>
      <c r="AK508" s="22"/>
      <c r="AL508" s="22"/>
      <c r="AM508" s="22"/>
      <c r="AN508" s="22"/>
      <c r="AO508" s="22"/>
      <c r="AP508" s="22"/>
      <c r="AQ508" s="22"/>
      <c r="AR508" s="22"/>
      <c r="AS508" s="22"/>
      <c r="AT508" s="22"/>
      <c r="AU508" s="22"/>
      <c r="AV508" s="22"/>
      <c r="AW508" s="22"/>
      <c r="AX508" s="22"/>
      <c r="AY508" s="22"/>
      <c r="AZ508" s="22"/>
      <c r="BA508" s="22"/>
      <c r="BB508" s="22"/>
      <c r="BC508" s="22"/>
      <c r="BD508" s="22"/>
      <c r="BE508" s="22"/>
      <c r="BF508" s="22"/>
      <c r="BG508" s="22"/>
      <c r="BH508" s="22"/>
      <c r="BI508" s="22"/>
      <c r="BJ508" s="22"/>
      <c r="BK508" s="22"/>
      <c r="BL508" s="22"/>
      <c r="BM508" s="22"/>
      <c r="BN508" s="22"/>
      <c r="BO508" s="22"/>
      <c r="BP508" s="22"/>
      <c r="BQ508" s="22"/>
      <c r="BR508" s="22"/>
      <c r="BS508" s="22"/>
      <c r="BT508" s="22"/>
      <c r="BU508" s="22"/>
      <c r="BV508" s="22"/>
      <c r="BW508" s="22"/>
      <c r="BX508" s="22"/>
      <c r="BY508" s="22"/>
      <c r="BZ508" s="22"/>
      <c r="CA508" s="22"/>
      <c r="CB508" s="22"/>
      <c r="CC508" s="22"/>
      <c r="CD508" s="22"/>
      <c r="CE508" s="22"/>
      <c r="CF508" s="22"/>
      <c r="CG508" s="22"/>
      <c r="CH508" s="22"/>
      <c r="CI508" s="22"/>
      <c r="CJ508" s="22"/>
      <c r="CK508" s="22"/>
      <c r="CL508" s="22"/>
      <c r="CM508" s="22"/>
      <c r="CN508" s="22"/>
      <c r="CO508" s="22"/>
      <c r="CP508" s="22"/>
      <c r="CQ508" s="22"/>
      <c r="CR508" s="22"/>
      <c r="CS508" s="22"/>
      <c r="CT508" s="22"/>
      <c r="CU508" s="22"/>
      <c r="CV508" s="22"/>
      <c r="CW508" s="22"/>
      <c r="CX508" s="22"/>
      <c r="CY508" s="22"/>
      <c r="CZ508" s="22"/>
      <c r="DA508" s="22"/>
      <c r="DB508" s="22"/>
      <c r="DC508" s="22"/>
      <c r="DD508" s="22"/>
      <c r="DE508" s="22"/>
      <c r="DF508" s="22"/>
      <c r="DG508" s="22"/>
      <c r="DH508" s="22"/>
      <c r="DI508" s="22"/>
      <c r="DJ508" s="22"/>
      <c r="DK508" s="22"/>
      <c r="DL508" s="22"/>
      <c r="DM508" s="22"/>
      <c r="DN508" s="22"/>
      <c r="DO508" s="22"/>
      <c r="DP508" s="22"/>
      <c r="DQ508" s="22"/>
      <c r="DR508" s="22"/>
      <c r="DS508" s="22"/>
      <c r="DT508" s="22"/>
      <c r="DU508" s="22"/>
      <c r="DV508" s="22"/>
      <c r="DW508" s="22"/>
      <c r="DX508" s="22"/>
      <c r="DY508" s="22"/>
      <c r="DZ508" s="22"/>
      <c r="EA508" s="22"/>
      <c r="EB508" s="22"/>
      <c r="EC508" s="22"/>
      <c r="ED508" s="22"/>
      <c r="EE508" s="22"/>
      <c r="EF508" s="22"/>
      <c r="EG508" s="22"/>
      <c r="EH508" s="22"/>
      <c r="EI508" s="22"/>
      <c r="EJ508" s="22"/>
      <c r="EK508" s="22"/>
      <c r="EL508" s="22"/>
      <c r="EM508" s="22"/>
      <c r="EN508" s="22"/>
      <c r="EO508" s="22"/>
      <c r="EP508" s="22"/>
      <c r="EQ508" s="22"/>
      <c r="ER508" s="22"/>
      <c r="ES508" s="22"/>
      <c r="ET508" s="22"/>
      <c r="EU508" s="22"/>
      <c r="EV508" s="22"/>
      <c r="EW508" s="22"/>
      <c r="EX508" s="22"/>
      <c r="EY508" s="22"/>
      <c r="EZ508" s="22"/>
      <c r="FA508" s="22"/>
      <c r="FB508" s="22"/>
      <c r="FC508" s="22"/>
      <c r="FD508" s="22"/>
      <c r="FE508" s="22"/>
      <c r="FF508" s="22"/>
      <c r="FG508" s="22"/>
      <c r="FH508" s="22"/>
      <c r="FI508" s="22"/>
      <c r="FJ508" s="22"/>
      <c r="FK508" s="22"/>
      <c r="FL508" s="22"/>
      <c r="FM508" s="22"/>
      <c r="FN508" s="22"/>
      <c r="FO508" s="22"/>
      <c r="FP508" s="22"/>
      <c r="FQ508" s="22"/>
      <c r="FR508" s="22"/>
      <c r="FS508" s="22"/>
    </row>
    <row r="509" spans="1:175" x14ac:dyDescent="0.15">
      <c r="A509" s="22"/>
      <c r="B509" s="22"/>
      <c r="C509" s="22"/>
      <c r="D509" s="22"/>
      <c r="E509" s="22"/>
      <c r="F509" s="22"/>
      <c r="G509" s="22"/>
      <c r="H509" s="22"/>
      <c r="I509" s="22"/>
      <c r="J509" s="22"/>
      <c r="K509" s="22"/>
      <c r="L509" s="22"/>
      <c r="M509" s="22"/>
      <c r="N509" s="22"/>
      <c r="O509" s="22"/>
      <c r="P509" s="22"/>
      <c r="Q509" s="22"/>
      <c r="R509" s="22"/>
      <c r="S509" s="22"/>
      <c r="T509" s="23"/>
      <c r="U509" s="22"/>
      <c r="V509" s="22"/>
      <c r="W509" s="23"/>
      <c r="X509" s="22"/>
      <c r="Y509" s="22"/>
      <c r="Z509" s="22"/>
      <c r="AA509" s="22"/>
      <c r="AB509" s="22"/>
      <c r="AC509" s="22"/>
      <c r="AD509" s="22"/>
      <c r="AE509" s="22"/>
      <c r="AF509" s="22"/>
      <c r="AG509" s="22"/>
      <c r="AH509" s="22"/>
      <c r="AI509" s="22"/>
      <c r="AJ509" s="22"/>
      <c r="AK509" s="22"/>
      <c r="AL509" s="22"/>
      <c r="AM509" s="22"/>
      <c r="AN509" s="22"/>
      <c r="AO509" s="22"/>
      <c r="AP509" s="22"/>
      <c r="AQ509" s="22"/>
      <c r="AR509" s="22"/>
      <c r="AS509" s="22"/>
      <c r="AT509" s="22"/>
      <c r="AU509" s="22"/>
      <c r="AV509" s="22"/>
      <c r="AW509" s="22"/>
      <c r="AX509" s="22"/>
      <c r="AY509" s="22"/>
      <c r="AZ509" s="22"/>
      <c r="BA509" s="22"/>
      <c r="BB509" s="22"/>
      <c r="BC509" s="22"/>
      <c r="BD509" s="22"/>
      <c r="BE509" s="22"/>
      <c r="BF509" s="22"/>
      <c r="BG509" s="22"/>
      <c r="BH509" s="22"/>
      <c r="BI509" s="22"/>
      <c r="BJ509" s="22"/>
      <c r="BK509" s="22"/>
      <c r="BL509" s="22"/>
      <c r="BM509" s="22"/>
      <c r="BN509" s="22"/>
      <c r="BO509" s="22"/>
      <c r="BP509" s="22"/>
      <c r="BQ509" s="22"/>
      <c r="BR509" s="22"/>
      <c r="BS509" s="22"/>
      <c r="BT509" s="22"/>
      <c r="BU509" s="22"/>
      <c r="BV509" s="22"/>
      <c r="BW509" s="22"/>
      <c r="BX509" s="22"/>
      <c r="BY509" s="22"/>
      <c r="BZ509" s="22"/>
      <c r="CA509" s="22"/>
      <c r="CB509" s="22"/>
      <c r="CC509" s="22"/>
      <c r="CD509" s="22"/>
      <c r="CE509" s="22"/>
      <c r="CF509" s="22"/>
      <c r="CG509" s="22"/>
      <c r="CH509" s="22"/>
      <c r="CI509" s="22"/>
      <c r="CJ509" s="22"/>
      <c r="CK509" s="22"/>
      <c r="CL509" s="22"/>
      <c r="CM509" s="22"/>
      <c r="CN509" s="22"/>
      <c r="CO509" s="22"/>
      <c r="CP509" s="22"/>
      <c r="CQ509" s="22"/>
      <c r="CR509" s="22"/>
      <c r="CS509" s="22"/>
      <c r="CT509" s="22"/>
      <c r="CU509" s="22"/>
      <c r="CV509" s="22"/>
      <c r="CW509" s="22"/>
      <c r="CX509" s="22"/>
      <c r="CY509" s="22"/>
      <c r="CZ509" s="22"/>
      <c r="DA509" s="22"/>
      <c r="DB509" s="22"/>
      <c r="DC509" s="22"/>
      <c r="DD509" s="22"/>
      <c r="DE509" s="22"/>
      <c r="DF509" s="22"/>
      <c r="DG509" s="22"/>
      <c r="DH509" s="22"/>
      <c r="DI509" s="22"/>
      <c r="DJ509" s="22"/>
      <c r="DK509" s="22"/>
      <c r="DL509" s="22"/>
      <c r="DM509" s="22"/>
      <c r="DN509" s="22"/>
      <c r="DO509" s="22"/>
      <c r="DP509" s="22"/>
      <c r="DQ509" s="22"/>
      <c r="DR509" s="22"/>
      <c r="DS509" s="22"/>
      <c r="DT509" s="22"/>
      <c r="DU509" s="22"/>
      <c r="DV509" s="22"/>
      <c r="DW509" s="22"/>
      <c r="DX509" s="22"/>
      <c r="DY509" s="22"/>
      <c r="DZ509" s="22"/>
      <c r="EA509" s="22"/>
      <c r="EB509" s="22"/>
      <c r="EC509" s="22"/>
      <c r="ED509" s="22"/>
      <c r="EE509" s="22"/>
      <c r="EF509" s="22"/>
      <c r="EG509" s="22"/>
      <c r="EH509" s="22"/>
      <c r="EI509" s="22"/>
      <c r="EJ509" s="22"/>
      <c r="EK509" s="22"/>
      <c r="EL509" s="22"/>
      <c r="EM509" s="22"/>
      <c r="EN509" s="22"/>
      <c r="EO509" s="22"/>
      <c r="EP509" s="22"/>
      <c r="EQ509" s="22"/>
      <c r="ER509" s="22"/>
      <c r="ES509" s="22"/>
      <c r="ET509" s="22"/>
      <c r="EU509" s="22"/>
      <c r="EV509" s="22"/>
      <c r="EW509" s="22"/>
      <c r="EX509" s="22"/>
      <c r="EY509" s="22"/>
      <c r="EZ509" s="22"/>
      <c r="FA509" s="22"/>
      <c r="FB509" s="22"/>
      <c r="FC509" s="22"/>
      <c r="FD509" s="22"/>
      <c r="FE509" s="22"/>
      <c r="FF509" s="22"/>
      <c r="FG509" s="22"/>
      <c r="FH509" s="22"/>
      <c r="FI509" s="22"/>
      <c r="FJ509" s="22"/>
      <c r="FK509" s="22"/>
      <c r="FL509" s="22"/>
      <c r="FM509" s="22"/>
      <c r="FN509" s="22"/>
      <c r="FO509" s="22"/>
      <c r="FP509" s="22"/>
      <c r="FQ509" s="22"/>
      <c r="FR509" s="22"/>
      <c r="FS509" s="22"/>
    </row>
    <row r="510" spans="1:175" x14ac:dyDescent="0.15">
      <c r="A510" s="22"/>
      <c r="B510" s="22"/>
      <c r="C510" s="22"/>
      <c r="D510" s="22"/>
      <c r="E510" s="22"/>
      <c r="F510" s="22"/>
      <c r="G510" s="22"/>
      <c r="H510" s="22"/>
      <c r="I510" s="22"/>
      <c r="J510" s="22"/>
      <c r="K510" s="22"/>
      <c r="L510" s="22"/>
      <c r="M510" s="22"/>
      <c r="N510" s="22"/>
      <c r="O510" s="22"/>
      <c r="P510" s="22"/>
      <c r="Q510" s="22"/>
      <c r="R510" s="22"/>
      <c r="S510" s="22"/>
      <c r="T510" s="23"/>
      <c r="U510" s="22"/>
      <c r="V510" s="22"/>
      <c r="W510" s="23"/>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2"/>
      <c r="FH510" s="22"/>
      <c r="FI510" s="22"/>
      <c r="FJ510" s="22"/>
      <c r="FK510" s="22"/>
      <c r="FL510" s="22"/>
      <c r="FM510" s="22"/>
      <c r="FN510" s="22"/>
      <c r="FO510" s="22"/>
      <c r="FP510" s="22"/>
      <c r="FQ510" s="22"/>
      <c r="FR510" s="22"/>
      <c r="FS510" s="22"/>
    </row>
    <row r="511" spans="1:175" x14ac:dyDescent="0.15">
      <c r="A511" s="22"/>
      <c r="B511" s="22"/>
      <c r="C511" s="22"/>
      <c r="D511" s="22"/>
      <c r="E511" s="22"/>
      <c r="F511" s="22"/>
      <c r="G511" s="22"/>
      <c r="H511" s="22"/>
      <c r="I511" s="22"/>
      <c r="J511" s="22"/>
      <c r="K511" s="22"/>
      <c r="L511" s="22"/>
      <c r="M511" s="22"/>
      <c r="N511" s="22"/>
      <c r="O511" s="22"/>
      <c r="P511" s="22"/>
      <c r="Q511" s="22"/>
      <c r="R511" s="22"/>
      <c r="S511" s="22"/>
      <c r="T511" s="23"/>
      <c r="U511" s="22"/>
      <c r="V511" s="22"/>
      <c r="W511" s="23"/>
      <c r="X511" s="22"/>
      <c r="Y511" s="22"/>
      <c r="Z511" s="22"/>
      <c r="AA511" s="22"/>
      <c r="AB511" s="22"/>
      <c r="AC511" s="22"/>
      <c r="AD511" s="22"/>
      <c r="AE511" s="22"/>
      <c r="AF511" s="22"/>
      <c r="AG511" s="22"/>
      <c r="AH511" s="22"/>
      <c r="AI511" s="22"/>
      <c r="AJ511" s="22"/>
      <c r="AK511" s="22"/>
      <c r="AL511" s="22"/>
      <c r="AM511" s="22"/>
      <c r="AN511" s="22"/>
      <c r="AO511" s="22"/>
      <c r="AP511" s="22"/>
      <c r="AQ511" s="22"/>
      <c r="AR511" s="22"/>
      <c r="AS511" s="22"/>
      <c r="AT511" s="22"/>
      <c r="AU511" s="22"/>
      <c r="AV511" s="22"/>
      <c r="AW511" s="22"/>
      <c r="AX511" s="22"/>
      <c r="AY511" s="22"/>
      <c r="AZ511" s="22"/>
      <c r="BA511" s="22"/>
      <c r="BB511" s="22"/>
      <c r="BC511" s="22"/>
      <c r="BD511" s="22"/>
      <c r="BE511" s="22"/>
      <c r="BF511" s="22"/>
      <c r="BG511" s="22"/>
      <c r="BH511" s="22"/>
      <c r="BI511" s="22"/>
      <c r="BJ511" s="22"/>
      <c r="BK511" s="22"/>
      <c r="BL511" s="22"/>
      <c r="BM511" s="22"/>
      <c r="BN511" s="22"/>
      <c r="BO511" s="22"/>
      <c r="BP511" s="22"/>
      <c r="BQ511" s="22"/>
      <c r="BR511" s="22"/>
      <c r="BS511" s="22"/>
      <c r="BT511" s="22"/>
      <c r="BU511" s="22"/>
      <c r="BV511" s="22"/>
      <c r="BW511" s="22"/>
      <c r="BX511" s="22"/>
      <c r="BY511" s="22"/>
      <c r="BZ511" s="22"/>
      <c r="CA511" s="22"/>
      <c r="CB511" s="22"/>
      <c r="CC511" s="22"/>
      <c r="CD511" s="22"/>
      <c r="CE511" s="22"/>
      <c r="CF511" s="22"/>
      <c r="CG511" s="22"/>
      <c r="CH511" s="22"/>
      <c r="CI511" s="22"/>
      <c r="CJ511" s="22"/>
      <c r="CK511" s="22"/>
      <c r="CL511" s="22"/>
      <c r="CM511" s="22"/>
      <c r="CN511" s="22"/>
      <c r="CO511" s="22"/>
      <c r="CP511" s="22"/>
      <c r="CQ511" s="22"/>
      <c r="CR511" s="22"/>
      <c r="CS511" s="22"/>
      <c r="CT511" s="22"/>
      <c r="CU511" s="22"/>
      <c r="CV511" s="22"/>
      <c r="CW511" s="22"/>
      <c r="CX511" s="22"/>
      <c r="CY511" s="22"/>
      <c r="CZ511" s="22"/>
      <c r="DA511" s="22"/>
      <c r="DB511" s="22"/>
      <c r="DC511" s="22"/>
      <c r="DD511" s="22"/>
      <c r="DE511" s="22"/>
      <c r="DF511" s="22"/>
      <c r="DG511" s="22"/>
      <c r="DH511" s="22"/>
      <c r="DI511" s="22"/>
      <c r="DJ511" s="22"/>
      <c r="DK511" s="22"/>
      <c r="DL511" s="22"/>
      <c r="DM511" s="22"/>
      <c r="DN511" s="22"/>
      <c r="DO511" s="22"/>
      <c r="DP511" s="22"/>
      <c r="DQ511" s="22"/>
      <c r="DR511" s="22"/>
      <c r="DS511" s="22"/>
      <c r="DT511" s="22"/>
      <c r="DU511" s="22"/>
      <c r="DV511" s="22"/>
      <c r="DW511" s="22"/>
      <c r="DX511" s="22"/>
      <c r="DY511" s="22"/>
      <c r="DZ511" s="22"/>
      <c r="EA511" s="22"/>
      <c r="EB511" s="22"/>
      <c r="EC511" s="22"/>
      <c r="ED511" s="22"/>
      <c r="EE511" s="22"/>
      <c r="EF511" s="22"/>
      <c r="EG511" s="22"/>
      <c r="EH511" s="22"/>
      <c r="EI511" s="22"/>
      <c r="EJ511" s="22"/>
      <c r="EK511" s="22"/>
      <c r="EL511" s="22"/>
      <c r="EM511" s="22"/>
      <c r="EN511" s="22"/>
      <c r="EO511" s="22"/>
      <c r="EP511" s="22"/>
      <c r="EQ511" s="22"/>
      <c r="ER511" s="22"/>
      <c r="ES511" s="22"/>
      <c r="ET511" s="22"/>
      <c r="EU511" s="22"/>
      <c r="EV511" s="22"/>
      <c r="EW511" s="22"/>
      <c r="EX511" s="22"/>
      <c r="EY511" s="22"/>
      <c r="EZ511" s="22"/>
      <c r="FA511" s="22"/>
      <c r="FB511" s="22"/>
      <c r="FC511" s="22"/>
      <c r="FD511" s="22"/>
      <c r="FE511" s="22"/>
      <c r="FF511" s="22"/>
      <c r="FG511" s="22"/>
      <c r="FH511" s="22"/>
      <c r="FI511" s="22"/>
      <c r="FJ511" s="22"/>
      <c r="FK511" s="22"/>
      <c r="FL511" s="22"/>
      <c r="FM511" s="22"/>
      <c r="FN511" s="22"/>
      <c r="FO511" s="22"/>
      <c r="FP511" s="22"/>
      <c r="FQ511" s="22"/>
      <c r="FR511" s="22"/>
      <c r="FS511" s="22"/>
    </row>
    <row r="512" spans="1:175" x14ac:dyDescent="0.15">
      <c r="A512" s="22"/>
      <c r="B512" s="22"/>
      <c r="C512" s="22"/>
      <c r="D512" s="22"/>
      <c r="E512" s="22"/>
      <c r="F512" s="22"/>
      <c r="G512" s="22"/>
      <c r="H512" s="22"/>
      <c r="I512" s="22"/>
      <c r="J512" s="22"/>
      <c r="K512" s="22"/>
      <c r="L512" s="22"/>
      <c r="M512" s="22"/>
      <c r="N512" s="22"/>
      <c r="O512" s="22"/>
      <c r="P512" s="22"/>
      <c r="Q512" s="22"/>
      <c r="R512" s="22"/>
      <c r="S512" s="22"/>
      <c r="T512" s="23"/>
      <c r="U512" s="22"/>
      <c r="V512" s="22"/>
      <c r="W512" s="23"/>
      <c r="X512" s="22"/>
      <c r="Y512" s="22"/>
      <c r="Z512" s="22"/>
      <c r="AA512" s="22"/>
      <c r="AB512" s="22"/>
      <c r="AC512" s="22"/>
      <c r="AD512" s="22"/>
      <c r="AE512" s="22"/>
      <c r="AF512" s="22"/>
      <c r="AG512" s="22"/>
      <c r="AH512" s="22"/>
      <c r="AI512" s="22"/>
      <c r="AJ512" s="22"/>
      <c r="AK512" s="22"/>
      <c r="AL512" s="22"/>
      <c r="AM512" s="22"/>
      <c r="AN512" s="22"/>
      <c r="AO512" s="22"/>
      <c r="AP512" s="22"/>
      <c r="AQ512" s="22"/>
      <c r="AR512" s="22"/>
      <c r="AS512" s="22"/>
      <c r="AT512" s="22"/>
      <c r="AU512" s="22"/>
      <c r="AV512" s="22"/>
      <c r="AW512" s="22"/>
      <c r="AX512" s="22"/>
      <c r="AY512" s="22"/>
      <c r="AZ512" s="22"/>
      <c r="BA512" s="22"/>
      <c r="BB512" s="22"/>
      <c r="BC512" s="22"/>
      <c r="BD512" s="22"/>
      <c r="BE512" s="22"/>
      <c r="BF512" s="22"/>
      <c r="BG512" s="22"/>
      <c r="BH512" s="22"/>
      <c r="BI512" s="22"/>
      <c r="BJ512" s="22"/>
      <c r="BK512" s="22"/>
      <c r="BL512" s="22"/>
      <c r="BM512" s="22"/>
      <c r="BN512" s="22"/>
      <c r="BO512" s="22"/>
      <c r="BP512" s="22"/>
      <c r="BQ512" s="22"/>
      <c r="BR512" s="22"/>
      <c r="BS512" s="22"/>
      <c r="BT512" s="22"/>
      <c r="BU512" s="22"/>
      <c r="BV512" s="22"/>
      <c r="BW512" s="22"/>
      <c r="BX512" s="22"/>
      <c r="BY512" s="22"/>
      <c r="BZ512" s="22"/>
      <c r="CA512" s="22"/>
      <c r="CB512" s="22"/>
      <c r="CC512" s="22"/>
      <c r="CD512" s="22"/>
      <c r="CE512" s="22"/>
      <c r="CF512" s="22"/>
      <c r="CG512" s="22"/>
      <c r="CH512" s="22"/>
      <c r="CI512" s="22"/>
      <c r="CJ512" s="22"/>
      <c r="CK512" s="22"/>
      <c r="CL512" s="22"/>
      <c r="CM512" s="22"/>
      <c r="CN512" s="22"/>
      <c r="CO512" s="22"/>
      <c r="CP512" s="22"/>
      <c r="CQ512" s="22"/>
      <c r="CR512" s="22"/>
      <c r="CS512" s="22"/>
      <c r="CT512" s="22"/>
      <c r="CU512" s="22"/>
      <c r="CV512" s="22"/>
      <c r="CW512" s="22"/>
      <c r="CX512" s="22"/>
      <c r="CY512" s="22"/>
      <c r="CZ512" s="22"/>
      <c r="DA512" s="22"/>
      <c r="DB512" s="22"/>
      <c r="DC512" s="22"/>
      <c r="DD512" s="22"/>
      <c r="DE512" s="22"/>
      <c r="DF512" s="22"/>
      <c r="DG512" s="22"/>
      <c r="DH512" s="22"/>
      <c r="DI512" s="22"/>
      <c r="DJ512" s="22"/>
      <c r="DK512" s="22"/>
      <c r="DL512" s="22"/>
      <c r="DM512" s="22"/>
      <c r="DN512" s="22"/>
      <c r="DO512" s="22"/>
      <c r="DP512" s="22"/>
      <c r="DQ512" s="22"/>
      <c r="DR512" s="22"/>
      <c r="DS512" s="22"/>
      <c r="DT512" s="22"/>
      <c r="DU512" s="22"/>
      <c r="DV512" s="22"/>
      <c r="DW512" s="22"/>
      <c r="DX512" s="22"/>
      <c r="DY512" s="22"/>
      <c r="DZ512" s="22"/>
      <c r="EA512" s="22"/>
      <c r="EB512" s="22"/>
      <c r="EC512" s="22"/>
      <c r="ED512" s="22"/>
      <c r="EE512" s="22"/>
      <c r="EF512" s="22"/>
      <c r="EG512" s="22"/>
      <c r="EH512" s="22"/>
      <c r="EI512" s="22"/>
      <c r="EJ512" s="22"/>
      <c r="EK512" s="22"/>
      <c r="EL512" s="22"/>
      <c r="EM512" s="22"/>
      <c r="EN512" s="22"/>
      <c r="EO512" s="22"/>
      <c r="EP512" s="22"/>
      <c r="EQ512" s="22"/>
      <c r="ER512" s="22"/>
      <c r="ES512" s="22"/>
      <c r="ET512" s="22"/>
      <c r="EU512" s="22"/>
      <c r="EV512" s="22"/>
      <c r="EW512" s="22"/>
      <c r="EX512" s="22"/>
      <c r="EY512" s="22"/>
      <c r="EZ512" s="22"/>
      <c r="FA512" s="22"/>
      <c r="FB512" s="22"/>
      <c r="FC512" s="22"/>
      <c r="FD512" s="22"/>
      <c r="FE512" s="22"/>
      <c r="FF512" s="22"/>
      <c r="FG512" s="22"/>
      <c r="FH512" s="22"/>
      <c r="FI512" s="22"/>
      <c r="FJ512" s="22"/>
      <c r="FK512" s="22"/>
      <c r="FL512" s="22"/>
      <c r="FM512" s="22"/>
      <c r="FN512" s="22"/>
      <c r="FO512" s="22"/>
      <c r="FP512" s="22"/>
      <c r="FQ512" s="22"/>
      <c r="FR512" s="22"/>
      <c r="FS512" s="22"/>
    </row>
    <row r="513" spans="1:175" x14ac:dyDescent="0.15">
      <c r="A513" s="22"/>
      <c r="B513" s="22"/>
      <c r="C513" s="22"/>
      <c r="D513" s="22"/>
      <c r="E513" s="22"/>
      <c r="F513" s="22"/>
      <c r="G513" s="22"/>
      <c r="H513" s="22"/>
      <c r="I513" s="22"/>
      <c r="J513" s="22"/>
      <c r="K513" s="22"/>
      <c r="L513" s="22"/>
      <c r="M513" s="22"/>
      <c r="N513" s="22"/>
      <c r="O513" s="22"/>
      <c r="P513" s="22"/>
      <c r="Q513" s="22"/>
      <c r="R513" s="22"/>
      <c r="S513" s="22"/>
      <c r="T513" s="23"/>
      <c r="U513" s="22"/>
      <c r="V513" s="22"/>
      <c r="W513" s="23"/>
      <c r="X513" s="22"/>
      <c r="Y513" s="22"/>
      <c r="Z513" s="22"/>
      <c r="AA513" s="22"/>
      <c r="AB513" s="22"/>
      <c r="AC513" s="22"/>
      <c r="AD513" s="22"/>
      <c r="AE513" s="22"/>
      <c r="AF513" s="22"/>
      <c r="AG513" s="22"/>
      <c r="AH513" s="22"/>
      <c r="AI513" s="22"/>
      <c r="AJ513" s="22"/>
      <c r="AK513" s="22"/>
      <c r="AL513" s="22"/>
      <c r="AM513" s="22"/>
      <c r="AN513" s="22"/>
      <c r="AO513" s="22"/>
      <c r="AP513" s="22"/>
      <c r="AQ513" s="22"/>
      <c r="AR513" s="22"/>
      <c r="AS513" s="22"/>
      <c r="AT513" s="22"/>
      <c r="AU513" s="22"/>
      <c r="AV513" s="22"/>
      <c r="AW513" s="22"/>
      <c r="AX513" s="22"/>
      <c r="AY513" s="22"/>
      <c r="AZ513" s="22"/>
      <c r="BA513" s="22"/>
      <c r="BB513" s="22"/>
      <c r="BC513" s="22"/>
      <c r="BD513" s="22"/>
      <c r="BE513" s="22"/>
      <c r="BF513" s="22"/>
      <c r="BG513" s="22"/>
      <c r="BH513" s="22"/>
      <c r="BI513" s="22"/>
      <c r="BJ513" s="22"/>
      <c r="BK513" s="22"/>
      <c r="BL513" s="22"/>
      <c r="BM513" s="22"/>
      <c r="BN513" s="22"/>
      <c r="BO513" s="22"/>
      <c r="BP513" s="22"/>
      <c r="BQ513" s="22"/>
      <c r="BR513" s="22"/>
      <c r="BS513" s="22"/>
      <c r="BT513" s="22"/>
      <c r="BU513" s="22"/>
      <c r="BV513" s="22"/>
      <c r="BW513" s="22"/>
      <c r="BX513" s="22"/>
      <c r="BY513" s="22"/>
      <c r="BZ513" s="22"/>
      <c r="CA513" s="22"/>
      <c r="CB513" s="22"/>
      <c r="CC513" s="22"/>
      <c r="CD513" s="22"/>
      <c r="CE513" s="22"/>
      <c r="CF513" s="22"/>
      <c r="CG513" s="22"/>
      <c r="CH513" s="22"/>
      <c r="CI513" s="22"/>
      <c r="CJ513" s="22"/>
      <c r="CK513" s="22"/>
      <c r="CL513" s="22"/>
      <c r="CM513" s="22"/>
      <c r="CN513" s="22"/>
      <c r="CO513" s="22"/>
      <c r="CP513" s="22"/>
      <c r="CQ513" s="22"/>
      <c r="CR513" s="22"/>
      <c r="CS513" s="22"/>
      <c r="CT513" s="22"/>
      <c r="CU513" s="22"/>
      <c r="CV513" s="22"/>
      <c r="CW513" s="22"/>
      <c r="CX513" s="22"/>
      <c r="CY513" s="22"/>
      <c r="CZ513" s="22"/>
      <c r="DA513" s="22"/>
      <c r="DB513" s="22"/>
      <c r="DC513" s="22"/>
      <c r="DD513" s="22"/>
      <c r="DE513" s="22"/>
      <c r="DF513" s="22"/>
      <c r="DG513" s="22"/>
      <c r="DH513" s="22"/>
      <c r="DI513" s="22"/>
      <c r="DJ513" s="22"/>
      <c r="DK513" s="22"/>
      <c r="DL513" s="22"/>
      <c r="DM513" s="22"/>
      <c r="DN513" s="22"/>
      <c r="DO513" s="22"/>
      <c r="DP513" s="22"/>
      <c r="DQ513" s="22"/>
      <c r="DR513" s="22"/>
      <c r="DS513" s="22"/>
      <c r="DT513" s="22"/>
      <c r="DU513" s="22"/>
      <c r="DV513" s="22"/>
      <c r="DW513" s="22"/>
      <c r="DX513" s="22"/>
      <c r="DY513" s="22"/>
      <c r="DZ513" s="22"/>
      <c r="EA513" s="22"/>
      <c r="EB513" s="22"/>
      <c r="EC513" s="22"/>
      <c r="ED513" s="22"/>
      <c r="EE513" s="22"/>
      <c r="EF513" s="22"/>
      <c r="EG513" s="22"/>
      <c r="EH513" s="22"/>
      <c r="EI513" s="22"/>
      <c r="EJ513" s="22"/>
      <c r="EK513" s="22"/>
      <c r="EL513" s="22"/>
      <c r="EM513" s="22"/>
      <c r="EN513" s="22"/>
      <c r="EO513" s="22"/>
      <c r="EP513" s="22"/>
      <c r="EQ513" s="22"/>
      <c r="ER513" s="22"/>
      <c r="ES513" s="22"/>
      <c r="ET513" s="22"/>
      <c r="EU513" s="22"/>
      <c r="EV513" s="22"/>
      <c r="EW513" s="22"/>
      <c r="EX513" s="22"/>
      <c r="EY513" s="22"/>
      <c r="EZ513" s="22"/>
      <c r="FA513" s="22"/>
      <c r="FB513" s="22"/>
      <c r="FC513" s="22"/>
      <c r="FD513" s="22"/>
      <c r="FE513" s="22"/>
      <c r="FF513" s="22"/>
      <c r="FG513" s="22"/>
      <c r="FH513" s="22"/>
      <c r="FI513" s="22"/>
      <c r="FJ513" s="22"/>
      <c r="FK513" s="22"/>
      <c r="FL513" s="22"/>
      <c r="FM513" s="22"/>
      <c r="FN513" s="22"/>
      <c r="FO513" s="22"/>
      <c r="FP513" s="22"/>
      <c r="FQ513" s="22"/>
      <c r="FR513" s="22"/>
      <c r="FS513" s="22"/>
    </row>
    <row r="514" spans="1:175" x14ac:dyDescent="0.15">
      <c r="A514" s="22"/>
      <c r="B514" s="22"/>
      <c r="C514" s="22"/>
      <c r="D514" s="22"/>
      <c r="E514" s="22"/>
      <c r="F514" s="22"/>
      <c r="G514" s="22"/>
      <c r="H514" s="22"/>
      <c r="I514" s="22"/>
      <c r="J514" s="22"/>
      <c r="K514" s="22"/>
      <c r="L514" s="22"/>
      <c r="M514" s="22"/>
      <c r="N514" s="22"/>
      <c r="O514" s="22"/>
      <c r="P514" s="22"/>
      <c r="Q514" s="22"/>
      <c r="R514" s="22"/>
      <c r="S514" s="22"/>
      <c r="T514" s="23"/>
      <c r="U514" s="22"/>
      <c r="V514" s="22"/>
      <c r="W514" s="23"/>
      <c r="X514" s="22"/>
      <c r="Y514" s="22"/>
      <c r="Z514" s="22"/>
      <c r="AA514" s="22"/>
      <c r="AB514" s="22"/>
      <c r="AC514" s="22"/>
      <c r="AD514" s="22"/>
      <c r="AE514" s="22"/>
      <c r="AF514" s="22"/>
      <c r="AG514" s="22"/>
      <c r="AH514" s="22"/>
      <c r="AI514" s="22"/>
      <c r="AJ514" s="22"/>
      <c r="AK514" s="22"/>
      <c r="AL514" s="22"/>
      <c r="AM514" s="22"/>
      <c r="AN514" s="22"/>
      <c r="AO514" s="22"/>
      <c r="AP514" s="22"/>
      <c r="AQ514" s="22"/>
      <c r="AR514" s="22"/>
      <c r="AS514" s="22"/>
      <c r="AT514" s="22"/>
      <c r="AU514" s="22"/>
      <c r="AV514" s="22"/>
      <c r="AW514" s="22"/>
      <c r="AX514" s="22"/>
      <c r="AY514" s="22"/>
      <c r="AZ514" s="22"/>
      <c r="BA514" s="22"/>
      <c r="BB514" s="22"/>
      <c r="BC514" s="22"/>
      <c r="BD514" s="22"/>
      <c r="BE514" s="22"/>
      <c r="BF514" s="22"/>
      <c r="BG514" s="22"/>
      <c r="BH514" s="22"/>
      <c r="BI514" s="22"/>
      <c r="BJ514" s="22"/>
      <c r="BK514" s="22"/>
      <c r="BL514" s="22"/>
      <c r="BM514" s="22"/>
      <c r="BN514" s="22"/>
      <c r="BO514" s="22"/>
      <c r="BP514" s="22"/>
      <c r="BQ514" s="22"/>
      <c r="BR514" s="22"/>
      <c r="BS514" s="22"/>
      <c r="BT514" s="22"/>
      <c r="BU514" s="22"/>
      <c r="BV514" s="22"/>
      <c r="BW514" s="22"/>
      <c r="BX514" s="22"/>
      <c r="BY514" s="22"/>
      <c r="BZ514" s="22"/>
      <c r="CA514" s="22"/>
      <c r="CB514" s="22"/>
      <c r="CC514" s="22"/>
      <c r="CD514" s="22"/>
      <c r="CE514" s="22"/>
      <c r="CF514" s="22"/>
      <c r="CG514" s="22"/>
      <c r="CH514" s="22"/>
      <c r="CI514" s="22"/>
      <c r="CJ514" s="22"/>
      <c r="CK514" s="22"/>
      <c r="CL514" s="22"/>
      <c r="CM514" s="22"/>
      <c r="CN514" s="22"/>
      <c r="CO514" s="22"/>
      <c r="CP514" s="22"/>
      <c r="CQ514" s="22"/>
      <c r="CR514" s="22"/>
      <c r="CS514" s="22"/>
      <c r="CT514" s="22"/>
      <c r="CU514" s="22"/>
      <c r="CV514" s="22"/>
      <c r="CW514" s="22"/>
      <c r="CX514" s="22"/>
      <c r="CY514" s="22"/>
      <c r="CZ514" s="22"/>
      <c r="DA514" s="22"/>
      <c r="DB514" s="22"/>
      <c r="DC514" s="22"/>
      <c r="DD514" s="22"/>
      <c r="DE514" s="22"/>
      <c r="DF514" s="22"/>
      <c r="DG514" s="22"/>
      <c r="DH514" s="22"/>
      <c r="DI514" s="22"/>
      <c r="DJ514" s="22"/>
      <c r="DK514" s="22"/>
      <c r="DL514" s="22"/>
      <c r="DM514" s="22"/>
      <c r="DN514" s="22"/>
      <c r="DO514" s="22"/>
      <c r="DP514" s="22"/>
      <c r="DQ514" s="22"/>
      <c r="DR514" s="22"/>
      <c r="DS514" s="22"/>
      <c r="DT514" s="22"/>
      <c r="DU514" s="22"/>
      <c r="DV514" s="22"/>
      <c r="DW514" s="22"/>
      <c r="DX514" s="22"/>
      <c r="DY514" s="22"/>
      <c r="DZ514" s="22"/>
      <c r="EA514" s="22"/>
      <c r="EB514" s="22"/>
      <c r="EC514" s="22"/>
      <c r="ED514" s="22"/>
      <c r="EE514" s="22"/>
      <c r="EF514" s="22"/>
      <c r="EG514" s="22"/>
      <c r="EH514" s="22"/>
      <c r="EI514" s="22"/>
      <c r="EJ514" s="22"/>
      <c r="EK514" s="22"/>
      <c r="EL514" s="22"/>
      <c r="EM514" s="22"/>
      <c r="EN514" s="22"/>
      <c r="EO514" s="22"/>
      <c r="EP514" s="22"/>
      <c r="EQ514" s="22"/>
      <c r="ER514" s="22"/>
      <c r="ES514" s="22"/>
      <c r="ET514" s="22"/>
      <c r="EU514" s="22"/>
      <c r="EV514" s="22"/>
      <c r="EW514" s="22"/>
      <c r="EX514" s="22"/>
      <c r="EY514" s="22"/>
      <c r="EZ514" s="22"/>
      <c r="FA514" s="22"/>
      <c r="FB514" s="22"/>
      <c r="FC514" s="22"/>
      <c r="FD514" s="22"/>
      <c r="FE514" s="22"/>
      <c r="FF514" s="22"/>
      <c r="FG514" s="22"/>
      <c r="FH514" s="22"/>
      <c r="FI514" s="22"/>
      <c r="FJ514" s="22"/>
      <c r="FK514" s="22"/>
      <c r="FL514" s="22"/>
      <c r="FM514" s="22"/>
      <c r="FN514" s="22"/>
      <c r="FO514" s="22"/>
      <c r="FP514" s="22"/>
      <c r="FQ514" s="22"/>
      <c r="FR514" s="22"/>
      <c r="FS514" s="22"/>
    </row>
    <row r="515" spans="1:175" x14ac:dyDescent="0.15">
      <c r="A515" s="22"/>
      <c r="B515" s="22"/>
      <c r="C515" s="22"/>
      <c r="D515" s="22"/>
      <c r="E515" s="22"/>
      <c r="F515" s="22"/>
      <c r="G515" s="22"/>
      <c r="H515" s="22"/>
      <c r="I515" s="22"/>
      <c r="J515" s="22"/>
      <c r="K515" s="22"/>
      <c r="L515" s="22"/>
      <c r="M515" s="22"/>
      <c r="N515" s="22"/>
      <c r="O515" s="22"/>
      <c r="P515" s="22"/>
      <c r="Q515" s="22"/>
      <c r="R515" s="22"/>
      <c r="S515" s="22"/>
      <c r="T515" s="23"/>
      <c r="U515" s="22"/>
      <c r="V515" s="22"/>
      <c r="W515" s="23"/>
      <c r="X515" s="22"/>
      <c r="Y515" s="22"/>
      <c r="Z515" s="22"/>
      <c r="AA515" s="22"/>
      <c r="AB515" s="22"/>
      <c r="AC515" s="22"/>
      <c r="AD515" s="22"/>
      <c r="AE515" s="22"/>
      <c r="AF515" s="22"/>
      <c r="AG515" s="22"/>
      <c r="AH515" s="22"/>
      <c r="AI515" s="22"/>
      <c r="AJ515" s="22"/>
      <c r="AK515" s="22"/>
      <c r="AL515" s="22"/>
      <c r="AM515" s="22"/>
      <c r="AN515" s="22"/>
      <c r="AO515" s="22"/>
      <c r="AP515" s="22"/>
      <c r="AQ515" s="22"/>
      <c r="AR515" s="22"/>
      <c r="AS515" s="22"/>
      <c r="AT515" s="22"/>
      <c r="AU515" s="22"/>
      <c r="AV515" s="22"/>
      <c r="AW515" s="22"/>
      <c r="AX515" s="22"/>
      <c r="AY515" s="22"/>
      <c r="AZ515" s="22"/>
      <c r="BA515" s="22"/>
      <c r="BB515" s="22"/>
      <c r="BC515" s="22"/>
      <c r="BD515" s="22"/>
      <c r="BE515" s="22"/>
      <c r="BF515" s="22"/>
      <c r="BG515" s="22"/>
      <c r="BH515" s="22"/>
      <c r="BI515" s="22"/>
      <c r="BJ515" s="22"/>
      <c r="BK515" s="22"/>
      <c r="BL515" s="22"/>
      <c r="BM515" s="22"/>
      <c r="BN515" s="22"/>
      <c r="BO515" s="22"/>
      <c r="BP515" s="22"/>
      <c r="BQ515" s="22"/>
      <c r="BR515" s="22"/>
      <c r="BS515" s="22"/>
      <c r="BT515" s="22"/>
      <c r="BU515" s="22"/>
      <c r="BV515" s="22"/>
      <c r="BW515" s="22"/>
      <c r="BX515" s="22"/>
      <c r="BY515" s="22"/>
      <c r="BZ515" s="22"/>
      <c r="CA515" s="22"/>
      <c r="CB515" s="22"/>
      <c r="CC515" s="22"/>
      <c r="CD515" s="22"/>
      <c r="CE515" s="22"/>
      <c r="CF515" s="22"/>
      <c r="CG515" s="22"/>
      <c r="CH515" s="22"/>
      <c r="CI515" s="22"/>
      <c r="CJ515" s="22"/>
      <c r="CK515" s="22"/>
      <c r="CL515" s="22"/>
      <c r="CM515" s="22"/>
      <c r="CN515" s="22"/>
      <c r="CO515" s="22"/>
      <c r="CP515" s="22"/>
      <c r="CQ515" s="22"/>
      <c r="CR515" s="22"/>
      <c r="CS515" s="22"/>
      <c r="CT515" s="22"/>
      <c r="CU515" s="22"/>
      <c r="CV515" s="22"/>
      <c r="CW515" s="22"/>
      <c r="CX515" s="22"/>
      <c r="CY515" s="22"/>
      <c r="CZ515" s="22"/>
      <c r="DA515" s="22"/>
      <c r="DB515" s="22"/>
      <c r="DC515" s="22"/>
      <c r="DD515" s="22"/>
      <c r="DE515" s="22"/>
      <c r="DF515" s="22"/>
      <c r="DG515" s="22"/>
      <c r="DH515" s="22"/>
      <c r="DI515" s="22"/>
      <c r="DJ515" s="22"/>
      <c r="DK515" s="22"/>
      <c r="DL515" s="22"/>
      <c r="DM515" s="22"/>
      <c r="DN515" s="22"/>
      <c r="DO515" s="22"/>
      <c r="DP515" s="22"/>
      <c r="DQ515" s="22"/>
      <c r="DR515" s="22"/>
      <c r="DS515" s="22"/>
      <c r="DT515" s="22"/>
      <c r="DU515" s="22"/>
      <c r="DV515" s="22"/>
      <c r="DW515" s="22"/>
      <c r="DX515" s="22"/>
      <c r="DY515" s="22"/>
      <c r="DZ515" s="22"/>
      <c r="EA515" s="22"/>
      <c r="EB515" s="22"/>
      <c r="EC515" s="22"/>
      <c r="ED515" s="22"/>
      <c r="EE515" s="22"/>
      <c r="EF515" s="22"/>
      <c r="EG515" s="22"/>
      <c r="EH515" s="22"/>
      <c r="EI515" s="22"/>
      <c r="EJ515" s="22"/>
      <c r="EK515" s="22"/>
      <c r="EL515" s="22"/>
      <c r="EM515" s="22"/>
      <c r="EN515" s="22"/>
      <c r="EO515" s="22"/>
      <c r="EP515" s="22"/>
      <c r="EQ515" s="22"/>
      <c r="ER515" s="22"/>
      <c r="ES515" s="22"/>
      <c r="ET515" s="22"/>
      <c r="EU515" s="22"/>
      <c r="EV515" s="22"/>
      <c r="EW515" s="22"/>
      <c r="EX515" s="22"/>
      <c r="EY515" s="22"/>
      <c r="EZ515" s="22"/>
      <c r="FA515" s="22"/>
      <c r="FB515" s="22"/>
      <c r="FC515" s="22"/>
      <c r="FD515" s="22"/>
      <c r="FE515" s="22"/>
      <c r="FF515" s="22"/>
      <c r="FG515" s="22"/>
      <c r="FH515" s="22"/>
      <c r="FI515" s="22"/>
      <c r="FJ515" s="22"/>
      <c r="FK515" s="22"/>
      <c r="FL515" s="22"/>
      <c r="FM515" s="22"/>
      <c r="FN515" s="22"/>
      <c r="FO515" s="22"/>
      <c r="FP515" s="22"/>
      <c r="FQ515" s="22"/>
      <c r="FR515" s="22"/>
      <c r="FS515" s="22"/>
    </row>
    <row r="516" spans="1:175" x14ac:dyDescent="0.15">
      <c r="A516" s="22"/>
      <c r="B516" s="22"/>
      <c r="C516" s="22"/>
      <c r="D516" s="22"/>
      <c r="E516" s="22"/>
      <c r="F516" s="22"/>
      <c r="G516" s="22"/>
      <c r="H516" s="22"/>
      <c r="I516" s="22"/>
      <c r="J516" s="22"/>
      <c r="K516" s="22"/>
      <c r="L516" s="22"/>
      <c r="M516" s="22"/>
      <c r="N516" s="22"/>
      <c r="O516" s="22"/>
      <c r="P516" s="22"/>
      <c r="Q516" s="22"/>
      <c r="R516" s="22"/>
      <c r="S516" s="22"/>
      <c r="T516" s="23"/>
      <c r="U516" s="22"/>
      <c r="V516" s="22"/>
      <c r="W516" s="23"/>
      <c r="X516" s="22"/>
      <c r="Y516" s="22"/>
      <c r="Z516" s="22"/>
      <c r="AA516" s="22"/>
      <c r="AB516" s="22"/>
      <c r="AC516" s="22"/>
      <c r="AD516" s="22"/>
      <c r="AE516" s="22"/>
      <c r="AF516" s="22"/>
      <c r="AG516" s="22"/>
      <c r="AH516" s="22"/>
      <c r="AI516" s="22"/>
      <c r="AJ516" s="22"/>
      <c r="AK516" s="22"/>
      <c r="AL516" s="22"/>
      <c r="AM516" s="22"/>
      <c r="AN516" s="22"/>
      <c r="AO516" s="22"/>
      <c r="AP516" s="22"/>
      <c r="AQ516" s="22"/>
      <c r="AR516" s="22"/>
      <c r="AS516" s="22"/>
      <c r="AT516" s="22"/>
      <c r="AU516" s="22"/>
      <c r="AV516" s="22"/>
      <c r="AW516" s="22"/>
      <c r="AX516" s="22"/>
      <c r="AY516" s="22"/>
      <c r="AZ516" s="22"/>
      <c r="BA516" s="22"/>
      <c r="BB516" s="22"/>
      <c r="BC516" s="22"/>
      <c r="BD516" s="22"/>
      <c r="BE516" s="22"/>
      <c r="BF516" s="22"/>
      <c r="BG516" s="22"/>
      <c r="BH516" s="22"/>
      <c r="BI516" s="22"/>
      <c r="BJ516" s="22"/>
      <c r="BK516" s="22"/>
      <c r="BL516" s="22"/>
      <c r="BM516" s="22"/>
      <c r="BN516" s="22"/>
      <c r="BO516" s="22"/>
      <c r="BP516" s="22"/>
      <c r="BQ516" s="22"/>
      <c r="BR516" s="22"/>
      <c r="BS516" s="22"/>
      <c r="BT516" s="22"/>
      <c r="BU516" s="22"/>
      <c r="BV516" s="22"/>
      <c r="BW516" s="22"/>
      <c r="BX516" s="22"/>
      <c r="BY516" s="22"/>
      <c r="BZ516" s="22"/>
      <c r="CA516" s="22"/>
      <c r="CB516" s="22"/>
      <c r="CC516" s="22"/>
      <c r="CD516" s="22"/>
      <c r="CE516" s="22"/>
      <c r="CF516" s="22"/>
      <c r="CG516" s="22"/>
      <c r="CH516" s="22"/>
      <c r="CI516" s="22"/>
      <c r="CJ516" s="22"/>
      <c r="CK516" s="22"/>
      <c r="CL516" s="22"/>
      <c r="CM516" s="22"/>
      <c r="CN516" s="22"/>
      <c r="CO516" s="22"/>
      <c r="CP516" s="22"/>
      <c r="CQ516" s="22"/>
      <c r="CR516" s="22"/>
      <c r="CS516" s="22"/>
      <c r="CT516" s="22"/>
      <c r="CU516" s="22"/>
      <c r="CV516" s="22"/>
      <c r="CW516" s="22"/>
      <c r="CX516" s="22"/>
      <c r="CY516" s="22"/>
      <c r="CZ516" s="22"/>
      <c r="DA516" s="22"/>
      <c r="DB516" s="22"/>
      <c r="DC516" s="22"/>
      <c r="DD516" s="22"/>
      <c r="DE516" s="22"/>
      <c r="DF516" s="22"/>
      <c r="DG516" s="22"/>
      <c r="DH516" s="22"/>
      <c r="DI516" s="22"/>
      <c r="DJ516" s="22"/>
      <c r="DK516" s="22"/>
      <c r="DL516" s="22"/>
      <c r="DM516" s="22"/>
      <c r="DN516" s="22"/>
      <c r="DO516" s="22"/>
      <c r="DP516" s="22"/>
      <c r="DQ516" s="22"/>
      <c r="DR516" s="22"/>
      <c r="DS516" s="22"/>
      <c r="DT516" s="22"/>
      <c r="DU516" s="22"/>
      <c r="DV516" s="22"/>
      <c r="DW516" s="22"/>
      <c r="DX516" s="22"/>
      <c r="DY516" s="22"/>
      <c r="DZ516" s="22"/>
      <c r="EA516" s="22"/>
      <c r="EB516" s="22"/>
      <c r="EC516" s="22"/>
      <c r="ED516" s="22"/>
      <c r="EE516" s="22"/>
      <c r="EF516" s="22"/>
      <c r="EG516" s="22"/>
      <c r="EH516" s="22"/>
      <c r="EI516" s="22"/>
      <c r="EJ516" s="22"/>
      <c r="EK516" s="22"/>
      <c r="EL516" s="22"/>
      <c r="EM516" s="22"/>
      <c r="EN516" s="22"/>
      <c r="EO516" s="22"/>
      <c r="EP516" s="22"/>
      <c r="EQ516" s="22"/>
      <c r="ER516" s="22"/>
      <c r="ES516" s="22"/>
      <c r="ET516" s="22"/>
      <c r="EU516" s="22"/>
      <c r="EV516" s="22"/>
      <c r="EW516" s="22"/>
      <c r="EX516" s="22"/>
      <c r="EY516" s="22"/>
      <c r="EZ516" s="22"/>
      <c r="FA516" s="22"/>
      <c r="FB516" s="22"/>
      <c r="FC516" s="22"/>
      <c r="FD516" s="22"/>
      <c r="FE516" s="22"/>
      <c r="FF516" s="22"/>
      <c r="FG516" s="22"/>
      <c r="FH516" s="22"/>
      <c r="FI516" s="22"/>
      <c r="FJ516" s="22"/>
      <c r="FK516" s="22"/>
      <c r="FL516" s="22"/>
      <c r="FM516" s="22"/>
      <c r="FN516" s="22"/>
      <c r="FO516" s="22"/>
      <c r="FP516" s="22"/>
      <c r="FQ516" s="22"/>
      <c r="FR516" s="22"/>
      <c r="FS516" s="22"/>
    </row>
    <row r="517" spans="1:175" x14ac:dyDescent="0.15">
      <c r="A517" s="22"/>
      <c r="B517" s="22"/>
      <c r="C517" s="22"/>
      <c r="D517" s="22"/>
      <c r="E517" s="22"/>
      <c r="F517" s="22"/>
      <c r="G517" s="22"/>
      <c r="H517" s="22"/>
      <c r="I517" s="22"/>
      <c r="J517" s="22"/>
      <c r="K517" s="22"/>
      <c r="L517" s="22"/>
      <c r="M517" s="22"/>
      <c r="N517" s="22"/>
      <c r="O517" s="22"/>
      <c r="P517" s="22"/>
      <c r="Q517" s="22"/>
      <c r="R517" s="22"/>
      <c r="S517" s="22"/>
      <c r="T517" s="23"/>
      <c r="U517" s="22"/>
      <c r="V517" s="22"/>
      <c r="W517" s="23"/>
      <c r="X517" s="22"/>
      <c r="Y517" s="22"/>
      <c r="Z517" s="22"/>
      <c r="AA517" s="22"/>
      <c r="AB517" s="22"/>
      <c r="AC517" s="22"/>
      <c r="AD517" s="22"/>
      <c r="AE517" s="22"/>
      <c r="AF517" s="22"/>
      <c r="AG517" s="22"/>
      <c r="AH517" s="22"/>
      <c r="AI517" s="22"/>
      <c r="AJ517" s="22"/>
      <c r="AK517" s="22"/>
      <c r="AL517" s="22"/>
      <c r="AM517" s="22"/>
      <c r="AN517" s="22"/>
      <c r="AO517" s="22"/>
      <c r="AP517" s="22"/>
      <c r="AQ517" s="22"/>
      <c r="AR517" s="22"/>
      <c r="AS517" s="22"/>
      <c r="AT517" s="22"/>
      <c r="AU517" s="22"/>
      <c r="AV517" s="22"/>
      <c r="AW517" s="22"/>
      <c r="AX517" s="22"/>
      <c r="AY517" s="22"/>
      <c r="AZ517" s="22"/>
      <c r="BA517" s="22"/>
      <c r="BB517" s="22"/>
      <c r="BC517" s="22"/>
      <c r="BD517" s="22"/>
      <c r="BE517" s="22"/>
      <c r="BF517" s="22"/>
      <c r="BG517" s="22"/>
      <c r="BH517" s="22"/>
      <c r="BI517" s="22"/>
      <c r="BJ517" s="22"/>
      <c r="BK517" s="22"/>
      <c r="BL517" s="22"/>
      <c r="BM517" s="22"/>
      <c r="BN517" s="22"/>
      <c r="BO517" s="22"/>
      <c r="BP517" s="22"/>
      <c r="BQ517" s="22"/>
      <c r="BR517" s="22"/>
      <c r="BS517" s="22"/>
      <c r="BT517" s="22"/>
      <c r="BU517" s="22"/>
      <c r="BV517" s="22"/>
      <c r="BW517" s="22"/>
      <c r="BX517" s="22"/>
      <c r="BY517" s="22"/>
      <c r="BZ517" s="22"/>
      <c r="CA517" s="22"/>
      <c r="CB517" s="22"/>
      <c r="CC517" s="22"/>
      <c r="CD517" s="22"/>
      <c r="CE517" s="22"/>
      <c r="CF517" s="22"/>
      <c r="CG517" s="22"/>
      <c r="CH517" s="22"/>
      <c r="CI517" s="22"/>
      <c r="CJ517" s="22"/>
      <c r="CK517" s="22"/>
      <c r="CL517" s="22"/>
      <c r="CM517" s="22"/>
      <c r="CN517" s="22"/>
      <c r="CO517" s="22"/>
      <c r="CP517" s="22"/>
      <c r="CQ517" s="22"/>
      <c r="CR517" s="22"/>
      <c r="CS517" s="22"/>
      <c r="CT517" s="22"/>
      <c r="CU517" s="22"/>
      <c r="CV517" s="22"/>
      <c r="CW517" s="22"/>
      <c r="CX517" s="22"/>
      <c r="CY517" s="22"/>
      <c r="CZ517" s="22"/>
      <c r="DA517" s="22"/>
      <c r="DB517" s="22"/>
      <c r="DC517" s="22"/>
      <c r="DD517" s="22"/>
      <c r="DE517" s="22"/>
      <c r="DF517" s="22"/>
      <c r="DG517" s="22"/>
      <c r="DH517" s="22"/>
      <c r="DI517" s="22"/>
      <c r="DJ517" s="22"/>
      <c r="DK517" s="22"/>
      <c r="DL517" s="22"/>
      <c r="DM517" s="22"/>
      <c r="DN517" s="22"/>
      <c r="DO517" s="22"/>
      <c r="DP517" s="22"/>
      <c r="DQ517" s="22"/>
      <c r="DR517" s="22"/>
      <c r="DS517" s="22"/>
      <c r="DT517" s="22"/>
      <c r="DU517" s="22"/>
      <c r="DV517" s="22"/>
      <c r="DW517" s="22"/>
      <c r="DX517" s="22"/>
      <c r="DY517" s="22"/>
      <c r="DZ517" s="22"/>
      <c r="EA517" s="22"/>
      <c r="EB517" s="22"/>
      <c r="EC517" s="22"/>
      <c r="ED517" s="22"/>
      <c r="EE517" s="22"/>
      <c r="EF517" s="22"/>
      <c r="EG517" s="22"/>
      <c r="EH517" s="22"/>
      <c r="EI517" s="22"/>
      <c r="EJ517" s="22"/>
      <c r="EK517" s="22"/>
      <c r="EL517" s="22"/>
      <c r="EM517" s="22"/>
      <c r="EN517" s="22"/>
      <c r="EO517" s="22"/>
      <c r="EP517" s="22"/>
      <c r="EQ517" s="22"/>
      <c r="ER517" s="22"/>
      <c r="ES517" s="22"/>
      <c r="ET517" s="22"/>
      <c r="EU517" s="22"/>
      <c r="EV517" s="22"/>
      <c r="EW517" s="22"/>
      <c r="EX517" s="22"/>
      <c r="EY517" s="22"/>
      <c r="EZ517" s="22"/>
      <c r="FA517" s="22"/>
      <c r="FB517" s="22"/>
      <c r="FC517" s="22"/>
      <c r="FD517" s="22"/>
      <c r="FE517" s="22"/>
      <c r="FF517" s="22"/>
      <c r="FG517" s="22"/>
      <c r="FH517" s="22"/>
      <c r="FI517" s="22"/>
      <c r="FJ517" s="22"/>
      <c r="FK517" s="22"/>
      <c r="FL517" s="22"/>
      <c r="FM517" s="22"/>
      <c r="FN517" s="22"/>
      <c r="FO517" s="22"/>
      <c r="FP517" s="22"/>
      <c r="FQ517" s="22"/>
      <c r="FR517" s="22"/>
      <c r="FS517" s="22"/>
    </row>
    <row r="518" spans="1:175" x14ac:dyDescent="0.15">
      <c r="A518" s="22"/>
      <c r="B518" s="22"/>
      <c r="C518" s="22"/>
      <c r="D518" s="22"/>
      <c r="E518" s="22"/>
      <c r="F518" s="22"/>
      <c r="G518" s="22"/>
      <c r="H518" s="22"/>
      <c r="I518" s="22"/>
      <c r="J518" s="22"/>
      <c r="K518" s="22"/>
      <c r="L518" s="22"/>
      <c r="M518" s="22"/>
      <c r="N518" s="22"/>
      <c r="O518" s="22"/>
      <c r="P518" s="22"/>
      <c r="Q518" s="22"/>
      <c r="R518" s="22"/>
      <c r="S518" s="22"/>
      <c r="T518" s="23"/>
      <c r="U518" s="22"/>
      <c r="V518" s="22"/>
      <c r="W518" s="23"/>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2"/>
      <c r="FH518" s="22"/>
      <c r="FI518" s="22"/>
      <c r="FJ518" s="22"/>
      <c r="FK518" s="22"/>
      <c r="FL518" s="22"/>
      <c r="FM518" s="22"/>
      <c r="FN518" s="22"/>
      <c r="FO518" s="22"/>
      <c r="FP518" s="22"/>
      <c r="FQ518" s="22"/>
      <c r="FR518" s="22"/>
      <c r="FS518" s="22"/>
    </row>
    <row r="519" spans="1:175" x14ac:dyDescent="0.15">
      <c r="A519" s="22"/>
      <c r="B519" s="22"/>
      <c r="C519" s="22"/>
      <c r="D519" s="22"/>
      <c r="E519" s="22"/>
      <c r="F519" s="22"/>
      <c r="G519" s="22"/>
      <c r="H519" s="22"/>
      <c r="I519" s="22"/>
      <c r="J519" s="22"/>
      <c r="K519" s="22"/>
      <c r="L519" s="22"/>
      <c r="M519" s="22"/>
      <c r="N519" s="22"/>
      <c r="O519" s="22"/>
      <c r="P519" s="22"/>
      <c r="Q519" s="22"/>
      <c r="R519" s="22"/>
      <c r="S519" s="22"/>
      <c r="T519" s="23"/>
      <c r="U519" s="22"/>
      <c r="V519" s="22"/>
      <c r="W519" s="23"/>
      <c r="X519" s="22"/>
      <c r="Y519" s="22"/>
      <c r="Z519" s="22"/>
      <c r="AA519" s="22"/>
      <c r="AB519" s="22"/>
      <c r="AC519" s="22"/>
      <c r="AD519" s="22"/>
      <c r="AE519" s="22"/>
      <c r="AF519" s="22"/>
      <c r="AG519" s="22"/>
      <c r="AH519" s="22"/>
      <c r="AI519" s="22"/>
      <c r="AJ519" s="22"/>
      <c r="AK519" s="22"/>
      <c r="AL519" s="22"/>
      <c r="AM519" s="22"/>
      <c r="AN519" s="22"/>
      <c r="AO519" s="22"/>
      <c r="AP519" s="22"/>
      <c r="AQ519" s="22"/>
      <c r="AR519" s="22"/>
      <c r="AS519" s="22"/>
      <c r="AT519" s="22"/>
      <c r="AU519" s="22"/>
      <c r="AV519" s="22"/>
      <c r="AW519" s="22"/>
      <c r="AX519" s="22"/>
      <c r="AY519" s="22"/>
      <c r="AZ519" s="22"/>
      <c r="BA519" s="22"/>
      <c r="BB519" s="22"/>
      <c r="BC519" s="22"/>
      <c r="BD519" s="22"/>
      <c r="BE519" s="22"/>
      <c r="BF519" s="22"/>
      <c r="BG519" s="22"/>
      <c r="BH519" s="22"/>
      <c r="BI519" s="22"/>
      <c r="BJ519" s="22"/>
      <c r="BK519" s="22"/>
      <c r="BL519" s="22"/>
      <c r="BM519" s="22"/>
      <c r="BN519" s="22"/>
      <c r="BO519" s="22"/>
      <c r="BP519" s="22"/>
      <c r="BQ519" s="22"/>
      <c r="BR519" s="22"/>
      <c r="BS519" s="22"/>
      <c r="BT519" s="22"/>
      <c r="BU519" s="22"/>
      <c r="BV519" s="22"/>
      <c r="BW519" s="22"/>
      <c r="BX519" s="22"/>
      <c r="BY519" s="22"/>
      <c r="BZ519" s="22"/>
      <c r="CA519" s="22"/>
      <c r="CB519" s="22"/>
      <c r="CC519" s="22"/>
      <c r="CD519" s="22"/>
      <c r="CE519" s="22"/>
      <c r="CF519" s="22"/>
      <c r="CG519" s="22"/>
      <c r="CH519" s="22"/>
      <c r="CI519" s="22"/>
      <c r="CJ519" s="22"/>
      <c r="CK519" s="22"/>
      <c r="CL519" s="22"/>
      <c r="CM519" s="22"/>
      <c r="CN519" s="22"/>
      <c r="CO519" s="22"/>
      <c r="CP519" s="22"/>
      <c r="CQ519" s="22"/>
      <c r="CR519" s="22"/>
      <c r="CS519" s="22"/>
      <c r="CT519" s="22"/>
      <c r="CU519" s="22"/>
      <c r="CV519" s="22"/>
      <c r="CW519" s="22"/>
      <c r="CX519" s="22"/>
      <c r="CY519" s="22"/>
      <c r="CZ519" s="22"/>
      <c r="DA519" s="22"/>
      <c r="DB519" s="22"/>
      <c r="DC519" s="22"/>
      <c r="DD519" s="22"/>
      <c r="DE519" s="22"/>
      <c r="DF519" s="22"/>
      <c r="DG519" s="22"/>
      <c r="DH519" s="22"/>
      <c r="DI519" s="22"/>
      <c r="DJ519" s="22"/>
      <c r="DK519" s="22"/>
      <c r="DL519" s="22"/>
      <c r="DM519" s="22"/>
      <c r="DN519" s="22"/>
      <c r="DO519" s="22"/>
      <c r="DP519" s="22"/>
      <c r="DQ519" s="22"/>
      <c r="DR519" s="22"/>
      <c r="DS519" s="22"/>
      <c r="DT519" s="22"/>
      <c r="DU519" s="22"/>
      <c r="DV519" s="22"/>
      <c r="DW519" s="22"/>
      <c r="DX519" s="22"/>
      <c r="DY519" s="22"/>
      <c r="DZ519" s="22"/>
      <c r="EA519" s="22"/>
      <c r="EB519" s="22"/>
      <c r="EC519" s="22"/>
      <c r="ED519" s="22"/>
      <c r="EE519" s="22"/>
      <c r="EF519" s="22"/>
      <c r="EG519" s="22"/>
      <c r="EH519" s="22"/>
      <c r="EI519" s="22"/>
      <c r="EJ519" s="22"/>
      <c r="EK519" s="22"/>
      <c r="EL519" s="22"/>
      <c r="EM519" s="22"/>
      <c r="EN519" s="22"/>
      <c r="EO519" s="22"/>
      <c r="EP519" s="22"/>
      <c r="EQ519" s="22"/>
      <c r="ER519" s="22"/>
      <c r="ES519" s="22"/>
      <c r="ET519" s="22"/>
      <c r="EU519" s="22"/>
      <c r="EV519" s="22"/>
      <c r="EW519" s="22"/>
      <c r="EX519" s="22"/>
      <c r="EY519" s="22"/>
      <c r="EZ519" s="22"/>
      <c r="FA519" s="22"/>
      <c r="FB519" s="22"/>
      <c r="FC519" s="22"/>
      <c r="FD519" s="22"/>
      <c r="FE519" s="22"/>
      <c r="FF519" s="22"/>
      <c r="FG519" s="22"/>
      <c r="FH519" s="22"/>
      <c r="FI519" s="22"/>
      <c r="FJ519" s="22"/>
      <c r="FK519" s="22"/>
      <c r="FL519" s="22"/>
      <c r="FM519" s="22"/>
      <c r="FN519" s="22"/>
      <c r="FO519" s="22"/>
      <c r="FP519" s="22"/>
      <c r="FQ519" s="22"/>
      <c r="FR519" s="22"/>
      <c r="FS519" s="22"/>
    </row>
    <row r="520" spans="1:175" x14ac:dyDescent="0.15">
      <c r="A520" s="22"/>
      <c r="B520" s="22"/>
      <c r="C520" s="22"/>
      <c r="D520" s="22"/>
      <c r="E520" s="22"/>
      <c r="F520" s="22"/>
      <c r="G520" s="22"/>
      <c r="H520" s="22"/>
      <c r="I520" s="22"/>
      <c r="J520" s="22"/>
      <c r="K520" s="22"/>
      <c r="L520" s="22"/>
      <c r="M520" s="22"/>
      <c r="N520" s="22"/>
      <c r="O520" s="22"/>
      <c r="P520" s="22"/>
      <c r="Q520" s="22"/>
      <c r="R520" s="22"/>
      <c r="S520" s="22"/>
      <c r="T520" s="23"/>
      <c r="U520" s="22"/>
      <c r="V520" s="22"/>
      <c r="W520" s="23"/>
      <c r="X520" s="22"/>
      <c r="Y520" s="22"/>
      <c r="Z520" s="22"/>
      <c r="AA520" s="22"/>
      <c r="AB520" s="22"/>
      <c r="AC520" s="22"/>
      <c r="AD520" s="22"/>
      <c r="AE520" s="22"/>
      <c r="AF520" s="22"/>
      <c r="AG520" s="22"/>
      <c r="AH520" s="22"/>
      <c r="AI520" s="22"/>
      <c r="AJ520" s="22"/>
      <c r="AK520" s="22"/>
      <c r="AL520" s="22"/>
      <c r="AM520" s="22"/>
      <c r="AN520" s="22"/>
      <c r="AO520" s="22"/>
      <c r="AP520" s="22"/>
      <c r="AQ520" s="22"/>
      <c r="AR520" s="22"/>
      <c r="AS520" s="22"/>
      <c r="AT520" s="22"/>
      <c r="AU520" s="22"/>
      <c r="AV520" s="22"/>
      <c r="AW520" s="22"/>
      <c r="AX520" s="22"/>
      <c r="AY520" s="22"/>
      <c r="AZ520" s="22"/>
      <c r="BA520" s="22"/>
      <c r="BB520" s="22"/>
      <c r="BC520" s="22"/>
      <c r="BD520" s="22"/>
      <c r="BE520" s="22"/>
      <c r="BF520" s="22"/>
      <c r="BG520" s="22"/>
      <c r="BH520" s="22"/>
      <c r="BI520" s="22"/>
      <c r="BJ520" s="22"/>
      <c r="BK520" s="22"/>
      <c r="BL520" s="22"/>
      <c r="BM520" s="22"/>
      <c r="BN520" s="22"/>
      <c r="BO520" s="22"/>
      <c r="BP520" s="22"/>
      <c r="BQ520" s="22"/>
      <c r="BR520" s="22"/>
      <c r="BS520" s="22"/>
      <c r="BT520" s="22"/>
      <c r="BU520" s="22"/>
      <c r="BV520" s="22"/>
      <c r="BW520" s="22"/>
      <c r="BX520" s="22"/>
      <c r="BY520" s="22"/>
      <c r="BZ520" s="22"/>
      <c r="CA520" s="22"/>
      <c r="CB520" s="22"/>
      <c r="CC520" s="22"/>
      <c r="CD520" s="22"/>
      <c r="CE520" s="22"/>
      <c r="CF520" s="22"/>
      <c r="CG520" s="22"/>
      <c r="CH520" s="22"/>
      <c r="CI520" s="22"/>
      <c r="CJ520" s="22"/>
      <c r="CK520" s="22"/>
      <c r="CL520" s="22"/>
      <c r="CM520" s="22"/>
      <c r="CN520" s="22"/>
      <c r="CO520" s="22"/>
      <c r="CP520" s="22"/>
      <c r="CQ520" s="22"/>
      <c r="CR520" s="22"/>
      <c r="CS520" s="22"/>
      <c r="CT520" s="22"/>
      <c r="CU520" s="22"/>
      <c r="CV520" s="22"/>
      <c r="CW520" s="22"/>
      <c r="CX520" s="22"/>
      <c r="CY520" s="22"/>
      <c r="CZ520" s="22"/>
      <c r="DA520" s="22"/>
      <c r="DB520" s="22"/>
      <c r="DC520" s="22"/>
      <c r="DD520" s="22"/>
      <c r="DE520" s="22"/>
      <c r="DF520" s="22"/>
      <c r="DG520" s="22"/>
      <c r="DH520" s="22"/>
      <c r="DI520" s="22"/>
      <c r="DJ520" s="22"/>
      <c r="DK520" s="22"/>
      <c r="DL520" s="22"/>
      <c r="DM520" s="22"/>
      <c r="DN520" s="22"/>
      <c r="DO520" s="22"/>
      <c r="DP520" s="22"/>
      <c r="DQ520" s="22"/>
      <c r="DR520" s="22"/>
      <c r="DS520" s="22"/>
      <c r="DT520" s="22"/>
      <c r="DU520" s="22"/>
      <c r="DV520" s="22"/>
      <c r="DW520" s="22"/>
      <c r="DX520" s="22"/>
      <c r="DY520" s="22"/>
      <c r="DZ520" s="22"/>
      <c r="EA520" s="22"/>
      <c r="EB520" s="22"/>
      <c r="EC520" s="22"/>
      <c r="ED520" s="22"/>
      <c r="EE520" s="22"/>
      <c r="EF520" s="22"/>
      <c r="EG520" s="22"/>
      <c r="EH520" s="22"/>
      <c r="EI520" s="22"/>
      <c r="EJ520" s="22"/>
      <c r="EK520" s="22"/>
      <c r="EL520" s="22"/>
      <c r="EM520" s="22"/>
      <c r="EN520" s="22"/>
      <c r="EO520" s="22"/>
      <c r="EP520" s="22"/>
      <c r="EQ520" s="22"/>
      <c r="ER520" s="22"/>
      <c r="ES520" s="22"/>
      <c r="ET520" s="22"/>
      <c r="EU520" s="22"/>
      <c r="EV520" s="22"/>
      <c r="EW520" s="22"/>
      <c r="EX520" s="22"/>
      <c r="EY520" s="22"/>
      <c r="EZ520" s="22"/>
      <c r="FA520" s="22"/>
      <c r="FB520" s="22"/>
      <c r="FC520" s="22"/>
      <c r="FD520" s="22"/>
      <c r="FE520" s="22"/>
      <c r="FF520" s="22"/>
      <c r="FG520" s="22"/>
      <c r="FH520" s="22"/>
      <c r="FI520" s="22"/>
      <c r="FJ520" s="22"/>
      <c r="FK520" s="22"/>
      <c r="FL520" s="22"/>
      <c r="FM520" s="22"/>
      <c r="FN520" s="22"/>
      <c r="FO520" s="22"/>
      <c r="FP520" s="22"/>
      <c r="FQ520" s="22"/>
      <c r="FR520" s="22"/>
      <c r="FS520" s="22"/>
    </row>
    <row r="521" spans="1:175" x14ac:dyDescent="0.15">
      <c r="A521" s="22"/>
      <c r="B521" s="22"/>
      <c r="C521" s="22"/>
      <c r="D521" s="22"/>
      <c r="E521" s="22"/>
      <c r="F521" s="22"/>
      <c r="G521" s="22"/>
      <c r="H521" s="22"/>
      <c r="I521" s="22"/>
      <c r="J521" s="22"/>
      <c r="K521" s="22"/>
      <c r="L521" s="22"/>
      <c r="M521" s="22"/>
      <c r="N521" s="22"/>
      <c r="O521" s="22"/>
      <c r="P521" s="22"/>
      <c r="Q521" s="22"/>
      <c r="R521" s="22"/>
      <c r="S521" s="22"/>
      <c r="T521" s="23"/>
      <c r="U521" s="22"/>
      <c r="V521" s="22"/>
      <c r="W521" s="23"/>
      <c r="X521" s="22"/>
      <c r="Y521" s="22"/>
      <c r="Z521" s="22"/>
      <c r="AA521" s="22"/>
      <c r="AB521" s="22"/>
      <c r="AC521" s="22"/>
      <c r="AD521" s="22"/>
      <c r="AE521" s="22"/>
      <c r="AF521" s="22"/>
      <c r="AG521" s="22"/>
      <c r="AH521" s="22"/>
      <c r="AI521" s="22"/>
      <c r="AJ521" s="22"/>
      <c r="AK521" s="22"/>
      <c r="AL521" s="22"/>
      <c r="AM521" s="22"/>
      <c r="AN521" s="22"/>
      <c r="AO521" s="22"/>
      <c r="AP521" s="22"/>
      <c r="AQ521" s="22"/>
      <c r="AR521" s="22"/>
      <c r="AS521" s="22"/>
      <c r="AT521" s="22"/>
      <c r="AU521" s="22"/>
      <c r="AV521" s="22"/>
      <c r="AW521" s="22"/>
      <c r="AX521" s="22"/>
      <c r="AY521" s="22"/>
      <c r="AZ521" s="22"/>
      <c r="BA521" s="22"/>
      <c r="BB521" s="22"/>
      <c r="BC521" s="22"/>
      <c r="BD521" s="22"/>
      <c r="BE521" s="22"/>
      <c r="BF521" s="22"/>
      <c r="BG521" s="22"/>
      <c r="BH521" s="22"/>
      <c r="BI521" s="22"/>
      <c r="BJ521" s="22"/>
      <c r="BK521" s="22"/>
      <c r="BL521" s="22"/>
      <c r="BM521" s="22"/>
      <c r="BN521" s="22"/>
      <c r="BO521" s="22"/>
      <c r="BP521" s="22"/>
      <c r="BQ521" s="22"/>
      <c r="BR521" s="22"/>
      <c r="BS521" s="22"/>
      <c r="BT521" s="22"/>
      <c r="BU521" s="22"/>
      <c r="BV521" s="22"/>
      <c r="BW521" s="22"/>
      <c r="BX521" s="22"/>
      <c r="BY521" s="22"/>
      <c r="BZ521" s="22"/>
      <c r="CA521" s="22"/>
      <c r="CB521" s="22"/>
      <c r="CC521" s="22"/>
      <c r="CD521" s="22"/>
      <c r="CE521" s="22"/>
      <c r="CF521" s="22"/>
      <c r="CG521" s="22"/>
      <c r="CH521" s="22"/>
      <c r="CI521" s="22"/>
      <c r="CJ521" s="22"/>
      <c r="CK521" s="22"/>
      <c r="CL521" s="22"/>
      <c r="CM521" s="22"/>
      <c r="CN521" s="22"/>
      <c r="CO521" s="22"/>
      <c r="CP521" s="22"/>
      <c r="CQ521" s="22"/>
      <c r="CR521" s="22"/>
      <c r="CS521" s="22"/>
      <c r="CT521" s="22"/>
      <c r="CU521" s="22"/>
      <c r="CV521" s="22"/>
      <c r="CW521" s="22"/>
      <c r="CX521" s="22"/>
      <c r="CY521" s="22"/>
      <c r="CZ521" s="22"/>
      <c r="DA521" s="22"/>
      <c r="DB521" s="22"/>
      <c r="DC521" s="22"/>
      <c r="DD521" s="22"/>
      <c r="DE521" s="22"/>
      <c r="DF521" s="22"/>
      <c r="DG521" s="22"/>
      <c r="DH521" s="22"/>
      <c r="DI521" s="22"/>
      <c r="DJ521" s="22"/>
      <c r="DK521" s="22"/>
      <c r="DL521" s="22"/>
      <c r="DM521" s="22"/>
      <c r="DN521" s="22"/>
      <c r="DO521" s="22"/>
      <c r="DP521" s="22"/>
      <c r="DQ521" s="22"/>
      <c r="DR521" s="22"/>
      <c r="DS521" s="22"/>
      <c r="DT521" s="22"/>
      <c r="DU521" s="22"/>
      <c r="DV521" s="22"/>
      <c r="DW521" s="22"/>
      <c r="DX521" s="22"/>
      <c r="DY521" s="22"/>
      <c r="DZ521" s="22"/>
      <c r="EA521" s="22"/>
      <c r="EB521" s="22"/>
      <c r="EC521" s="22"/>
      <c r="ED521" s="22"/>
      <c r="EE521" s="22"/>
      <c r="EF521" s="22"/>
      <c r="EG521" s="22"/>
      <c r="EH521" s="22"/>
      <c r="EI521" s="22"/>
      <c r="EJ521" s="22"/>
      <c r="EK521" s="22"/>
      <c r="EL521" s="22"/>
      <c r="EM521" s="22"/>
      <c r="EN521" s="22"/>
      <c r="EO521" s="22"/>
      <c r="EP521" s="22"/>
      <c r="EQ521" s="22"/>
      <c r="ER521" s="22"/>
      <c r="ES521" s="22"/>
      <c r="ET521" s="22"/>
      <c r="EU521" s="22"/>
      <c r="EV521" s="22"/>
      <c r="EW521" s="22"/>
      <c r="EX521" s="22"/>
      <c r="EY521" s="22"/>
      <c r="EZ521" s="22"/>
      <c r="FA521" s="22"/>
      <c r="FB521" s="22"/>
      <c r="FC521" s="22"/>
      <c r="FD521" s="22"/>
      <c r="FE521" s="22"/>
      <c r="FF521" s="22"/>
      <c r="FG521" s="22"/>
      <c r="FH521" s="22"/>
      <c r="FI521" s="22"/>
      <c r="FJ521" s="22"/>
      <c r="FK521" s="22"/>
      <c r="FL521" s="22"/>
      <c r="FM521" s="22"/>
      <c r="FN521" s="22"/>
      <c r="FO521" s="22"/>
      <c r="FP521" s="22"/>
      <c r="FQ521" s="22"/>
      <c r="FR521" s="22"/>
      <c r="FS521" s="22"/>
    </row>
    <row r="522" spans="1:175" x14ac:dyDescent="0.15">
      <c r="A522" s="22"/>
      <c r="B522" s="22"/>
      <c r="C522" s="22"/>
      <c r="D522" s="22"/>
      <c r="E522" s="22"/>
      <c r="F522" s="22"/>
      <c r="G522" s="22"/>
      <c r="H522" s="22"/>
      <c r="I522" s="22"/>
      <c r="J522" s="22"/>
      <c r="K522" s="22"/>
      <c r="L522" s="22"/>
      <c r="M522" s="22"/>
      <c r="N522" s="22"/>
      <c r="O522" s="22"/>
      <c r="P522" s="22"/>
      <c r="Q522" s="22"/>
      <c r="R522" s="22"/>
      <c r="S522" s="22"/>
      <c r="T522" s="23"/>
      <c r="U522" s="22"/>
      <c r="V522" s="22"/>
      <c r="W522" s="23"/>
      <c r="X522" s="22"/>
      <c r="Y522" s="22"/>
      <c r="Z522" s="22"/>
      <c r="AA522" s="22"/>
      <c r="AB522" s="22"/>
      <c r="AC522" s="22"/>
      <c r="AD522" s="22"/>
      <c r="AE522" s="22"/>
      <c r="AF522" s="22"/>
      <c r="AG522" s="22"/>
      <c r="AH522" s="22"/>
      <c r="AI522" s="22"/>
      <c r="AJ522" s="22"/>
      <c r="AK522" s="22"/>
      <c r="AL522" s="22"/>
      <c r="AM522" s="22"/>
      <c r="AN522" s="22"/>
      <c r="AO522" s="22"/>
      <c r="AP522" s="22"/>
      <c r="AQ522" s="22"/>
      <c r="AR522" s="22"/>
      <c r="AS522" s="22"/>
      <c r="AT522" s="22"/>
      <c r="AU522" s="22"/>
      <c r="AV522" s="22"/>
      <c r="AW522" s="22"/>
      <c r="AX522" s="22"/>
      <c r="AY522" s="22"/>
      <c r="AZ522" s="22"/>
      <c r="BA522" s="22"/>
      <c r="BB522" s="22"/>
      <c r="BC522" s="22"/>
      <c r="BD522" s="22"/>
      <c r="BE522" s="22"/>
      <c r="BF522" s="22"/>
      <c r="BG522" s="22"/>
      <c r="BH522" s="22"/>
      <c r="BI522" s="22"/>
      <c r="BJ522" s="22"/>
      <c r="BK522" s="22"/>
      <c r="BL522" s="22"/>
      <c r="BM522" s="22"/>
      <c r="BN522" s="22"/>
      <c r="BO522" s="22"/>
      <c r="BP522" s="22"/>
      <c r="BQ522" s="22"/>
      <c r="BR522" s="22"/>
      <c r="BS522" s="22"/>
      <c r="BT522" s="22"/>
      <c r="BU522" s="22"/>
      <c r="BV522" s="22"/>
      <c r="BW522" s="22"/>
      <c r="BX522" s="22"/>
      <c r="BY522" s="22"/>
      <c r="BZ522" s="22"/>
      <c r="CA522" s="22"/>
      <c r="CB522" s="22"/>
      <c r="CC522" s="22"/>
      <c r="CD522" s="22"/>
      <c r="CE522" s="22"/>
      <c r="CF522" s="22"/>
      <c r="CG522" s="22"/>
      <c r="CH522" s="22"/>
      <c r="CI522" s="22"/>
      <c r="CJ522" s="22"/>
      <c r="CK522" s="22"/>
      <c r="CL522" s="22"/>
      <c r="CM522" s="22"/>
      <c r="CN522" s="22"/>
      <c r="CO522" s="22"/>
      <c r="CP522" s="22"/>
      <c r="CQ522" s="22"/>
      <c r="CR522" s="22"/>
      <c r="CS522" s="22"/>
      <c r="CT522" s="22"/>
      <c r="CU522" s="22"/>
      <c r="CV522" s="22"/>
      <c r="CW522" s="22"/>
      <c r="CX522" s="22"/>
      <c r="CY522" s="22"/>
      <c r="CZ522" s="22"/>
      <c r="DA522" s="22"/>
      <c r="DB522" s="22"/>
      <c r="DC522" s="22"/>
      <c r="DD522" s="22"/>
      <c r="DE522" s="22"/>
      <c r="DF522" s="22"/>
      <c r="DG522" s="22"/>
      <c r="DH522" s="22"/>
      <c r="DI522" s="22"/>
      <c r="DJ522" s="22"/>
      <c r="DK522" s="22"/>
      <c r="DL522" s="22"/>
      <c r="DM522" s="22"/>
      <c r="DN522" s="22"/>
      <c r="DO522" s="22"/>
      <c r="DP522" s="22"/>
      <c r="DQ522" s="22"/>
      <c r="DR522" s="22"/>
      <c r="DS522" s="22"/>
      <c r="DT522" s="22"/>
      <c r="DU522" s="22"/>
      <c r="DV522" s="22"/>
      <c r="DW522" s="22"/>
      <c r="DX522" s="22"/>
      <c r="DY522" s="22"/>
      <c r="DZ522" s="22"/>
      <c r="EA522" s="22"/>
      <c r="EB522" s="22"/>
      <c r="EC522" s="22"/>
      <c r="ED522" s="22"/>
      <c r="EE522" s="22"/>
      <c r="EF522" s="22"/>
      <c r="EG522" s="22"/>
      <c r="EH522" s="22"/>
      <c r="EI522" s="22"/>
      <c r="EJ522" s="22"/>
      <c r="EK522" s="22"/>
      <c r="EL522" s="22"/>
      <c r="EM522" s="22"/>
      <c r="EN522" s="22"/>
      <c r="EO522" s="22"/>
      <c r="EP522" s="22"/>
      <c r="EQ522" s="22"/>
      <c r="ER522" s="22"/>
      <c r="ES522" s="22"/>
      <c r="ET522" s="22"/>
      <c r="EU522" s="22"/>
      <c r="EV522" s="22"/>
      <c r="EW522" s="22"/>
      <c r="EX522" s="22"/>
      <c r="EY522" s="22"/>
      <c r="EZ522" s="22"/>
      <c r="FA522" s="22"/>
      <c r="FB522" s="22"/>
      <c r="FC522" s="22"/>
      <c r="FD522" s="22"/>
      <c r="FE522" s="22"/>
      <c r="FF522" s="22"/>
      <c r="FG522" s="22"/>
      <c r="FH522" s="22"/>
      <c r="FI522" s="22"/>
      <c r="FJ522" s="22"/>
      <c r="FK522" s="22"/>
      <c r="FL522" s="22"/>
      <c r="FM522" s="22"/>
      <c r="FN522" s="22"/>
      <c r="FO522" s="22"/>
      <c r="FP522" s="22"/>
      <c r="FQ522" s="22"/>
      <c r="FR522" s="22"/>
      <c r="FS522" s="22"/>
    </row>
    <row r="523" spans="1:175" x14ac:dyDescent="0.15">
      <c r="A523" s="22"/>
      <c r="B523" s="22"/>
      <c r="C523" s="22"/>
      <c r="D523" s="22"/>
      <c r="E523" s="22"/>
      <c r="F523" s="22"/>
      <c r="G523" s="22"/>
      <c r="H523" s="22"/>
      <c r="I523" s="22"/>
      <c r="J523" s="22"/>
      <c r="K523" s="22"/>
      <c r="L523" s="22"/>
      <c r="M523" s="22"/>
      <c r="N523" s="22"/>
      <c r="O523" s="22"/>
      <c r="P523" s="22"/>
      <c r="Q523" s="22"/>
      <c r="R523" s="22"/>
      <c r="S523" s="22"/>
      <c r="T523" s="23"/>
      <c r="U523" s="22"/>
      <c r="V523" s="22"/>
      <c r="W523" s="23"/>
      <c r="X523" s="22"/>
      <c r="Y523" s="22"/>
      <c r="Z523" s="22"/>
      <c r="AA523" s="22"/>
      <c r="AB523" s="22"/>
      <c r="AC523" s="22"/>
      <c r="AD523" s="22"/>
      <c r="AE523" s="22"/>
      <c r="AF523" s="22"/>
      <c r="AG523" s="22"/>
      <c r="AH523" s="22"/>
      <c r="AI523" s="22"/>
      <c r="AJ523" s="22"/>
      <c r="AK523" s="22"/>
      <c r="AL523" s="22"/>
      <c r="AM523" s="22"/>
      <c r="AN523" s="22"/>
      <c r="AO523" s="22"/>
      <c r="AP523" s="22"/>
      <c r="AQ523" s="22"/>
      <c r="AR523" s="22"/>
      <c r="AS523" s="22"/>
      <c r="AT523" s="22"/>
      <c r="AU523" s="22"/>
      <c r="AV523" s="22"/>
      <c r="AW523" s="22"/>
      <c r="AX523" s="22"/>
      <c r="AY523" s="22"/>
      <c r="AZ523" s="22"/>
      <c r="BA523" s="22"/>
      <c r="BB523" s="22"/>
      <c r="BC523" s="22"/>
      <c r="BD523" s="22"/>
      <c r="BE523" s="22"/>
      <c r="BF523" s="22"/>
      <c r="BG523" s="22"/>
      <c r="BH523" s="22"/>
      <c r="BI523" s="22"/>
      <c r="BJ523" s="22"/>
      <c r="BK523" s="22"/>
      <c r="BL523" s="22"/>
      <c r="BM523" s="22"/>
      <c r="BN523" s="22"/>
      <c r="BO523" s="22"/>
      <c r="BP523" s="22"/>
      <c r="BQ523" s="22"/>
      <c r="BR523" s="22"/>
      <c r="BS523" s="22"/>
      <c r="BT523" s="22"/>
      <c r="BU523" s="22"/>
      <c r="BV523" s="22"/>
      <c r="BW523" s="22"/>
      <c r="BX523" s="22"/>
      <c r="BY523" s="22"/>
      <c r="BZ523" s="22"/>
      <c r="CA523" s="22"/>
      <c r="CB523" s="22"/>
      <c r="CC523" s="22"/>
      <c r="CD523" s="22"/>
      <c r="CE523" s="22"/>
      <c r="CF523" s="22"/>
      <c r="CG523" s="22"/>
      <c r="CH523" s="22"/>
      <c r="CI523" s="22"/>
      <c r="CJ523" s="22"/>
      <c r="CK523" s="22"/>
      <c r="CL523" s="22"/>
      <c r="CM523" s="22"/>
      <c r="CN523" s="22"/>
      <c r="CO523" s="22"/>
      <c r="CP523" s="22"/>
      <c r="CQ523" s="22"/>
      <c r="CR523" s="22"/>
      <c r="CS523" s="22"/>
      <c r="CT523" s="22"/>
      <c r="CU523" s="22"/>
      <c r="CV523" s="22"/>
      <c r="CW523" s="22"/>
      <c r="CX523" s="22"/>
      <c r="CY523" s="22"/>
      <c r="CZ523" s="22"/>
      <c r="DA523" s="22"/>
      <c r="DB523" s="22"/>
      <c r="DC523" s="22"/>
      <c r="DD523" s="22"/>
      <c r="DE523" s="22"/>
      <c r="DF523" s="22"/>
      <c r="DG523" s="22"/>
      <c r="DH523" s="22"/>
      <c r="DI523" s="22"/>
      <c r="DJ523" s="22"/>
      <c r="DK523" s="22"/>
      <c r="DL523" s="22"/>
      <c r="DM523" s="22"/>
      <c r="DN523" s="22"/>
      <c r="DO523" s="22"/>
      <c r="DP523" s="22"/>
      <c r="DQ523" s="22"/>
      <c r="DR523" s="22"/>
      <c r="DS523" s="22"/>
      <c r="DT523" s="22"/>
      <c r="DU523" s="22"/>
      <c r="DV523" s="22"/>
      <c r="DW523" s="22"/>
      <c r="DX523" s="22"/>
      <c r="DY523" s="22"/>
      <c r="DZ523" s="22"/>
      <c r="EA523" s="22"/>
      <c r="EB523" s="22"/>
      <c r="EC523" s="22"/>
      <c r="ED523" s="22"/>
      <c r="EE523" s="22"/>
      <c r="EF523" s="22"/>
      <c r="EG523" s="22"/>
      <c r="EH523" s="22"/>
      <c r="EI523" s="22"/>
      <c r="EJ523" s="22"/>
      <c r="EK523" s="22"/>
      <c r="EL523" s="22"/>
      <c r="EM523" s="22"/>
      <c r="EN523" s="22"/>
      <c r="EO523" s="22"/>
      <c r="EP523" s="22"/>
      <c r="EQ523" s="22"/>
      <c r="ER523" s="22"/>
      <c r="ES523" s="22"/>
      <c r="ET523" s="22"/>
      <c r="EU523" s="22"/>
      <c r="EV523" s="22"/>
      <c r="EW523" s="22"/>
      <c r="EX523" s="22"/>
      <c r="EY523" s="22"/>
      <c r="EZ523" s="22"/>
      <c r="FA523" s="22"/>
      <c r="FB523" s="22"/>
      <c r="FC523" s="22"/>
      <c r="FD523" s="22"/>
      <c r="FE523" s="22"/>
      <c r="FF523" s="22"/>
      <c r="FG523" s="22"/>
      <c r="FH523" s="22"/>
      <c r="FI523" s="22"/>
      <c r="FJ523" s="22"/>
      <c r="FK523" s="22"/>
      <c r="FL523" s="22"/>
      <c r="FM523" s="22"/>
      <c r="FN523" s="22"/>
      <c r="FO523" s="22"/>
      <c r="FP523" s="22"/>
      <c r="FQ523" s="22"/>
      <c r="FR523" s="22"/>
      <c r="FS523" s="22"/>
    </row>
    <row r="524" spans="1:175" x14ac:dyDescent="0.15">
      <c r="A524" s="22"/>
      <c r="B524" s="22"/>
      <c r="C524" s="22"/>
      <c r="D524" s="22"/>
      <c r="E524" s="22"/>
      <c r="F524" s="22"/>
      <c r="G524" s="22"/>
      <c r="H524" s="22"/>
      <c r="I524" s="22"/>
      <c r="J524" s="22"/>
      <c r="K524" s="22"/>
      <c r="L524" s="22"/>
      <c r="M524" s="22"/>
      <c r="N524" s="22"/>
      <c r="O524" s="22"/>
      <c r="P524" s="22"/>
      <c r="Q524" s="22"/>
      <c r="R524" s="22"/>
      <c r="S524" s="22"/>
      <c r="T524" s="23"/>
      <c r="U524" s="22"/>
      <c r="V524" s="22"/>
      <c r="W524" s="23"/>
      <c r="X524" s="22"/>
      <c r="Y524" s="22"/>
      <c r="Z524" s="22"/>
      <c r="AA524" s="22"/>
      <c r="AB524" s="22"/>
      <c r="AC524" s="22"/>
      <c r="AD524" s="22"/>
      <c r="AE524" s="22"/>
      <c r="AF524" s="22"/>
      <c r="AG524" s="22"/>
      <c r="AH524" s="22"/>
      <c r="AI524" s="22"/>
      <c r="AJ524" s="22"/>
      <c r="AK524" s="22"/>
      <c r="AL524" s="22"/>
      <c r="AM524" s="22"/>
      <c r="AN524" s="22"/>
      <c r="AO524" s="22"/>
      <c r="AP524" s="22"/>
      <c r="AQ524" s="22"/>
      <c r="AR524" s="22"/>
      <c r="AS524" s="22"/>
      <c r="AT524" s="22"/>
      <c r="AU524" s="22"/>
      <c r="AV524" s="22"/>
      <c r="AW524" s="22"/>
      <c r="AX524" s="22"/>
      <c r="AY524" s="22"/>
      <c r="AZ524" s="22"/>
      <c r="BA524" s="22"/>
      <c r="BB524" s="22"/>
      <c r="BC524" s="22"/>
      <c r="BD524" s="22"/>
      <c r="BE524" s="22"/>
      <c r="BF524" s="22"/>
      <c r="BG524" s="22"/>
      <c r="BH524" s="22"/>
      <c r="BI524" s="22"/>
      <c r="BJ524" s="22"/>
      <c r="BK524" s="22"/>
      <c r="BL524" s="22"/>
      <c r="BM524" s="22"/>
      <c r="BN524" s="22"/>
      <c r="BO524" s="22"/>
      <c r="BP524" s="22"/>
      <c r="BQ524" s="22"/>
      <c r="BR524" s="22"/>
      <c r="BS524" s="22"/>
      <c r="BT524" s="22"/>
      <c r="BU524" s="22"/>
      <c r="BV524" s="22"/>
      <c r="BW524" s="22"/>
      <c r="BX524" s="22"/>
      <c r="BY524" s="22"/>
      <c r="BZ524" s="22"/>
      <c r="CA524" s="22"/>
      <c r="CB524" s="22"/>
      <c r="CC524" s="22"/>
      <c r="CD524" s="22"/>
      <c r="CE524" s="22"/>
      <c r="CF524" s="22"/>
      <c r="CG524" s="22"/>
      <c r="CH524" s="22"/>
      <c r="CI524" s="22"/>
      <c r="CJ524" s="22"/>
      <c r="CK524" s="22"/>
      <c r="CL524" s="22"/>
      <c r="CM524" s="22"/>
      <c r="CN524" s="22"/>
      <c r="CO524" s="22"/>
      <c r="CP524" s="22"/>
      <c r="CQ524" s="22"/>
      <c r="CR524" s="22"/>
      <c r="CS524" s="22"/>
      <c r="CT524" s="22"/>
      <c r="CU524" s="22"/>
      <c r="CV524" s="22"/>
      <c r="CW524" s="22"/>
      <c r="CX524" s="22"/>
      <c r="CY524" s="22"/>
      <c r="CZ524" s="22"/>
      <c r="DA524" s="22"/>
      <c r="DB524" s="22"/>
      <c r="DC524" s="22"/>
      <c r="DD524" s="22"/>
      <c r="DE524" s="22"/>
      <c r="DF524" s="22"/>
      <c r="DG524" s="22"/>
      <c r="DH524" s="22"/>
      <c r="DI524" s="22"/>
      <c r="DJ524" s="22"/>
      <c r="DK524" s="22"/>
      <c r="DL524" s="22"/>
      <c r="DM524" s="22"/>
      <c r="DN524" s="22"/>
      <c r="DO524" s="22"/>
      <c r="DP524" s="22"/>
      <c r="DQ524" s="22"/>
      <c r="DR524" s="22"/>
      <c r="DS524" s="22"/>
      <c r="DT524" s="22"/>
      <c r="DU524" s="22"/>
      <c r="DV524" s="22"/>
      <c r="DW524" s="22"/>
      <c r="DX524" s="22"/>
      <c r="DY524" s="22"/>
      <c r="DZ524" s="22"/>
      <c r="EA524" s="22"/>
      <c r="EB524" s="22"/>
      <c r="EC524" s="22"/>
      <c r="ED524" s="22"/>
      <c r="EE524" s="22"/>
      <c r="EF524" s="22"/>
      <c r="EG524" s="22"/>
      <c r="EH524" s="22"/>
      <c r="EI524" s="22"/>
      <c r="EJ524" s="22"/>
      <c r="EK524" s="22"/>
      <c r="EL524" s="22"/>
      <c r="EM524" s="22"/>
      <c r="EN524" s="22"/>
      <c r="EO524" s="22"/>
      <c r="EP524" s="22"/>
      <c r="EQ524" s="22"/>
      <c r="ER524" s="22"/>
      <c r="ES524" s="22"/>
      <c r="ET524" s="22"/>
      <c r="EU524" s="22"/>
      <c r="EV524" s="22"/>
      <c r="EW524" s="22"/>
      <c r="EX524" s="22"/>
      <c r="EY524" s="22"/>
      <c r="EZ524" s="22"/>
      <c r="FA524" s="22"/>
      <c r="FB524" s="22"/>
      <c r="FC524" s="22"/>
      <c r="FD524" s="22"/>
      <c r="FE524" s="22"/>
      <c r="FF524" s="22"/>
      <c r="FG524" s="22"/>
      <c r="FH524" s="22"/>
      <c r="FI524" s="22"/>
      <c r="FJ524" s="22"/>
      <c r="FK524" s="22"/>
      <c r="FL524" s="22"/>
      <c r="FM524" s="22"/>
      <c r="FN524" s="22"/>
      <c r="FO524" s="22"/>
      <c r="FP524" s="22"/>
      <c r="FQ524" s="22"/>
      <c r="FR524" s="22"/>
      <c r="FS524" s="22"/>
    </row>
    <row r="525" spans="1:175" x14ac:dyDescent="0.15">
      <c r="A525" s="22"/>
      <c r="B525" s="22"/>
      <c r="C525" s="22"/>
      <c r="D525" s="22"/>
      <c r="E525" s="22"/>
      <c r="F525" s="22"/>
      <c r="G525" s="22"/>
      <c r="H525" s="22"/>
      <c r="I525" s="22"/>
      <c r="J525" s="22"/>
      <c r="K525" s="22"/>
      <c r="L525" s="22"/>
      <c r="M525" s="22"/>
      <c r="N525" s="22"/>
      <c r="O525" s="22"/>
      <c r="P525" s="22"/>
      <c r="Q525" s="22"/>
      <c r="R525" s="22"/>
      <c r="S525" s="22"/>
      <c r="T525" s="23"/>
      <c r="U525" s="22"/>
      <c r="V525" s="22"/>
      <c r="W525" s="23"/>
      <c r="X525" s="22"/>
      <c r="Y525" s="22"/>
      <c r="Z525" s="22"/>
      <c r="AA525" s="22"/>
      <c r="AB525" s="22"/>
      <c r="AC525" s="22"/>
      <c r="AD525" s="22"/>
      <c r="AE525" s="22"/>
      <c r="AF525" s="22"/>
      <c r="AG525" s="22"/>
      <c r="AH525" s="22"/>
      <c r="AI525" s="22"/>
      <c r="AJ525" s="22"/>
      <c r="AK525" s="22"/>
      <c r="AL525" s="22"/>
      <c r="AM525" s="22"/>
      <c r="AN525" s="22"/>
      <c r="AO525" s="22"/>
      <c r="AP525" s="22"/>
      <c r="AQ525" s="22"/>
      <c r="AR525" s="22"/>
      <c r="AS525" s="22"/>
      <c r="AT525" s="22"/>
      <c r="AU525" s="22"/>
      <c r="AV525" s="22"/>
      <c r="AW525" s="22"/>
      <c r="AX525" s="22"/>
      <c r="AY525" s="22"/>
      <c r="AZ525" s="22"/>
      <c r="BA525" s="22"/>
      <c r="BB525" s="22"/>
      <c r="BC525" s="22"/>
      <c r="BD525" s="22"/>
      <c r="BE525" s="22"/>
      <c r="BF525" s="22"/>
      <c r="BG525" s="22"/>
      <c r="BH525" s="22"/>
      <c r="BI525" s="22"/>
      <c r="BJ525" s="22"/>
      <c r="BK525" s="22"/>
      <c r="BL525" s="22"/>
      <c r="BM525" s="22"/>
      <c r="BN525" s="22"/>
      <c r="BO525" s="22"/>
      <c r="BP525" s="22"/>
      <c r="BQ525" s="22"/>
      <c r="BR525" s="22"/>
      <c r="BS525" s="22"/>
      <c r="BT525" s="22"/>
      <c r="BU525" s="22"/>
      <c r="BV525" s="22"/>
      <c r="BW525" s="22"/>
      <c r="BX525" s="22"/>
      <c r="BY525" s="22"/>
      <c r="BZ525" s="22"/>
      <c r="CA525" s="22"/>
      <c r="CB525" s="22"/>
      <c r="CC525" s="22"/>
      <c r="CD525" s="22"/>
      <c r="CE525" s="22"/>
      <c r="CF525" s="22"/>
      <c r="CG525" s="22"/>
      <c r="CH525" s="22"/>
      <c r="CI525" s="22"/>
      <c r="CJ525" s="22"/>
      <c r="CK525" s="22"/>
      <c r="CL525" s="22"/>
      <c r="CM525" s="22"/>
      <c r="CN525" s="22"/>
      <c r="CO525" s="22"/>
      <c r="CP525" s="22"/>
      <c r="CQ525" s="22"/>
      <c r="CR525" s="22"/>
      <c r="CS525" s="22"/>
      <c r="CT525" s="22"/>
      <c r="CU525" s="22"/>
      <c r="CV525" s="22"/>
      <c r="CW525" s="22"/>
      <c r="CX525" s="22"/>
      <c r="CY525" s="22"/>
      <c r="CZ525" s="22"/>
      <c r="DA525" s="22"/>
      <c r="DB525" s="22"/>
      <c r="DC525" s="22"/>
      <c r="DD525" s="22"/>
      <c r="DE525" s="22"/>
      <c r="DF525" s="22"/>
      <c r="DG525" s="22"/>
      <c r="DH525" s="22"/>
      <c r="DI525" s="22"/>
      <c r="DJ525" s="22"/>
      <c r="DK525" s="22"/>
      <c r="DL525" s="22"/>
      <c r="DM525" s="22"/>
      <c r="DN525" s="22"/>
      <c r="DO525" s="22"/>
      <c r="DP525" s="22"/>
      <c r="DQ525" s="22"/>
      <c r="DR525" s="22"/>
      <c r="DS525" s="22"/>
      <c r="DT525" s="22"/>
      <c r="DU525" s="22"/>
      <c r="DV525" s="22"/>
      <c r="DW525" s="22"/>
      <c r="DX525" s="22"/>
      <c r="DY525" s="22"/>
      <c r="DZ525" s="22"/>
      <c r="EA525" s="22"/>
      <c r="EB525" s="22"/>
      <c r="EC525" s="22"/>
      <c r="ED525" s="22"/>
      <c r="EE525" s="22"/>
      <c r="EF525" s="22"/>
      <c r="EG525" s="22"/>
      <c r="EH525" s="22"/>
      <c r="EI525" s="22"/>
      <c r="EJ525" s="22"/>
      <c r="EK525" s="22"/>
      <c r="EL525" s="22"/>
      <c r="EM525" s="22"/>
      <c r="EN525" s="22"/>
      <c r="EO525" s="22"/>
      <c r="EP525" s="22"/>
      <c r="EQ525" s="22"/>
      <c r="ER525" s="22"/>
      <c r="ES525" s="22"/>
      <c r="ET525" s="22"/>
      <c r="EU525" s="22"/>
      <c r="EV525" s="22"/>
      <c r="EW525" s="22"/>
      <c r="EX525" s="22"/>
      <c r="EY525" s="22"/>
      <c r="EZ525" s="22"/>
      <c r="FA525" s="22"/>
      <c r="FB525" s="22"/>
      <c r="FC525" s="22"/>
      <c r="FD525" s="22"/>
      <c r="FE525" s="22"/>
      <c r="FF525" s="22"/>
      <c r="FG525" s="22"/>
      <c r="FH525" s="22"/>
      <c r="FI525" s="22"/>
      <c r="FJ525" s="22"/>
      <c r="FK525" s="22"/>
      <c r="FL525" s="22"/>
      <c r="FM525" s="22"/>
      <c r="FN525" s="22"/>
      <c r="FO525" s="22"/>
      <c r="FP525" s="22"/>
      <c r="FQ525" s="22"/>
      <c r="FR525" s="22"/>
      <c r="FS525" s="22"/>
    </row>
    <row r="526" spans="1:175" x14ac:dyDescent="0.15">
      <c r="A526" s="22"/>
      <c r="B526" s="22"/>
      <c r="C526" s="22"/>
      <c r="D526" s="22"/>
      <c r="E526" s="22"/>
      <c r="F526" s="22"/>
      <c r="G526" s="22"/>
      <c r="H526" s="22"/>
      <c r="I526" s="22"/>
      <c r="J526" s="22"/>
      <c r="K526" s="22"/>
      <c r="L526" s="22"/>
      <c r="M526" s="22"/>
      <c r="N526" s="22"/>
      <c r="O526" s="22"/>
      <c r="P526" s="22"/>
      <c r="Q526" s="22"/>
      <c r="R526" s="22"/>
      <c r="S526" s="22"/>
      <c r="T526" s="23"/>
      <c r="U526" s="22"/>
      <c r="V526" s="22"/>
      <c r="W526" s="23"/>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2"/>
      <c r="FH526" s="22"/>
      <c r="FI526" s="22"/>
      <c r="FJ526" s="22"/>
      <c r="FK526" s="22"/>
      <c r="FL526" s="22"/>
      <c r="FM526" s="22"/>
      <c r="FN526" s="22"/>
      <c r="FO526" s="22"/>
      <c r="FP526" s="22"/>
      <c r="FQ526" s="22"/>
      <c r="FR526" s="22"/>
      <c r="FS526" s="22"/>
    </row>
    <row r="527" spans="1:175" x14ac:dyDescent="0.15">
      <c r="A527" s="22"/>
      <c r="B527" s="22"/>
      <c r="C527" s="22"/>
      <c r="D527" s="22"/>
      <c r="E527" s="22"/>
      <c r="F527" s="22"/>
      <c r="G527" s="22"/>
      <c r="H527" s="22"/>
      <c r="I527" s="22"/>
      <c r="J527" s="22"/>
      <c r="K527" s="22"/>
      <c r="L527" s="22"/>
      <c r="M527" s="22"/>
      <c r="N527" s="22"/>
      <c r="O527" s="22"/>
      <c r="P527" s="22"/>
      <c r="Q527" s="22"/>
      <c r="R527" s="22"/>
      <c r="S527" s="22"/>
      <c r="T527" s="23"/>
      <c r="U527" s="22"/>
      <c r="V527" s="22"/>
      <c r="W527" s="23"/>
      <c r="X527" s="22"/>
      <c r="Y527" s="22"/>
      <c r="Z527" s="22"/>
      <c r="AA527" s="22"/>
      <c r="AB527" s="22"/>
      <c r="AC527" s="22"/>
      <c r="AD527" s="22"/>
      <c r="AE527" s="22"/>
      <c r="AF527" s="22"/>
      <c r="AG527" s="22"/>
      <c r="AH527" s="22"/>
      <c r="AI527" s="22"/>
      <c r="AJ527" s="22"/>
      <c r="AK527" s="22"/>
      <c r="AL527" s="22"/>
      <c r="AM527" s="22"/>
      <c r="AN527" s="22"/>
      <c r="AO527" s="22"/>
      <c r="AP527" s="22"/>
      <c r="AQ527" s="22"/>
      <c r="AR527" s="22"/>
      <c r="AS527" s="22"/>
      <c r="AT527" s="22"/>
      <c r="AU527" s="22"/>
      <c r="AV527" s="22"/>
      <c r="AW527" s="22"/>
      <c r="AX527" s="22"/>
      <c r="AY527" s="22"/>
      <c r="AZ527" s="22"/>
      <c r="BA527" s="22"/>
      <c r="BB527" s="22"/>
      <c r="BC527" s="22"/>
      <c r="BD527" s="22"/>
      <c r="BE527" s="22"/>
      <c r="BF527" s="22"/>
      <c r="BG527" s="22"/>
      <c r="BH527" s="22"/>
      <c r="BI527" s="22"/>
      <c r="BJ527" s="22"/>
      <c r="BK527" s="22"/>
      <c r="BL527" s="22"/>
      <c r="BM527" s="22"/>
      <c r="BN527" s="22"/>
      <c r="BO527" s="22"/>
      <c r="BP527" s="22"/>
      <c r="BQ527" s="22"/>
      <c r="BR527" s="22"/>
      <c r="BS527" s="22"/>
      <c r="BT527" s="22"/>
      <c r="BU527" s="22"/>
      <c r="BV527" s="22"/>
      <c r="BW527" s="22"/>
      <c r="BX527" s="22"/>
      <c r="BY527" s="22"/>
      <c r="BZ527" s="22"/>
      <c r="CA527" s="22"/>
      <c r="CB527" s="22"/>
      <c r="CC527" s="22"/>
      <c r="CD527" s="22"/>
      <c r="CE527" s="22"/>
      <c r="CF527" s="22"/>
      <c r="CG527" s="22"/>
      <c r="CH527" s="22"/>
      <c r="CI527" s="22"/>
      <c r="CJ527" s="22"/>
      <c r="CK527" s="22"/>
      <c r="CL527" s="22"/>
      <c r="CM527" s="22"/>
      <c r="CN527" s="22"/>
      <c r="CO527" s="22"/>
      <c r="CP527" s="22"/>
      <c r="CQ527" s="22"/>
      <c r="CR527" s="22"/>
      <c r="CS527" s="22"/>
      <c r="CT527" s="22"/>
      <c r="CU527" s="22"/>
      <c r="CV527" s="22"/>
      <c r="CW527" s="22"/>
      <c r="CX527" s="22"/>
      <c r="CY527" s="22"/>
      <c r="CZ527" s="22"/>
      <c r="DA527" s="22"/>
      <c r="DB527" s="22"/>
      <c r="DC527" s="22"/>
      <c r="DD527" s="22"/>
      <c r="DE527" s="22"/>
      <c r="DF527" s="22"/>
      <c r="DG527" s="22"/>
      <c r="DH527" s="22"/>
      <c r="DI527" s="22"/>
      <c r="DJ527" s="22"/>
      <c r="DK527" s="22"/>
      <c r="DL527" s="22"/>
      <c r="DM527" s="22"/>
      <c r="DN527" s="22"/>
      <c r="DO527" s="22"/>
      <c r="DP527" s="22"/>
      <c r="DQ527" s="22"/>
      <c r="DR527" s="22"/>
      <c r="DS527" s="22"/>
      <c r="DT527" s="22"/>
      <c r="DU527" s="22"/>
      <c r="DV527" s="22"/>
      <c r="DW527" s="22"/>
      <c r="DX527" s="22"/>
      <c r="DY527" s="22"/>
      <c r="DZ527" s="22"/>
      <c r="EA527" s="22"/>
      <c r="EB527" s="22"/>
      <c r="EC527" s="22"/>
      <c r="ED527" s="22"/>
      <c r="EE527" s="22"/>
      <c r="EF527" s="22"/>
      <c r="EG527" s="22"/>
      <c r="EH527" s="22"/>
      <c r="EI527" s="22"/>
      <c r="EJ527" s="22"/>
      <c r="EK527" s="22"/>
      <c r="EL527" s="22"/>
      <c r="EM527" s="22"/>
      <c r="EN527" s="22"/>
      <c r="EO527" s="22"/>
      <c r="EP527" s="22"/>
      <c r="EQ527" s="22"/>
      <c r="ER527" s="22"/>
      <c r="ES527" s="22"/>
      <c r="ET527" s="22"/>
      <c r="EU527" s="22"/>
      <c r="EV527" s="22"/>
      <c r="EW527" s="22"/>
      <c r="EX527" s="22"/>
      <c r="EY527" s="22"/>
      <c r="EZ527" s="22"/>
      <c r="FA527" s="22"/>
      <c r="FB527" s="22"/>
      <c r="FC527" s="22"/>
      <c r="FD527" s="22"/>
      <c r="FE527" s="22"/>
      <c r="FF527" s="22"/>
      <c r="FG527" s="22"/>
      <c r="FH527" s="22"/>
      <c r="FI527" s="22"/>
      <c r="FJ527" s="22"/>
      <c r="FK527" s="22"/>
      <c r="FL527" s="22"/>
      <c r="FM527" s="22"/>
      <c r="FN527" s="22"/>
      <c r="FO527" s="22"/>
      <c r="FP527" s="22"/>
      <c r="FQ527" s="22"/>
      <c r="FR527" s="22"/>
      <c r="FS527" s="22"/>
    </row>
    <row r="528" spans="1:175" x14ac:dyDescent="0.15">
      <c r="A528" s="22"/>
      <c r="B528" s="22"/>
      <c r="C528" s="22"/>
      <c r="D528" s="22"/>
      <c r="E528" s="22"/>
      <c r="F528" s="22"/>
      <c r="G528" s="22"/>
      <c r="H528" s="22"/>
      <c r="I528" s="22"/>
      <c r="J528" s="22"/>
      <c r="K528" s="22"/>
      <c r="L528" s="22"/>
      <c r="M528" s="22"/>
      <c r="N528" s="22"/>
      <c r="O528" s="22"/>
      <c r="P528" s="22"/>
      <c r="Q528" s="22"/>
      <c r="R528" s="22"/>
      <c r="S528" s="22"/>
      <c r="T528" s="23"/>
      <c r="U528" s="22"/>
      <c r="V528" s="22"/>
      <c r="W528" s="23"/>
      <c r="X528" s="22"/>
      <c r="Y528" s="22"/>
      <c r="Z528" s="22"/>
      <c r="AA528" s="22"/>
      <c r="AB528" s="22"/>
      <c r="AC528" s="22"/>
      <c r="AD528" s="22"/>
      <c r="AE528" s="22"/>
      <c r="AF528" s="22"/>
      <c r="AG528" s="22"/>
      <c r="AH528" s="22"/>
      <c r="AI528" s="22"/>
      <c r="AJ528" s="22"/>
      <c r="AK528" s="22"/>
      <c r="AL528" s="22"/>
      <c r="AM528" s="22"/>
      <c r="AN528" s="22"/>
      <c r="AO528" s="22"/>
      <c r="AP528" s="22"/>
      <c r="AQ528" s="22"/>
      <c r="AR528" s="22"/>
      <c r="AS528" s="22"/>
      <c r="AT528" s="22"/>
      <c r="AU528" s="22"/>
      <c r="AV528" s="22"/>
      <c r="AW528" s="22"/>
      <c r="AX528" s="22"/>
      <c r="AY528" s="22"/>
      <c r="AZ528" s="22"/>
      <c r="BA528" s="22"/>
      <c r="BB528" s="22"/>
      <c r="BC528" s="22"/>
      <c r="BD528" s="22"/>
      <c r="BE528" s="22"/>
      <c r="BF528" s="22"/>
      <c r="BG528" s="22"/>
      <c r="BH528" s="22"/>
      <c r="BI528" s="22"/>
      <c r="BJ528" s="22"/>
      <c r="BK528" s="22"/>
      <c r="BL528" s="22"/>
      <c r="BM528" s="22"/>
      <c r="BN528" s="22"/>
      <c r="BO528" s="22"/>
      <c r="BP528" s="22"/>
      <c r="BQ528" s="22"/>
      <c r="BR528" s="22"/>
      <c r="BS528" s="22"/>
      <c r="BT528" s="22"/>
      <c r="BU528" s="22"/>
      <c r="BV528" s="22"/>
      <c r="BW528" s="22"/>
      <c r="BX528" s="22"/>
      <c r="BY528" s="22"/>
      <c r="BZ528" s="22"/>
      <c r="CA528" s="22"/>
      <c r="CB528" s="22"/>
      <c r="CC528" s="22"/>
      <c r="CD528" s="22"/>
      <c r="CE528" s="22"/>
      <c r="CF528" s="22"/>
      <c r="CG528" s="22"/>
      <c r="CH528" s="22"/>
      <c r="CI528" s="22"/>
      <c r="CJ528" s="22"/>
      <c r="CK528" s="22"/>
      <c r="CL528" s="22"/>
      <c r="CM528" s="22"/>
      <c r="CN528" s="22"/>
      <c r="CO528" s="22"/>
      <c r="CP528" s="22"/>
      <c r="CQ528" s="22"/>
      <c r="CR528" s="22"/>
      <c r="CS528" s="22"/>
      <c r="CT528" s="22"/>
      <c r="CU528" s="22"/>
      <c r="CV528" s="22"/>
      <c r="CW528" s="22"/>
      <c r="CX528" s="22"/>
      <c r="CY528" s="22"/>
      <c r="CZ528" s="22"/>
      <c r="DA528" s="22"/>
      <c r="DB528" s="22"/>
      <c r="DC528" s="22"/>
      <c r="DD528" s="22"/>
      <c r="DE528" s="22"/>
      <c r="DF528" s="22"/>
      <c r="DG528" s="22"/>
      <c r="DH528" s="22"/>
      <c r="DI528" s="22"/>
      <c r="DJ528" s="22"/>
      <c r="DK528" s="22"/>
      <c r="DL528" s="22"/>
      <c r="DM528" s="22"/>
      <c r="DN528" s="22"/>
      <c r="DO528" s="22"/>
      <c r="DP528" s="22"/>
      <c r="DQ528" s="22"/>
      <c r="DR528" s="22"/>
      <c r="DS528" s="22"/>
      <c r="DT528" s="22"/>
      <c r="DU528" s="22"/>
      <c r="DV528" s="22"/>
      <c r="DW528" s="22"/>
      <c r="DX528" s="22"/>
      <c r="DY528" s="22"/>
      <c r="DZ528" s="22"/>
      <c r="EA528" s="22"/>
      <c r="EB528" s="22"/>
      <c r="EC528" s="22"/>
      <c r="ED528" s="22"/>
      <c r="EE528" s="22"/>
      <c r="EF528" s="22"/>
      <c r="EG528" s="22"/>
      <c r="EH528" s="22"/>
      <c r="EI528" s="22"/>
      <c r="EJ528" s="22"/>
      <c r="EK528" s="22"/>
      <c r="EL528" s="22"/>
      <c r="EM528" s="22"/>
      <c r="EN528" s="22"/>
      <c r="EO528" s="22"/>
      <c r="EP528" s="22"/>
      <c r="EQ528" s="22"/>
      <c r="ER528" s="22"/>
      <c r="ES528" s="22"/>
      <c r="ET528" s="22"/>
      <c r="EU528" s="22"/>
      <c r="EV528" s="22"/>
      <c r="EW528" s="22"/>
      <c r="EX528" s="22"/>
      <c r="EY528" s="22"/>
      <c r="EZ528" s="22"/>
      <c r="FA528" s="22"/>
      <c r="FB528" s="22"/>
      <c r="FC528" s="22"/>
      <c r="FD528" s="22"/>
      <c r="FE528" s="22"/>
      <c r="FF528" s="22"/>
      <c r="FG528" s="22"/>
      <c r="FH528" s="22"/>
      <c r="FI528" s="22"/>
      <c r="FJ528" s="22"/>
      <c r="FK528" s="22"/>
      <c r="FL528" s="22"/>
      <c r="FM528" s="22"/>
      <c r="FN528" s="22"/>
      <c r="FO528" s="22"/>
      <c r="FP528" s="22"/>
      <c r="FQ528" s="22"/>
      <c r="FR528" s="22"/>
      <c r="FS528" s="22"/>
    </row>
    <row r="529" spans="1:175" x14ac:dyDescent="0.15">
      <c r="A529" s="22"/>
      <c r="B529" s="22"/>
      <c r="C529" s="22"/>
      <c r="D529" s="22"/>
      <c r="E529" s="22"/>
      <c r="F529" s="22"/>
      <c r="G529" s="22"/>
      <c r="H529" s="22"/>
      <c r="I529" s="22"/>
      <c r="J529" s="22"/>
      <c r="K529" s="22"/>
      <c r="L529" s="22"/>
      <c r="M529" s="22"/>
      <c r="N529" s="22"/>
      <c r="O529" s="22"/>
      <c r="P529" s="22"/>
      <c r="Q529" s="22"/>
      <c r="R529" s="22"/>
      <c r="S529" s="22"/>
      <c r="T529" s="23"/>
      <c r="U529" s="22"/>
      <c r="V529" s="22"/>
      <c r="W529" s="23"/>
      <c r="X529" s="22"/>
      <c r="Y529" s="22"/>
      <c r="Z529" s="22"/>
      <c r="AA529" s="22"/>
      <c r="AB529" s="22"/>
      <c r="AC529" s="22"/>
      <c r="AD529" s="22"/>
      <c r="AE529" s="22"/>
      <c r="AF529" s="22"/>
      <c r="AG529" s="22"/>
      <c r="AH529" s="22"/>
      <c r="AI529" s="22"/>
      <c r="AJ529" s="22"/>
      <c r="AK529" s="22"/>
      <c r="AL529" s="22"/>
      <c r="AM529" s="22"/>
      <c r="AN529" s="22"/>
      <c r="AO529" s="22"/>
      <c r="AP529" s="22"/>
      <c r="AQ529" s="22"/>
      <c r="AR529" s="22"/>
      <c r="AS529" s="22"/>
      <c r="AT529" s="22"/>
      <c r="AU529" s="22"/>
      <c r="AV529" s="22"/>
      <c r="AW529" s="22"/>
      <c r="AX529" s="22"/>
      <c r="AY529" s="22"/>
      <c r="AZ529" s="22"/>
      <c r="BA529" s="22"/>
      <c r="BB529" s="22"/>
      <c r="BC529" s="22"/>
      <c r="BD529" s="22"/>
      <c r="BE529" s="22"/>
      <c r="BF529" s="22"/>
      <c r="BG529" s="22"/>
      <c r="BH529" s="22"/>
      <c r="BI529" s="22"/>
      <c r="BJ529" s="22"/>
      <c r="BK529" s="22"/>
      <c r="BL529" s="22"/>
      <c r="BM529" s="22"/>
      <c r="BN529" s="22"/>
      <c r="BO529" s="22"/>
      <c r="BP529" s="22"/>
      <c r="BQ529" s="22"/>
      <c r="BR529" s="22"/>
      <c r="BS529" s="22"/>
      <c r="BT529" s="22"/>
      <c r="BU529" s="22"/>
      <c r="BV529" s="22"/>
      <c r="BW529" s="22"/>
      <c r="BX529" s="22"/>
      <c r="BY529" s="22"/>
      <c r="BZ529" s="22"/>
      <c r="CA529" s="22"/>
      <c r="CB529" s="22"/>
      <c r="CC529" s="22"/>
      <c r="CD529" s="22"/>
      <c r="CE529" s="22"/>
      <c r="CF529" s="22"/>
      <c r="CG529" s="22"/>
      <c r="CH529" s="22"/>
      <c r="CI529" s="22"/>
      <c r="CJ529" s="22"/>
      <c r="CK529" s="22"/>
      <c r="CL529" s="22"/>
      <c r="CM529" s="22"/>
      <c r="CN529" s="22"/>
      <c r="CO529" s="22"/>
      <c r="CP529" s="22"/>
      <c r="CQ529" s="22"/>
      <c r="CR529" s="22"/>
      <c r="CS529" s="22"/>
      <c r="CT529" s="22"/>
      <c r="CU529" s="22"/>
      <c r="CV529" s="22"/>
      <c r="CW529" s="22"/>
      <c r="CX529" s="22"/>
      <c r="CY529" s="22"/>
      <c r="CZ529" s="22"/>
      <c r="DA529" s="22"/>
      <c r="DB529" s="22"/>
      <c r="DC529" s="22"/>
      <c r="DD529" s="22"/>
      <c r="DE529" s="22"/>
      <c r="DF529" s="22"/>
      <c r="DG529" s="22"/>
      <c r="DH529" s="22"/>
      <c r="DI529" s="22"/>
      <c r="DJ529" s="22"/>
      <c r="DK529" s="22"/>
      <c r="DL529" s="22"/>
      <c r="DM529" s="22"/>
      <c r="DN529" s="22"/>
      <c r="DO529" s="22"/>
      <c r="DP529" s="22"/>
      <c r="DQ529" s="22"/>
      <c r="DR529" s="22"/>
      <c r="DS529" s="22"/>
      <c r="DT529" s="22"/>
      <c r="DU529" s="22"/>
      <c r="DV529" s="22"/>
      <c r="DW529" s="22"/>
      <c r="DX529" s="22"/>
      <c r="DY529" s="22"/>
      <c r="DZ529" s="22"/>
      <c r="EA529" s="22"/>
      <c r="EB529" s="22"/>
      <c r="EC529" s="22"/>
      <c r="ED529" s="22"/>
      <c r="EE529" s="22"/>
      <c r="EF529" s="22"/>
      <c r="EG529" s="22"/>
      <c r="EH529" s="22"/>
      <c r="EI529" s="22"/>
      <c r="EJ529" s="22"/>
      <c r="EK529" s="22"/>
      <c r="EL529" s="22"/>
      <c r="EM529" s="22"/>
      <c r="EN529" s="22"/>
      <c r="EO529" s="22"/>
      <c r="EP529" s="22"/>
      <c r="EQ529" s="22"/>
      <c r="ER529" s="22"/>
      <c r="ES529" s="22"/>
      <c r="ET529" s="22"/>
      <c r="EU529" s="22"/>
      <c r="EV529" s="22"/>
      <c r="EW529" s="22"/>
      <c r="EX529" s="22"/>
      <c r="EY529" s="22"/>
      <c r="EZ529" s="22"/>
      <c r="FA529" s="22"/>
      <c r="FB529" s="22"/>
      <c r="FC529" s="22"/>
      <c r="FD529" s="22"/>
      <c r="FE529" s="22"/>
      <c r="FF529" s="22"/>
      <c r="FG529" s="22"/>
      <c r="FH529" s="22"/>
      <c r="FI529" s="22"/>
      <c r="FJ529" s="22"/>
      <c r="FK529" s="22"/>
      <c r="FL529" s="22"/>
      <c r="FM529" s="22"/>
      <c r="FN529" s="22"/>
      <c r="FO529" s="22"/>
      <c r="FP529" s="22"/>
      <c r="FQ529" s="22"/>
      <c r="FR529" s="22"/>
      <c r="FS529" s="22"/>
    </row>
    <row r="530" spans="1:175" x14ac:dyDescent="0.15">
      <c r="A530" s="22"/>
      <c r="B530" s="22"/>
      <c r="C530" s="22"/>
      <c r="D530" s="22"/>
      <c r="E530" s="22"/>
      <c r="F530" s="22"/>
      <c r="G530" s="22"/>
      <c r="H530" s="22"/>
      <c r="I530" s="22"/>
      <c r="J530" s="22"/>
      <c r="K530" s="22"/>
      <c r="L530" s="22"/>
      <c r="M530" s="22"/>
      <c r="N530" s="22"/>
      <c r="O530" s="22"/>
      <c r="P530" s="22"/>
      <c r="Q530" s="22"/>
      <c r="R530" s="22"/>
      <c r="S530" s="22"/>
      <c r="T530" s="23"/>
      <c r="U530" s="22"/>
      <c r="V530" s="22"/>
      <c r="W530" s="23"/>
      <c r="X530" s="22"/>
      <c r="Y530" s="22"/>
      <c r="Z530" s="22"/>
      <c r="AA530" s="22"/>
      <c r="AB530" s="22"/>
      <c r="AC530" s="22"/>
      <c r="AD530" s="22"/>
      <c r="AE530" s="22"/>
      <c r="AF530" s="22"/>
      <c r="AG530" s="22"/>
      <c r="AH530" s="22"/>
      <c r="AI530" s="22"/>
      <c r="AJ530" s="22"/>
      <c r="AK530" s="22"/>
      <c r="AL530" s="22"/>
      <c r="AM530" s="22"/>
      <c r="AN530" s="22"/>
      <c r="AO530" s="22"/>
      <c r="AP530" s="22"/>
      <c r="AQ530" s="22"/>
      <c r="AR530" s="22"/>
      <c r="AS530" s="22"/>
      <c r="AT530" s="22"/>
      <c r="AU530" s="22"/>
      <c r="AV530" s="22"/>
      <c r="AW530" s="22"/>
      <c r="AX530" s="22"/>
      <c r="AY530" s="22"/>
      <c r="AZ530" s="22"/>
      <c r="BA530" s="22"/>
      <c r="BB530" s="22"/>
      <c r="BC530" s="22"/>
      <c r="BD530" s="22"/>
      <c r="BE530" s="22"/>
      <c r="BF530" s="22"/>
      <c r="BG530" s="22"/>
      <c r="BH530" s="22"/>
      <c r="BI530" s="22"/>
      <c r="BJ530" s="22"/>
      <c r="BK530" s="22"/>
      <c r="BL530" s="22"/>
      <c r="BM530" s="22"/>
      <c r="BN530" s="22"/>
      <c r="BO530" s="22"/>
      <c r="BP530" s="22"/>
      <c r="BQ530" s="22"/>
      <c r="BR530" s="22"/>
      <c r="BS530" s="22"/>
      <c r="BT530" s="22"/>
      <c r="BU530" s="22"/>
      <c r="BV530" s="22"/>
      <c r="BW530" s="22"/>
      <c r="BX530" s="22"/>
      <c r="BY530" s="22"/>
      <c r="BZ530" s="22"/>
      <c r="CA530" s="22"/>
      <c r="CB530" s="22"/>
      <c r="CC530" s="22"/>
      <c r="CD530" s="22"/>
      <c r="CE530" s="22"/>
      <c r="CF530" s="22"/>
      <c r="CG530" s="22"/>
      <c r="CH530" s="22"/>
      <c r="CI530" s="22"/>
      <c r="CJ530" s="22"/>
      <c r="CK530" s="22"/>
      <c r="CL530" s="22"/>
      <c r="CM530" s="22"/>
      <c r="CN530" s="22"/>
      <c r="CO530" s="22"/>
      <c r="CP530" s="22"/>
      <c r="CQ530" s="22"/>
      <c r="CR530" s="22"/>
      <c r="CS530" s="22"/>
      <c r="CT530" s="22"/>
      <c r="CU530" s="22"/>
      <c r="CV530" s="22"/>
      <c r="CW530" s="22"/>
      <c r="CX530" s="22"/>
      <c r="CY530" s="22"/>
      <c r="CZ530" s="22"/>
      <c r="DA530" s="22"/>
      <c r="DB530" s="22"/>
      <c r="DC530" s="22"/>
      <c r="DD530" s="22"/>
      <c r="DE530" s="22"/>
      <c r="DF530" s="22"/>
      <c r="DG530" s="22"/>
      <c r="DH530" s="22"/>
      <c r="DI530" s="22"/>
      <c r="DJ530" s="22"/>
      <c r="DK530" s="22"/>
      <c r="DL530" s="22"/>
      <c r="DM530" s="22"/>
      <c r="DN530" s="22"/>
      <c r="DO530" s="22"/>
      <c r="DP530" s="22"/>
      <c r="DQ530" s="22"/>
      <c r="DR530" s="22"/>
      <c r="DS530" s="22"/>
      <c r="DT530" s="22"/>
      <c r="DU530" s="22"/>
      <c r="DV530" s="22"/>
      <c r="DW530" s="22"/>
      <c r="DX530" s="22"/>
      <c r="DY530" s="22"/>
      <c r="DZ530" s="22"/>
      <c r="EA530" s="22"/>
      <c r="EB530" s="22"/>
      <c r="EC530" s="22"/>
      <c r="ED530" s="22"/>
      <c r="EE530" s="22"/>
      <c r="EF530" s="22"/>
      <c r="EG530" s="22"/>
      <c r="EH530" s="22"/>
      <c r="EI530" s="22"/>
      <c r="EJ530" s="22"/>
      <c r="EK530" s="22"/>
      <c r="EL530" s="22"/>
      <c r="EM530" s="22"/>
      <c r="EN530" s="22"/>
      <c r="EO530" s="22"/>
      <c r="EP530" s="22"/>
      <c r="EQ530" s="22"/>
      <c r="ER530" s="22"/>
      <c r="ES530" s="22"/>
      <c r="ET530" s="22"/>
      <c r="EU530" s="22"/>
      <c r="EV530" s="22"/>
      <c r="EW530" s="22"/>
      <c r="EX530" s="22"/>
      <c r="EY530" s="22"/>
      <c r="EZ530" s="22"/>
      <c r="FA530" s="22"/>
      <c r="FB530" s="22"/>
      <c r="FC530" s="22"/>
      <c r="FD530" s="22"/>
      <c r="FE530" s="22"/>
      <c r="FF530" s="22"/>
      <c r="FG530" s="22"/>
      <c r="FH530" s="22"/>
      <c r="FI530" s="22"/>
      <c r="FJ530" s="22"/>
      <c r="FK530" s="22"/>
      <c r="FL530" s="22"/>
      <c r="FM530" s="22"/>
      <c r="FN530" s="22"/>
      <c r="FO530" s="22"/>
      <c r="FP530" s="22"/>
      <c r="FQ530" s="22"/>
      <c r="FR530" s="22"/>
      <c r="FS530" s="22"/>
    </row>
    <row r="531" spans="1:175" x14ac:dyDescent="0.15">
      <c r="A531" s="22"/>
      <c r="B531" s="22"/>
      <c r="C531" s="22"/>
      <c r="D531" s="22"/>
      <c r="E531" s="22"/>
      <c r="F531" s="22"/>
      <c r="G531" s="22"/>
      <c r="H531" s="22"/>
      <c r="I531" s="22"/>
      <c r="J531" s="22"/>
      <c r="K531" s="22"/>
      <c r="L531" s="22"/>
      <c r="M531" s="22"/>
      <c r="N531" s="22"/>
      <c r="O531" s="22"/>
      <c r="P531" s="22"/>
      <c r="Q531" s="22"/>
      <c r="R531" s="22"/>
      <c r="S531" s="22"/>
      <c r="T531" s="23"/>
      <c r="U531" s="22"/>
      <c r="V531" s="22"/>
      <c r="W531" s="23"/>
      <c r="X531" s="22"/>
      <c r="Y531" s="22"/>
      <c r="Z531" s="22"/>
      <c r="AA531" s="22"/>
      <c r="AB531" s="22"/>
      <c r="AC531" s="22"/>
      <c r="AD531" s="22"/>
      <c r="AE531" s="22"/>
      <c r="AF531" s="22"/>
      <c r="AG531" s="22"/>
      <c r="AH531" s="22"/>
      <c r="AI531" s="22"/>
      <c r="AJ531" s="22"/>
      <c r="AK531" s="22"/>
      <c r="AL531" s="22"/>
      <c r="AM531" s="22"/>
      <c r="AN531" s="22"/>
      <c r="AO531" s="22"/>
      <c r="AP531" s="22"/>
      <c r="AQ531" s="22"/>
      <c r="AR531" s="22"/>
      <c r="AS531" s="22"/>
      <c r="AT531" s="22"/>
      <c r="AU531" s="22"/>
      <c r="AV531" s="22"/>
      <c r="AW531" s="22"/>
      <c r="AX531" s="22"/>
      <c r="AY531" s="22"/>
      <c r="AZ531" s="22"/>
      <c r="BA531" s="22"/>
      <c r="BB531" s="22"/>
      <c r="BC531" s="22"/>
      <c r="BD531" s="22"/>
      <c r="BE531" s="22"/>
      <c r="BF531" s="22"/>
      <c r="BG531" s="22"/>
      <c r="BH531" s="22"/>
      <c r="BI531" s="22"/>
      <c r="BJ531" s="22"/>
      <c r="BK531" s="22"/>
      <c r="BL531" s="22"/>
      <c r="BM531" s="22"/>
      <c r="BN531" s="22"/>
      <c r="BO531" s="22"/>
      <c r="BP531" s="22"/>
      <c r="BQ531" s="22"/>
      <c r="BR531" s="22"/>
      <c r="BS531" s="22"/>
      <c r="BT531" s="22"/>
      <c r="BU531" s="22"/>
      <c r="BV531" s="22"/>
      <c r="BW531" s="22"/>
      <c r="BX531" s="22"/>
      <c r="BY531" s="22"/>
      <c r="BZ531" s="22"/>
      <c r="CA531" s="22"/>
      <c r="CB531" s="22"/>
      <c r="CC531" s="22"/>
      <c r="CD531" s="22"/>
      <c r="CE531" s="22"/>
      <c r="CF531" s="22"/>
      <c r="CG531" s="22"/>
      <c r="CH531" s="22"/>
      <c r="CI531" s="22"/>
      <c r="CJ531" s="22"/>
      <c r="CK531" s="22"/>
      <c r="CL531" s="22"/>
      <c r="CM531" s="22"/>
      <c r="CN531" s="22"/>
      <c r="CO531" s="22"/>
      <c r="CP531" s="22"/>
      <c r="CQ531" s="22"/>
      <c r="CR531" s="22"/>
      <c r="CS531" s="22"/>
      <c r="CT531" s="22"/>
      <c r="CU531" s="22"/>
      <c r="CV531" s="22"/>
      <c r="CW531" s="22"/>
      <c r="CX531" s="22"/>
      <c r="CY531" s="22"/>
      <c r="CZ531" s="22"/>
      <c r="DA531" s="22"/>
      <c r="DB531" s="22"/>
      <c r="DC531" s="22"/>
      <c r="DD531" s="22"/>
      <c r="DE531" s="22"/>
      <c r="DF531" s="22"/>
      <c r="DG531" s="22"/>
      <c r="DH531" s="22"/>
      <c r="DI531" s="22"/>
      <c r="DJ531" s="22"/>
      <c r="DK531" s="22"/>
      <c r="DL531" s="22"/>
      <c r="DM531" s="22"/>
      <c r="DN531" s="22"/>
      <c r="DO531" s="22"/>
      <c r="DP531" s="22"/>
      <c r="DQ531" s="22"/>
      <c r="DR531" s="22"/>
      <c r="DS531" s="22"/>
      <c r="DT531" s="22"/>
      <c r="DU531" s="22"/>
      <c r="DV531" s="22"/>
      <c r="DW531" s="22"/>
      <c r="DX531" s="22"/>
      <c r="DY531" s="22"/>
      <c r="DZ531" s="22"/>
      <c r="EA531" s="22"/>
      <c r="EB531" s="22"/>
      <c r="EC531" s="22"/>
      <c r="ED531" s="22"/>
      <c r="EE531" s="22"/>
      <c r="EF531" s="22"/>
      <c r="EG531" s="22"/>
      <c r="EH531" s="22"/>
      <c r="EI531" s="22"/>
      <c r="EJ531" s="22"/>
      <c r="EK531" s="22"/>
      <c r="EL531" s="22"/>
      <c r="EM531" s="22"/>
      <c r="EN531" s="22"/>
      <c r="EO531" s="22"/>
      <c r="EP531" s="22"/>
      <c r="EQ531" s="22"/>
      <c r="ER531" s="22"/>
      <c r="ES531" s="22"/>
      <c r="ET531" s="22"/>
      <c r="EU531" s="22"/>
      <c r="EV531" s="22"/>
      <c r="EW531" s="22"/>
      <c r="EX531" s="22"/>
      <c r="EY531" s="22"/>
      <c r="EZ531" s="22"/>
      <c r="FA531" s="22"/>
      <c r="FB531" s="22"/>
      <c r="FC531" s="22"/>
      <c r="FD531" s="22"/>
      <c r="FE531" s="22"/>
      <c r="FF531" s="22"/>
      <c r="FG531" s="22"/>
      <c r="FH531" s="22"/>
      <c r="FI531" s="22"/>
      <c r="FJ531" s="22"/>
      <c r="FK531" s="22"/>
      <c r="FL531" s="22"/>
      <c r="FM531" s="22"/>
      <c r="FN531" s="22"/>
      <c r="FO531" s="22"/>
      <c r="FP531" s="22"/>
      <c r="FQ531" s="22"/>
      <c r="FR531" s="22"/>
      <c r="FS531" s="22"/>
    </row>
    <row r="532" spans="1:175" x14ac:dyDescent="0.15">
      <c r="A532" s="22"/>
      <c r="B532" s="22"/>
      <c r="C532" s="22"/>
      <c r="D532" s="22"/>
      <c r="E532" s="22"/>
      <c r="F532" s="22"/>
      <c r="G532" s="22"/>
      <c r="H532" s="22"/>
      <c r="I532" s="22"/>
      <c r="J532" s="22"/>
      <c r="K532" s="22"/>
      <c r="L532" s="22"/>
      <c r="M532" s="22"/>
      <c r="N532" s="22"/>
      <c r="O532" s="22"/>
      <c r="P532" s="22"/>
      <c r="Q532" s="22"/>
      <c r="R532" s="22"/>
      <c r="S532" s="22"/>
      <c r="T532" s="23"/>
      <c r="U532" s="22"/>
      <c r="V532" s="22"/>
      <c r="W532" s="23"/>
      <c r="X532" s="22"/>
      <c r="Y532" s="22"/>
      <c r="Z532" s="22"/>
      <c r="AA532" s="22"/>
      <c r="AB532" s="22"/>
      <c r="AC532" s="22"/>
      <c r="AD532" s="22"/>
      <c r="AE532" s="22"/>
      <c r="AF532" s="22"/>
      <c r="AG532" s="22"/>
      <c r="AH532" s="22"/>
      <c r="AI532" s="22"/>
      <c r="AJ532" s="22"/>
      <c r="AK532" s="22"/>
      <c r="AL532" s="22"/>
      <c r="AM532" s="22"/>
      <c r="AN532" s="22"/>
      <c r="AO532" s="22"/>
      <c r="AP532" s="22"/>
      <c r="AQ532" s="22"/>
      <c r="AR532" s="22"/>
      <c r="AS532" s="22"/>
      <c r="AT532" s="22"/>
      <c r="AU532" s="22"/>
      <c r="AV532" s="22"/>
      <c r="AW532" s="22"/>
      <c r="AX532" s="22"/>
      <c r="AY532" s="22"/>
      <c r="AZ532" s="22"/>
      <c r="BA532" s="22"/>
      <c r="BB532" s="22"/>
      <c r="BC532" s="22"/>
      <c r="BD532" s="22"/>
      <c r="BE532" s="22"/>
      <c r="BF532" s="22"/>
      <c r="BG532" s="22"/>
      <c r="BH532" s="22"/>
      <c r="BI532" s="22"/>
      <c r="BJ532" s="22"/>
      <c r="BK532" s="22"/>
      <c r="BL532" s="22"/>
      <c r="BM532" s="22"/>
      <c r="BN532" s="22"/>
      <c r="BO532" s="22"/>
      <c r="BP532" s="22"/>
      <c r="BQ532" s="22"/>
      <c r="BR532" s="22"/>
      <c r="BS532" s="22"/>
      <c r="BT532" s="22"/>
      <c r="BU532" s="22"/>
      <c r="BV532" s="22"/>
      <c r="BW532" s="22"/>
      <c r="BX532" s="22"/>
      <c r="BY532" s="22"/>
      <c r="BZ532" s="22"/>
      <c r="CA532" s="22"/>
      <c r="CB532" s="22"/>
      <c r="CC532" s="22"/>
      <c r="CD532" s="22"/>
      <c r="CE532" s="22"/>
      <c r="CF532" s="22"/>
      <c r="CG532" s="22"/>
      <c r="CH532" s="22"/>
      <c r="CI532" s="22"/>
      <c r="CJ532" s="22"/>
      <c r="CK532" s="22"/>
      <c r="CL532" s="22"/>
      <c r="CM532" s="22"/>
      <c r="CN532" s="22"/>
      <c r="CO532" s="22"/>
      <c r="CP532" s="22"/>
      <c r="CQ532" s="22"/>
      <c r="CR532" s="22"/>
      <c r="CS532" s="22"/>
      <c r="CT532" s="22"/>
      <c r="CU532" s="22"/>
      <c r="CV532" s="22"/>
      <c r="CW532" s="22"/>
      <c r="CX532" s="22"/>
      <c r="CY532" s="22"/>
      <c r="CZ532" s="22"/>
      <c r="DA532" s="22"/>
      <c r="DB532" s="22"/>
      <c r="DC532" s="22"/>
      <c r="DD532" s="22"/>
      <c r="DE532" s="22"/>
      <c r="DF532" s="22"/>
      <c r="DG532" s="22"/>
      <c r="DH532" s="22"/>
      <c r="DI532" s="22"/>
      <c r="DJ532" s="22"/>
      <c r="DK532" s="22"/>
      <c r="DL532" s="22"/>
      <c r="DM532" s="22"/>
      <c r="DN532" s="22"/>
      <c r="DO532" s="22"/>
      <c r="DP532" s="22"/>
      <c r="DQ532" s="22"/>
      <c r="DR532" s="22"/>
      <c r="DS532" s="22"/>
      <c r="DT532" s="22"/>
      <c r="DU532" s="22"/>
      <c r="DV532" s="22"/>
      <c r="DW532" s="22"/>
      <c r="DX532" s="22"/>
      <c r="DY532" s="22"/>
      <c r="DZ532" s="22"/>
      <c r="EA532" s="22"/>
      <c r="EB532" s="22"/>
      <c r="EC532" s="22"/>
      <c r="ED532" s="22"/>
      <c r="EE532" s="22"/>
      <c r="EF532" s="22"/>
      <c r="EG532" s="22"/>
      <c r="EH532" s="22"/>
      <c r="EI532" s="22"/>
      <c r="EJ532" s="22"/>
      <c r="EK532" s="22"/>
      <c r="EL532" s="22"/>
      <c r="EM532" s="22"/>
      <c r="EN532" s="22"/>
      <c r="EO532" s="22"/>
      <c r="EP532" s="22"/>
      <c r="EQ532" s="22"/>
      <c r="ER532" s="22"/>
      <c r="ES532" s="22"/>
      <c r="ET532" s="22"/>
      <c r="EU532" s="22"/>
      <c r="EV532" s="22"/>
      <c r="EW532" s="22"/>
      <c r="EX532" s="22"/>
      <c r="EY532" s="22"/>
      <c r="EZ532" s="22"/>
      <c r="FA532" s="22"/>
      <c r="FB532" s="22"/>
      <c r="FC532" s="22"/>
      <c r="FD532" s="22"/>
      <c r="FE532" s="22"/>
      <c r="FF532" s="22"/>
      <c r="FG532" s="22"/>
      <c r="FH532" s="22"/>
      <c r="FI532" s="22"/>
      <c r="FJ532" s="22"/>
      <c r="FK532" s="22"/>
      <c r="FL532" s="22"/>
      <c r="FM532" s="22"/>
      <c r="FN532" s="22"/>
      <c r="FO532" s="22"/>
      <c r="FP532" s="22"/>
      <c r="FQ532" s="22"/>
      <c r="FR532" s="22"/>
      <c r="FS532" s="22"/>
    </row>
    <row r="533" spans="1:175" x14ac:dyDescent="0.15">
      <c r="A533" s="22"/>
      <c r="B533" s="22"/>
      <c r="C533" s="22"/>
      <c r="D533" s="22"/>
      <c r="E533" s="22"/>
      <c r="F533" s="22"/>
      <c r="G533" s="22"/>
      <c r="H533" s="22"/>
      <c r="I533" s="22"/>
      <c r="J533" s="22"/>
      <c r="K533" s="22"/>
      <c r="L533" s="22"/>
      <c r="M533" s="22"/>
      <c r="N533" s="22"/>
      <c r="O533" s="22"/>
      <c r="P533" s="22"/>
      <c r="Q533" s="22"/>
      <c r="R533" s="22"/>
      <c r="S533" s="22"/>
      <c r="T533" s="23"/>
      <c r="U533" s="22"/>
      <c r="V533" s="22"/>
      <c r="W533" s="23"/>
      <c r="X533" s="22"/>
      <c r="Y533" s="22"/>
      <c r="Z533" s="22"/>
      <c r="AA533" s="22"/>
      <c r="AB533" s="22"/>
      <c r="AC533" s="22"/>
      <c r="AD533" s="22"/>
      <c r="AE533" s="22"/>
      <c r="AF533" s="22"/>
      <c r="AG533" s="22"/>
      <c r="AH533" s="22"/>
      <c r="AI533" s="22"/>
      <c r="AJ533" s="22"/>
      <c r="AK533" s="22"/>
      <c r="AL533" s="22"/>
      <c r="AM533" s="22"/>
      <c r="AN533" s="22"/>
      <c r="AO533" s="22"/>
      <c r="AP533" s="22"/>
      <c r="AQ533" s="22"/>
      <c r="AR533" s="22"/>
      <c r="AS533" s="22"/>
      <c r="AT533" s="22"/>
      <c r="AU533" s="22"/>
      <c r="AV533" s="22"/>
      <c r="AW533" s="22"/>
      <c r="AX533" s="22"/>
      <c r="AY533" s="22"/>
      <c r="AZ533" s="22"/>
      <c r="BA533" s="22"/>
      <c r="BB533" s="22"/>
      <c r="BC533" s="22"/>
      <c r="BD533" s="22"/>
      <c r="BE533" s="22"/>
      <c r="BF533" s="22"/>
      <c r="BG533" s="22"/>
      <c r="BH533" s="22"/>
      <c r="BI533" s="22"/>
      <c r="BJ533" s="22"/>
      <c r="BK533" s="22"/>
      <c r="BL533" s="22"/>
      <c r="BM533" s="22"/>
      <c r="BN533" s="22"/>
      <c r="BO533" s="22"/>
      <c r="BP533" s="22"/>
      <c r="BQ533" s="22"/>
      <c r="BR533" s="22"/>
      <c r="BS533" s="22"/>
      <c r="BT533" s="22"/>
      <c r="BU533" s="22"/>
      <c r="BV533" s="22"/>
      <c r="BW533" s="22"/>
      <c r="BX533" s="22"/>
      <c r="BY533" s="22"/>
      <c r="BZ533" s="22"/>
      <c r="CA533" s="22"/>
      <c r="CB533" s="22"/>
      <c r="CC533" s="22"/>
      <c r="CD533" s="22"/>
      <c r="CE533" s="22"/>
      <c r="CF533" s="22"/>
      <c r="CG533" s="22"/>
      <c r="CH533" s="22"/>
      <c r="CI533" s="22"/>
      <c r="CJ533" s="22"/>
      <c r="CK533" s="22"/>
      <c r="CL533" s="22"/>
      <c r="CM533" s="22"/>
      <c r="CN533" s="22"/>
      <c r="CO533" s="22"/>
      <c r="CP533" s="22"/>
      <c r="CQ533" s="22"/>
      <c r="CR533" s="22"/>
      <c r="CS533" s="22"/>
      <c r="CT533" s="22"/>
      <c r="CU533" s="22"/>
      <c r="CV533" s="22"/>
      <c r="CW533" s="22"/>
      <c r="CX533" s="22"/>
      <c r="CY533" s="22"/>
      <c r="CZ533" s="22"/>
      <c r="DA533" s="22"/>
      <c r="DB533" s="22"/>
      <c r="DC533" s="22"/>
      <c r="DD533" s="22"/>
      <c r="DE533" s="22"/>
      <c r="DF533" s="22"/>
      <c r="DG533" s="22"/>
      <c r="DH533" s="22"/>
      <c r="DI533" s="22"/>
      <c r="DJ533" s="22"/>
      <c r="DK533" s="22"/>
      <c r="DL533" s="22"/>
      <c r="DM533" s="22"/>
      <c r="DN533" s="22"/>
      <c r="DO533" s="22"/>
      <c r="DP533" s="22"/>
      <c r="DQ533" s="22"/>
      <c r="DR533" s="22"/>
      <c r="DS533" s="22"/>
      <c r="DT533" s="22"/>
      <c r="DU533" s="22"/>
      <c r="DV533" s="22"/>
      <c r="DW533" s="22"/>
      <c r="DX533" s="22"/>
      <c r="DY533" s="22"/>
      <c r="DZ533" s="22"/>
      <c r="EA533" s="22"/>
      <c r="EB533" s="22"/>
      <c r="EC533" s="22"/>
      <c r="ED533" s="22"/>
      <c r="EE533" s="22"/>
      <c r="EF533" s="22"/>
      <c r="EG533" s="22"/>
      <c r="EH533" s="22"/>
      <c r="EI533" s="22"/>
      <c r="EJ533" s="22"/>
      <c r="EK533" s="22"/>
      <c r="EL533" s="22"/>
      <c r="EM533" s="22"/>
      <c r="EN533" s="22"/>
      <c r="EO533" s="22"/>
      <c r="EP533" s="22"/>
      <c r="EQ533" s="22"/>
      <c r="ER533" s="22"/>
      <c r="ES533" s="22"/>
      <c r="ET533" s="22"/>
      <c r="EU533" s="22"/>
      <c r="EV533" s="22"/>
      <c r="EW533" s="22"/>
      <c r="EX533" s="22"/>
      <c r="EY533" s="22"/>
      <c r="EZ533" s="22"/>
      <c r="FA533" s="22"/>
      <c r="FB533" s="22"/>
      <c r="FC533" s="22"/>
      <c r="FD533" s="22"/>
      <c r="FE533" s="22"/>
      <c r="FF533" s="22"/>
      <c r="FG533" s="22"/>
      <c r="FH533" s="22"/>
      <c r="FI533" s="22"/>
      <c r="FJ533" s="22"/>
      <c r="FK533" s="22"/>
      <c r="FL533" s="22"/>
      <c r="FM533" s="22"/>
      <c r="FN533" s="22"/>
      <c r="FO533" s="22"/>
      <c r="FP533" s="22"/>
      <c r="FQ533" s="22"/>
      <c r="FR533" s="22"/>
      <c r="FS533" s="22"/>
    </row>
    <row r="534" spans="1:175" x14ac:dyDescent="0.15">
      <c r="A534" s="22"/>
      <c r="B534" s="22"/>
      <c r="C534" s="22"/>
      <c r="D534" s="22"/>
      <c r="E534" s="22"/>
      <c r="F534" s="22"/>
      <c r="G534" s="22"/>
      <c r="H534" s="22"/>
      <c r="I534" s="22"/>
      <c r="J534" s="22"/>
      <c r="K534" s="22"/>
      <c r="L534" s="22"/>
      <c r="M534" s="22"/>
      <c r="N534" s="22"/>
      <c r="O534" s="22"/>
      <c r="P534" s="22"/>
      <c r="Q534" s="22"/>
      <c r="R534" s="22"/>
      <c r="S534" s="22"/>
      <c r="T534" s="23"/>
      <c r="U534" s="22"/>
      <c r="V534" s="22"/>
      <c r="W534" s="23"/>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2"/>
      <c r="FH534" s="22"/>
      <c r="FI534" s="22"/>
      <c r="FJ534" s="22"/>
      <c r="FK534" s="22"/>
      <c r="FL534" s="22"/>
      <c r="FM534" s="22"/>
      <c r="FN534" s="22"/>
      <c r="FO534" s="22"/>
      <c r="FP534" s="22"/>
      <c r="FQ534" s="22"/>
      <c r="FR534" s="22"/>
      <c r="FS534" s="22"/>
    </row>
    <row r="535" spans="1:175" x14ac:dyDescent="0.15">
      <c r="A535" s="22"/>
      <c r="B535" s="22"/>
      <c r="C535" s="22"/>
      <c r="D535" s="22"/>
      <c r="E535" s="22"/>
      <c r="F535" s="22"/>
      <c r="G535" s="22"/>
      <c r="H535" s="22"/>
      <c r="I535" s="22"/>
      <c r="J535" s="22"/>
      <c r="K535" s="22"/>
      <c r="L535" s="22"/>
      <c r="M535" s="22"/>
      <c r="N535" s="22"/>
      <c r="O535" s="22"/>
      <c r="P535" s="22"/>
      <c r="Q535" s="22"/>
      <c r="R535" s="22"/>
      <c r="S535" s="22"/>
      <c r="T535" s="23"/>
      <c r="U535" s="22"/>
      <c r="V535" s="22"/>
      <c r="W535" s="23"/>
      <c r="X535" s="22"/>
      <c r="Y535" s="22"/>
      <c r="Z535" s="22"/>
      <c r="AA535" s="22"/>
      <c r="AB535" s="22"/>
      <c r="AC535" s="22"/>
      <c r="AD535" s="22"/>
      <c r="AE535" s="22"/>
      <c r="AF535" s="22"/>
      <c r="AG535" s="22"/>
      <c r="AH535" s="22"/>
      <c r="AI535" s="22"/>
      <c r="AJ535" s="22"/>
      <c r="AK535" s="22"/>
      <c r="AL535" s="22"/>
      <c r="AM535" s="22"/>
      <c r="AN535" s="22"/>
      <c r="AO535" s="22"/>
      <c r="AP535" s="22"/>
      <c r="AQ535" s="22"/>
      <c r="AR535" s="22"/>
      <c r="AS535" s="22"/>
      <c r="AT535" s="22"/>
      <c r="AU535" s="22"/>
      <c r="AV535" s="22"/>
      <c r="AW535" s="22"/>
      <c r="AX535" s="22"/>
      <c r="AY535" s="22"/>
      <c r="AZ535" s="22"/>
      <c r="BA535" s="22"/>
      <c r="BB535" s="22"/>
      <c r="BC535" s="22"/>
      <c r="BD535" s="22"/>
      <c r="BE535" s="22"/>
      <c r="BF535" s="22"/>
      <c r="BG535" s="22"/>
      <c r="BH535" s="22"/>
      <c r="BI535" s="22"/>
      <c r="BJ535" s="22"/>
      <c r="BK535" s="22"/>
      <c r="BL535" s="22"/>
      <c r="BM535" s="22"/>
      <c r="BN535" s="22"/>
      <c r="BO535" s="22"/>
      <c r="BP535" s="22"/>
      <c r="BQ535" s="22"/>
      <c r="BR535" s="22"/>
      <c r="BS535" s="22"/>
      <c r="BT535" s="22"/>
      <c r="BU535" s="22"/>
      <c r="BV535" s="22"/>
      <c r="BW535" s="22"/>
      <c r="BX535" s="22"/>
      <c r="BY535" s="22"/>
      <c r="BZ535" s="22"/>
      <c r="CA535" s="22"/>
      <c r="CB535" s="22"/>
      <c r="CC535" s="22"/>
      <c r="CD535" s="22"/>
      <c r="CE535" s="22"/>
      <c r="CF535" s="22"/>
      <c r="CG535" s="22"/>
      <c r="CH535" s="22"/>
      <c r="CI535" s="22"/>
      <c r="CJ535" s="22"/>
      <c r="CK535" s="22"/>
      <c r="CL535" s="22"/>
      <c r="CM535" s="22"/>
      <c r="CN535" s="22"/>
      <c r="CO535" s="22"/>
      <c r="CP535" s="22"/>
      <c r="CQ535" s="22"/>
      <c r="CR535" s="22"/>
      <c r="CS535" s="22"/>
      <c r="CT535" s="22"/>
      <c r="CU535" s="22"/>
      <c r="CV535" s="22"/>
      <c r="CW535" s="22"/>
      <c r="CX535" s="22"/>
      <c r="CY535" s="22"/>
      <c r="CZ535" s="22"/>
      <c r="DA535" s="22"/>
      <c r="DB535" s="22"/>
      <c r="DC535" s="22"/>
      <c r="DD535" s="22"/>
      <c r="DE535" s="22"/>
      <c r="DF535" s="22"/>
      <c r="DG535" s="22"/>
      <c r="DH535" s="22"/>
      <c r="DI535" s="22"/>
      <c r="DJ535" s="22"/>
      <c r="DK535" s="22"/>
      <c r="DL535" s="22"/>
      <c r="DM535" s="22"/>
      <c r="DN535" s="22"/>
      <c r="DO535" s="22"/>
      <c r="DP535" s="22"/>
      <c r="DQ535" s="22"/>
      <c r="DR535" s="22"/>
      <c r="DS535" s="22"/>
      <c r="DT535" s="22"/>
      <c r="DU535" s="22"/>
      <c r="DV535" s="22"/>
      <c r="DW535" s="22"/>
      <c r="DX535" s="22"/>
      <c r="DY535" s="22"/>
      <c r="DZ535" s="22"/>
      <c r="EA535" s="22"/>
      <c r="EB535" s="22"/>
      <c r="EC535" s="22"/>
      <c r="ED535" s="22"/>
      <c r="EE535" s="22"/>
      <c r="EF535" s="22"/>
      <c r="EG535" s="22"/>
      <c r="EH535" s="22"/>
      <c r="EI535" s="22"/>
      <c r="EJ535" s="22"/>
      <c r="EK535" s="22"/>
      <c r="EL535" s="22"/>
      <c r="EM535" s="22"/>
      <c r="EN535" s="22"/>
      <c r="EO535" s="22"/>
      <c r="EP535" s="22"/>
      <c r="EQ535" s="22"/>
      <c r="ER535" s="22"/>
      <c r="ES535" s="22"/>
      <c r="ET535" s="22"/>
      <c r="EU535" s="22"/>
      <c r="EV535" s="22"/>
      <c r="EW535" s="22"/>
      <c r="EX535" s="22"/>
      <c r="EY535" s="22"/>
      <c r="EZ535" s="22"/>
      <c r="FA535" s="22"/>
      <c r="FB535" s="22"/>
      <c r="FC535" s="22"/>
      <c r="FD535" s="22"/>
      <c r="FE535" s="22"/>
      <c r="FF535" s="22"/>
      <c r="FG535" s="22"/>
      <c r="FH535" s="22"/>
      <c r="FI535" s="22"/>
      <c r="FJ535" s="22"/>
      <c r="FK535" s="22"/>
      <c r="FL535" s="22"/>
      <c r="FM535" s="22"/>
      <c r="FN535" s="22"/>
      <c r="FO535" s="22"/>
      <c r="FP535" s="22"/>
      <c r="FQ535" s="22"/>
      <c r="FR535" s="22"/>
      <c r="FS535" s="22"/>
    </row>
    <row r="536" spans="1:175" x14ac:dyDescent="0.15">
      <c r="A536" s="22"/>
      <c r="B536" s="22"/>
      <c r="C536" s="22"/>
      <c r="D536" s="22"/>
      <c r="E536" s="22"/>
      <c r="F536" s="22"/>
      <c r="G536" s="22"/>
      <c r="H536" s="22"/>
      <c r="I536" s="22"/>
      <c r="J536" s="22"/>
      <c r="K536" s="22"/>
      <c r="L536" s="22"/>
      <c r="M536" s="22"/>
      <c r="N536" s="22"/>
      <c r="O536" s="22"/>
      <c r="P536" s="22"/>
      <c r="Q536" s="22"/>
      <c r="R536" s="22"/>
      <c r="S536" s="22"/>
      <c r="T536" s="23"/>
      <c r="U536" s="22"/>
      <c r="V536" s="22"/>
      <c r="W536" s="23"/>
      <c r="X536" s="22"/>
      <c r="Y536" s="22"/>
      <c r="Z536" s="22"/>
      <c r="AA536" s="22"/>
      <c r="AB536" s="22"/>
      <c r="AC536" s="22"/>
      <c r="AD536" s="22"/>
      <c r="AE536" s="22"/>
      <c r="AF536" s="22"/>
      <c r="AG536" s="22"/>
      <c r="AH536" s="22"/>
      <c r="AI536" s="22"/>
      <c r="AJ536" s="22"/>
      <c r="AK536" s="22"/>
      <c r="AL536" s="22"/>
      <c r="AM536" s="22"/>
      <c r="AN536" s="22"/>
      <c r="AO536" s="22"/>
      <c r="AP536" s="22"/>
      <c r="AQ536" s="22"/>
      <c r="AR536" s="22"/>
      <c r="AS536" s="22"/>
      <c r="AT536" s="22"/>
      <c r="AU536" s="22"/>
      <c r="AV536" s="22"/>
      <c r="AW536" s="22"/>
      <c r="AX536" s="22"/>
      <c r="AY536" s="22"/>
      <c r="AZ536" s="22"/>
      <c r="BA536" s="22"/>
      <c r="BB536" s="22"/>
      <c r="BC536" s="22"/>
      <c r="BD536" s="22"/>
      <c r="BE536" s="22"/>
      <c r="BF536" s="22"/>
      <c r="BG536" s="22"/>
      <c r="BH536" s="22"/>
      <c r="BI536" s="22"/>
      <c r="BJ536" s="22"/>
      <c r="BK536" s="22"/>
      <c r="BL536" s="22"/>
      <c r="BM536" s="22"/>
      <c r="BN536" s="22"/>
      <c r="BO536" s="22"/>
      <c r="BP536" s="22"/>
      <c r="BQ536" s="22"/>
      <c r="BR536" s="22"/>
      <c r="BS536" s="22"/>
      <c r="BT536" s="22"/>
      <c r="BU536" s="22"/>
      <c r="BV536" s="22"/>
      <c r="BW536" s="22"/>
      <c r="BX536" s="22"/>
      <c r="BY536" s="22"/>
      <c r="BZ536" s="22"/>
      <c r="CA536" s="22"/>
      <c r="CB536" s="22"/>
      <c r="CC536" s="22"/>
      <c r="CD536" s="22"/>
      <c r="CE536" s="22"/>
      <c r="CF536" s="22"/>
      <c r="CG536" s="22"/>
      <c r="CH536" s="22"/>
      <c r="CI536" s="22"/>
      <c r="CJ536" s="22"/>
      <c r="CK536" s="22"/>
      <c r="CL536" s="22"/>
      <c r="CM536" s="22"/>
      <c r="CN536" s="22"/>
      <c r="CO536" s="22"/>
      <c r="CP536" s="22"/>
      <c r="CQ536" s="22"/>
      <c r="CR536" s="22"/>
      <c r="CS536" s="22"/>
      <c r="CT536" s="22"/>
      <c r="CU536" s="22"/>
      <c r="CV536" s="22"/>
      <c r="CW536" s="22"/>
      <c r="CX536" s="22"/>
      <c r="CY536" s="22"/>
      <c r="CZ536" s="22"/>
      <c r="DA536" s="22"/>
      <c r="DB536" s="22"/>
      <c r="DC536" s="22"/>
      <c r="DD536" s="22"/>
      <c r="DE536" s="22"/>
      <c r="DF536" s="22"/>
      <c r="DG536" s="22"/>
      <c r="DH536" s="22"/>
      <c r="DI536" s="22"/>
      <c r="DJ536" s="22"/>
      <c r="DK536" s="22"/>
      <c r="DL536" s="22"/>
      <c r="DM536" s="22"/>
      <c r="DN536" s="22"/>
      <c r="DO536" s="22"/>
      <c r="DP536" s="22"/>
      <c r="DQ536" s="22"/>
      <c r="DR536" s="22"/>
      <c r="DS536" s="22"/>
      <c r="DT536" s="22"/>
      <c r="DU536" s="22"/>
      <c r="DV536" s="22"/>
      <c r="DW536" s="22"/>
      <c r="DX536" s="22"/>
      <c r="DY536" s="22"/>
      <c r="DZ536" s="22"/>
      <c r="EA536" s="22"/>
      <c r="EB536" s="22"/>
      <c r="EC536" s="22"/>
      <c r="ED536" s="22"/>
      <c r="EE536" s="22"/>
      <c r="EF536" s="22"/>
      <c r="EG536" s="22"/>
      <c r="EH536" s="22"/>
      <c r="EI536" s="22"/>
      <c r="EJ536" s="22"/>
      <c r="EK536" s="22"/>
      <c r="EL536" s="22"/>
      <c r="EM536" s="22"/>
      <c r="EN536" s="22"/>
      <c r="EO536" s="22"/>
      <c r="EP536" s="22"/>
      <c r="EQ536" s="22"/>
      <c r="ER536" s="22"/>
      <c r="ES536" s="22"/>
      <c r="ET536" s="22"/>
      <c r="EU536" s="22"/>
      <c r="EV536" s="22"/>
      <c r="EW536" s="22"/>
      <c r="EX536" s="22"/>
      <c r="EY536" s="22"/>
      <c r="EZ536" s="22"/>
      <c r="FA536" s="22"/>
      <c r="FB536" s="22"/>
      <c r="FC536" s="22"/>
      <c r="FD536" s="22"/>
      <c r="FE536" s="22"/>
      <c r="FF536" s="22"/>
      <c r="FG536" s="22"/>
      <c r="FH536" s="22"/>
      <c r="FI536" s="22"/>
      <c r="FJ536" s="22"/>
      <c r="FK536" s="22"/>
      <c r="FL536" s="22"/>
      <c r="FM536" s="22"/>
      <c r="FN536" s="22"/>
      <c r="FO536" s="22"/>
      <c r="FP536" s="22"/>
      <c r="FQ536" s="22"/>
      <c r="FR536" s="22"/>
      <c r="FS536" s="22"/>
    </row>
    <row r="537" spans="1:175" x14ac:dyDescent="0.15">
      <c r="A537" s="22"/>
      <c r="B537" s="22"/>
      <c r="C537" s="22"/>
      <c r="D537" s="22"/>
      <c r="E537" s="22"/>
      <c r="F537" s="22"/>
      <c r="G537" s="22"/>
      <c r="H537" s="22"/>
      <c r="I537" s="22"/>
      <c r="J537" s="22"/>
      <c r="K537" s="22"/>
      <c r="L537" s="22"/>
      <c r="M537" s="22"/>
      <c r="N537" s="22"/>
      <c r="O537" s="22"/>
      <c r="P537" s="22"/>
      <c r="Q537" s="22"/>
      <c r="R537" s="22"/>
      <c r="S537" s="22"/>
      <c r="T537" s="23"/>
      <c r="U537" s="22"/>
      <c r="V537" s="22"/>
      <c r="W537" s="23"/>
      <c r="X537" s="22"/>
      <c r="Y537" s="22"/>
      <c r="Z537" s="22"/>
      <c r="AA537" s="22"/>
      <c r="AB537" s="22"/>
      <c r="AC537" s="22"/>
      <c r="AD537" s="22"/>
      <c r="AE537" s="22"/>
      <c r="AF537" s="22"/>
      <c r="AG537" s="22"/>
      <c r="AH537" s="22"/>
      <c r="AI537" s="22"/>
      <c r="AJ537" s="22"/>
      <c r="AK537" s="22"/>
      <c r="AL537" s="22"/>
      <c r="AM537" s="22"/>
      <c r="AN537" s="22"/>
      <c r="AO537" s="22"/>
      <c r="AP537" s="22"/>
      <c r="AQ537" s="22"/>
      <c r="AR537" s="22"/>
      <c r="AS537" s="22"/>
      <c r="AT537" s="22"/>
      <c r="AU537" s="22"/>
      <c r="AV537" s="22"/>
      <c r="AW537" s="22"/>
      <c r="AX537" s="22"/>
      <c r="AY537" s="22"/>
      <c r="AZ537" s="22"/>
      <c r="BA537" s="22"/>
      <c r="BB537" s="22"/>
      <c r="BC537" s="22"/>
      <c r="BD537" s="22"/>
      <c r="BE537" s="22"/>
      <c r="BF537" s="22"/>
      <c r="BG537" s="22"/>
      <c r="BH537" s="22"/>
      <c r="BI537" s="22"/>
      <c r="BJ537" s="22"/>
      <c r="BK537" s="22"/>
      <c r="BL537" s="22"/>
      <c r="BM537" s="22"/>
      <c r="BN537" s="22"/>
      <c r="BO537" s="22"/>
      <c r="BP537" s="22"/>
      <c r="BQ537" s="22"/>
      <c r="BR537" s="22"/>
      <c r="BS537" s="22"/>
      <c r="BT537" s="22"/>
      <c r="BU537" s="22"/>
      <c r="BV537" s="22"/>
      <c r="BW537" s="22"/>
      <c r="BX537" s="22"/>
      <c r="BY537" s="22"/>
      <c r="BZ537" s="22"/>
      <c r="CA537" s="22"/>
      <c r="CB537" s="22"/>
      <c r="CC537" s="22"/>
      <c r="CD537" s="22"/>
      <c r="CE537" s="22"/>
      <c r="CF537" s="22"/>
      <c r="CG537" s="22"/>
      <c r="CH537" s="22"/>
      <c r="CI537" s="22"/>
      <c r="CJ537" s="22"/>
      <c r="CK537" s="22"/>
      <c r="CL537" s="22"/>
      <c r="CM537" s="22"/>
      <c r="CN537" s="22"/>
      <c r="CO537" s="22"/>
      <c r="CP537" s="22"/>
      <c r="CQ537" s="22"/>
      <c r="CR537" s="22"/>
      <c r="CS537" s="22"/>
      <c r="CT537" s="22"/>
      <c r="CU537" s="22"/>
      <c r="CV537" s="22"/>
      <c r="CW537" s="22"/>
      <c r="CX537" s="22"/>
      <c r="CY537" s="22"/>
      <c r="CZ537" s="22"/>
      <c r="DA537" s="22"/>
      <c r="DB537" s="22"/>
      <c r="DC537" s="22"/>
      <c r="DD537" s="22"/>
      <c r="DE537" s="22"/>
      <c r="DF537" s="22"/>
      <c r="DG537" s="22"/>
      <c r="DH537" s="22"/>
      <c r="DI537" s="22"/>
      <c r="DJ537" s="22"/>
      <c r="DK537" s="22"/>
      <c r="DL537" s="22"/>
      <c r="DM537" s="22"/>
      <c r="DN537" s="22"/>
      <c r="DO537" s="22"/>
      <c r="DP537" s="22"/>
      <c r="DQ537" s="22"/>
      <c r="DR537" s="22"/>
      <c r="DS537" s="22"/>
      <c r="DT537" s="22"/>
      <c r="DU537" s="22"/>
      <c r="DV537" s="22"/>
      <c r="DW537" s="22"/>
      <c r="DX537" s="22"/>
      <c r="DY537" s="22"/>
      <c r="DZ537" s="22"/>
      <c r="EA537" s="22"/>
      <c r="EB537" s="22"/>
      <c r="EC537" s="22"/>
      <c r="ED537" s="22"/>
      <c r="EE537" s="22"/>
      <c r="EF537" s="22"/>
      <c r="EG537" s="22"/>
      <c r="EH537" s="22"/>
      <c r="EI537" s="22"/>
      <c r="EJ537" s="22"/>
      <c r="EK537" s="22"/>
      <c r="EL537" s="22"/>
      <c r="EM537" s="22"/>
      <c r="EN537" s="22"/>
      <c r="EO537" s="22"/>
      <c r="EP537" s="22"/>
      <c r="EQ537" s="22"/>
      <c r="ER537" s="22"/>
      <c r="ES537" s="22"/>
      <c r="ET537" s="22"/>
      <c r="EU537" s="22"/>
      <c r="EV537" s="22"/>
      <c r="EW537" s="22"/>
      <c r="EX537" s="22"/>
      <c r="EY537" s="22"/>
      <c r="EZ537" s="22"/>
      <c r="FA537" s="22"/>
      <c r="FB537" s="22"/>
      <c r="FC537" s="22"/>
      <c r="FD537" s="22"/>
      <c r="FE537" s="22"/>
      <c r="FF537" s="22"/>
      <c r="FG537" s="22"/>
      <c r="FH537" s="22"/>
      <c r="FI537" s="22"/>
      <c r="FJ537" s="22"/>
      <c r="FK537" s="22"/>
      <c r="FL537" s="22"/>
      <c r="FM537" s="22"/>
      <c r="FN537" s="22"/>
      <c r="FO537" s="22"/>
      <c r="FP537" s="22"/>
      <c r="FQ537" s="22"/>
      <c r="FR537" s="22"/>
      <c r="FS537" s="22"/>
    </row>
    <row r="538" spans="1:175" x14ac:dyDescent="0.15">
      <c r="A538" s="22"/>
      <c r="B538" s="22"/>
      <c r="C538" s="22"/>
      <c r="D538" s="22"/>
      <c r="E538" s="22"/>
      <c r="F538" s="22"/>
      <c r="G538" s="22"/>
      <c r="H538" s="22"/>
      <c r="I538" s="22"/>
      <c r="J538" s="22"/>
      <c r="K538" s="22"/>
      <c r="L538" s="22"/>
      <c r="M538" s="22"/>
      <c r="N538" s="22"/>
      <c r="O538" s="22"/>
      <c r="P538" s="22"/>
      <c r="Q538" s="22"/>
      <c r="R538" s="22"/>
      <c r="S538" s="22"/>
      <c r="T538" s="23"/>
      <c r="U538" s="22"/>
      <c r="V538" s="22"/>
      <c r="W538" s="23"/>
      <c r="X538" s="22"/>
      <c r="Y538" s="22"/>
      <c r="Z538" s="22"/>
      <c r="AA538" s="22"/>
      <c r="AB538" s="22"/>
      <c r="AC538" s="22"/>
      <c r="AD538" s="22"/>
      <c r="AE538" s="22"/>
      <c r="AF538" s="22"/>
      <c r="AG538" s="22"/>
      <c r="AH538" s="22"/>
      <c r="AI538" s="22"/>
      <c r="AJ538" s="22"/>
      <c r="AK538" s="22"/>
      <c r="AL538" s="22"/>
      <c r="AM538" s="22"/>
      <c r="AN538" s="22"/>
      <c r="AO538" s="22"/>
      <c r="AP538" s="22"/>
      <c r="AQ538" s="22"/>
      <c r="AR538" s="22"/>
      <c r="AS538" s="22"/>
      <c r="AT538" s="22"/>
      <c r="AU538" s="22"/>
      <c r="AV538" s="22"/>
      <c r="AW538" s="22"/>
      <c r="AX538" s="22"/>
      <c r="AY538" s="22"/>
      <c r="AZ538" s="22"/>
      <c r="BA538" s="22"/>
      <c r="BB538" s="22"/>
      <c r="BC538" s="22"/>
      <c r="BD538" s="22"/>
      <c r="BE538" s="22"/>
      <c r="BF538" s="22"/>
      <c r="BG538" s="22"/>
      <c r="BH538" s="22"/>
      <c r="BI538" s="22"/>
      <c r="BJ538" s="22"/>
      <c r="BK538" s="22"/>
      <c r="BL538" s="22"/>
      <c r="BM538" s="22"/>
      <c r="BN538" s="22"/>
      <c r="BO538" s="22"/>
      <c r="BP538" s="22"/>
      <c r="BQ538" s="22"/>
      <c r="BR538" s="22"/>
      <c r="BS538" s="22"/>
      <c r="BT538" s="22"/>
      <c r="BU538" s="22"/>
      <c r="BV538" s="22"/>
      <c r="BW538" s="22"/>
      <c r="BX538" s="22"/>
      <c r="BY538" s="22"/>
      <c r="BZ538" s="22"/>
      <c r="CA538" s="22"/>
      <c r="CB538" s="22"/>
      <c r="CC538" s="22"/>
      <c r="CD538" s="22"/>
      <c r="CE538" s="22"/>
      <c r="CF538" s="22"/>
      <c r="CG538" s="22"/>
      <c r="CH538" s="22"/>
      <c r="CI538" s="22"/>
      <c r="CJ538" s="22"/>
      <c r="CK538" s="22"/>
      <c r="CL538" s="22"/>
      <c r="CM538" s="22"/>
      <c r="CN538" s="22"/>
      <c r="CO538" s="22"/>
      <c r="CP538" s="22"/>
      <c r="CQ538" s="22"/>
      <c r="CR538" s="22"/>
      <c r="CS538" s="22"/>
      <c r="CT538" s="22"/>
      <c r="CU538" s="22"/>
      <c r="CV538" s="22"/>
      <c r="CW538" s="22"/>
      <c r="CX538" s="22"/>
      <c r="CY538" s="22"/>
      <c r="CZ538" s="22"/>
      <c r="DA538" s="22"/>
      <c r="DB538" s="22"/>
      <c r="DC538" s="22"/>
      <c r="DD538" s="22"/>
      <c r="DE538" s="22"/>
      <c r="DF538" s="22"/>
      <c r="DG538" s="22"/>
      <c r="DH538" s="22"/>
      <c r="DI538" s="22"/>
      <c r="DJ538" s="22"/>
      <c r="DK538" s="22"/>
      <c r="DL538" s="22"/>
      <c r="DM538" s="22"/>
      <c r="DN538" s="22"/>
      <c r="DO538" s="22"/>
      <c r="DP538" s="22"/>
      <c r="DQ538" s="22"/>
      <c r="DR538" s="22"/>
      <c r="DS538" s="22"/>
      <c r="DT538" s="22"/>
      <c r="DU538" s="22"/>
      <c r="DV538" s="22"/>
      <c r="DW538" s="22"/>
      <c r="DX538" s="22"/>
      <c r="DY538" s="22"/>
      <c r="DZ538" s="22"/>
      <c r="EA538" s="22"/>
      <c r="EB538" s="22"/>
      <c r="EC538" s="22"/>
      <c r="ED538" s="22"/>
      <c r="EE538" s="22"/>
      <c r="EF538" s="22"/>
      <c r="EG538" s="22"/>
      <c r="EH538" s="22"/>
      <c r="EI538" s="22"/>
      <c r="EJ538" s="22"/>
      <c r="EK538" s="22"/>
      <c r="EL538" s="22"/>
      <c r="EM538" s="22"/>
      <c r="EN538" s="22"/>
      <c r="EO538" s="22"/>
      <c r="EP538" s="22"/>
      <c r="EQ538" s="22"/>
      <c r="ER538" s="22"/>
      <c r="ES538" s="22"/>
      <c r="ET538" s="22"/>
      <c r="EU538" s="22"/>
      <c r="EV538" s="22"/>
      <c r="EW538" s="22"/>
      <c r="EX538" s="22"/>
      <c r="EY538" s="22"/>
      <c r="EZ538" s="22"/>
      <c r="FA538" s="22"/>
      <c r="FB538" s="22"/>
      <c r="FC538" s="22"/>
      <c r="FD538" s="22"/>
      <c r="FE538" s="22"/>
      <c r="FF538" s="22"/>
      <c r="FG538" s="22"/>
      <c r="FH538" s="22"/>
      <c r="FI538" s="22"/>
      <c r="FJ538" s="22"/>
      <c r="FK538" s="22"/>
      <c r="FL538" s="22"/>
      <c r="FM538" s="22"/>
      <c r="FN538" s="22"/>
      <c r="FO538" s="22"/>
      <c r="FP538" s="22"/>
      <c r="FQ538" s="22"/>
      <c r="FR538" s="22"/>
      <c r="FS538" s="22"/>
    </row>
    <row r="539" spans="1:175" x14ac:dyDescent="0.15">
      <c r="A539" s="22"/>
      <c r="B539" s="22"/>
      <c r="C539" s="22"/>
      <c r="D539" s="22"/>
      <c r="E539" s="22"/>
      <c r="F539" s="22"/>
      <c r="G539" s="22"/>
      <c r="H539" s="22"/>
      <c r="I539" s="22"/>
      <c r="J539" s="22"/>
      <c r="K539" s="22"/>
      <c r="L539" s="22"/>
      <c r="M539" s="22"/>
      <c r="N539" s="22"/>
      <c r="O539" s="22"/>
      <c r="P539" s="22"/>
      <c r="Q539" s="22"/>
      <c r="R539" s="22"/>
      <c r="S539" s="22"/>
      <c r="T539" s="23"/>
      <c r="U539" s="22"/>
      <c r="V539" s="22"/>
      <c r="W539" s="23"/>
      <c r="X539" s="22"/>
      <c r="Y539" s="22"/>
      <c r="Z539" s="22"/>
      <c r="AA539" s="22"/>
      <c r="AB539" s="22"/>
      <c r="AC539" s="22"/>
      <c r="AD539" s="22"/>
      <c r="AE539" s="22"/>
      <c r="AF539" s="22"/>
      <c r="AG539" s="22"/>
      <c r="AH539" s="22"/>
      <c r="AI539" s="22"/>
      <c r="AJ539" s="22"/>
      <c r="AK539" s="22"/>
      <c r="AL539" s="22"/>
      <c r="AM539" s="22"/>
      <c r="AN539" s="22"/>
      <c r="AO539" s="22"/>
      <c r="AP539" s="22"/>
      <c r="AQ539" s="22"/>
      <c r="AR539" s="22"/>
      <c r="AS539" s="22"/>
      <c r="AT539" s="22"/>
      <c r="AU539" s="22"/>
      <c r="AV539" s="22"/>
      <c r="AW539" s="22"/>
      <c r="AX539" s="22"/>
      <c r="AY539" s="22"/>
      <c r="AZ539" s="22"/>
      <c r="BA539" s="22"/>
      <c r="BB539" s="22"/>
      <c r="BC539" s="22"/>
      <c r="BD539" s="22"/>
      <c r="BE539" s="22"/>
      <c r="BF539" s="22"/>
      <c r="BG539" s="22"/>
      <c r="BH539" s="22"/>
      <c r="BI539" s="22"/>
      <c r="BJ539" s="22"/>
      <c r="BK539" s="22"/>
      <c r="BL539" s="22"/>
      <c r="BM539" s="22"/>
      <c r="BN539" s="22"/>
      <c r="BO539" s="22"/>
      <c r="BP539" s="22"/>
      <c r="BQ539" s="22"/>
      <c r="BR539" s="22"/>
      <c r="BS539" s="22"/>
      <c r="BT539" s="22"/>
      <c r="BU539" s="22"/>
      <c r="BV539" s="22"/>
      <c r="BW539" s="22"/>
      <c r="BX539" s="22"/>
      <c r="BY539" s="22"/>
      <c r="BZ539" s="22"/>
      <c r="CA539" s="22"/>
      <c r="CB539" s="22"/>
      <c r="CC539" s="22"/>
      <c r="CD539" s="22"/>
      <c r="CE539" s="22"/>
      <c r="CF539" s="22"/>
      <c r="CG539" s="22"/>
      <c r="CH539" s="22"/>
      <c r="CI539" s="22"/>
      <c r="CJ539" s="22"/>
      <c r="CK539" s="22"/>
      <c r="CL539" s="22"/>
      <c r="CM539" s="22"/>
      <c r="CN539" s="22"/>
      <c r="CO539" s="22"/>
      <c r="CP539" s="22"/>
      <c r="CQ539" s="22"/>
      <c r="CR539" s="22"/>
      <c r="CS539" s="22"/>
      <c r="CT539" s="22"/>
      <c r="CU539" s="22"/>
      <c r="CV539" s="22"/>
      <c r="CW539" s="22"/>
      <c r="CX539" s="22"/>
      <c r="CY539" s="22"/>
      <c r="CZ539" s="22"/>
      <c r="DA539" s="22"/>
      <c r="DB539" s="22"/>
      <c r="DC539" s="22"/>
      <c r="DD539" s="22"/>
      <c r="DE539" s="22"/>
      <c r="DF539" s="22"/>
      <c r="DG539" s="22"/>
      <c r="DH539" s="22"/>
      <c r="DI539" s="22"/>
      <c r="DJ539" s="22"/>
      <c r="DK539" s="22"/>
      <c r="DL539" s="22"/>
      <c r="DM539" s="22"/>
      <c r="DN539" s="22"/>
      <c r="DO539" s="22"/>
      <c r="DP539" s="22"/>
      <c r="DQ539" s="22"/>
      <c r="DR539" s="22"/>
      <c r="DS539" s="22"/>
      <c r="DT539" s="22"/>
      <c r="DU539" s="22"/>
      <c r="DV539" s="22"/>
      <c r="DW539" s="22"/>
      <c r="DX539" s="22"/>
      <c r="DY539" s="22"/>
      <c r="DZ539" s="22"/>
      <c r="EA539" s="22"/>
      <c r="EB539" s="22"/>
      <c r="EC539" s="22"/>
      <c r="ED539" s="22"/>
      <c r="EE539" s="22"/>
      <c r="EF539" s="22"/>
      <c r="EG539" s="22"/>
      <c r="EH539" s="22"/>
      <c r="EI539" s="22"/>
      <c r="EJ539" s="22"/>
      <c r="EK539" s="22"/>
      <c r="EL539" s="22"/>
      <c r="EM539" s="22"/>
      <c r="EN539" s="22"/>
      <c r="EO539" s="22"/>
      <c r="EP539" s="22"/>
      <c r="EQ539" s="22"/>
      <c r="ER539" s="22"/>
      <c r="ES539" s="22"/>
      <c r="ET539" s="22"/>
      <c r="EU539" s="22"/>
      <c r="EV539" s="22"/>
      <c r="EW539" s="22"/>
      <c r="EX539" s="22"/>
      <c r="EY539" s="22"/>
      <c r="EZ539" s="22"/>
      <c r="FA539" s="22"/>
      <c r="FB539" s="22"/>
      <c r="FC539" s="22"/>
      <c r="FD539" s="22"/>
      <c r="FE539" s="22"/>
      <c r="FF539" s="22"/>
      <c r="FG539" s="22"/>
      <c r="FH539" s="22"/>
      <c r="FI539" s="22"/>
      <c r="FJ539" s="22"/>
      <c r="FK539" s="22"/>
      <c r="FL539" s="22"/>
      <c r="FM539" s="22"/>
      <c r="FN539" s="22"/>
      <c r="FO539" s="22"/>
      <c r="FP539" s="22"/>
      <c r="FQ539" s="22"/>
      <c r="FR539" s="22"/>
      <c r="FS539" s="22"/>
    </row>
    <row r="540" spans="1:175" x14ac:dyDescent="0.15">
      <c r="A540" s="22"/>
      <c r="B540" s="22"/>
      <c r="C540" s="22"/>
      <c r="D540" s="22"/>
      <c r="E540" s="22"/>
      <c r="F540" s="22"/>
      <c r="G540" s="22"/>
      <c r="H540" s="22"/>
      <c r="I540" s="22"/>
      <c r="J540" s="22"/>
      <c r="K540" s="22"/>
      <c r="L540" s="22"/>
      <c r="M540" s="22"/>
      <c r="N540" s="22"/>
      <c r="O540" s="22"/>
      <c r="P540" s="22"/>
      <c r="Q540" s="22"/>
      <c r="R540" s="22"/>
      <c r="S540" s="22"/>
      <c r="T540" s="23"/>
      <c r="U540" s="22"/>
      <c r="V540" s="22"/>
      <c r="W540" s="23"/>
      <c r="X540" s="22"/>
      <c r="Y540" s="22"/>
      <c r="Z540" s="22"/>
      <c r="AA540" s="22"/>
      <c r="AB540" s="22"/>
      <c r="AC540" s="22"/>
      <c r="AD540" s="22"/>
      <c r="AE540" s="22"/>
      <c r="AF540" s="22"/>
      <c r="AG540" s="22"/>
      <c r="AH540" s="22"/>
      <c r="AI540" s="22"/>
      <c r="AJ540" s="22"/>
      <c r="AK540" s="22"/>
      <c r="AL540" s="22"/>
      <c r="AM540" s="22"/>
      <c r="AN540" s="22"/>
      <c r="AO540" s="22"/>
      <c r="AP540" s="22"/>
      <c r="AQ540" s="22"/>
      <c r="AR540" s="22"/>
      <c r="AS540" s="22"/>
      <c r="AT540" s="22"/>
      <c r="AU540" s="22"/>
      <c r="AV540" s="22"/>
      <c r="AW540" s="22"/>
      <c r="AX540" s="22"/>
      <c r="AY540" s="22"/>
      <c r="AZ540" s="22"/>
      <c r="BA540" s="22"/>
      <c r="BB540" s="22"/>
      <c r="BC540" s="22"/>
      <c r="BD540" s="22"/>
      <c r="BE540" s="22"/>
      <c r="BF540" s="22"/>
      <c r="BG540" s="22"/>
      <c r="BH540" s="22"/>
      <c r="BI540" s="22"/>
      <c r="BJ540" s="22"/>
      <c r="BK540" s="22"/>
      <c r="BL540" s="22"/>
      <c r="BM540" s="22"/>
      <c r="BN540" s="22"/>
      <c r="BO540" s="22"/>
      <c r="BP540" s="22"/>
      <c r="BQ540" s="22"/>
      <c r="BR540" s="22"/>
      <c r="BS540" s="22"/>
      <c r="BT540" s="22"/>
      <c r="BU540" s="22"/>
      <c r="BV540" s="22"/>
      <c r="BW540" s="22"/>
      <c r="BX540" s="22"/>
      <c r="BY540" s="22"/>
      <c r="BZ540" s="22"/>
      <c r="CA540" s="22"/>
      <c r="CB540" s="22"/>
      <c r="CC540" s="22"/>
      <c r="CD540" s="22"/>
      <c r="CE540" s="22"/>
      <c r="CF540" s="22"/>
      <c r="CG540" s="22"/>
      <c r="CH540" s="22"/>
      <c r="CI540" s="22"/>
      <c r="CJ540" s="22"/>
      <c r="CK540" s="22"/>
      <c r="CL540" s="22"/>
      <c r="CM540" s="22"/>
      <c r="CN540" s="22"/>
      <c r="CO540" s="22"/>
      <c r="CP540" s="22"/>
      <c r="CQ540" s="22"/>
      <c r="CR540" s="22"/>
      <c r="CS540" s="22"/>
      <c r="CT540" s="22"/>
      <c r="CU540" s="22"/>
      <c r="CV540" s="22"/>
      <c r="CW540" s="22"/>
      <c r="CX540" s="22"/>
      <c r="CY540" s="22"/>
      <c r="CZ540" s="22"/>
      <c r="DA540" s="22"/>
      <c r="DB540" s="22"/>
      <c r="DC540" s="22"/>
      <c r="DD540" s="22"/>
      <c r="DE540" s="22"/>
      <c r="DF540" s="22"/>
      <c r="DG540" s="22"/>
      <c r="DH540" s="22"/>
      <c r="DI540" s="22"/>
      <c r="DJ540" s="22"/>
      <c r="DK540" s="22"/>
      <c r="DL540" s="22"/>
      <c r="DM540" s="22"/>
      <c r="DN540" s="22"/>
      <c r="DO540" s="22"/>
      <c r="DP540" s="22"/>
      <c r="DQ540" s="22"/>
      <c r="DR540" s="22"/>
      <c r="DS540" s="22"/>
      <c r="DT540" s="22"/>
      <c r="DU540" s="22"/>
      <c r="DV540" s="22"/>
      <c r="DW540" s="22"/>
      <c r="DX540" s="22"/>
      <c r="DY540" s="22"/>
      <c r="DZ540" s="22"/>
      <c r="EA540" s="22"/>
      <c r="EB540" s="22"/>
      <c r="EC540" s="22"/>
      <c r="ED540" s="22"/>
      <c r="EE540" s="22"/>
      <c r="EF540" s="22"/>
      <c r="EG540" s="22"/>
      <c r="EH540" s="22"/>
      <c r="EI540" s="22"/>
      <c r="EJ540" s="22"/>
      <c r="EK540" s="22"/>
      <c r="EL540" s="22"/>
      <c r="EM540" s="22"/>
      <c r="EN540" s="22"/>
      <c r="EO540" s="22"/>
      <c r="EP540" s="22"/>
      <c r="EQ540" s="22"/>
      <c r="ER540" s="22"/>
      <c r="ES540" s="22"/>
      <c r="ET540" s="22"/>
      <c r="EU540" s="22"/>
      <c r="EV540" s="22"/>
      <c r="EW540" s="22"/>
      <c r="EX540" s="22"/>
      <c r="EY540" s="22"/>
      <c r="EZ540" s="22"/>
      <c r="FA540" s="22"/>
      <c r="FB540" s="22"/>
      <c r="FC540" s="22"/>
      <c r="FD540" s="22"/>
      <c r="FE540" s="22"/>
      <c r="FF540" s="22"/>
      <c r="FG540" s="22"/>
      <c r="FH540" s="22"/>
      <c r="FI540" s="22"/>
      <c r="FJ540" s="22"/>
      <c r="FK540" s="22"/>
      <c r="FL540" s="22"/>
      <c r="FM540" s="22"/>
      <c r="FN540" s="22"/>
      <c r="FO540" s="22"/>
      <c r="FP540" s="22"/>
      <c r="FQ540" s="22"/>
      <c r="FR540" s="22"/>
      <c r="FS540" s="22"/>
    </row>
    <row r="541" spans="1:175" x14ac:dyDescent="0.15">
      <c r="A541" s="22"/>
      <c r="B541" s="22"/>
      <c r="C541" s="22"/>
      <c r="D541" s="22"/>
      <c r="E541" s="22"/>
      <c r="F541" s="22"/>
      <c r="G541" s="22"/>
      <c r="H541" s="22"/>
      <c r="I541" s="22"/>
      <c r="J541" s="22"/>
      <c r="K541" s="22"/>
      <c r="L541" s="22"/>
      <c r="M541" s="22"/>
      <c r="N541" s="22"/>
      <c r="O541" s="22"/>
      <c r="P541" s="22"/>
      <c r="Q541" s="22"/>
      <c r="R541" s="22"/>
      <c r="S541" s="22"/>
      <c r="T541" s="23"/>
      <c r="U541" s="22"/>
      <c r="V541" s="22"/>
      <c r="W541" s="23"/>
      <c r="X541" s="22"/>
      <c r="Y541" s="22"/>
      <c r="Z541" s="22"/>
      <c r="AA541" s="22"/>
      <c r="AB541" s="22"/>
      <c r="AC541" s="22"/>
      <c r="AD541" s="22"/>
      <c r="AE541" s="22"/>
      <c r="AF541" s="22"/>
      <c r="AG541" s="22"/>
      <c r="AH541" s="22"/>
      <c r="AI541" s="22"/>
      <c r="AJ541" s="22"/>
      <c r="AK541" s="22"/>
      <c r="AL541" s="22"/>
      <c r="AM541" s="22"/>
      <c r="AN541" s="22"/>
      <c r="AO541" s="22"/>
      <c r="AP541" s="22"/>
      <c r="AQ541" s="22"/>
      <c r="AR541" s="22"/>
      <c r="AS541" s="22"/>
      <c r="AT541" s="22"/>
      <c r="AU541" s="22"/>
      <c r="AV541" s="22"/>
      <c r="AW541" s="22"/>
      <c r="AX541" s="22"/>
      <c r="AY541" s="22"/>
      <c r="AZ541" s="22"/>
      <c r="BA541" s="22"/>
      <c r="BB541" s="22"/>
      <c r="BC541" s="22"/>
      <c r="BD541" s="22"/>
      <c r="BE541" s="22"/>
      <c r="BF541" s="22"/>
      <c r="BG541" s="22"/>
      <c r="BH541" s="22"/>
      <c r="BI541" s="22"/>
      <c r="BJ541" s="22"/>
      <c r="BK541" s="22"/>
      <c r="BL541" s="22"/>
      <c r="BM541" s="22"/>
      <c r="BN541" s="22"/>
      <c r="BO541" s="22"/>
      <c r="BP541" s="22"/>
      <c r="BQ541" s="22"/>
      <c r="BR541" s="22"/>
      <c r="BS541" s="22"/>
      <c r="BT541" s="22"/>
      <c r="BU541" s="22"/>
      <c r="BV541" s="22"/>
      <c r="BW541" s="22"/>
      <c r="BX541" s="22"/>
      <c r="BY541" s="22"/>
      <c r="BZ541" s="22"/>
      <c r="CA541" s="22"/>
      <c r="CB541" s="22"/>
      <c r="CC541" s="22"/>
      <c r="CD541" s="22"/>
      <c r="CE541" s="22"/>
      <c r="CF541" s="22"/>
      <c r="CG541" s="22"/>
      <c r="CH541" s="22"/>
      <c r="CI541" s="22"/>
      <c r="CJ541" s="22"/>
      <c r="CK541" s="22"/>
      <c r="CL541" s="22"/>
      <c r="CM541" s="22"/>
      <c r="CN541" s="22"/>
      <c r="CO541" s="22"/>
      <c r="CP541" s="22"/>
      <c r="CQ541" s="22"/>
      <c r="CR541" s="22"/>
      <c r="CS541" s="22"/>
      <c r="CT541" s="22"/>
      <c r="CU541" s="22"/>
      <c r="CV541" s="22"/>
      <c r="CW541" s="22"/>
      <c r="CX541" s="22"/>
      <c r="CY541" s="22"/>
      <c r="CZ541" s="22"/>
      <c r="DA541" s="22"/>
      <c r="DB541" s="22"/>
      <c r="DC541" s="22"/>
      <c r="DD541" s="22"/>
      <c r="DE541" s="22"/>
      <c r="DF541" s="22"/>
      <c r="DG541" s="22"/>
      <c r="DH541" s="22"/>
      <c r="DI541" s="22"/>
      <c r="DJ541" s="22"/>
      <c r="DK541" s="22"/>
      <c r="DL541" s="22"/>
      <c r="DM541" s="22"/>
      <c r="DN541" s="22"/>
      <c r="DO541" s="22"/>
      <c r="DP541" s="22"/>
      <c r="DQ541" s="22"/>
      <c r="DR541" s="22"/>
      <c r="DS541" s="22"/>
      <c r="DT541" s="22"/>
      <c r="DU541" s="22"/>
      <c r="DV541" s="22"/>
      <c r="DW541" s="22"/>
      <c r="DX541" s="22"/>
      <c r="DY541" s="22"/>
      <c r="DZ541" s="22"/>
      <c r="EA541" s="22"/>
      <c r="EB541" s="22"/>
      <c r="EC541" s="22"/>
      <c r="ED541" s="22"/>
      <c r="EE541" s="22"/>
      <c r="EF541" s="22"/>
      <c r="EG541" s="22"/>
      <c r="EH541" s="22"/>
      <c r="EI541" s="22"/>
      <c r="EJ541" s="22"/>
      <c r="EK541" s="22"/>
      <c r="EL541" s="22"/>
      <c r="EM541" s="22"/>
      <c r="EN541" s="22"/>
      <c r="EO541" s="22"/>
      <c r="EP541" s="22"/>
      <c r="EQ541" s="22"/>
      <c r="ER541" s="22"/>
      <c r="ES541" s="22"/>
      <c r="ET541" s="22"/>
      <c r="EU541" s="22"/>
      <c r="EV541" s="22"/>
      <c r="EW541" s="22"/>
      <c r="EX541" s="22"/>
      <c r="EY541" s="22"/>
      <c r="EZ541" s="22"/>
      <c r="FA541" s="22"/>
      <c r="FB541" s="22"/>
      <c r="FC541" s="22"/>
      <c r="FD541" s="22"/>
      <c r="FE541" s="22"/>
      <c r="FF541" s="22"/>
      <c r="FG541" s="22"/>
      <c r="FH541" s="22"/>
      <c r="FI541" s="22"/>
      <c r="FJ541" s="22"/>
      <c r="FK541" s="22"/>
      <c r="FL541" s="22"/>
      <c r="FM541" s="22"/>
      <c r="FN541" s="22"/>
      <c r="FO541" s="22"/>
      <c r="FP541" s="22"/>
      <c r="FQ541" s="22"/>
      <c r="FR541" s="22"/>
      <c r="FS541" s="22"/>
    </row>
    <row r="542" spans="1:175" x14ac:dyDescent="0.15">
      <c r="A542" s="22"/>
      <c r="B542" s="22"/>
      <c r="C542" s="22"/>
      <c r="D542" s="22"/>
      <c r="E542" s="22"/>
      <c r="F542" s="22"/>
      <c r="G542" s="22"/>
      <c r="H542" s="22"/>
      <c r="I542" s="22"/>
      <c r="J542" s="22"/>
      <c r="K542" s="22"/>
      <c r="L542" s="22"/>
      <c r="M542" s="22"/>
      <c r="N542" s="22"/>
      <c r="O542" s="22"/>
      <c r="P542" s="22"/>
      <c r="Q542" s="22"/>
      <c r="R542" s="22"/>
      <c r="S542" s="22"/>
      <c r="T542" s="23"/>
      <c r="U542" s="22"/>
      <c r="V542" s="22"/>
      <c r="W542" s="23"/>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2"/>
      <c r="FH542" s="22"/>
      <c r="FI542" s="22"/>
      <c r="FJ542" s="22"/>
      <c r="FK542" s="22"/>
      <c r="FL542" s="22"/>
      <c r="FM542" s="22"/>
      <c r="FN542" s="22"/>
      <c r="FO542" s="22"/>
      <c r="FP542" s="22"/>
      <c r="FQ542" s="22"/>
      <c r="FR542" s="22"/>
      <c r="FS542" s="22"/>
    </row>
    <row r="543" spans="1:175" x14ac:dyDescent="0.15">
      <c r="A543" s="22"/>
      <c r="B543" s="22"/>
      <c r="C543" s="22"/>
      <c r="D543" s="22"/>
      <c r="E543" s="22"/>
      <c r="F543" s="22"/>
      <c r="G543" s="22"/>
      <c r="H543" s="22"/>
      <c r="I543" s="22"/>
      <c r="J543" s="22"/>
      <c r="K543" s="22"/>
      <c r="L543" s="22"/>
      <c r="M543" s="22"/>
      <c r="N543" s="22"/>
      <c r="O543" s="22"/>
      <c r="P543" s="22"/>
      <c r="Q543" s="22"/>
      <c r="R543" s="22"/>
      <c r="S543" s="22"/>
      <c r="T543" s="23"/>
      <c r="U543" s="22"/>
      <c r="V543" s="22"/>
      <c r="W543" s="23"/>
      <c r="X543" s="22"/>
      <c r="Y543" s="22"/>
      <c r="Z543" s="22"/>
      <c r="AA543" s="22"/>
      <c r="AB543" s="22"/>
      <c r="AC543" s="22"/>
      <c r="AD543" s="22"/>
      <c r="AE543" s="22"/>
      <c r="AF543" s="22"/>
      <c r="AG543" s="22"/>
      <c r="AH543" s="22"/>
      <c r="AI543" s="22"/>
      <c r="AJ543" s="22"/>
      <c r="AK543" s="22"/>
      <c r="AL543" s="22"/>
      <c r="AM543" s="22"/>
      <c r="AN543" s="22"/>
      <c r="AO543" s="22"/>
      <c r="AP543" s="22"/>
      <c r="AQ543" s="22"/>
      <c r="AR543" s="22"/>
      <c r="AS543" s="22"/>
      <c r="AT543" s="22"/>
      <c r="AU543" s="22"/>
      <c r="AV543" s="22"/>
      <c r="AW543" s="22"/>
      <c r="AX543" s="22"/>
      <c r="AY543" s="22"/>
      <c r="AZ543" s="22"/>
      <c r="BA543" s="22"/>
      <c r="BB543" s="22"/>
      <c r="BC543" s="22"/>
      <c r="BD543" s="22"/>
      <c r="BE543" s="22"/>
      <c r="BF543" s="22"/>
      <c r="BG543" s="22"/>
      <c r="BH543" s="22"/>
      <c r="BI543" s="22"/>
      <c r="BJ543" s="22"/>
      <c r="BK543" s="22"/>
      <c r="BL543" s="22"/>
      <c r="BM543" s="22"/>
      <c r="BN543" s="22"/>
      <c r="BO543" s="22"/>
      <c r="BP543" s="22"/>
      <c r="BQ543" s="22"/>
      <c r="BR543" s="22"/>
      <c r="BS543" s="22"/>
      <c r="BT543" s="22"/>
      <c r="BU543" s="22"/>
      <c r="BV543" s="22"/>
      <c r="BW543" s="22"/>
      <c r="BX543" s="22"/>
      <c r="BY543" s="22"/>
      <c r="BZ543" s="22"/>
      <c r="CA543" s="22"/>
      <c r="CB543" s="22"/>
      <c r="CC543" s="22"/>
      <c r="CD543" s="22"/>
      <c r="CE543" s="22"/>
      <c r="CF543" s="22"/>
      <c r="CG543" s="22"/>
      <c r="CH543" s="22"/>
      <c r="CI543" s="22"/>
      <c r="CJ543" s="22"/>
      <c r="CK543" s="22"/>
      <c r="CL543" s="22"/>
      <c r="CM543" s="22"/>
      <c r="CN543" s="22"/>
      <c r="CO543" s="22"/>
      <c r="CP543" s="22"/>
      <c r="CQ543" s="22"/>
      <c r="CR543" s="22"/>
      <c r="CS543" s="22"/>
      <c r="CT543" s="22"/>
      <c r="CU543" s="22"/>
      <c r="CV543" s="22"/>
      <c r="CW543" s="22"/>
      <c r="CX543" s="22"/>
      <c r="CY543" s="22"/>
      <c r="CZ543" s="22"/>
      <c r="DA543" s="22"/>
      <c r="DB543" s="22"/>
      <c r="DC543" s="22"/>
      <c r="DD543" s="22"/>
      <c r="DE543" s="22"/>
      <c r="DF543" s="22"/>
      <c r="DG543" s="22"/>
      <c r="DH543" s="22"/>
      <c r="DI543" s="22"/>
      <c r="DJ543" s="22"/>
      <c r="DK543" s="22"/>
      <c r="DL543" s="22"/>
      <c r="DM543" s="22"/>
      <c r="DN543" s="22"/>
      <c r="DO543" s="22"/>
      <c r="DP543" s="22"/>
      <c r="DQ543" s="22"/>
      <c r="DR543" s="22"/>
      <c r="DS543" s="22"/>
      <c r="DT543" s="22"/>
      <c r="DU543" s="22"/>
      <c r="DV543" s="22"/>
      <c r="DW543" s="22"/>
      <c r="DX543" s="22"/>
      <c r="DY543" s="22"/>
      <c r="DZ543" s="22"/>
      <c r="EA543" s="22"/>
      <c r="EB543" s="22"/>
      <c r="EC543" s="22"/>
      <c r="ED543" s="22"/>
      <c r="EE543" s="22"/>
      <c r="EF543" s="22"/>
      <c r="EG543" s="22"/>
      <c r="EH543" s="22"/>
      <c r="EI543" s="22"/>
      <c r="EJ543" s="22"/>
      <c r="EK543" s="22"/>
      <c r="EL543" s="22"/>
      <c r="EM543" s="22"/>
      <c r="EN543" s="22"/>
      <c r="EO543" s="22"/>
      <c r="EP543" s="22"/>
      <c r="EQ543" s="22"/>
      <c r="ER543" s="22"/>
      <c r="ES543" s="22"/>
      <c r="ET543" s="22"/>
      <c r="EU543" s="22"/>
      <c r="EV543" s="22"/>
      <c r="EW543" s="22"/>
      <c r="EX543" s="22"/>
      <c r="EY543" s="22"/>
      <c r="EZ543" s="22"/>
      <c r="FA543" s="22"/>
      <c r="FB543" s="22"/>
      <c r="FC543" s="22"/>
      <c r="FD543" s="22"/>
      <c r="FE543" s="22"/>
      <c r="FF543" s="22"/>
      <c r="FG543" s="22"/>
      <c r="FH543" s="22"/>
      <c r="FI543" s="22"/>
      <c r="FJ543" s="22"/>
      <c r="FK543" s="22"/>
      <c r="FL543" s="22"/>
      <c r="FM543" s="22"/>
      <c r="FN543" s="22"/>
      <c r="FO543" s="22"/>
      <c r="FP543" s="22"/>
      <c r="FQ543" s="22"/>
      <c r="FR543" s="22"/>
      <c r="FS543" s="22"/>
    </row>
    <row r="544" spans="1:175" x14ac:dyDescent="0.15">
      <c r="A544" s="22"/>
      <c r="B544" s="22"/>
      <c r="C544" s="22"/>
      <c r="D544" s="22"/>
      <c r="E544" s="22"/>
      <c r="F544" s="22"/>
      <c r="G544" s="22"/>
      <c r="H544" s="22"/>
      <c r="I544" s="22"/>
      <c r="J544" s="22"/>
      <c r="K544" s="22"/>
      <c r="L544" s="22"/>
      <c r="M544" s="22"/>
      <c r="N544" s="22"/>
      <c r="O544" s="22"/>
      <c r="P544" s="22"/>
      <c r="Q544" s="22"/>
      <c r="R544" s="22"/>
      <c r="S544" s="22"/>
      <c r="T544" s="23"/>
      <c r="U544" s="22"/>
      <c r="V544" s="22"/>
      <c r="W544" s="23"/>
      <c r="X544" s="22"/>
      <c r="Y544" s="22"/>
      <c r="Z544" s="22"/>
      <c r="AA544" s="22"/>
      <c r="AB544" s="22"/>
      <c r="AC544" s="22"/>
      <c r="AD544" s="22"/>
      <c r="AE544" s="22"/>
      <c r="AF544" s="22"/>
      <c r="AG544" s="22"/>
      <c r="AH544" s="22"/>
      <c r="AI544" s="22"/>
      <c r="AJ544" s="22"/>
      <c r="AK544" s="22"/>
      <c r="AL544" s="22"/>
      <c r="AM544" s="22"/>
      <c r="AN544" s="22"/>
      <c r="AO544" s="22"/>
      <c r="AP544" s="22"/>
      <c r="AQ544" s="22"/>
      <c r="AR544" s="22"/>
      <c r="AS544" s="22"/>
      <c r="AT544" s="22"/>
      <c r="AU544" s="22"/>
      <c r="AV544" s="22"/>
      <c r="AW544" s="22"/>
      <c r="AX544" s="22"/>
      <c r="AY544" s="22"/>
      <c r="AZ544" s="22"/>
      <c r="BA544" s="22"/>
      <c r="BB544" s="22"/>
      <c r="BC544" s="22"/>
      <c r="BD544" s="22"/>
      <c r="BE544" s="22"/>
      <c r="BF544" s="22"/>
      <c r="BG544" s="22"/>
      <c r="BH544" s="22"/>
      <c r="BI544" s="22"/>
      <c r="BJ544" s="22"/>
      <c r="BK544" s="22"/>
      <c r="BL544" s="22"/>
      <c r="BM544" s="22"/>
      <c r="BN544" s="22"/>
      <c r="BO544" s="22"/>
      <c r="BP544" s="22"/>
      <c r="BQ544" s="22"/>
      <c r="BR544" s="22"/>
      <c r="BS544" s="22"/>
      <c r="BT544" s="22"/>
      <c r="BU544" s="22"/>
      <c r="BV544" s="22"/>
      <c r="BW544" s="22"/>
      <c r="BX544" s="22"/>
      <c r="BY544" s="22"/>
      <c r="BZ544" s="22"/>
      <c r="CA544" s="22"/>
      <c r="CB544" s="22"/>
      <c r="CC544" s="22"/>
      <c r="CD544" s="22"/>
      <c r="CE544" s="22"/>
      <c r="CF544" s="22"/>
      <c r="CG544" s="22"/>
      <c r="CH544" s="22"/>
      <c r="CI544" s="22"/>
      <c r="CJ544" s="22"/>
      <c r="CK544" s="22"/>
      <c r="CL544" s="22"/>
      <c r="CM544" s="22"/>
      <c r="CN544" s="22"/>
      <c r="CO544" s="22"/>
      <c r="CP544" s="22"/>
      <c r="CQ544" s="22"/>
      <c r="CR544" s="22"/>
      <c r="CS544" s="22"/>
      <c r="CT544" s="22"/>
      <c r="CU544" s="22"/>
      <c r="CV544" s="22"/>
      <c r="CW544" s="22"/>
      <c r="CX544" s="22"/>
      <c r="CY544" s="22"/>
      <c r="CZ544" s="22"/>
      <c r="DA544" s="22"/>
      <c r="DB544" s="22"/>
      <c r="DC544" s="22"/>
      <c r="DD544" s="22"/>
      <c r="DE544" s="22"/>
      <c r="DF544" s="22"/>
      <c r="DG544" s="22"/>
      <c r="DH544" s="22"/>
      <c r="DI544" s="22"/>
      <c r="DJ544" s="22"/>
      <c r="DK544" s="22"/>
      <c r="DL544" s="22"/>
      <c r="DM544" s="22"/>
      <c r="DN544" s="22"/>
      <c r="DO544" s="22"/>
      <c r="DP544" s="22"/>
      <c r="DQ544" s="22"/>
      <c r="DR544" s="22"/>
      <c r="DS544" s="22"/>
      <c r="DT544" s="22"/>
      <c r="DU544" s="22"/>
      <c r="DV544" s="22"/>
      <c r="DW544" s="22"/>
      <c r="DX544" s="22"/>
      <c r="DY544" s="22"/>
      <c r="DZ544" s="22"/>
      <c r="EA544" s="22"/>
      <c r="EB544" s="22"/>
      <c r="EC544" s="22"/>
      <c r="ED544" s="22"/>
      <c r="EE544" s="22"/>
      <c r="EF544" s="22"/>
      <c r="EG544" s="22"/>
      <c r="EH544" s="22"/>
      <c r="EI544" s="22"/>
      <c r="EJ544" s="22"/>
      <c r="EK544" s="22"/>
      <c r="EL544" s="22"/>
      <c r="EM544" s="22"/>
      <c r="EN544" s="22"/>
      <c r="EO544" s="22"/>
      <c r="EP544" s="22"/>
      <c r="EQ544" s="22"/>
      <c r="ER544" s="22"/>
      <c r="ES544" s="22"/>
      <c r="ET544" s="22"/>
      <c r="EU544" s="22"/>
      <c r="EV544" s="22"/>
      <c r="EW544" s="22"/>
      <c r="EX544" s="22"/>
      <c r="EY544" s="22"/>
      <c r="EZ544" s="22"/>
      <c r="FA544" s="22"/>
      <c r="FB544" s="22"/>
      <c r="FC544" s="22"/>
      <c r="FD544" s="22"/>
      <c r="FE544" s="22"/>
      <c r="FF544" s="22"/>
      <c r="FG544" s="22"/>
      <c r="FH544" s="22"/>
      <c r="FI544" s="22"/>
      <c r="FJ544" s="22"/>
      <c r="FK544" s="22"/>
      <c r="FL544" s="22"/>
      <c r="FM544" s="22"/>
      <c r="FN544" s="22"/>
      <c r="FO544" s="22"/>
      <c r="FP544" s="22"/>
      <c r="FQ544" s="22"/>
      <c r="FR544" s="22"/>
      <c r="FS544" s="22"/>
    </row>
    <row r="545" spans="1:175" x14ac:dyDescent="0.15">
      <c r="A545" s="22"/>
      <c r="B545" s="22"/>
      <c r="C545" s="22"/>
      <c r="D545" s="22"/>
      <c r="E545" s="22"/>
      <c r="F545" s="22"/>
      <c r="G545" s="22"/>
      <c r="H545" s="22"/>
      <c r="I545" s="22"/>
      <c r="J545" s="22"/>
      <c r="K545" s="22"/>
      <c r="L545" s="22"/>
      <c r="M545" s="22"/>
      <c r="N545" s="22"/>
      <c r="O545" s="22"/>
      <c r="P545" s="22"/>
      <c r="Q545" s="22"/>
      <c r="R545" s="22"/>
      <c r="S545" s="22"/>
      <c r="T545" s="23"/>
      <c r="U545" s="22"/>
      <c r="V545" s="22"/>
      <c r="W545" s="23"/>
      <c r="X545" s="22"/>
      <c r="Y545" s="22"/>
      <c r="Z545" s="22"/>
      <c r="AA545" s="22"/>
      <c r="AB545" s="22"/>
      <c r="AC545" s="22"/>
      <c r="AD545" s="22"/>
      <c r="AE545" s="22"/>
      <c r="AF545" s="22"/>
      <c r="AG545" s="22"/>
      <c r="AH545" s="22"/>
      <c r="AI545" s="22"/>
      <c r="AJ545" s="22"/>
      <c r="AK545" s="22"/>
      <c r="AL545" s="22"/>
      <c r="AM545" s="22"/>
      <c r="AN545" s="22"/>
      <c r="AO545" s="22"/>
      <c r="AP545" s="22"/>
      <c r="AQ545" s="22"/>
      <c r="AR545" s="22"/>
      <c r="AS545" s="22"/>
      <c r="AT545" s="22"/>
      <c r="AU545" s="22"/>
      <c r="AV545" s="22"/>
      <c r="AW545" s="22"/>
      <c r="AX545" s="22"/>
      <c r="AY545" s="22"/>
      <c r="AZ545" s="22"/>
      <c r="BA545" s="22"/>
      <c r="BB545" s="22"/>
      <c r="BC545" s="22"/>
      <c r="BD545" s="22"/>
      <c r="BE545" s="22"/>
      <c r="BF545" s="22"/>
      <c r="BG545" s="22"/>
      <c r="BH545" s="22"/>
      <c r="BI545" s="22"/>
      <c r="BJ545" s="22"/>
      <c r="BK545" s="22"/>
      <c r="BL545" s="22"/>
      <c r="BM545" s="22"/>
      <c r="BN545" s="22"/>
      <c r="BO545" s="22"/>
      <c r="BP545" s="22"/>
      <c r="BQ545" s="22"/>
      <c r="BR545" s="22"/>
      <c r="BS545" s="22"/>
      <c r="BT545" s="22"/>
      <c r="BU545" s="22"/>
      <c r="BV545" s="22"/>
      <c r="BW545" s="22"/>
      <c r="BX545" s="22"/>
      <c r="BY545" s="22"/>
      <c r="BZ545" s="22"/>
      <c r="CA545" s="22"/>
      <c r="CB545" s="22"/>
      <c r="CC545" s="22"/>
      <c r="CD545" s="22"/>
      <c r="CE545" s="22"/>
      <c r="CF545" s="22"/>
      <c r="CG545" s="22"/>
      <c r="CH545" s="22"/>
      <c r="CI545" s="22"/>
      <c r="CJ545" s="22"/>
      <c r="CK545" s="22"/>
      <c r="CL545" s="22"/>
      <c r="CM545" s="22"/>
      <c r="CN545" s="22"/>
      <c r="CO545" s="22"/>
      <c r="CP545" s="22"/>
      <c r="CQ545" s="22"/>
      <c r="CR545" s="22"/>
      <c r="CS545" s="22"/>
      <c r="CT545" s="22"/>
      <c r="CU545" s="22"/>
      <c r="CV545" s="22"/>
      <c r="CW545" s="22"/>
      <c r="CX545" s="22"/>
      <c r="CY545" s="22"/>
      <c r="CZ545" s="22"/>
      <c r="DA545" s="22"/>
      <c r="DB545" s="22"/>
      <c r="DC545" s="22"/>
      <c r="DD545" s="22"/>
      <c r="DE545" s="22"/>
      <c r="DF545" s="22"/>
      <c r="DG545" s="22"/>
      <c r="DH545" s="22"/>
      <c r="DI545" s="22"/>
      <c r="DJ545" s="22"/>
      <c r="DK545" s="22"/>
      <c r="DL545" s="22"/>
      <c r="DM545" s="22"/>
      <c r="DN545" s="22"/>
      <c r="DO545" s="22"/>
      <c r="DP545" s="22"/>
      <c r="DQ545" s="22"/>
      <c r="DR545" s="22"/>
      <c r="DS545" s="22"/>
      <c r="DT545" s="22"/>
      <c r="DU545" s="22"/>
      <c r="DV545" s="22"/>
      <c r="DW545" s="22"/>
      <c r="DX545" s="22"/>
      <c r="DY545" s="22"/>
      <c r="DZ545" s="22"/>
      <c r="EA545" s="22"/>
      <c r="EB545" s="22"/>
      <c r="EC545" s="22"/>
      <c r="ED545" s="22"/>
      <c r="EE545" s="22"/>
      <c r="EF545" s="22"/>
      <c r="EG545" s="22"/>
      <c r="EH545" s="22"/>
      <c r="EI545" s="22"/>
      <c r="EJ545" s="22"/>
      <c r="EK545" s="22"/>
      <c r="EL545" s="22"/>
      <c r="EM545" s="22"/>
      <c r="EN545" s="22"/>
      <c r="EO545" s="22"/>
      <c r="EP545" s="22"/>
      <c r="EQ545" s="22"/>
      <c r="ER545" s="22"/>
      <c r="ES545" s="22"/>
      <c r="ET545" s="22"/>
      <c r="EU545" s="22"/>
      <c r="EV545" s="22"/>
      <c r="EW545" s="22"/>
      <c r="EX545" s="22"/>
      <c r="EY545" s="22"/>
      <c r="EZ545" s="22"/>
      <c r="FA545" s="22"/>
      <c r="FB545" s="22"/>
      <c r="FC545" s="22"/>
      <c r="FD545" s="22"/>
      <c r="FE545" s="22"/>
      <c r="FF545" s="22"/>
      <c r="FG545" s="22"/>
      <c r="FH545" s="22"/>
      <c r="FI545" s="22"/>
      <c r="FJ545" s="22"/>
      <c r="FK545" s="22"/>
      <c r="FL545" s="22"/>
      <c r="FM545" s="22"/>
      <c r="FN545" s="22"/>
      <c r="FO545" s="22"/>
      <c r="FP545" s="22"/>
      <c r="FQ545" s="22"/>
      <c r="FR545" s="22"/>
      <c r="FS545" s="22"/>
    </row>
    <row r="546" spans="1:175" x14ac:dyDescent="0.15">
      <c r="A546" s="22"/>
      <c r="B546" s="22"/>
      <c r="C546" s="22"/>
      <c r="D546" s="22"/>
      <c r="E546" s="22"/>
      <c r="F546" s="22"/>
      <c r="G546" s="22"/>
      <c r="H546" s="22"/>
      <c r="I546" s="22"/>
      <c r="J546" s="22"/>
      <c r="K546" s="22"/>
      <c r="L546" s="22"/>
      <c r="M546" s="22"/>
      <c r="N546" s="22"/>
      <c r="O546" s="22"/>
      <c r="P546" s="22"/>
      <c r="Q546" s="22"/>
      <c r="R546" s="22"/>
      <c r="S546" s="22"/>
      <c r="T546" s="23"/>
      <c r="U546" s="22"/>
      <c r="V546" s="22"/>
      <c r="W546" s="23"/>
      <c r="X546" s="22"/>
      <c r="Y546" s="22"/>
      <c r="Z546" s="22"/>
      <c r="AA546" s="22"/>
      <c r="AB546" s="22"/>
      <c r="AC546" s="22"/>
      <c r="AD546" s="22"/>
      <c r="AE546" s="22"/>
      <c r="AF546" s="22"/>
      <c r="AG546" s="22"/>
      <c r="AH546" s="22"/>
      <c r="AI546" s="22"/>
      <c r="AJ546" s="22"/>
      <c r="AK546" s="22"/>
      <c r="AL546" s="22"/>
      <c r="AM546" s="22"/>
      <c r="AN546" s="22"/>
      <c r="AO546" s="22"/>
      <c r="AP546" s="22"/>
      <c r="AQ546" s="22"/>
      <c r="AR546" s="22"/>
      <c r="AS546" s="22"/>
      <c r="AT546" s="22"/>
      <c r="AU546" s="22"/>
      <c r="AV546" s="22"/>
      <c r="AW546" s="22"/>
      <c r="AX546" s="22"/>
      <c r="AY546" s="22"/>
      <c r="AZ546" s="22"/>
      <c r="BA546" s="22"/>
      <c r="BB546" s="22"/>
      <c r="BC546" s="22"/>
      <c r="BD546" s="22"/>
      <c r="BE546" s="22"/>
      <c r="BF546" s="22"/>
      <c r="BG546" s="22"/>
      <c r="BH546" s="22"/>
      <c r="BI546" s="22"/>
      <c r="BJ546" s="22"/>
      <c r="BK546" s="22"/>
      <c r="BL546" s="22"/>
      <c r="BM546" s="22"/>
      <c r="BN546" s="22"/>
      <c r="BO546" s="22"/>
      <c r="BP546" s="22"/>
      <c r="BQ546" s="22"/>
      <c r="BR546" s="22"/>
      <c r="BS546" s="22"/>
      <c r="BT546" s="22"/>
      <c r="BU546" s="22"/>
      <c r="BV546" s="22"/>
      <c r="BW546" s="22"/>
      <c r="BX546" s="22"/>
      <c r="BY546" s="22"/>
      <c r="BZ546" s="22"/>
      <c r="CA546" s="22"/>
      <c r="CB546" s="22"/>
      <c r="CC546" s="22"/>
      <c r="CD546" s="22"/>
      <c r="CE546" s="22"/>
      <c r="CF546" s="22"/>
      <c r="CG546" s="22"/>
      <c r="CH546" s="22"/>
      <c r="CI546" s="22"/>
      <c r="CJ546" s="22"/>
      <c r="CK546" s="22"/>
      <c r="CL546" s="22"/>
      <c r="CM546" s="22"/>
      <c r="CN546" s="22"/>
      <c r="CO546" s="22"/>
      <c r="CP546" s="22"/>
      <c r="CQ546" s="22"/>
      <c r="CR546" s="22"/>
      <c r="CS546" s="22"/>
      <c r="CT546" s="22"/>
      <c r="CU546" s="22"/>
      <c r="CV546" s="22"/>
      <c r="CW546" s="22"/>
      <c r="CX546" s="22"/>
      <c r="CY546" s="22"/>
      <c r="CZ546" s="22"/>
      <c r="DA546" s="22"/>
      <c r="DB546" s="22"/>
      <c r="DC546" s="22"/>
      <c r="DD546" s="22"/>
      <c r="DE546" s="22"/>
      <c r="DF546" s="22"/>
      <c r="DG546" s="22"/>
      <c r="DH546" s="22"/>
      <c r="DI546" s="22"/>
      <c r="DJ546" s="22"/>
      <c r="DK546" s="22"/>
      <c r="DL546" s="22"/>
      <c r="DM546" s="22"/>
      <c r="DN546" s="22"/>
      <c r="DO546" s="22"/>
      <c r="DP546" s="22"/>
      <c r="DQ546" s="22"/>
      <c r="DR546" s="22"/>
      <c r="DS546" s="22"/>
      <c r="DT546" s="22"/>
      <c r="DU546" s="22"/>
      <c r="DV546" s="22"/>
      <c r="DW546" s="22"/>
      <c r="DX546" s="22"/>
      <c r="DY546" s="22"/>
      <c r="DZ546" s="22"/>
      <c r="EA546" s="22"/>
      <c r="EB546" s="22"/>
      <c r="EC546" s="22"/>
      <c r="ED546" s="22"/>
      <c r="EE546" s="22"/>
      <c r="EF546" s="22"/>
      <c r="EG546" s="22"/>
      <c r="EH546" s="22"/>
      <c r="EI546" s="22"/>
      <c r="EJ546" s="22"/>
      <c r="EK546" s="22"/>
      <c r="EL546" s="22"/>
      <c r="EM546" s="22"/>
      <c r="EN546" s="22"/>
      <c r="EO546" s="22"/>
      <c r="EP546" s="22"/>
      <c r="EQ546" s="22"/>
      <c r="ER546" s="22"/>
      <c r="ES546" s="22"/>
      <c r="ET546" s="22"/>
      <c r="EU546" s="22"/>
      <c r="EV546" s="22"/>
      <c r="EW546" s="22"/>
      <c r="EX546" s="22"/>
      <c r="EY546" s="22"/>
      <c r="EZ546" s="22"/>
      <c r="FA546" s="22"/>
      <c r="FB546" s="22"/>
      <c r="FC546" s="22"/>
      <c r="FD546" s="22"/>
      <c r="FE546" s="22"/>
      <c r="FF546" s="22"/>
      <c r="FG546" s="22"/>
      <c r="FH546" s="22"/>
      <c r="FI546" s="22"/>
      <c r="FJ546" s="22"/>
      <c r="FK546" s="22"/>
      <c r="FL546" s="22"/>
      <c r="FM546" s="22"/>
      <c r="FN546" s="22"/>
      <c r="FO546" s="22"/>
      <c r="FP546" s="22"/>
      <c r="FQ546" s="22"/>
      <c r="FR546" s="22"/>
      <c r="FS546" s="22"/>
    </row>
    <row r="547" spans="1:175" x14ac:dyDescent="0.15">
      <c r="A547" s="22"/>
      <c r="B547" s="22"/>
      <c r="C547" s="22"/>
      <c r="D547" s="22"/>
      <c r="E547" s="22"/>
      <c r="F547" s="22"/>
      <c r="G547" s="22"/>
      <c r="H547" s="22"/>
      <c r="I547" s="22"/>
      <c r="J547" s="22"/>
      <c r="K547" s="22"/>
      <c r="L547" s="22"/>
      <c r="M547" s="22"/>
      <c r="N547" s="22"/>
      <c r="O547" s="22"/>
      <c r="P547" s="22"/>
      <c r="Q547" s="22"/>
      <c r="R547" s="22"/>
      <c r="S547" s="22"/>
      <c r="T547" s="23"/>
      <c r="U547" s="22"/>
      <c r="V547" s="22"/>
      <c r="W547" s="23"/>
      <c r="X547" s="22"/>
      <c r="Y547" s="22"/>
      <c r="Z547" s="22"/>
      <c r="AA547" s="22"/>
      <c r="AB547" s="22"/>
      <c r="AC547" s="22"/>
      <c r="AD547" s="22"/>
      <c r="AE547" s="22"/>
      <c r="AF547" s="22"/>
      <c r="AG547" s="22"/>
      <c r="AH547" s="22"/>
      <c r="AI547" s="22"/>
      <c r="AJ547" s="22"/>
      <c r="AK547" s="22"/>
      <c r="AL547" s="22"/>
      <c r="AM547" s="22"/>
      <c r="AN547" s="22"/>
      <c r="AO547" s="22"/>
      <c r="AP547" s="22"/>
      <c r="AQ547" s="22"/>
      <c r="AR547" s="22"/>
      <c r="AS547" s="22"/>
      <c r="AT547" s="22"/>
      <c r="AU547" s="22"/>
      <c r="AV547" s="22"/>
      <c r="AW547" s="22"/>
      <c r="AX547" s="22"/>
      <c r="AY547" s="22"/>
      <c r="AZ547" s="22"/>
      <c r="BA547" s="22"/>
      <c r="BB547" s="22"/>
      <c r="BC547" s="22"/>
      <c r="BD547" s="22"/>
      <c r="BE547" s="22"/>
      <c r="BF547" s="22"/>
      <c r="BG547" s="22"/>
      <c r="BH547" s="22"/>
      <c r="BI547" s="22"/>
      <c r="BJ547" s="22"/>
      <c r="BK547" s="22"/>
      <c r="BL547" s="22"/>
      <c r="BM547" s="22"/>
      <c r="BN547" s="22"/>
      <c r="BO547" s="22"/>
      <c r="BP547" s="22"/>
      <c r="BQ547" s="22"/>
      <c r="BR547" s="22"/>
      <c r="BS547" s="22"/>
      <c r="BT547" s="22"/>
      <c r="BU547" s="22"/>
      <c r="BV547" s="22"/>
      <c r="BW547" s="22"/>
      <c r="BX547" s="22"/>
      <c r="BY547" s="22"/>
      <c r="BZ547" s="22"/>
      <c r="CA547" s="22"/>
      <c r="CB547" s="22"/>
      <c r="CC547" s="22"/>
      <c r="CD547" s="22"/>
      <c r="CE547" s="22"/>
      <c r="CF547" s="22"/>
      <c r="CG547" s="22"/>
      <c r="CH547" s="22"/>
      <c r="CI547" s="22"/>
      <c r="CJ547" s="22"/>
      <c r="CK547" s="22"/>
      <c r="CL547" s="22"/>
      <c r="CM547" s="22"/>
      <c r="CN547" s="22"/>
      <c r="CO547" s="22"/>
      <c r="CP547" s="22"/>
      <c r="CQ547" s="22"/>
      <c r="CR547" s="22"/>
      <c r="CS547" s="22"/>
      <c r="CT547" s="22"/>
      <c r="CU547" s="22"/>
      <c r="CV547" s="22"/>
      <c r="CW547" s="22"/>
      <c r="CX547" s="22"/>
      <c r="CY547" s="22"/>
      <c r="CZ547" s="22"/>
      <c r="DA547" s="22"/>
      <c r="DB547" s="22"/>
      <c r="DC547" s="22"/>
      <c r="DD547" s="22"/>
      <c r="DE547" s="22"/>
      <c r="DF547" s="22"/>
      <c r="DG547" s="22"/>
      <c r="DH547" s="22"/>
      <c r="DI547" s="22"/>
      <c r="DJ547" s="22"/>
      <c r="DK547" s="22"/>
      <c r="DL547" s="22"/>
      <c r="DM547" s="22"/>
      <c r="DN547" s="22"/>
      <c r="DO547" s="22"/>
      <c r="DP547" s="22"/>
      <c r="DQ547" s="22"/>
      <c r="DR547" s="22"/>
      <c r="DS547" s="22"/>
      <c r="DT547" s="22"/>
      <c r="DU547" s="22"/>
      <c r="DV547" s="22"/>
      <c r="DW547" s="22"/>
      <c r="DX547" s="22"/>
      <c r="DY547" s="22"/>
      <c r="DZ547" s="22"/>
      <c r="EA547" s="22"/>
      <c r="EB547" s="22"/>
      <c r="EC547" s="22"/>
      <c r="ED547" s="22"/>
      <c r="EE547" s="22"/>
      <c r="EF547" s="22"/>
      <c r="EG547" s="22"/>
      <c r="EH547" s="22"/>
      <c r="EI547" s="22"/>
      <c r="EJ547" s="22"/>
      <c r="EK547" s="22"/>
      <c r="EL547" s="22"/>
      <c r="EM547" s="22"/>
      <c r="EN547" s="22"/>
      <c r="EO547" s="22"/>
      <c r="EP547" s="22"/>
      <c r="EQ547" s="22"/>
      <c r="ER547" s="22"/>
      <c r="ES547" s="22"/>
      <c r="ET547" s="22"/>
      <c r="EU547" s="22"/>
      <c r="EV547" s="22"/>
      <c r="EW547" s="22"/>
      <c r="EX547" s="22"/>
      <c r="EY547" s="22"/>
      <c r="EZ547" s="22"/>
      <c r="FA547" s="22"/>
      <c r="FB547" s="22"/>
      <c r="FC547" s="22"/>
      <c r="FD547" s="22"/>
      <c r="FE547" s="22"/>
      <c r="FF547" s="22"/>
      <c r="FG547" s="22"/>
      <c r="FH547" s="22"/>
      <c r="FI547" s="22"/>
      <c r="FJ547" s="22"/>
      <c r="FK547" s="22"/>
      <c r="FL547" s="22"/>
      <c r="FM547" s="22"/>
      <c r="FN547" s="22"/>
      <c r="FO547" s="22"/>
      <c r="FP547" s="22"/>
      <c r="FQ547" s="22"/>
      <c r="FR547" s="22"/>
      <c r="FS547" s="22"/>
    </row>
    <row r="548" spans="1:175" x14ac:dyDescent="0.15">
      <c r="A548" s="22"/>
      <c r="B548" s="22"/>
      <c r="C548" s="22"/>
      <c r="D548" s="22"/>
      <c r="E548" s="22"/>
      <c r="F548" s="22"/>
      <c r="G548" s="22"/>
      <c r="H548" s="22"/>
      <c r="I548" s="22"/>
      <c r="J548" s="22"/>
      <c r="K548" s="22"/>
      <c r="L548" s="22"/>
      <c r="M548" s="22"/>
      <c r="N548" s="22"/>
      <c r="O548" s="22"/>
      <c r="P548" s="22"/>
      <c r="Q548" s="22"/>
      <c r="R548" s="22"/>
      <c r="S548" s="22"/>
      <c r="T548" s="23"/>
      <c r="U548" s="22"/>
      <c r="V548" s="22"/>
      <c r="W548" s="23"/>
      <c r="X548" s="22"/>
      <c r="Y548" s="22"/>
      <c r="Z548" s="22"/>
      <c r="AA548" s="22"/>
      <c r="AB548" s="22"/>
      <c r="AC548" s="22"/>
      <c r="AD548" s="22"/>
      <c r="AE548" s="22"/>
      <c r="AF548" s="22"/>
      <c r="AG548" s="22"/>
      <c r="AH548" s="22"/>
      <c r="AI548" s="22"/>
      <c r="AJ548" s="22"/>
      <c r="AK548" s="22"/>
      <c r="AL548" s="22"/>
      <c r="AM548" s="22"/>
      <c r="AN548" s="22"/>
      <c r="AO548" s="22"/>
      <c r="AP548" s="22"/>
      <c r="AQ548" s="22"/>
      <c r="AR548" s="22"/>
      <c r="AS548" s="22"/>
      <c r="AT548" s="22"/>
      <c r="AU548" s="22"/>
      <c r="AV548" s="22"/>
      <c r="AW548" s="22"/>
      <c r="AX548" s="22"/>
      <c r="AY548" s="22"/>
      <c r="AZ548" s="22"/>
      <c r="BA548" s="22"/>
      <c r="BB548" s="22"/>
      <c r="BC548" s="22"/>
      <c r="BD548" s="22"/>
      <c r="BE548" s="22"/>
      <c r="BF548" s="22"/>
      <c r="BG548" s="22"/>
      <c r="BH548" s="22"/>
      <c r="BI548" s="22"/>
      <c r="BJ548" s="22"/>
      <c r="BK548" s="22"/>
      <c r="BL548" s="22"/>
      <c r="BM548" s="22"/>
      <c r="BN548" s="22"/>
      <c r="BO548" s="22"/>
      <c r="BP548" s="22"/>
      <c r="BQ548" s="22"/>
      <c r="BR548" s="22"/>
      <c r="BS548" s="22"/>
      <c r="BT548" s="22"/>
      <c r="BU548" s="22"/>
      <c r="BV548" s="22"/>
      <c r="BW548" s="22"/>
      <c r="BX548" s="22"/>
      <c r="BY548" s="22"/>
      <c r="BZ548" s="22"/>
      <c r="CA548" s="22"/>
      <c r="CB548" s="22"/>
      <c r="CC548" s="22"/>
      <c r="CD548" s="22"/>
      <c r="CE548" s="22"/>
      <c r="CF548" s="22"/>
      <c r="CG548" s="22"/>
      <c r="CH548" s="22"/>
      <c r="CI548" s="22"/>
      <c r="CJ548" s="22"/>
      <c r="CK548" s="22"/>
      <c r="CL548" s="22"/>
      <c r="CM548" s="22"/>
      <c r="CN548" s="22"/>
      <c r="CO548" s="22"/>
      <c r="CP548" s="22"/>
      <c r="CQ548" s="22"/>
      <c r="CR548" s="22"/>
      <c r="CS548" s="22"/>
      <c r="CT548" s="22"/>
      <c r="CU548" s="22"/>
      <c r="CV548" s="22"/>
      <c r="CW548" s="22"/>
      <c r="CX548" s="22"/>
      <c r="CY548" s="22"/>
      <c r="CZ548" s="22"/>
      <c r="DA548" s="22"/>
      <c r="DB548" s="22"/>
      <c r="DC548" s="22"/>
      <c r="DD548" s="22"/>
      <c r="DE548" s="22"/>
      <c r="DF548" s="22"/>
      <c r="DG548" s="22"/>
      <c r="DH548" s="22"/>
      <c r="DI548" s="22"/>
      <c r="DJ548" s="22"/>
      <c r="DK548" s="22"/>
      <c r="DL548" s="22"/>
      <c r="DM548" s="22"/>
      <c r="DN548" s="22"/>
      <c r="DO548" s="22"/>
      <c r="DP548" s="22"/>
      <c r="DQ548" s="22"/>
      <c r="DR548" s="22"/>
      <c r="DS548" s="22"/>
      <c r="DT548" s="22"/>
      <c r="DU548" s="22"/>
      <c r="DV548" s="22"/>
      <c r="DW548" s="22"/>
      <c r="DX548" s="22"/>
      <c r="DY548" s="22"/>
      <c r="DZ548" s="22"/>
      <c r="EA548" s="22"/>
      <c r="EB548" s="22"/>
      <c r="EC548" s="22"/>
      <c r="ED548" s="22"/>
      <c r="EE548" s="22"/>
      <c r="EF548" s="22"/>
      <c r="EG548" s="22"/>
      <c r="EH548" s="22"/>
      <c r="EI548" s="22"/>
      <c r="EJ548" s="22"/>
      <c r="EK548" s="22"/>
      <c r="EL548" s="22"/>
      <c r="EM548" s="22"/>
      <c r="EN548" s="22"/>
      <c r="EO548" s="22"/>
      <c r="EP548" s="22"/>
      <c r="EQ548" s="22"/>
      <c r="ER548" s="22"/>
      <c r="ES548" s="22"/>
      <c r="ET548" s="22"/>
      <c r="EU548" s="22"/>
      <c r="EV548" s="22"/>
      <c r="EW548" s="22"/>
      <c r="EX548" s="22"/>
      <c r="EY548" s="22"/>
      <c r="EZ548" s="22"/>
      <c r="FA548" s="22"/>
      <c r="FB548" s="22"/>
      <c r="FC548" s="22"/>
      <c r="FD548" s="22"/>
      <c r="FE548" s="22"/>
      <c r="FF548" s="22"/>
      <c r="FG548" s="22"/>
      <c r="FH548" s="22"/>
      <c r="FI548" s="22"/>
      <c r="FJ548" s="22"/>
      <c r="FK548" s="22"/>
      <c r="FL548" s="22"/>
      <c r="FM548" s="22"/>
      <c r="FN548" s="22"/>
      <c r="FO548" s="22"/>
      <c r="FP548" s="22"/>
      <c r="FQ548" s="22"/>
      <c r="FR548" s="22"/>
      <c r="FS548" s="22"/>
    </row>
    <row r="549" spans="1:175" x14ac:dyDescent="0.15">
      <c r="A549" s="22"/>
      <c r="B549" s="22"/>
      <c r="C549" s="22"/>
      <c r="D549" s="22"/>
      <c r="E549" s="22"/>
      <c r="F549" s="22"/>
      <c r="G549" s="22"/>
      <c r="H549" s="22"/>
      <c r="I549" s="22"/>
      <c r="J549" s="22"/>
      <c r="K549" s="22"/>
      <c r="L549" s="22"/>
      <c r="M549" s="22"/>
      <c r="N549" s="22"/>
      <c r="O549" s="22"/>
      <c r="P549" s="22"/>
      <c r="Q549" s="22"/>
      <c r="R549" s="22"/>
      <c r="S549" s="22"/>
      <c r="T549" s="23"/>
      <c r="U549" s="22"/>
      <c r="V549" s="22"/>
      <c r="W549" s="23"/>
      <c r="X549" s="22"/>
      <c r="Y549" s="22"/>
      <c r="Z549" s="22"/>
      <c r="AA549" s="22"/>
      <c r="AB549" s="22"/>
      <c r="AC549" s="22"/>
      <c r="AD549" s="22"/>
      <c r="AE549" s="22"/>
      <c r="AF549" s="22"/>
      <c r="AG549" s="22"/>
      <c r="AH549" s="22"/>
      <c r="AI549" s="22"/>
      <c r="AJ549" s="22"/>
      <c r="AK549" s="22"/>
      <c r="AL549" s="22"/>
      <c r="AM549" s="22"/>
      <c r="AN549" s="22"/>
      <c r="AO549" s="22"/>
      <c r="AP549" s="22"/>
      <c r="AQ549" s="22"/>
      <c r="AR549" s="22"/>
      <c r="AS549" s="22"/>
      <c r="AT549" s="22"/>
      <c r="AU549" s="22"/>
      <c r="AV549" s="22"/>
      <c r="AW549" s="22"/>
      <c r="AX549" s="22"/>
      <c r="AY549" s="22"/>
      <c r="AZ549" s="22"/>
      <c r="BA549" s="22"/>
      <c r="BB549" s="22"/>
      <c r="BC549" s="22"/>
      <c r="BD549" s="22"/>
      <c r="BE549" s="22"/>
      <c r="BF549" s="22"/>
      <c r="BG549" s="22"/>
      <c r="BH549" s="22"/>
      <c r="BI549" s="22"/>
      <c r="BJ549" s="22"/>
      <c r="BK549" s="22"/>
      <c r="BL549" s="22"/>
      <c r="BM549" s="22"/>
      <c r="BN549" s="22"/>
      <c r="BO549" s="22"/>
      <c r="BP549" s="22"/>
      <c r="BQ549" s="22"/>
      <c r="BR549" s="22"/>
      <c r="BS549" s="22"/>
      <c r="BT549" s="22"/>
      <c r="BU549" s="22"/>
      <c r="BV549" s="22"/>
      <c r="BW549" s="22"/>
      <c r="BX549" s="22"/>
      <c r="BY549" s="22"/>
      <c r="BZ549" s="22"/>
      <c r="CA549" s="22"/>
      <c r="CB549" s="22"/>
      <c r="CC549" s="22"/>
      <c r="CD549" s="22"/>
      <c r="CE549" s="22"/>
      <c r="CF549" s="22"/>
      <c r="CG549" s="22"/>
      <c r="CH549" s="22"/>
      <c r="CI549" s="22"/>
      <c r="CJ549" s="22"/>
      <c r="CK549" s="22"/>
      <c r="CL549" s="22"/>
      <c r="CM549" s="22"/>
      <c r="CN549" s="22"/>
      <c r="CO549" s="22"/>
      <c r="CP549" s="22"/>
      <c r="CQ549" s="22"/>
      <c r="CR549" s="22"/>
      <c r="CS549" s="22"/>
      <c r="CT549" s="22"/>
      <c r="CU549" s="22"/>
      <c r="CV549" s="22"/>
      <c r="CW549" s="22"/>
      <c r="CX549" s="22"/>
      <c r="CY549" s="22"/>
      <c r="CZ549" s="22"/>
      <c r="DA549" s="22"/>
      <c r="DB549" s="22"/>
      <c r="DC549" s="22"/>
      <c r="DD549" s="22"/>
      <c r="DE549" s="22"/>
      <c r="DF549" s="22"/>
      <c r="DG549" s="22"/>
      <c r="DH549" s="22"/>
      <c r="DI549" s="22"/>
      <c r="DJ549" s="22"/>
      <c r="DK549" s="22"/>
      <c r="DL549" s="22"/>
      <c r="DM549" s="22"/>
      <c r="DN549" s="22"/>
      <c r="DO549" s="22"/>
      <c r="DP549" s="22"/>
      <c r="DQ549" s="22"/>
      <c r="DR549" s="22"/>
      <c r="DS549" s="22"/>
      <c r="DT549" s="22"/>
      <c r="DU549" s="22"/>
      <c r="DV549" s="22"/>
      <c r="DW549" s="22"/>
      <c r="DX549" s="22"/>
      <c r="DY549" s="22"/>
      <c r="DZ549" s="22"/>
      <c r="EA549" s="22"/>
      <c r="EB549" s="22"/>
      <c r="EC549" s="22"/>
      <c r="ED549" s="22"/>
      <c r="EE549" s="22"/>
      <c r="EF549" s="22"/>
      <c r="EG549" s="22"/>
      <c r="EH549" s="22"/>
      <c r="EI549" s="22"/>
      <c r="EJ549" s="22"/>
      <c r="EK549" s="22"/>
      <c r="EL549" s="22"/>
      <c r="EM549" s="22"/>
      <c r="EN549" s="22"/>
      <c r="EO549" s="22"/>
      <c r="EP549" s="22"/>
      <c r="EQ549" s="22"/>
      <c r="ER549" s="22"/>
      <c r="ES549" s="22"/>
      <c r="ET549" s="22"/>
      <c r="EU549" s="22"/>
      <c r="EV549" s="22"/>
      <c r="EW549" s="22"/>
      <c r="EX549" s="22"/>
      <c r="EY549" s="22"/>
      <c r="EZ549" s="22"/>
      <c r="FA549" s="22"/>
      <c r="FB549" s="22"/>
      <c r="FC549" s="22"/>
      <c r="FD549" s="22"/>
      <c r="FE549" s="22"/>
      <c r="FF549" s="22"/>
      <c r="FG549" s="22"/>
      <c r="FH549" s="22"/>
      <c r="FI549" s="22"/>
      <c r="FJ549" s="22"/>
      <c r="FK549" s="22"/>
      <c r="FL549" s="22"/>
      <c r="FM549" s="22"/>
      <c r="FN549" s="22"/>
      <c r="FO549" s="22"/>
      <c r="FP549" s="22"/>
      <c r="FQ549" s="22"/>
      <c r="FR549" s="22"/>
      <c r="FS549" s="22"/>
    </row>
    <row r="550" spans="1:175" x14ac:dyDescent="0.15">
      <c r="A550" s="22"/>
      <c r="B550" s="22"/>
      <c r="C550" s="22"/>
      <c r="D550" s="22"/>
      <c r="E550" s="22"/>
      <c r="F550" s="22"/>
      <c r="G550" s="22"/>
      <c r="H550" s="22"/>
      <c r="I550" s="22"/>
      <c r="J550" s="22"/>
      <c r="K550" s="22"/>
      <c r="L550" s="22"/>
      <c r="M550" s="22"/>
      <c r="N550" s="22"/>
      <c r="O550" s="22"/>
      <c r="P550" s="22"/>
      <c r="Q550" s="22"/>
      <c r="R550" s="22"/>
      <c r="S550" s="22"/>
      <c r="T550" s="23"/>
      <c r="U550" s="22"/>
      <c r="V550" s="22"/>
      <c r="W550" s="23"/>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2"/>
      <c r="FH550" s="22"/>
      <c r="FI550" s="22"/>
      <c r="FJ550" s="22"/>
      <c r="FK550" s="22"/>
      <c r="FL550" s="22"/>
      <c r="FM550" s="22"/>
      <c r="FN550" s="22"/>
      <c r="FO550" s="22"/>
      <c r="FP550" s="22"/>
      <c r="FQ550" s="22"/>
      <c r="FR550" s="22"/>
      <c r="FS550" s="22"/>
    </row>
    <row r="551" spans="1:175" x14ac:dyDescent="0.15">
      <c r="A551" s="22"/>
      <c r="B551" s="22"/>
      <c r="C551" s="22"/>
      <c r="D551" s="22"/>
      <c r="E551" s="22"/>
      <c r="F551" s="22"/>
      <c r="G551" s="22"/>
      <c r="H551" s="22"/>
      <c r="I551" s="22"/>
      <c r="J551" s="22"/>
      <c r="K551" s="22"/>
      <c r="L551" s="22"/>
      <c r="M551" s="22"/>
      <c r="N551" s="22"/>
      <c r="O551" s="22"/>
      <c r="P551" s="22"/>
      <c r="Q551" s="22"/>
      <c r="R551" s="22"/>
      <c r="S551" s="22"/>
      <c r="T551" s="23"/>
      <c r="U551" s="22"/>
      <c r="V551" s="22"/>
      <c r="W551" s="23"/>
      <c r="X551" s="22"/>
      <c r="Y551" s="22"/>
      <c r="Z551" s="22"/>
      <c r="AA551" s="22"/>
      <c r="AB551" s="22"/>
      <c r="AC551" s="22"/>
      <c r="AD551" s="22"/>
      <c r="AE551" s="22"/>
      <c r="AF551" s="22"/>
      <c r="AG551" s="22"/>
      <c r="AH551" s="22"/>
      <c r="AI551" s="22"/>
      <c r="AJ551" s="22"/>
      <c r="AK551" s="22"/>
      <c r="AL551" s="22"/>
      <c r="AM551" s="22"/>
      <c r="AN551" s="22"/>
      <c r="AO551" s="22"/>
      <c r="AP551" s="22"/>
      <c r="AQ551" s="22"/>
      <c r="AR551" s="22"/>
      <c r="AS551" s="22"/>
      <c r="AT551" s="22"/>
      <c r="AU551" s="22"/>
      <c r="AV551" s="22"/>
      <c r="AW551" s="22"/>
      <c r="AX551" s="22"/>
      <c r="AY551" s="22"/>
      <c r="AZ551" s="22"/>
      <c r="BA551" s="22"/>
      <c r="BB551" s="22"/>
      <c r="BC551" s="22"/>
      <c r="BD551" s="22"/>
      <c r="BE551" s="22"/>
      <c r="BF551" s="22"/>
      <c r="BG551" s="22"/>
      <c r="BH551" s="22"/>
      <c r="BI551" s="22"/>
      <c r="BJ551" s="22"/>
      <c r="BK551" s="22"/>
      <c r="BL551" s="22"/>
      <c r="BM551" s="22"/>
      <c r="BN551" s="22"/>
      <c r="BO551" s="22"/>
      <c r="BP551" s="22"/>
      <c r="BQ551" s="22"/>
      <c r="BR551" s="22"/>
      <c r="BS551" s="22"/>
      <c r="BT551" s="22"/>
      <c r="BU551" s="22"/>
      <c r="BV551" s="22"/>
      <c r="BW551" s="22"/>
      <c r="BX551" s="22"/>
      <c r="BY551" s="22"/>
      <c r="BZ551" s="22"/>
      <c r="CA551" s="22"/>
      <c r="CB551" s="22"/>
      <c r="CC551" s="22"/>
      <c r="CD551" s="22"/>
      <c r="CE551" s="22"/>
      <c r="CF551" s="22"/>
      <c r="CG551" s="22"/>
      <c r="CH551" s="22"/>
      <c r="CI551" s="22"/>
      <c r="CJ551" s="22"/>
      <c r="CK551" s="22"/>
      <c r="CL551" s="22"/>
      <c r="CM551" s="22"/>
      <c r="CN551" s="22"/>
      <c r="CO551" s="22"/>
      <c r="CP551" s="22"/>
      <c r="CQ551" s="22"/>
      <c r="CR551" s="22"/>
      <c r="CS551" s="22"/>
      <c r="CT551" s="22"/>
      <c r="CU551" s="22"/>
      <c r="CV551" s="22"/>
      <c r="CW551" s="22"/>
      <c r="CX551" s="22"/>
      <c r="CY551" s="22"/>
      <c r="CZ551" s="22"/>
      <c r="DA551" s="22"/>
      <c r="DB551" s="22"/>
      <c r="DC551" s="22"/>
      <c r="DD551" s="22"/>
      <c r="DE551" s="22"/>
      <c r="DF551" s="22"/>
      <c r="DG551" s="22"/>
      <c r="DH551" s="22"/>
      <c r="DI551" s="22"/>
      <c r="DJ551" s="22"/>
      <c r="DK551" s="22"/>
      <c r="DL551" s="22"/>
      <c r="DM551" s="22"/>
      <c r="DN551" s="22"/>
      <c r="DO551" s="22"/>
      <c r="DP551" s="22"/>
      <c r="DQ551" s="22"/>
      <c r="DR551" s="22"/>
      <c r="DS551" s="22"/>
      <c r="DT551" s="22"/>
      <c r="DU551" s="22"/>
      <c r="DV551" s="22"/>
      <c r="DW551" s="22"/>
      <c r="DX551" s="22"/>
      <c r="DY551" s="22"/>
      <c r="DZ551" s="22"/>
      <c r="EA551" s="22"/>
      <c r="EB551" s="22"/>
      <c r="EC551" s="22"/>
      <c r="ED551" s="22"/>
      <c r="EE551" s="22"/>
      <c r="EF551" s="22"/>
      <c r="EG551" s="22"/>
      <c r="EH551" s="22"/>
      <c r="EI551" s="22"/>
      <c r="EJ551" s="22"/>
      <c r="EK551" s="22"/>
      <c r="EL551" s="22"/>
      <c r="EM551" s="22"/>
      <c r="EN551" s="22"/>
      <c r="EO551" s="22"/>
      <c r="EP551" s="22"/>
      <c r="EQ551" s="22"/>
      <c r="ER551" s="22"/>
      <c r="ES551" s="22"/>
      <c r="ET551" s="22"/>
      <c r="EU551" s="22"/>
      <c r="EV551" s="22"/>
      <c r="EW551" s="22"/>
      <c r="EX551" s="22"/>
      <c r="EY551" s="22"/>
      <c r="EZ551" s="22"/>
      <c r="FA551" s="22"/>
      <c r="FB551" s="22"/>
      <c r="FC551" s="22"/>
      <c r="FD551" s="22"/>
      <c r="FE551" s="22"/>
      <c r="FF551" s="22"/>
      <c r="FG551" s="22"/>
      <c r="FH551" s="22"/>
      <c r="FI551" s="22"/>
      <c r="FJ551" s="22"/>
      <c r="FK551" s="22"/>
      <c r="FL551" s="22"/>
      <c r="FM551" s="22"/>
      <c r="FN551" s="22"/>
      <c r="FO551" s="22"/>
      <c r="FP551" s="22"/>
      <c r="FQ551" s="22"/>
      <c r="FR551" s="22"/>
      <c r="FS551" s="22"/>
    </row>
    <row r="552" spans="1:175" x14ac:dyDescent="0.15">
      <c r="A552" s="22"/>
      <c r="B552" s="22"/>
      <c r="C552" s="22"/>
      <c r="D552" s="22"/>
      <c r="E552" s="22"/>
      <c r="F552" s="22"/>
      <c r="G552" s="22"/>
      <c r="H552" s="22"/>
      <c r="I552" s="22"/>
      <c r="J552" s="22"/>
      <c r="K552" s="22"/>
      <c r="L552" s="22"/>
      <c r="M552" s="22"/>
      <c r="N552" s="22"/>
      <c r="O552" s="22"/>
      <c r="P552" s="22"/>
      <c r="Q552" s="22"/>
      <c r="R552" s="22"/>
      <c r="S552" s="22"/>
      <c r="T552" s="23"/>
      <c r="U552" s="22"/>
      <c r="V552" s="22"/>
      <c r="W552" s="23"/>
      <c r="X552" s="22"/>
      <c r="Y552" s="22"/>
      <c r="Z552" s="22"/>
      <c r="AA552" s="22"/>
      <c r="AB552" s="22"/>
      <c r="AC552" s="22"/>
      <c r="AD552" s="22"/>
      <c r="AE552" s="22"/>
      <c r="AF552" s="22"/>
      <c r="AG552" s="22"/>
      <c r="AH552" s="22"/>
      <c r="AI552" s="22"/>
      <c r="AJ552" s="22"/>
      <c r="AK552" s="22"/>
      <c r="AL552" s="22"/>
      <c r="AM552" s="22"/>
      <c r="AN552" s="22"/>
      <c r="AO552" s="22"/>
      <c r="AP552" s="22"/>
      <c r="AQ552" s="22"/>
      <c r="AR552" s="22"/>
      <c r="AS552" s="22"/>
      <c r="AT552" s="22"/>
      <c r="AU552" s="22"/>
      <c r="AV552" s="22"/>
      <c r="AW552" s="22"/>
      <c r="AX552" s="22"/>
      <c r="AY552" s="22"/>
      <c r="AZ552" s="22"/>
      <c r="BA552" s="22"/>
      <c r="BB552" s="22"/>
      <c r="BC552" s="22"/>
      <c r="BD552" s="22"/>
      <c r="BE552" s="22"/>
      <c r="BF552" s="22"/>
      <c r="BG552" s="22"/>
      <c r="BH552" s="22"/>
      <c r="BI552" s="22"/>
      <c r="BJ552" s="22"/>
      <c r="BK552" s="22"/>
      <c r="BL552" s="22"/>
      <c r="BM552" s="22"/>
      <c r="BN552" s="22"/>
      <c r="BO552" s="22"/>
      <c r="BP552" s="22"/>
      <c r="BQ552" s="22"/>
      <c r="BR552" s="22"/>
      <c r="BS552" s="22"/>
      <c r="BT552" s="22"/>
      <c r="BU552" s="22"/>
      <c r="BV552" s="22"/>
      <c r="BW552" s="22"/>
      <c r="BX552" s="22"/>
      <c r="BY552" s="22"/>
      <c r="BZ552" s="22"/>
      <c r="CA552" s="22"/>
      <c r="CB552" s="22"/>
      <c r="CC552" s="22"/>
      <c r="CD552" s="22"/>
      <c r="CE552" s="22"/>
      <c r="CF552" s="22"/>
      <c r="CG552" s="22"/>
      <c r="CH552" s="22"/>
      <c r="CI552" s="22"/>
      <c r="CJ552" s="22"/>
      <c r="CK552" s="22"/>
      <c r="CL552" s="22"/>
      <c r="CM552" s="22"/>
      <c r="CN552" s="22"/>
      <c r="CO552" s="22"/>
      <c r="CP552" s="22"/>
      <c r="CQ552" s="22"/>
      <c r="CR552" s="22"/>
      <c r="CS552" s="22"/>
      <c r="CT552" s="22"/>
      <c r="CU552" s="22"/>
      <c r="CV552" s="22"/>
      <c r="CW552" s="22"/>
      <c r="CX552" s="22"/>
      <c r="CY552" s="22"/>
      <c r="CZ552" s="22"/>
      <c r="DA552" s="22"/>
      <c r="DB552" s="22"/>
      <c r="DC552" s="22"/>
      <c r="DD552" s="22"/>
      <c r="DE552" s="22"/>
      <c r="DF552" s="22"/>
      <c r="DG552" s="22"/>
      <c r="DH552" s="22"/>
      <c r="DI552" s="22"/>
      <c r="DJ552" s="22"/>
      <c r="DK552" s="22"/>
      <c r="DL552" s="22"/>
      <c r="DM552" s="22"/>
      <c r="DN552" s="22"/>
      <c r="DO552" s="22"/>
      <c r="DP552" s="22"/>
      <c r="DQ552" s="22"/>
      <c r="DR552" s="22"/>
      <c r="DS552" s="22"/>
      <c r="DT552" s="22"/>
      <c r="DU552" s="22"/>
      <c r="DV552" s="22"/>
      <c r="DW552" s="22"/>
      <c r="DX552" s="22"/>
      <c r="DY552" s="22"/>
      <c r="DZ552" s="22"/>
      <c r="EA552" s="22"/>
      <c r="EB552" s="22"/>
      <c r="EC552" s="22"/>
      <c r="ED552" s="22"/>
      <c r="EE552" s="22"/>
      <c r="EF552" s="22"/>
      <c r="EG552" s="22"/>
      <c r="EH552" s="22"/>
      <c r="EI552" s="22"/>
      <c r="EJ552" s="22"/>
      <c r="EK552" s="22"/>
      <c r="EL552" s="22"/>
      <c r="EM552" s="22"/>
      <c r="EN552" s="22"/>
      <c r="EO552" s="22"/>
      <c r="EP552" s="22"/>
      <c r="EQ552" s="22"/>
      <c r="ER552" s="22"/>
      <c r="ES552" s="22"/>
      <c r="ET552" s="22"/>
      <c r="EU552" s="22"/>
      <c r="EV552" s="22"/>
      <c r="EW552" s="22"/>
      <c r="EX552" s="22"/>
      <c r="EY552" s="22"/>
      <c r="EZ552" s="22"/>
      <c r="FA552" s="22"/>
      <c r="FB552" s="22"/>
      <c r="FC552" s="22"/>
      <c r="FD552" s="22"/>
      <c r="FE552" s="22"/>
      <c r="FF552" s="22"/>
      <c r="FG552" s="22"/>
      <c r="FH552" s="22"/>
      <c r="FI552" s="22"/>
      <c r="FJ552" s="22"/>
      <c r="FK552" s="22"/>
      <c r="FL552" s="22"/>
      <c r="FM552" s="22"/>
      <c r="FN552" s="22"/>
      <c r="FO552" s="22"/>
      <c r="FP552" s="22"/>
      <c r="FQ552" s="22"/>
      <c r="FR552" s="22"/>
      <c r="FS552" s="22"/>
    </row>
    <row r="553" spans="1:175" x14ac:dyDescent="0.15">
      <c r="A553" s="22"/>
      <c r="B553" s="22"/>
      <c r="C553" s="22"/>
      <c r="D553" s="22"/>
      <c r="E553" s="22"/>
      <c r="F553" s="22"/>
      <c r="G553" s="22"/>
      <c r="H553" s="22"/>
      <c r="I553" s="22"/>
      <c r="J553" s="22"/>
      <c r="K553" s="22"/>
      <c r="L553" s="22"/>
      <c r="M553" s="22"/>
      <c r="N553" s="22"/>
      <c r="O553" s="22"/>
      <c r="P553" s="22"/>
      <c r="Q553" s="22"/>
      <c r="R553" s="22"/>
      <c r="S553" s="22"/>
      <c r="T553" s="23"/>
      <c r="U553" s="22"/>
      <c r="V553" s="22"/>
      <c r="W553" s="23"/>
      <c r="X553" s="22"/>
      <c r="Y553" s="22"/>
      <c r="Z553" s="22"/>
      <c r="AA553" s="22"/>
      <c r="AB553" s="22"/>
      <c r="AC553" s="22"/>
      <c r="AD553" s="22"/>
      <c r="AE553" s="22"/>
      <c r="AF553" s="22"/>
      <c r="AG553" s="22"/>
      <c r="AH553" s="22"/>
      <c r="AI553" s="22"/>
      <c r="AJ553" s="22"/>
      <c r="AK553" s="22"/>
      <c r="AL553" s="22"/>
      <c r="AM553" s="22"/>
      <c r="AN553" s="22"/>
      <c r="AO553" s="22"/>
      <c r="AP553" s="22"/>
      <c r="AQ553" s="22"/>
      <c r="AR553" s="22"/>
      <c r="AS553" s="22"/>
      <c r="AT553" s="22"/>
      <c r="AU553" s="22"/>
      <c r="AV553" s="22"/>
      <c r="AW553" s="22"/>
      <c r="AX553" s="22"/>
      <c r="AY553" s="22"/>
      <c r="AZ553" s="22"/>
      <c r="BA553" s="22"/>
      <c r="BB553" s="22"/>
      <c r="BC553" s="22"/>
      <c r="BD553" s="22"/>
      <c r="BE553" s="22"/>
      <c r="BF553" s="22"/>
      <c r="BG553" s="22"/>
      <c r="BH553" s="22"/>
      <c r="BI553" s="22"/>
      <c r="BJ553" s="22"/>
      <c r="BK553" s="22"/>
      <c r="BL553" s="22"/>
      <c r="BM553" s="22"/>
      <c r="BN553" s="22"/>
      <c r="BO553" s="22"/>
      <c r="BP553" s="22"/>
      <c r="BQ553" s="22"/>
      <c r="BR553" s="22"/>
      <c r="BS553" s="22"/>
      <c r="BT553" s="22"/>
      <c r="BU553" s="22"/>
      <c r="BV553" s="22"/>
      <c r="BW553" s="22"/>
      <c r="BX553" s="22"/>
      <c r="BY553" s="22"/>
      <c r="BZ553" s="22"/>
      <c r="CA553" s="22"/>
      <c r="CB553" s="22"/>
      <c r="CC553" s="22"/>
      <c r="CD553" s="22"/>
      <c r="CE553" s="22"/>
      <c r="CF553" s="22"/>
      <c r="CG553" s="22"/>
      <c r="CH553" s="22"/>
      <c r="CI553" s="22"/>
      <c r="CJ553" s="22"/>
      <c r="CK553" s="22"/>
      <c r="CL553" s="22"/>
      <c r="CM553" s="22"/>
      <c r="CN553" s="22"/>
      <c r="CO553" s="22"/>
      <c r="CP553" s="22"/>
      <c r="CQ553" s="22"/>
      <c r="CR553" s="22"/>
      <c r="CS553" s="22"/>
      <c r="CT553" s="22"/>
      <c r="CU553" s="22"/>
      <c r="CV553" s="22"/>
      <c r="CW553" s="22"/>
      <c r="CX553" s="22"/>
      <c r="CY553" s="22"/>
      <c r="CZ553" s="22"/>
      <c r="DA553" s="22"/>
      <c r="DB553" s="22"/>
      <c r="DC553" s="22"/>
      <c r="DD553" s="22"/>
      <c r="DE553" s="22"/>
      <c r="DF553" s="22"/>
      <c r="DG553" s="22"/>
      <c r="DH553" s="22"/>
      <c r="DI553" s="22"/>
      <c r="DJ553" s="22"/>
      <c r="DK553" s="22"/>
      <c r="DL553" s="22"/>
      <c r="DM553" s="22"/>
      <c r="DN553" s="22"/>
      <c r="DO553" s="22"/>
      <c r="DP553" s="22"/>
      <c r="DQ553" s="22"/>
      <c r="DR553" s="22"/>
      <c r="DS553" s="22"/>
      <c r="DT553" s="22"/>
      <c r="DU553" s="22"/>
      <c r="DV553" s="22"/>
      <c r="DW553" s="22"/>
      <c r="DX553" s="22"/>
      <c r="DY553" s="22"/>
      <c r="DZ553" s="22"/>
      <c r="EA553" s="22"/>
      <c r="EB553" s="22"/>
      <c r="EC553" s="22"/>
      <c r="ED553" s="22"/>
      <c r="EE553" s="22"/>
      <c r="EF553" s="22"/>
      <c r="EG553" s="22"/>
      <c r="EH553" s="22"/>
      <c r="EI553" s="22"/>
      <c r="EJ553" s="22"/>
      <c r="EK553" s="22"/>
      <c r="EL553" s="22"/>
      <c r="EM553" s="22"/>
      <c r="EN553" s="22"/>
      <c r="EO553" s="22"/>
      <c r="EP553" s="22"/>
      <c r="EQ553" s="22"/>
      <c r="ER553" s="22"/>
      <c r="ES553" s="22"/>
      <c r="ET553" s="22"/>
      <c r="EU553" s="22"/>
      <c r="EV553" s="22"/>
      <c r="EW553" s="22"/>
      <c r="EX553" s="22"/>
      <c r="EY553" s="22"/>
      <c r="EZ553" s="22"/>
      <c r="FA553" s="22"/>
      <c r="FB553" s="22"/>
      <c r="FC553" s="22"/>
      <c r="FD553" s="22"/>
      <c r="FE553" s="22"/>
      <c r="FF553" s="22"/>
      <c r="FG553" s="22"/>
      <c r="FH553" s="22"/>
      <c r="FI553" s="22"/>
      <c r="FJ553" s="22"/>
      <c r="FK553" s="22"/>
      <c r="FL553" s="22"/>
      <c r="FM553" s="22"/>
      <c r="FN553" s="22"/>
      <c r="FO553" s="22"/>
      <c r="FP553" s="22"/>
      <c r="FQ553" s="22"/>
      <c r="FR553" s="22"/>
      <c r="FS553" s="22"/>
    </row>
    <row r="554" spans="1:175" x14ac:dyDescent="0.15">
      <c r="A554" s="22"/>
      <c r="B554" s="22"/>
      <c r="C554" s="22"/>
      <c r="D554" s="22"/>
      <c r="E554" s="22"/>
      <c r="F554" s="22"/>
      <c r="G554" s="22"/>
      <c r="H554" s="22"/>
      <c r="I554" s="22"/>
      <c r="J554" s="22"/>
      <c r="K554" s="22"/>
      <c r="L554" s="22"/>
      <c r="M554" s="22"/>
      <c r="N554" s="22"/>
      <c r="O554" s="22"/>
      <c r="P554" s="22"/>
      <c r="Q554" s="22"/>
      <c r="R554" s="22"/>
      <c r="S554" s="22"/>
      <c r="T554" s="23"/>
      <c r="U554" s="22"/>
      <c r="V554" s="22"/>
      <c r="W554" s="23"/>
      <c r="X554" s="22"/>
      <c r="Y554" s="22"/>
      <c r="Z554" s="22"/>
      <c r="AA554" s="22"/>
      <c r="AB554" s="22"/>
      <c r="AC554" s="22"/>
      <c r="AD554" s="22"/>
      <c r="AE554" s="22"/>
      <c r="AF554" s="22"/>
      <c r="AG554" s="22"/>
      <c r="AH554" s="22"/>
      <c r="AI554" s="22"/>
      <c r="AJ554" s="22"/>
      <c r="AK554" s="22"/>
      <c r="AL554" s="22"/>
      <c r="AM554" s="22"/>
      <c r="AN554" s="22"/>
      <c r="AO554" s="22"/>
      <c r="AP554" s="22"/>
      <c r="AQ554" s="22"/>
      <c r="AR554" s="22"/>
      <c r="AS554" s="22"/>
      <c r="AT554" s="22"/>
      <c r="AU554" s="22"/>
      <c r="AV554" s="22"/>
      <c r="AW554" s="22"/>
      <c r="AX554" s="22"/>
      <c r="AY554" s="22"/>
      <c r="AZ554" s="22"/>
      <c r="BA554" s="22"/>
      <c r="BB554" s="22"/>
      <c r="BC554" s="22"/>
      <c r="BD554" s="22"/>
      <c r="BE554" s="22"/>
      <c r="BF554" s="22"/>
      <c r="BG554" s="22"/>
      <c r="BH554" s="22"/>
      <c r="BI554" s="22"/>
      <c r="BJ554" s="22"/>
      <c r="BK554" s="22"/>
      <c r="BL554" s="22"/>
      <c r="BM554" s="22"/>
      <c r="BN554" s="22"/>
      <c r="BO554" s="22"/>
      <c r="BP554" s="22"/>
      <c r="BQ554" s="22"/>
      <c r="BR554" s="22"/>
      <c r="BS554" s="22"/>
      <c r="BT554" s="22"/>
      <c r="BU554" s="22"/>
      <c r="BV554" s="22"/>
      <c r="BW554" s="22"/>
      <c r="BX554" s="22"/>
      <c r="BY554" s="22"/>
      <c r="BZ554" s="22"/>
      <c r="CA554" s="22"/>
      <c r="CB554" s="22"/>
      <c r="CC554" s="22"/>
      <c r="CD554" s="22"/>
      <c r="CE554" s="22"/>
      <c r="CF554" s="22"/>
      <c r="CG554" s="22"/>
      <c r="CH554" s="22"/>
      <c r="CI554" s="22"/>
      <c r="CJ554" s="22"/>
      <c r="CK554" s="22"/>
      <c r="CL554" s="22"/>
      <c r="CM554" s="22"/>
      <c r="CN554" s="22"/>
      <c r="CO554" s="22"/>
      <c r="CP554" s="22"/>
      <c r="CQ554" s="22"/>
      <c r="CR554" s="22"/>
      <c r="CS554" s="22"/>
      <c r="CT554" s="22"/>
      <c r="CU554" s="22"/>
      <c r="CV554" s="22"/>
      <c r="CW554" s="22"/>
      <c r="CX554" s="22"/>
      <c r="CY554" s="22"/>
      <c r="CZ554" s="22"/>
      <c r="DA554" s="22"/>
      <c r="DB554" s="22"/>
      <c r="DC554" s="22"/>
      <c r="DD554" s="22"/>
      <c r="DE554" s="22"/>
      <c r="DF554" s="22"/>
      <c r="DG554" s="22"/>
      <c r="DH554" s="22"/>
      <c r="DI554" s="22"/>
      <c r="DJ554" s="22"/>
      <c r="DK554" s="22"/>
      <c r="DL554" s="22"/>
      <c r="DM554" s="22"/>
      <c r="DN554" s="22"/>
      <c r="DO554" s="22"/>
      <c r="DP554" s="22"/>
      <c r="DQ554" s="22"/>
      <c r="DR554" s="22"/>
      <c r="DS554" s="22"/>
      <c r="DT554" s="22"/>
      <c r="DU554" s="22"/>
      <c r="DV554" s="22"/>
      <c r="DW554" s="22"/>
      <c r="DX554" s="22"/>
      <c r="DY554" s="22"/>
      <c r="DZ554" s="22"/>
      <c r="EA554" s="22"/>
      <c r="EB554" s="22"/>
      <c r="EC554" s="22"/>
      <c r="ED554" s="22"/>
      <c r="EE554" s="22"/>
      <c r="EF554" s="22"/>
      <c r="EG554" s="22"/>
      <c r="EH554" s="22"/>
      <c r="EI554" s="22"/>
      <c r="EJ554" s="22"/>
      <c r="EK554" s="22"/>
      <c r="EL554" s="22"/>
      <c r="EM554" s="22"/>
      <c r="EN554" s="22"/>
      <c r="EO554" s="22"/>
      <c r="EP554" s="22"/>
      <c r="EQ554" s="22"/>
      <c r="ER554" s="22"/>
      <c r="ES554" s="22"/>
      <c r="ET554" s="22"/>
      <c r="EU554" s="22"/>
      <c r="EV554" s="22"/>
      <c r="EW554" s="22"/>
      <c r="EX554" s="22"/>
      <c r="EY554" s="22"/>
      <c r="EZ554" s="22"/>
      <c r="FA554" s="22"/>
      <c r="FB554" s="22"/>
      <c r="FC554" s="22"/>
      <c r="FD554" s="22"/>
      <c r="FE554" s="22"/>
      <c r="FF554" s="22"/>
      <c r="FG554" s="22"/>
      <c r="FH554" s="22"/>
      <c r="FI554" s="22"/>
      <c r="FJ554" s="22"/>
      <c r="FK554" s="22"/>
      <c r="FL554" s="22"/>
      <c r="FM554" s="22"/>
      <c r="FN554" s="22"/>
      <c r="FO554" s="22"/>
      <c r="FP554" s="22"/>
      <c r="FQ554" s="22"/>
      <c r="FR554" s="22"/>
      <c r="FS554" s="22"/>
    </row>
    <row r="555" spans="1:175" x14ac:dyDescent="0.15">
      <c r="A555" s="22"/>
      <c r="B555" s="22"/>
      <c r="C555" s="22"/>
      <c r="D555" s="22"/>
      <c r="E555" s="22"/>
      <c r="F555" s="22"/>
      <c r="G555" s="22"/>
      <c r="H555" s="22"/>
      <c r="I555" s="22"/>
      <c r="J555" s="22"/>
      <c r="K555" s="22"/>
      <c r="L555" s="22"/>
      <c r="M555" s="22"/>
      <c r="N555" s="22"/>
      <c r="O555" s="22"/>
      <c r="P555" s="22"/>
      <c r="Q555" s="22"/>
      <c r="R555" s="22"/>
      <c r="S555" s="22"/>
      <c r="T555" s="23"/>
      <c r="U555" s="22"/>
      <c r="V555" s="22"/>
      <c r="W555" s="23"/>
      <c r="X555" s="22"/>
      <c r="Y555" s="22"/>
      <c r="Z555" s="22"/>
      <c r="AA555" s="22"/>
      <c r="AB555" s="22"/>
      <c r="AC555" s="22"/>
      <c r="AD555" s="22"/>
      <c r="AE555" s="22"/>
      <c r="AF555" s="22"/>
      <c r="AG555" s="22"/>
      <c r="AH555" s="22"/>
      <c r="AI555" s="22"/>
      <c r="AJ555" s="22"/>
      <c r="AK555" s="22"/>
      <c r="AL555" s="22"/>
      <c r="AM555" s="22"/>
      <c r="AN555" s="22"/>
      <c r="AO555" s="22"/>
      <c r="AP555" s="22"/>
      <c r="AQ555" s="22"/>
      <c r="AR555" s="22"/>
      <c r="AS555" s="22"/>
      <c r="AT555" s="22"/>
      <c r="AU555" s="22"/>
      <c r="AV555" s="22"/>
      <c r="AW555" s="22"/>
      <c r="AX555" s="22"/>
      <c r="AY555" s="22"/>
      <c r="AZ555" s="22"/>
      <c r="BA555" s="22"/>
      <c r="BB555" s="22"/>
      <c r="BC555" s="22"/>
      <c r="BD555" s="22"/>
      <c r="BE555" s="22"/>
      <c r="BF555" s="22"/>
      <c r="BG555" s="22"/>
      <c r="BH555" s="22"/>
      <c r="BI555" s="22"/>
      <c r="BJ555" s="22"/>
      <c r="BK555" s="22"/>
      <c r="BL555" s="22"/>
      <c r="BM555" s="22"/>
      <c r="BN555" s="22"/>
      <c r="BO555" s="22"/>
      <c r="BP555" s="22"/>
      <c r="BQ555" s="22"/>
      <c r="BR555" s="22"/>
      <c r="BS555" s="22"/>
      <c r="BT555" s="22"/>
      <c r="BU555" s="22"/>
      <c r="BV555" s="22"/>
      <c r="BW555" s="22"/>
      <c r="BX555" s="22"/>
      <c r="BY555" s="22"/>
      <c r="BZ555" s="22"/>
      <c r="CA555" s="22"/>
      <c r="CB555" s="22"/>
      <c r="CC555" s="22"/>
      <c r="CD555" s="22"/>
      <c r="CE555" s="22"/>
      <c r="CF555" s="22"/>
      <c r="CG555" s="22"/>
      <c r="CH555" s="22"/>
      <c r="CI555" s="22"/>
      <c r="CJ555" s="22"/>
      <c r="CK555" s="22"/>
      <c r="CL555" s="22"/>
      <c r="CM555" s="22"/>
      <c r="CN555" s="22"/>
      <c r="CO555" s="22"/>
      <c r="CP555" s="22"/>
      <c r="CQ555" s="22"/>
      <c r="CR555" s="22"/>
      <c r="CS555" s="22"/>
      <c r="CT555" s="22"/>
      <c r="CU555" s="22"/>
      <c r="CV555" s="22"/>
      <c r="CW555" s="22"/>
      <c r="CX555" s="22"/>
      <c r="CY555" s="22"/>
      <c r="CZ555" s="22"/>
      <c r="DA555" s="22"/>
      <c r="DB555" s="22"/>
      <c r="DC555" s="22"/>
      <c r="DD555" s="22"/>
      <c r="DE555" s="22"/>
      <c r="DF555" s="22"/>
      <c r="DG555" s="22"/>
      <c r="DH555" s="22"/>
      <c r="DI555" s="22"/>
      <c r="DJ555" s="22"/>
      <c r="DK555" s="22"/>
      <c r="DL555" s="22"/>
      <c r="DM555" s="22"/>
      <c r="DN555" s="22"/>
      <c r="DO555" s="22"/>
      <c r="DP555" s="22"/>
      <c r="DQ555" s="22"/>
      <c r="DR555" s="22"/>
      <c r="DS555" s="22"/>
      <c r="DT555" s="22"/>
      <c r="DU555" s="22"/>
      <c r="DV555" s="22"/>
      <c r="DW555" s="22"/>
      <c r="DX555" s="22"/>
      <c r="DY555" s="22"/>
      <c r="DZ555" s="22"/>
      <c r="EA555" s="22"/>
      <c r="EB555" s="22"/>
      <c r="EC555" s="22"/>
      <c r="ED555" s="22"/>
      <c r="EE555" s="22"/>
      <c r="EF555" s="22"/>
      <c r="EG555" s="22"/>
      <c r="EH555" s="22"/>
      <c r="EI555" s="22"/>
      <c r="EJ555" s="22"/>
      <c r="EK555" s="22"/>
      <c r="EL555" s="22"/>
      <c r="EM555" s="22"/>
      <c r="EN555" s="22"/>
      <c r="EO555" s="22"/>
      <c r="EP555" s="22"/>
      <c r="EQ555" s="22"/>
      <c r="ER555" s="22"/>
      <c r="ES555" s="22"/>
      <c r="ET555" s="22"/>
      <c r="EU555" s="22"/>
      <c r="EV555" s="22"/>
      <c r="EW555" s="22"/>
      <c r="EX555" s="22"/>
      <c r="EY555" s="22"/>
      <c r="EZ555" s="22"/>
      <c r="FA555" s="22"/>
      <c r="FB555" s="22"/>
      <c r="FC555" s="22"/>
      <c r="FD555" s="22"/>
      <c r="FE555" s="22"/>
      <c r="FF555" s="22"/>
      <c r="FG555" s="22"/>
      <c r="FH555" s="22"/>
      <c r="FI555" s="22"/>
      <c r="FJ555" s="22"/>
      <c r="FK555" s="22"/>
      <c r="FL555" s="22"/>
      <c r="FM555" s="22"/>
      <c r="FN555" s="22"/>
      <c r="FO555" s="22"/>
      <c r="FP555" s="22"/>
      <c r="FQ555" s="22"/>
      <c r="FR555" s="22"/>
      <c r="FS555" s="22"/>
    </row>
    <row r="556" spans="1:175" x14ac:dyDescent="0.15">
      <c r="A556" s="22"/>
      <c r="B556" s="22"/>
      <c r="C556" s="22"/>
      <c r="D556" s="22"/>
      <c r="E556" s="22"/>
      <c r="F556" s="22"/>
      <c r="G556" s="22"/>
      <c r="H556" s="22"/>
      <c r="I556" s="22"/>
      <c r="J556" s="22"/>
      <c r="K556" s="22"/>
      <c r="L556" s="22"/>
      <c r="M556" s="22"/>
      <c r="N556" s="22"/>
      <c r="O556" s="22"/>
      <c r="P556" s="22"/>
      <c r="Q556" s="22"/>
      <c r="R556" s="22"/>
      <c r="S556" s="22"/>
      <c r="T556" s="23"/>
      <c r="U556" s="22"/>
      <c r="V556" s="22"/>
      <c r="W556" s="23"/>
      <c r="X556" s="22"/>
      <c r="Y556" s="22"/>
      <c r="Z556" s="22"/>
      <c r="AA556" s="22"/>
      <c r="AB556" s="22"/>
      <c r="AC556" s="22"/>
      <c r="AD556" s="22"/>
      <c r="AE556" s="22"/>
      <c r="AF556" s="22"/>
      <c r="AG556" s="22"/>
      <c r="AH556" s="22"/>
      <c r="AI556" s="22"/>
      <c r="AJ556" s="22"/>
      <c r="AK556" s="22"/>
      <c r="AL556" s="22"/>
      <c r="AM556" s="22"/>
      <c r="AN556" s="22"/>
      <c r="AO556" s="22"/>
      <c r="AP556" s="22"/>
      <c r="AQ556" s="22"/>
      <c r="AR556" s="22"/>
      <c r="AS556" s="22"/>
      <c r="AT556" s="22"/>
      <c r="AU556" s="22"/>
      <c r="AV556" s="22"/>
      <c r="AW556" s="22"/>
      <c r="AX556" s="22"/>
      <c r="AY556" s="22"/>
      <c r="AZ556" s="22"/>
      <c r="BA556" s="22"/>
      <c r="BB556" s="22"/>
      <c r="BC556" s="22"/>
      <c r="BD556" s="22"/>
      <c r="BE556" s="22"/>
      <c r="BF556" s="22"/>
      <c r="BG556" s="22"/>
      <c r="BH556" s="22"/>
      <c r="BI556" s="22"/>
      <c r="BJ556" s="22"/>
      <c r="BK556" s="22"/>
      <c r="BL556" s="22"/>
      <c r="BM556" s="22"/>
      <c r="BN556" s="22"/>
      <c r="BO556" s="22"/>
      <c r="BP556" s="22"/>
      <c r="BQ556" s="22"/>
      <c r="BR556" s="22"/>
      <c r="BS556" s="22"/>
      <c r="BT556" s="22"/>
      <c r="BU556" s="22"/>
      <c r="BV556" s="22"/>
      <c r="BW556" s="22"/>
      <c r="BX556" s="22"/>
      <c r="BY556" s="22"/>
      <c r="BZ556" s="22"/>
      <c r="CA556" s="22"/>
      <c r="CB556" s="22"/>
      <c r="CC556" s="22"/>
      <c r="CD556" s="22"/>
      <c r="CE556" s="22"/>
      <c r="CF556" s="22"/>
      <c r="CG556" s="22"/>
      <c r="CH556" s="22"/>
      <c r="CI556" s="22"/>
      <c r="CJ556" s="22"/>
      <c r="CK556" s="22"/>
      <c r="CL556" s="22"/>
      <c r="CM556" s="22"/>
      <c r="CN556" s="22"/>
      <c r="CO556" s="22"/>
      <c r="CP556" s="22"/>
      <c r="CQ556" s="22"/>
      <c r="CR556" s="22"/>
      <c r="CS556" s="22"/>
      <c r="CT556" s="22"/>
      <c r="CU556" s="22"/>
      <c r="CV556" s="22"/>
      <c r="CW556" s="22"/>
      <c r="CX556" s="22"/>
      <c r="CY556" s="22"/>
      <c r="CZ556" s="22"/>
      <c r="DA556" s="22"/>
      <c r="DB556" s="22"/>
      <c r="DC556" s="22"/>
      <c r="DD556" s="22"/>
      <c r="DE556" s="22"/>
      <c r="DF556" s="22"/>
      <c r="DG556" s="22"/>
      <c r="DH556" s="22"/>
      <c r="DI556" s="22"/>
      <c r="DJ556" s="22"/>
      <c r="DK556" s="22"/>
      <c r="DL556" s="22"/>
      <c r="DM556" s="22"/>
      <c r="DN556" s="22"/>
      <c r="DO556" s="22"/>
      <c r="DP556" s="22"/>
      <c r="DQ556" s="22"/>
      <c r="DR556" s="22"/>
      <c r="DS556" s="22"/>
      <c r="DT556" s="22"/>
      <c r="DU556" s="22"/>
      <c r="DV556" s="22"/>
      <c r="DW556" s="22"/>
      <c r="DX556" s="22"/>
      <c r="DY556" s="22"/>
      <c r="DZ556" s="22"/>
      <c r="EA556" s="22"/>
      <c r="EB556" s="22"/>
      <c r="EC556" s="22"/>
      <c r="ED556" s="22"/>
      <c r="EE556" s="22"/>
      <c r="EF556" s="22"/>
      <c r="EG556" s="22"/>
      <c r="EH556" s="22"/>
      <c r="EI556" s="22"/>
      <c r="EJ556" s="22"/>
      <c r="EK556" s="22"/>
      <c r="EL556" s="22"/>
      <c r="EM556" s="22"/>
      <c r="EN556" s="22"/>
      <c r="EO556" s="22"/>
      <c r="EP556" s="22"/>
      <c r="EQ556" s="22"/>
      <c r="ER556" s="22"/>
      <c r="ES556" s="22"/>
      <c r="ET556" s="22"/>
      <c r="EU556" s="22"/>
      <c r="EV556" s="22"/>
      <c r="EW556" s="22"/>
      <c r="EX556" s="22"/>
      <c r="EY556" s="22"/>
      <c r="EZ556" s="22"/>
      <c r="FA556" s="22"/>
      <c r="FB556" s="22"/>
      <c r="FC556" s="22"/>
      <c r="FD556" s="22"/>
      <c r="FE556" s="22"/>
      <c r="FF556" s="22"/>
      <c r="FG556" s="22"/>
      <c r="FH556" s="22"/>
      <c r="FI556" s="22"/>
      <c r="FJ556" s="22"/>
      <c r="FK556" s="22"/>
      <c r="FL556" s="22"/>
      <c r="FM556" s="22"/>
      <c r="FN556" s="22"/>
      <c r="FO556" s="22"/>
      <c r="FP556" s="22"/>
      <c r="FQ556" s="22"/>
      <c r="FR556" s="22"/>
      <c r="FS556" s="22"/>
    </row>
    <row r="557" spans="1:175" x14ac:dyDescent="0.15">
      <c r="A557" s="22"/>
      <c r="B557" s="22"/>
      <c r="C557" s="22"/>
      <c r="D557" s="22"/>
      <c r="E557" s="22"/>
      <c r="F557" s="22"/>
      <c r="G557" s="22"/>
      <c r="H557" s="22"/>
      <c r="I557" s="22"/>
      <c r="J557" s="22"/>
      <c r="K557" s="22"/>
      <c r="L557" s="22"/>
      <c r="M557" s="22"/>
      <c r="N557" s="22"/>
      <c r="O557" s="22"/>
      <c r="P557" s="22"/>
      <c r="Q557" s="22"/>
      <c r="R557" s="22"/>
      <c r="S557" s="22"/>
      <c r="T557" s="23"/>
      <c r="U557" s="22"/>
      <c r="V557" s="22"/>
      <c r="W557" s="23"/>
      <c r="X557" s="22"/>
      <c r="Y557" s="22"/>
      <c r="Z557" s="22"/>
      <c r="AA557" s="22"/>
      <c r="AB557" s="22"/>
      <c r="AC557" s="22"/>
      <c r="AD557" s="22"/>
      <c r="AE557" s="22"/>
      <c r="AF557" s="22"/>
      <c r="AG557" s="22"/>
      <c r="AH557" s="22"/>
      <c r="AI557" s="22"/>
      <c r="AJ557" s="22"/>
      <c r="AK557" s="22"/>
      <c r="AL557" s="22"/>
      <c r="AM557" s="22"/>
      <c r="AN557" s="22"/>
      <c r="AO557" s="22"/>
      <c r="AP557" s="22"/>
      <c r="AQ557" s="22"/>
      <c r="AR557" s="22"/>
      <c r="AS557" s="22"/>
      <c r="AT557" s="22"/>
      <c r="AU557" s="22"/>
      <c r="AV557" s="22"/>
      <c r="AW557" s="22"/>
      <c r="AX557" s="22"/>
      <c r="AY557" s="22"/>
      <c r="AZ557" s="22"/>
      <c r="BA557" s="22"/>
      <c r="BB557" s="22"/>
      <c r="BC557" s="22"/>
      <c r="BD557" s="22"/>
      <c r="BE557" s="22"/>
      <c r="BF557" s="22"/>
      <c r="BG557" s="22"/>
      <c r="BH557" s="22"/>
      <c r="BI557" s="22"/>
      <c r="BJ557" s="22"/>
      <c r="BK557" s="22"/>
      <c r="BL557" s="22"/>
      <c r="BM557" s="22"/>
      <c r="BN557" s="22"/>
      <c r="BO557" s="22"/>
      <c r="BP557" s="22"/>
      <c r="BQ557" s="22"/>
      <c r="BR557" s="22"/>
      <c r="BS557" s="22"/>
      <c r="BT557" s="22"/>
      <c r="BU557" s="22"/>
      <c r="BV557" s="22"/>
      <c r="BW557" s="22"/>
      <c r="BX557" s="22"/>
      <c r="BY557" s="22"/>
      <c r="BZ557" s="22"/>
      <c r="CA557" s="22"/>
      <c r="CB557" s="22"/>
      <c r="CC557" s="22"/>
      <c r="CD557" s="22"/>
      <c r="CE557" s="22"/>
      <c r="CF557" s="22"/>
      <c r="CG557" s="22"/>
      <c r="CH557" s="22"/>
      <c r="CI557" s="22"/>
      <c r="CJ557" s="22"/>
      <c r="CK557" s="22"/>
      <c r="CL557" s="22"/>
      <c r="CM557" s="22"/>
      <c r="CN557" s="22"/>
      <c r="CO557" s="22"/>
      <c r="CP557" s="22"/>
      <c r="CQ557" s="22"/>
      <c r="CR557" s="22"/>
      <c r="CS557" s="22"/>
      <c r="CT557" s="22"/>
      <c r="CU557" s="22"/>
      <c r="CV557" s="22"/>
      <c r="CW557" s="22"/>
      <c r="CX557" s="22"/>
      <c r="CY557" s="22"/>
      <c r="CZ557" s="22"/>
      <c r="DA557" s="22"/>
      <c r="DB557" s="22"/>
      <c r="DC557" s="22"/>
      <c r="DD557" s="22"/>
      <c r="DE557" s="22"/>
      <c r="DF557" s="22"/>
      <c r="DG557" s="22"/>
      <c r="DH557" s="22"/>
      <c r="DI557" s="22"/>
      <c r="DJ557" s="22"/>
      <c r="DK557" s="22"/>
      <c r="DL557" s="22"/>
      <c r="DM557" s="22"/>
      <c r="DN557" s="22"/>
      <c r="DO557" s="22"/>
      <c r="DP557" s="22"/>
      <c r="DQ557" s="22"/>
      <c r="DR557" s="22"/>
      <c r="DS557" s="22"/>
      <c r="DT557" s="22"/>
      <c r="DU557" s="22"/>
      <c r="DV557" s="22"/>
      <c r="DW557" s="22"/>
      <c r="DX557" s="22"/>
      <c r="DY557" s="22"/>
      <c r="DZ557" s="22"/>
      <c r="EA557" s="22"/>
      <c r="EB557" s="22"/>
      <c r="EC557" s="22"/>
      <c r="ED557" s="22"/>
      <c r="EE557" s="22"/>
      <c r="EF557" s="22"/>
      <c r="EG557" s="22"/>
      <c r="EH557" s="22"/>
      <c r="EI557" s="22"/>
      <c r="EJ557" s="22"/>
      <c r="EK557" s="22"/>
      <c r="EL557" s="22"/>
      <c r="EM557" s="22"/>
      <c r="EN557" s="22"/>
      <c r="EO557" s="22"/>
      <c r="EP557" s="22"/>
      <c r="EQ557" s="22"/>
      <c r="ER557" s="22"/>
      <c r="ES557" s="22"/>
      <c r="ET557" s="22"/>
      <c r="EU557" s="22"/>
      <c r="EV557" s="22"/>
      <c r="EW557" s="22"/>
      <c r="EX557" s="22"/>
      <c r="EY557" s="22"/>
      <c r="EZ557" s="22"/>
      <c r="FA557" s="22"/>
      <c r="FB557" s="22"/>
      <c r="FC557" s="22"/>
      <c r="FD557" s="22"/>
      <c r="FE557" s="22"/>
      <c r="FF557" s="22"/>
      <c r="FG557" s="22"/>
      <c r="FH557" s="22"/>
      <c r="FI557" s="22"/>
      <c r="FJ557" s="22"/>
      <c r="FK557" s="22"/>
      <c r="FL557" s="22"/>
      <c r="FM557" s="22"/>
      <c r="FN557" s="22"/>
      <c r="FO557" s="22"/>
      <c r="FP557" s="22"/>
      <c r="FQ557" s="22"/>
      <c r="FR557" s="22"/>
      <c r="FS557" s="22"/>
    </row>
    <row r="558" spans="1:175" x14ac:dyDescent="0.15">
      <c r="A558" s="22"/>
      <c r="B558" s="22"/>
      <c r="C558" s="22"/>
      <c r="D558" s="22"/>
      <c r="E558" s="22"/>
      <c r="F558" s="22"/>
      <c r="G558" s="22"/>
      <c r="H558" s="22"/>
      <c r="I558" s="22"/>
      <c r="J558" s="22"/>
      <c r="K558" s="22"/>
      <c r="L558" s="22"/>
      <c r="M558" s="22"/>
      <c r="N558" s="22"/>
      <c r="O558" s="22"/>
      <c r="P558" s="22"/>
      <c r="Q558" s="22"/>
      <c r="R558" s="22"/>
      <c r="S558" s="22"/>
      <c r="T558" s="23"/>
      <c r="U558" s="22"/>
      <c r="V558" s="22"/>
      <c r="W558" s="23"/>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2"/>
      <c r="FH558" s="22"/>
      <c r="FI558" s="22"/>
      <c r="FJ558" s="22"/>
      <c r="FK558" s="22"/>
      <c r="FL558" s="22"/>
      <c r="FM558" s="22"/>
      <c r="FN558" s="22"/>
      <c r="FO558" s="22"/>
      <c r="FP558" s="22"/>
      <c r="FQ558" s="22"/>
      <c r="FR558" s="22"/>
      <c r="FS558" s="22"/>
    </row>
    <row r="559" spans="1:175" x14ac:dyDescent="0.15">
      <c r="A559" s="22"/>
      <c r="B559" s="22"/>
      <c r="C559" s="22"/>
      <c r="D559" s="22"/>
      <c r="E559" s="22"/>
      <c r="F559" s="22"/>
      <c r="G559" s="22"/>
      <c r="H559" s="22"/>
      <c r="I559" s="22"/>
      <c r="J559" s="22"/>
      <c r="K559" s="22"/>
      <c r="L559" s="22"/>
      <c r="M559" s="22"/>
      <c r="N559" s="22"/>
      <c r="O559" s="22"/>
      <c r="P559" s="22"/>
      <c r="Q559" s="22"/>
      <c r="R559" s="22"/>
      <c r="S559" s="22"/>
      <c r="T559" s="23"/>
      <c r="U559" s="22"/>
      <c r="V559" s="22"/>
      <c r="W559" s="23"/>
      <c r="X559" s="22"/>
      <c r="Y559" s="22"/>
      <c r="Z559" s="22"/>
      <c r="AA559" s="22"/>
      <c r="AB559" s="22"/>
      <c r="AC559" s="22"/>
      <c r="AD559" s="22"/>
      <c r="AE559" s="22"/>
      <c r="AF559" s="22"/>
      <c r="AG559" s="22"/>
      <c r="AH559" s="22"/>
      <c r="AI559" s="22"/>
      <c r="AJ559" s="22"/>
      <c r="AK559" s="22"/>
      <c r="AL559" s="22"/>
      <c r="AM559" s="22"/>
      <c r="AN559" s="22"/>
      <c r="AO559" s="22"/>
      <c r="AP559" s="22"/>
      <c r="AQ559" s="22"/>
      <c r="AR559" s="22"/>
      <c r="AS559" s="22"/>
      <c r="AT559" s="22"/>
      <c r="AU559" s="22"/>
      <c r="AV559" s="22"/>
      <c r="AW559" s="22"/>
      <c r="AX559" s="22"/>
      <c r="AY559" s="22"/>
      <c r="AZ559" s="22"/>
      <c r="BA559" s="22"/>
      <c r="BB559" s="22"/>
      <c r="BC559" s="22"/>
      <c r="BD559" s="22"/>
      <c r="BE559" s="22"/>
      <c r="BF559" s="22"/>
      <c r="BG559" s="22"/>
      <c r="BH559" s="22"/>
      <c r="BI559" s="22"/>
      <c r="BJ559" s="22"/>
      <c r="BK559" s="22"/>
      <c r="BL559" s="22"/>
      <c r="BM559" s="22"/>
      <c r="BN559" s="22"/>
      <c r="BO559" s="22"/>
      <c r="BP559" s="22"/>
      <c r="BQ559" s="22"/>
      <c r="BR559" s="22"/>
      <c r="BS559" s="22"/>
      <c r="BT559" s="22"/>
      <c r="BU559" s="22"/>
      <c r="BV559" s="22"/>
      <c r="BW559" s="22"/>
      <c r="BX559" s="22"/>
      <c r="BY559" s="22"/>
      <c r="BZ559" s="22"/>
      <c r="CA559" s="22"/>
      <c r="CB559" s="22"/>
      <c r="CC559" s="22"/>
      <c r="CD559" s="22"/>
      <c r="CE559" s="22"/>
      <c r="CF559" s="22"/>
      <c r="CG559" s="22"/>
      <c r="CH559" s="22"/>
      <c r="CI559" s="22"/>
      <c r="CJ559" s="22"/>
      <c r="CK559" s="22"/>
      <c r="CL559" s="22"/>
      <c r="CM559" s="22"/>
      <c r="CN559" s="22"/>
      <c r="CO559" s="22"/>
      <c r="CP559" s="22"/>
      <c r="CQ559" s="22"/>
      <c r="CR559" s="22"/>
      <c r="CS559" s="22"/>
      <c r="CT559" s="22"/>
      <c r="CU559" s="22"/>
      <c r="CV559" s="22"/>
      <c r="CW559" s="22"/>
      <c r="CX559" s="22"/>
      <c r="CY559" s="22"/>
      <c r="CZ559" s="22"/>
      <c r="DA559" s="22"/>
      <c r="DB559" s="22"/>
      <c r="DC559" s="22"/>
      <c r="DD559" s="22"/>
      <c r="DE559" s="22"/>
      <c r="DF559" s="22"/>
      <c r="DG559" s="22"/>
      <c r="DH559" s="22"/>
      <c r="DI559" s="22"/>
      <c r="DJ559" s="22"/>
      <c r="DK559" s="22"/>
      <c r="DL559" s="22"/>
      <c r="DM559" s="22"/>
      <c r="DN559" s="22"/>
      <c r="DO559" s="22"/>
      <c r="DP559" s="22"/>
      <c r="DQ559" s="22"/>
      <c r="DR559" s="22"/>
      <c r="DS559" s="22"/>
      <c r="DT559" s="22"/>
      <c r="DU559" s="22"/>
      <c r="DV559" s="22"/>
      <c r="DW559" s="22"/>
      <c r="DX559" s="22"/>
      <c r="DY559" s="22"/>
      <c r="DZ559" s="22"/>
      <c r="EA559" s="22"/>
      <c r="EB559" s="22"/>
      <c r="EC559" s="22"/>
      <c r="ED559" s="22"/>
      <c r="EE559" s="22"/>
      <c r="EF559" s="22"/>
      <c r="EG559" s="22"/>
      <c r="EH559" s="22"/>
      <c r="EI559" s="22"/>
      <c r="EJ559" s="22"/>
      <c r="EK559" s="22"/>
      <c r="EL559" s="22"/>
      <c r="EM559" s="22"/>
      <c r="EN559" s="22"/>
      <c r="EO559" s="22"/>
      <c r="EP559" s="22"/>
      <c r="EQ559" s="22"/>
      <c r="ER559" s="22"/>
      <c r="ES559" s="22"/>
      <c r="ET559" s="22"/>
      <c r="EU559" s="22"/>
      <c r="EV559" s="22"/>
      <c r="EW559" s="22"/>
      <c r="EX559" s="22"/>
      <c r="EY559" s="22"/>
      <c r="EZ559" s="22"/>
      <c r="FA559" s="22"/>
      <c r="FB559" s="22"/>
      <c r="FC559" s="22"/>
      <c r="FD559" s="22"/>
      <c r="FE559" s="22"/>
      <c r="FF559" s="22"/>
      <c r="FG559" s="22"/>
      <c r="FH559" s="22"/>
      <c r="FI559" s="22"/>
      <c r="FJ559" s="22"/>
      <c r="FK559" s="22"/>
      <c r="FL559" s="22"/>
      <c r="FM559" s="22"/>
      <c r="FN559" s="22"/>
      <c r="FO559" s="22"/>
      <c r="FP559" s="22"/>
      <c r="FQ559" s="22"/>
      <c r="FR559" s="22"/>
      <c r="FS559" s="22"/>
    </row>
    <row r="560" spans="1:175" x14ac:dyDescent="0.15">
      <c r="A560" s="22"/>
      <c r="B560" s="22"/>
      <c r="C560" s="22"/>
      <c r="D560" s="22"/>
      <c r="E560" s="22"/>
      <c r="F560" s="22"/>
      <c r="G560" s="22"/>
      <c r="H560" s="22"/>
      <c r="I560" s="22"/>
      <c r="J560" s="22"/>
      <c r="K560" s="22"/>
      <c r="L560" s="22"/>
      <c r="M560" s="22"/>
      <c r="N560" s="22"/>
      <c r="O560" s="22"/>
      <c r="P560" s="22"/>
      <c r="Q560" s="22"/>
      <c r="R560" s="22"/>
      <c r="S560" s="22"/>
      <c r="T560" s="23"/>
      <c r="U560" s="22"/>
      <c r="V560" s="22"/>
      <c r="W560" s="23"/>
      <c r="X560" s="22"/>
      <c r="Y560" s="22"/>
      <c r="Z560" s="22"/>
      <c r="AA560" s="22"/>
      <c r="AB560" s="22"/>
      <c r="AC560" s="22"/>
      <c r="AD560" s="22"/>
      <c r="AE560" s="22"/>
      <c r="AF560" s="22"/>
      <c r="AG560" s="22"/>
      <c r="AH560" s="22"/>
      <c r="AI560" s="22"/>
      <c r="AJ560" s="22"/>
      <c r="AK560" s="22"/>
      <c r="AL560" s="22"/>
      <c r="AM560" s="22"/>
      <c r="AN560" s="22"/>
      <c r="AO560" s="22"/>
      <c r="AP560" s="22"/>
      <c r="AQ560" s="22"/>
      <c r="AR560" s="22"/>
      <c r="AS560" s="22"/>
      <c r="AT560" s="22"/>
      <c r="AU560" s="22"/>
      <c r="AV560" s="22"/>
      <c r="AW560" s="22"/>
      <c r="AX560" s="22"/>
      <c r="AY560" s="22"/>
      <c r="AZ560" s="22"/>
      <c r="BA560" s="22"/>
      <c r="BB560" s="22"/>
      <c r="BC560" s="22"/>
      <c r="BD560" s="22"/>
      <c r="BE560" s="22"/>
      <c r="BF560" s="22"/>
      <c r="BG560" s="22"/>
      <c r="BH560" s="22"/>
      <c r="BI560" s="22"/>
      <c r="BJ560" s="22"/>
      <c r="BK560" s="22"/>
      <c r="BL560" s="22"/>
      <c r="BM560" s="22"/>
      <c r="BN560" s="22"/>
      <c r="BO560" s="22"/>
      <c r="BP560" s="22"/>
      <c r="BQ560" s="22"/>
      <c r="BR560" s="22"/>
      <c r="BS560" s="22"/>
      <c r="BT560" s="22"/>
      <c r="BU560" s="22"/>
      <c r="BV560" s="22"/>
      <c r="BW560" s="22"/>
      <c r="BX560" s="22"/>
      <c r="BY560" s="22"/>
      <c r="BZ560" s="22"/>
      <c r="CA560" s="22"/>
      <c r="CB560" s="22"/>
      <c r="CC560" s="22"/>
      <c r="CD560" s="22"/>
      <c r="CE560" s="22"/>
      <c r="CF560" s="22"/>
      <c r="CG560" s="22"/>
      <c r="CH560" s="22"/>
      <c r="CI560" s="22"/>
      <c r="CJ560" s="22"/>
      <c r="CK560" s="22"/>
      <c r="CL560" s="22"/>
      <c r="CM560" s="22"/>
      <c r="CN560" s="22"/>
      <c r="CO560" s="22"/>
      <c r="CP560" s="22"/>
      <c r="CQ560" s="22"/>
      <c r="CR560" s="22"/>
      <c r="CS560" s="22"/>
      <c r="CT560" s="22"/>
      <c r="CU560" s="22"/>
      <c r="CV560" s="22"/>
      <c r="CW560" s="22"/>
      <c r="CX560" s="22"/>
      <c r="CY560" s="22"/>
      <c r="CZ560" s="22"/>
      <c r="DA560" s="22"/>
      <c r="DB560" s="22"/>
      <c r="DC560" s="22"/>
      <c r="DD560" s="22"/>
      <c r="DE560" s="22"/>
      <c r="DF560" s="22"/>
      <c r="DG560" s="22"/>
      <c r="DH560" s="22"/>
      <c r="DI560" s="22"/>
      <c r="DJ560" s="22"/>
      <c r="DK560" s="22"/>
      <c r="DL560" s="22"/>
      <c r="DM560" s="22"/>
      <c r="DN560" s="22"/>
      <c r="DO560" s="22"/>
      <c r="DP560" s="22"/>
      <c r="DQ560" s="22"/>
      <c r="DR560" s="22"/>
      <c r="DS560" s="22"/>
      <c r="DT560" s="22"/>
      <c r="DU560" s="22"/>
      <c r="DV560" s="22"/>
      <c r="DW560" s="22"/>
      <c r="DX560" s="22"/>
      <c r="DY560" s="22"/>
      <c r="DZ560" s="22"/>
      <c r="EA560" s="22"/>
      <c r="EB560" s="22"/>
      <c r="EC560" s="22"/>
      <c r="ED560" s="22"/>
      <c r="EE560" s="22"/>
      <c r="EF560" s="22"/>
      <c r="EG560" s="22"/>
      <c r="EH560" s="22"/>
      <c r="EI560" s="22"/>
      <c r="EJ560" s="22"/>
      <c r="EK560" s="22"/>
      <c r="EL560" s="22"/>
      <c r="EM560" s="22"/>
      <c r="EN560" s="22"/>
      <c r="EO560" s="22"/>
      <c r="EP560" s="22"/>
      <c r="EQ560" s="22"/>
      <c r="ER560" s="22"/>
      <c r="ES560" s="22"/>
      <c r="ET560" s="22"/>
      <c r="EU560" s="22"/>
      <c r="EV560" s="22"/>
      <c r="EW560" s="22"/>
      <c r="EX560" s="22"/>
      <c r="EY560" s="22"/>
      <c r="EZ560" s="22"/>
      <c r="FA560" s="22"/>
      <c r="FB560" s="22"/>
      <c r="FC560" s="22"/>
      <c r="FD560" s="22"/>
      <c r="FE560" s="22"/>
      <c r="FF560" s="22"/>
      <c r="FG560" s="22"/>
      <c r="FH560" s="22"/>
      <c r="FI560" s="22"/>
      <c r="FJ560" s="22"/>
      <c r="FK560" s="22"/>
      <c r="FL560" s="22"/>
      <c r="FM560" s="22"/>
      <c r="FN560" s="22"/>
      <c r="FO560" s="22"/>
      <c r="FP560" s="22"/>
      <c r="FQ560" s="22"/>
      <c r="FR560" s="22"/>
      <c r="FS560" s="22"/>
    </row>
    <row r="561" spans="1:175" x14ac:dyDescent="0.15">
      <c r="A561" s="22"/>
      <c r="B561" s="22"/>
      <c r="C561" s="22"/>
      <c r="D561" s="22"/>
      <c r="E561" s="22"/>
      <c r="F561" s="22"/>
      <c r="G561" s="22"/>
      <c r="H561" s="22"/>
      <c r="I561" s="22"/>
      <c r="J561" s="22"/>
      <c r="K561" s="22"/>
      <c r="L561" s="22"/>
      <c r="M561" s="22"/>
      <c r="N561" s="22"/>
      <c r="O561" s="22"/>
      <c r="P561" s="22"/>
      <c r="Q561" s="22"/>
      <c r="R561" s="22"/>
      <c r="S561" s="22"/>
      <c r="T561" s="23"/>
      <c r="U561" s="22"/>
      <c r="V561" s="22"/>
      <c r="W561" s="23"/>
      <c r="X561" s="22"/>
      <c r="Y561" s="22"/>
      <c r="Z561" s="22"/>
      <c r="AA561" s="22"/>
      <c r="AB561" s="22"/>
      <c r="AC561" s="22"/>
      <c r="AD561" s="22"/>
      <c r="AE561" s="22"/>
      <c r="AF561" s="22"/>
      <c r="AG561" s="22"/>
      <c r="AH561" s="22"/>
      <c r="AI561" s="22"/>
      <c r="AJ561" s="22"/>
      <c r="AK561" s="22"/>
      <c r="AL561" s="22"/>
      <c r="AM561" s="22"/>
      <c r="AN561" s="22"/>
      <c r="AO561" s="22"/>
      <c r="AP561" s="22"/>
      <c r="AQ561" s="22"/>
      <c r="AR561" s="22"/>
      <c r="AS561" s="22"/>
      <c r="AT561" s="22"/>
      <c r="AU561" s="22"/>
      <c r="AV561" s="22"/>
      <c r="AW561" s="22"/>
      <c r="AX561" s="22"/>
      <c r="AY561" s="22"/>
      <c r="AZ561" s="22"/>
      <c r="BA561" s="22"/>
      <c r="BB561" s="22"/>
      <c r="BC561" s="22"/>
      <c r="BD561" s="22"/>
      <c r="BE561" s="22"/>
      <c r="BF561" s="22"/>
      <c r="BG561" s="22"/>
      <c r="BH561" s="22"/>
      <c r="BI561" s="22"/>
      <c r="BJ561" s="22"/>
      <c r="BK561" s="22"/>
      <c r="BL561" s="22"/>
      <c r="BM561" s="22"/>
      <c r="BN561" s="22"/>
      <c r="BO561" s="22"/>
      <c r="BP561" s="22"/>
      <c r="BQ561" s="22"/>
      <c r="BR561" s="22"/>
      <c r="BS561" s="22"/>
      <c r="BT561" s="22"/>
      <c r="BU561" s="22"/>
      <c r="BV561" s="22"/>
      <c r="BW561" s="22"/>
      <c r="BX561" s="22"/>
      <c r="BY561" s="22"/>
      <c r="BZ561" s="22"/>
      <c r="CA561" s="22"/>
      <c r="CB561" s="22"/>
      <c r="CC561" s="22"/>
      <c r="CD561" s="22"/>
      <c r="CE561" s="22"/>
      <c r="CF561" s="22"/>
      <c r="CG561" s="22"/>
      <c r="CH561" s="22"/>
      <c r="CI561" s="22"/>
      <c r="CJ561" s="22"/>
      <c r="CK561" s="22"/>
      <c r="CL561" s="22"/>
      <c r="CM561" s="22"/>
      <c r="CN561" s="22"/>
      <c r="CO561" s="22"/>
      <c r="CP561" s="22"/>
      <c r="CQ561" s="22"/>
      <c r="CR561" s="22"/>
      <c r="CS561" s="22"/>
      <c r="CT561" s="22"/>
      <c r="CU561" s="22"/>
      <c r="CV561" s="22"/>
      <c r="CW561" s="22"/>
      <c r="CX561" s="22"/>
      <c r="CY561" s="22"/>
      <c r="CZ561" s="22"/>
      <c r="DA561" s="22"/>
      <c r="DB561" s="22"/>
      <c r="DC561" s="22"/>
      <c r="DD561" s="22"/>
      <c r="DE561" s="22"/>
      <c r="DF561" s="22"/>
      <c r="DG561" s="22"/>
      <c r="DH561" s="22"/>
      <c r="DI561" s="22"/>
      <c r="DJ561" s="22"/>
      <c r="DK561" s="22"/>
      <c r="DL561" s="22"/>
      <c r="DM561" s="22"/>
      <c r="DN561" s="22"/>
      <c r="DO561" s="22"/>
      <c r="DP561" s="22"/>
      <c r="DQ561" s="22"/>
      <c r="DR561" s="22"/>
      <c r="DS561" s="22"/>
      <c r="DT561" s="22"/>
      <c r="DU561" s="22"/>
      <c r="DV561" s="22"/>
      <c r="DW561" s="22"/>
      <c r="DX561" s="22"/>
      <c r="DY561" s="22"/>
      <c r="DZ561" s="22"/>
      <c r="EA561" s="22"/>
      <c r="EB561" s="22"/>
      <c r="EC561" s="22"/>
      <c r="ED561" s="22"/>
      <c r="EE561" s="22"/>
      <c r="EF561" s="22"/>
      <c r="EG561" s="22"/>
      <c r="EH561" s="22"/>
      <c r="EI561" s="22"/>
      <c r="EJ561" s="22"/>
      <c r="EK561" s="22"/>
      <c r="EL561" s="22"/>
      <c r="EM561" s="22"/>
      <c r="EN561" s="22"/>
      <c r="EO561" s="22"/>
      <c r="EP561" s="22"/>
      <c r="EQ561" s="22"/>
      <c r="ER561" s="22"/>
      <c r="ES561" s="22"/>
      <c r="ET561" s="22"/>
      <c r="EU561" s="22"/>
      <c r="EV561" s="22"/>
      <c r="EW561" s="22"/>
      <c r="EX561" s="22"/>
      <c r="EY561" s="22"/>
      <c r="EZ561" s="22"/>
      <c r="FA561" s="22"/>
      <c r="FB561" s="22"/>
      <c r="FC561" s="22"/>
      <c r="FD561" s="22"/>
      <c r="FE561" s="22"/>
      <c r="FF561" s="22"/>
      <c r="FG561" s="22"/>
      <c r="FH561" s="22"/>
      <c r="FI561" s="22"/>
      <c r="FJ561" s="22"/>
      <c r="FK561" s="22"/>
      <c r="FL561" s="22"/>
      <c r="FM561" s="22"/>
      <c r="FN561" s="22"/>
      <c r="FO561" s="22"/>
      <c r="FP561" s="22"/>
      <c r="FQ561" s="22"/>
      <c r="FR561" s="22"/>
      <c r="FS561" s="22"/>
    </row>
    <row r="562" spans="1:175" x14ac:dyDescent="0.15">
      <c r="A562" s="22"/>
      <c r="B562" s="22"/>
      <c r="C562" s="22"/>
      <c r="D562" s="22"/>
      <c r="E562" s="22"/>
      <c r="F562" s="22"/>
      <c r="G562" s="22"/>
      <c r="H562" s="22"/>
      <c r="I562" s="22"/>
      <c r="J562" s="22"/>
      <c r="K562" s="22"/>
      <c r="L562" s="22"/>
      <c r="M562" s="22"/>
      <c r="N562" s="22"/>
      <c r="O562" s="22"/>
      <c r="P562" s="22"/>
      <c r="Q562" s="22"/>
      <c r="R562" s="22"/>
      <c r="S562" s="22"/>
      <c r="T562" s="23"/>
      <c r="U562" s="22"/>
      <c r="V562" s="22"/>
      <c r="W562" s="23"/>
      <c r="X562" s="22"/>
      <c r="Y562" s="22"/>
      <c r="Z562" s="22"/>
      <c r="AA562" s="22"/>
      <c r="AB562" s="22"/>
      <c r="AC562" s="22"/>
      <c r="AD562" s="22"/>
      <c r="AE562" s="22"/>
      <c r="AF562" s="22"/>
      <c r="AG562" s="22"/>
      <c r="AH562" s="22"/>
      <c r="AI562" s="22"/>
      <c r="AJ562" s="22"/>
      <c r="AK562" s="22"/>
      <c r="AL562" s="22"/>
      <c r="AM562" s="22"/>
      <c r="AN562" s="22"/>
      <c r="AO562" s="22"/>
      <c r="AP562" s="22"/>
      <c r="AQ562" s="22"/>
      <c r="AR562" s="22"/>
      <c r="AS562" s="22"/>
      <c r="AT562" s="22"/>
      <c r="AU562" s="22"/>
      <c r="AV562" s="22"/>
      <c r="AW562" s="22"/>
      <c r="AX562" s="22"/>
      <c r="AY562" s="22"/>
      <c r="AZ562" s="22"/>
      <c r="BA562" s="22"/>
      <c r="BB562" s="22"/>
      <c r="BC562" s="22"/>
      <c r="BD562" s="22"/>
      <c r="BE562" s="22"/>
      <c r="BF562" s="22"/>
      <c r="BG562" s="22"/>
      <c r="BH562" s="22"/>
      <c r="BI562" s="22"/>
      <c r="BJ562" s="22"/>
      <c r="BK562" s="22"/>
      <c r="BL562" s="22"/>
      <c r="BM562" s="22"/>
      <c r="BN562" s="22"/>
      <c r="BO562" s="22"/>
      <c r="BP562" s="22"/>
      <c r="BQ562" s="22"/>
      <c r="BR562" s="22"/>
      <c r="BS562" s="22"/>
      <c r="BT562" s="22"/>
      <c r="BU562" s="22"/>
      <c r="BV562" s="22"/>
      <c r="BW562" s="22"/>
      <c r="BX562" s="22"/>
      <c r="BY562" s="22"/>
      <c r="BZ562" s="22"/>
      <c r="CA562" s="22"/>
      <c r="CB562" s="22"/>
      <c r="CC562" s="22"/>
      <c r="CD562" s="22"/>
      <c r="CE562" s="22"/>
      <c r="CF562" s="22"/>
      <c r="CG562" s="22"/>
      <c r="CH562" s="22"/>
      <c r="CI562" s="22"/>
      <c r="CJ562" s="22"/>
      <c r="CK562" s="22"/>
      <c r="CL562" s="22"/>
      <c r="CM562" s="22"/>
      <c r="CN562" s="22"/>
      <c r="CO562" s="22"/>
      <c r="CP562" s="22"/>
      <c r="CQ562" s="22"/>
      <c r="CR562" s="22"/>
      <c r="CS562" s="22"/>
      <c r="CT562" s="22"/>
      <c r="CU562" s="22"/>
      <c r="CV562" s="22"/>
      <c r="CW562" s="22"/>
      <c r="CX562" s="22"/>
      <c r="CY562" s="22"/>
      <c r="CZ562" s="22"/>
      <c r="DA562" s="22"/>
      <c r="DB562" s="22"/>
      <c r="DC562" s="22"/>
      <c r="DD562" s="22"/>
      <c r="DE562" s="22"/>
      <c r="DF562" s="22"/>
      <c r="DG562" s="22"/>
      <c r="DH562" s="22"/>
      <c r="DI562" s="22"/>
      <c r="DJ562" s="22"/>
      <c r="DK562" s="22"/>
      <c r="DL562" s="22"/>
      <c r="DM562" s="22"/>
      <c r="DN562" s="22"/>
      <c r="DO562" s="22"/>
      <c r="DP562" s="22"/>
      <c r="DQ562" s="22"/>
      <c r="DR562" s="22"/>
      <c r="DS562" s="22"/>
      <c r="DT562" s="22"/>
      <c r="DU562" s="22"/>
      <c r="DV562" s="22"/>
      <c r="DW562" s="22"/>
      <c r="DX562" s="22"/>
      <c r="DY562" s="22"/>
      <c r="DZ562" s="22"/>
      <c r="EA562" s="22"/>
      <c r="EB562" s="22"/>
      <c r="EC562" s="22"/>
      <c r="ED562" s="22"/>
      <c r="EE562" s="22"/>
      <c r="EF562" s="22"/>
      <c r="EG562" s="22"/>
      <c r="EH562" s="22"/>
      <c r="EI562" s="22"/>
      <c r="EJ562" s="22"/>
      <c r="EK562" s="22"/>
      <c r="EL562" s="22"/>
      <c r="EM562" s="22"/>
      <c r="EN562" s="22"/>
      <c r="EO562" s="22"/>
      <c r="EP562" s="22"/>
      <c r="EQ562" s="22"/>
      <c r="ER562" s="22"/>
      <c r="ES562" s="22"/>
      <c r="ET562" s="22"/>
      <c r="EU562" s="22"/>
      <c r="EV562" s="22"/>
      <c r="EW562" s="22"/>
      <c r="EX562" s="22"/>
      <c r="EY562" s="22"/>
      <c r="EZ562" s="22"/>
      <c r="FA562" s="22"/>
      <c r="FB562" s="22"/>
      <c r="FC562" s="22"/>
      <c r="FD562" s="22"/>
      <c r="FE562" s="22"/>
      <c r="FF562" s="22"/>
      <c r="FG562" s="22"/>
      <c r="FH562" s="22"/>
      <c r="FI562" s="22"/>
      <c r="FJ562" s="22"/>
      <c r="FK562" s="22"/>
      <c r="FL562" s="22"/>
      <c r="FM562" s="22"/>
      <c r="FN562" s="22"/>
      <c r="FO562" s="22"/>
      <c r="FP562" s="22"/>
      <c r="FQ562" s="22"/>
      <c r="FR562" s="22"/>
      <c r="FS562" s="22"/>
    </row>
    <row r="563" spans="1:175" x14ac:dyDescent="0.15">
      <c r="A563" s="22"/>
      <c r="B563" s="22"/>
      <c r="C563" s="22"/>
      <c r="D563" s="22"/>
      <c r="E563" s="22"/>
      <c r="F563" s="22"/>
      <c r="G563" s="22"/>
      <c r="H563" s="22"/>
      <c r="I563" s="22"/>
      <c r="J563" s="22"/>
      <c r="K563" s="22"/>
      <c r="L563" s="22"/>
      <c r="M563" s="22"/>
      <c r="N563" s="22"/>
      <c r="O563" s="22"/>
      <c r="P563" s="22"/>
      <c r="Q563" s="22"/>
      <c r="R563" s="22"/>
      <c r="S563" s="22"/>
      <c r="T563" s="23"/>
      <c r="U563" s="22"/>
      <c r="V563" s="22"/>
      <c r="W563" s="23"/>
      <c r="X563" s="22"/>
      <c r="Y563" s="22"/>
      <c r="Z563" s="22"/>
      <c r="AA563" s="22"/>
      <c r="AB563" s="22"/>
      <c r="AC563" s="22"/>
      <c r="AD563" s="22"/>
      <c r="AE563" s="22"/>
      <c r="AF563" s="22"/>
      <c r="AG563" s="22"/>
      <c r="AH563" s="22"/>
      <c r="AI563" s="22"/>
      <c r="AJ563" s="22"/>
      <c r="AK563" s="22"/>
      <c r="AL563" s="22"/>
      <c r="AM563" s="22"/>
      <c r="AN563" s="22"/>
      <c r="AO563" s="22"/>
      <c r="AP563" s="22"/>
      <c r="AQ563" s="22"/>
      <c r="AR563" s="22"/>
      <c r="AS563" s="22"/>
      <c r="AT563" s="22"/>
      <c r="AU563" s="22"/>
      <c r="AV563" s="22"/>
      <c r="AW563" s="22"/>
      <c r="AX563" s="22"/>
      <c r="AY563" s="22"/>
      <c r="AZ563" s="22"/>
      <c r="BA563" s="22"/>
      <c r="BB563" s="22"/>
      <c r="BC563" s="22"/>
      <c r="BD563" s="22"/>
      <c r="BE563" s="22"/>
      <c r="BF563" s="22"/>
      <c r="BG563" s="22"/>
      <c r="BH563" s="22"/>
      <c r="BI563" s="22"/>
      <c r="BJ563" s="22"/>
      <c r="BK563" s="22"/>
      <c r="BL563" s="22"/>
      <c r="BM563" s="22"/>
      <c r="BN563" s="22"/>
      <c r="BO563" s="22"/>
      <c r="BP563" s="22"/>
      <c r="BQ563" s="22"/>
      <c r="BR563" s="22"/>
      <c r="BS563" s="22"/>
      <c r="BT563" s="22"/>
      <c r="BU563" s="22"/>
      <c r="BV563" s="22"/>
      <c r="BW563" s="22"/>
      <c r="BX563" s="22"/>
      <c r="BY563" s="22"/>
      <c r="BZ563" s="22"/>
      <c r="CA563" s="22"/>
      <c r="CB563" s="22"/>
      <c r="CC563" s="22"/>
      <c r="CD563" s="22"/>
      <c r="CE563" s="22"/>
      <c r="CF563" s="22"/>
      <c r="CG563" s="22"/>
      <c r="CH563" s="22"/>
      <c r="CI563" s="22"/>
      <c r="CJ563" s="22"/>
      <c r="CK563" s="22"/>
      <c r="CL563" s="22"/>
      <c r="CM563" s="22"/>
      <c r="CN563" s="22"/>
      <c r="CO563" s="22"/>
      <c r="CP563" s="22"/>
      <c r="CQ563" s="22"/>
      <c r="CR563" s="22"/>
      <c r="CS563" s="22"/>
      <c r="CT563" s="22"/>
      <c r="CU563" s="22"/>
      <c r="CV563" s="22"/>
      <c r="CW563" s="22"/>
      <c r="CX563" s="22"/>
      <c r="CY563" s="22"/>
      <c r="CZ563" s="22"/>
      <c r="DA563" s="22"/>
      <c r="DB563" s="22"/>
      <c r="DC563" s="22"/>
      <c r="DD563" s="22"/>
      <c r="DE563" s="22"/>
      <c r="DF563" s="22"/>
      <c r="DG563" s="22"/>
      <c r="DH563" s="22"/>
      <c r="DI563" s="22"/>
      <c r="DJ563" s="22"/>
      <c r="DK563" s="22"/>
      <c r="DL563" s="22"/>
      <c r="DM563" s="22"/>
      <c r="DN563" s="22"/>
      <c r="DO563" s="22"/>
      <c r="DP563" s="22"/>
      <c r="DQ563" s="22"/>
      <c r="DR563" s="22"/>
      <c r="DS563" s="22"/>
      <c r="DT563" s="22"/>
      <c r="DU563" s="22"/>
      <c r="DV563" s="22"/>
      <c r="DW563" s="22"/>
      <c r="DX563" s="22"/>
      <c r="DY563" s="22"/>
      <c r="DZ563" s="22"/>
      <c r="EA563" s="22"/>
      <c r="EB563" s="22"/>
      <c r="EC563" s="22"/>
      <c r="ED563" s="22"/>
      <c r="EE563" s="22"/>
      <c r="EF563" s="22"/>
      <c r="EG563" s="22"/>
      <c r="EH563" s="22"/>
      <c r="EI563" s="22"/>
      <c r="EJ563" s="22"/>
      <c r="EK563" s="22"/>
      <c r="EL563" s="22"/>
      <c r="EM563" s="22"/>
      <c r="EN563" s="22"/>
      <c r="EO563" s="22"/>
      <c r="EP563" s="22"/>
      <c r="EQ563" s="22"/>
      <c r="ER563" s="22"/>
      <c r="ES563" s="22"/>
      <c r="ET563" s="22"/>
      <c r="EU563" s="22"/>
      <c r="EV563" s="22"/>
      <c r="EW563" s="22"/>
      <c r="EX563" s="22"/>
      <c r="EY563" s="22"/>
      <c r="EZ563" s="22"/>
      <c r="FA563" s="22"/>
      <c r="FB563" s="22"/>
      <c r="FC563" s="22"/>
      <c r="FD563" s="22"/>
      <c r="FE563" s="22"/>
      <c r="FF563" s="22"/>
      <c r="FG563" s="22"/>
      <c r="FH563" s="22"/>
      <c r="FI563" s="22"/>
      <c r="FJ563" s="22"/>
      <c r="FK563" s="22"/>
      <c r="FL563" s="22"/>
      <c r="FM563" s="22"/>
      <c r="FN563" s="22"/>
      <c r="FO563" s="22"/>
      <c r="FP563" s="22"/>
      <c r="FQ563" s="22"/>
      <c r="FR563" s="22"/>
      <c r="FS563" s="22"/>
    </row>
    <row r="564" spans="1:175" x14ac:dyDescent="0.15">
      <c r="A564" s="22"/>
      <c r="B564" s="22"/>
      <c r="C564" s="22"/>
      <c r="D564" s="22"/>
      <c r="E564" s="22"/>
      <c r="F564" s="22"/>
      <c r="G564" s="22"/>
      <c r="H564" s="22"/>
      <c r="I564" s="22"/>
      <c r="J564" s="22"/>
      <c r="K564" s="22"/>
      <c r="L564" s="22"/>
      <c r="M564" s="22"/>
      <c r="N564" s="22"/>
      <c r="O564" s="22"/>
      <c r="P564" s="22"/>
      <c r="Q564" s="22"/>
      <c r="R564" s="22"/>
      <c r="S564" s="22"/>
      <c r="T564" s="23"/>
      <c r="U564" s="22"/>
      <c r="V564" s="22"/>
      <c r="W564" s="23"/>
      <c r="X564" s="22"/>
      <c r="Y564" s="22"/>
      <c r="Z564" s="22"/>
      <c r="AA564" s="22"/>
      <c r="AB564" s="22"/>
      <c r="AC564" s="22"/>
      <c r="AD564" s="22"/>
      <c r="AE564" s="22"/>
      <c r="AF564" s="22"/>
      <c r="AG564" s="22"/>
      <c r="AH564" s="22"/>
      <c r="AI564" s="22"/>
      <c r="AJ564" s="22"/>
      <c r="AK564" s="22"/>
      <c r="AL564" s="22"/>
      <c r="AM564" s="22"/>
      <c r="AN564" s="22"/>
      <c r="AO564" s="22"/>
      <c r="AP564" s="22"/>
      <c r="AQ564" s="22"/>
      <c r="AR564" s="22"/>
      <c r="AS564" s="22"/>
      <c r="AT564" s="22"/>
      <c r="AU564" s="22"/>
      <c r="AV564" s="22"/>
      <c r="AW564" s="22"/>
      <c r="AX564" s="22"/>
      <c r="AY564" s="22"/>
      <c r="AZ564" s="22"/>
      <c r="BA564" s="22"/>
      <c r="BB564" s="22"/>
      <c r="BC564" s="22"/>
      <c r="BD564" s="22"/>
      <c r="BE564" s="22"/>
      <c r="BF564" s="22"/>
      <c r="BG564" s="22"/>
      <c r="BH564" s="22"/>
      <c r="BI564" s="22"/>
      <c r="BJ564" s="22"/>
      <c r="BK564" s="22"/>
      <c r="BL564" s="22"/>
      <c r="BM564" s="22"/>
      <c r="BN564" s="22"/>
      <c r="BO564" s="22"/>
      <c r="BP564" s="22"/>
      <c r="BQ564" s="22"/>
      <c r="BR564" s="22"/>
      <c r="BS564" s="22"/>
      <c r="BT564" s="22"/>
      <c r="BU564" s="22"/>
      <c r="BV564" s="22"/>
      <c r="BW564" s="22"/>
      <c r="BX564" s="22"/>
      <c r="BY564" s="22"/>
      <c r="BZ564" s="22"/>
      <c r="CA564" s="22"/>
      <c r="CB564" s="22"/>
      <c r="CC564" s="22"/>
      <c r="CD564" s="22"/>
      <c r="CE564" s="22"/>
      <c r="CF564" s="22"/>
      <c r="CG564" s="22"/>
      <c r="CH564" s="22"/>
      <c r="CI564" s="22"/>
      <c r="CJ564" s="22"/>
      <c r="CK564" s="22"/>
      <c r="CL564" s="22"/>
      <c r="CM564" s="22"/>
      <c r="CN564" s="22"/>
      <c r="CO564" s="22"/>
      <c r="CP564" s="22"/>
      <c r="CQ564" s="22"/>
      <c r="CR564" s="22"/>
      <c r="CS564" s="22"/>
      <c r="CT564" s="22"/>
      <c r="CU564" s="22"/>
      <c r="CV564" s="22"/>
      <c r="CW564" s="22"/>
      <c r="CX564" s="22"/>
      <c r="CY564" s="22"/>
      <c r="CZ564" s="22"/>
      <c r="DA564" s="22"/>
      <c r="DB564" s="22"/>
      <c r="DC564" s="22"/>
      <c r="DD564" s="22"/>
      <c r="DE564" s="22"/>
      <c r="DF564" s="22"/>
      <c r="DG564" s="22"/>
      <c r="DH564" s="22"/>
      <c r="DI564" s="22"/>
      <c r="DJ564" s="22"/>
      <c r="DK564" s="22"/>
      <c r="DL564" s="22"/>
      <c r="DM564" s="22"/>
      <c r="DN564" s="22"/>
      <c r="DO564" s="22"/>
      <c r="DP564" s="22"/>
      <c r="DQ564" s="22"/>
      <c r="DR564" s="22"/>
      <c r="DS564" s="22"/>
      <c r="DT564" s="22"/>
      <c r="DU564" s="22"/>
      <c r="DV564" s="22"/>
      <c r="DW564" s="22"/>
      <c r="DX564" s="22"/>
      <c r="DY564" s="22"/>
      <c r="DZ564" s="22"/>
      <c r="EA564" s="22"/>
      <c r="EB564" s="22"/>
      <c r="EC564" s="22"/>
      <c r="ED564" s="22"/>
      <c r="EE564" s="22"/>
      <c r="EF564" s="22"/>
      <c r="EG564" s="22"/>
      <c r="EH564" s="22"/>
      <c r="EI564" s="22"/>
      <c r="EJ564" s="22"/>
      <c r="EK564" s="22"/>
      <c r="EL564" s="22"/>
      <c r="EM564" s="22"/>
      <c r="EN564" s="22"/>
      <c r="EO564" s="22"/>
      <c r="EP564" s="22"/>
      <c r="EQ564" s="22"/>
      <c r="ER564" s="22"/>
      <c r="ES564" s="22"/>
      <c r="ET564" s="22"/>
      <c r="EU564" s="22"/>
      <c r="EV564" s="22"/>
      <c r="EW564" s="22"/>
      <c r="EX564" s="22"/>
      <c r="EY564" s="22"/>
      <c r="EZ564" s="22"/>
      <c r="FA564" s="22"/>
      <c r="FB564" s="22"/>
      <c r="FC564" s="22"/>
      <c r="FD564" s="22"/>
      <c r="FE564" s="22"/>
      <c r="FF564" s="22"/>
      <c r="FG564" s="22"/>
      <c r="FH564" s="22"/>
      <c r="FI564" s="22"/>
      <c r="FJ564" s="22"/>
      <c r="FK564" s="22"/>
      <c r="FL564" s="22"/>
      <c r="FM564" s="22"/>
      <c r="FN564" s="22"/>
      <c r="FO564" s="22"/>
      <c r="FP564" s="22"/>
      <c r="FQ564" s="22"/>
      <c r="FR564" s="22"/>
      <c r="FS564" s="22"/>
    </row>
    <row r="565" spans="1:175" x14ac:dyDescent="0.15">
      <c r="A565" s="22"/>
      <c r="B565" s="22"/>
      <c r="C565" s="22"/>
      <c r="D565" s="22"/>
      <c r="E565" s="22"/>
      <c r="F565" s="22"/>
      <c r="G565" s="22"/>
      <c r="H565" s="22"/>
      <c r="I565" s="22"/>
      <c r="J565" s="22"/>
      <c r="K565" s="22"/>
      <c r="L565" s="22"/>
      <c r="M565" s="22"/>
      <c r="N565" s="22"/>
      <c r="O565" s="22"/>
      <c r="P565" s="22"/>
      <c r="Q565" s="22"/>
      <c r="R565" s="22"/>
      <c r="S565" s="22"/>
      <c r="T565" s="23"/>
      <c r="U565" s="22"/>
      <c r="V565" s="22"/>
      <c r="W565" s="23"/>
      <c r="X565" s="22"/>
      <c r="Y565" s="22"/>
      <c r="Z565" s="22"/>
      <c r="AA565" s="22"/>
      <c r="AB565" s="22"/>
      <c r="AC565" s="22"/>
      <c r="AD565" s="22"/>
      <c r="AE565" s="22"/>
      <c r="AF565" s="22"/>
      <c r="AG565" s="22"/>
      <c r="AH565" s="22"/>
      <c r="AI565" s="22"/>
      <c r="AJ565" s="22"/>
      <c r="AK565" s="22"/>
      <c r="AL565" s="22"/>
      <c r="AM565" s="22"/>
      <c r="AN565" s="22"/>
      <c r="AO565" s="22"/>
      <c r="AP565" s="22"/>
      <c r="AQ565" s="22"/>
      <c r="AR565" s="22"/>
      <c r="AS565" s="22"/>
      <c r="AT565" s="22"/>
      <c r="AU565" s="22"/>
      <c r="AV565" s="22"/>
      <c r="AW565" s="22"/>
      <c r="AX565" s="22"/>
      <c r="AY565" s="22"/>
      <c r="AZ565" s="22"/>
      <c r="BA565" s="22"/>
      <c r="BB565" s="22"/>
      <c r="BC565" s="22"/>
      <c r="BD565" s="22"/>
      <c r="BE565" s="22"/>
      <c r="BF565" s="22"/>
      <c r="BG565" s="22"/>
      <c r="BH565" s="22"/>
      <c r="BI565" s="22"/>
      <c r="BJ565" s="22"/>
      <c r="BK565" s="22"/>
      <c r="BL565" s="22"/>
      <c r="BM565" s="22"/>
      <c r="BN565" s="22"/>
      <c r="BO565" s="22"/>
      <c r="BP565" s="22"/>
      <c r="BQ565" s="22"/>
      <c r="BR565" s="22"/>
      <c r="BS565" s="22"/>
      <c r="BT565" s="22"/>
      <c r="BU565" s="22"/>
      <c r="BV565" s="22"/>
      <c r="BW565" s="22"/>
      <c r="BX565" s="22"/>
      <c r="BY565" s="22"/>
      <c r="BZ565" s="22"/>
      <c r="CA565" s="22"/>
      <c r="CB565" s="22"/>
      <c r="CC565" s="22"/>
      <c r="CD565" s="22"/>
      <c r="CE565" s="22"/>
      <c r="CF565" s="22"/>
      <c r="CG565" s="22"/>
      <c r="CH565" s="22"/>
      <c r="CI565" s="22"/>
      <c r="CJ565" s="22"/>
      <c r="CK565" s="22"/>
      <c r="CL565" s="22"/>
      <c r="CM565" s="22"/>
      <c r="CN565" s="22"/>
      <c r="CO565" s="22"/>
      <c r="CP565" s="22"/>
      <c r="CQ565" s="22"/>
      <c r="CR565" s="22"/>
      <c r="CS565" s="22"/>
      <c r="CT565" s="22"/>
      <c r="CU565" s="22"/>
      <c r="CV565" s="22"/>
      <c r="CW565" s="22"/>
      <c r="CX565" s="22"/>
      <c r="CY565" s="22"/>
      <c r="CZ565" s="22"/>
      <c r="DA565" s="22"/>
      <c r="DB565" s="22"/>
      <c r="DC565" s="22"/>
      <c r="DD565" s="22"/>
      <c r="DE565" s="22"/>
      <c r="DF565" s="22"/>
      <c r="DG565" s="22"/>
      <c r="DH565" s="22"/>
      <c r="DI565" s="22"/>
      <c r="DJ565" s="22"/>
      <c r="DK565" s="22"/>
      <c r="DL565" s="22"/>
      <c r="DM565" s="22"/>
      <c r="DN565" s="22"/>
      <c r="DO565" s="22"/>
      <c r="DP565" s="22"/>
      <c r="DQ565" s="22"/>
      <c r="DR565" s="22"/>
      <c r="DS565" s="22"/>
      <c r="DT565" s="22"/>
      <c r="DU565" s="22"/>
      <c r="DV565" s="22"/>
      <c r="DW565" s="22"/>
      <c r="DX565" s="22"/>
      <c r="DY565" s="22"/>
      <c r="DZ565" s="22"/>
      <c r="EA565" s="22"/>
      <c r="EB565" s="22"/>
      <c r="EC565" s="22"/>
      <c r="ED565" s="22"/>
      <c r="EE565" s="22"/>
      <c r="EF565" s="22"/>
      <c r="EG565" s="22"/>
      <c r="EH565" s="22"/>
      <c r="EI565" s="22"/>
      <c r="EJ565" s="22"/>
      <c r="EK565" s="22"/>
      <c r="EL565" s="22"/>
      <c r="EM565" s="22"/>
      <c r="EN565" s="22"/>
      <c r="EO565" s="22"/>
      <c r="EP565" s="22"/>
      <c r="EQ565" s="22"/>
      <c r="ER565" s="22"/>
      <c r="ES565" s="22"/>
      <c r="ET565" s="22"/>
      <c r="EU565" s="22"/>
      <c r="EV565" s="22"/>
      <c r="EW565" s="22"/>
      <c r="EX565" s="22"/>
      <c r="EY565" s="22"/>
      <c r="EZ565" s="22"/>
      <c r="FA565" s="22"/>
      <c r="FB565" s="22"/>
      <c r="FC565" s="22"/>
      <c r="FD565" s="22"/>
      <c r="FE565" s="22"/>
      <c r="FF565" s="22"/>
      <c r="FG565" s="22"/>
      <c r="FH565" s="22"/>
      <c r="FI565" s="22"/>
      <c r="FJ565" s="22"/>
      <c r="FK565" s="22"/>
      <c r="FL565" s="22"/>
      <c r="FM565" s="22"/>
      <c r="FN565" s="22"/>
      <c r="FO565" s="22"/>
      <c r="FP565" s="22"/>
      <c r="FQ565" s="22"/>
      <c r="FR565" s="22"/>
      <c r="FS565" s="22"/>
    </row>
    <row r="566" spans="1:175" x14ac:dyDescent="0.15">
      <c r="A566" s="22"/>
      <c r="B566" s="22"/>
      <c r="C566" s="22"/>
      <c r="D566" s="22"/>
      <c r="E566" s="22"/>
      <c r="F566" s="22"/>
      <c r="G566" s="22"/>
      <c r="H566" s="22"/>
      <c r="I566" s="22"/>
      <c r="J566" s="22"/>
      <c r="K566" s="22"/>
      <c r="L566" s="22"/>
      <c r="M566" s="22"/>
      <c r="N566" s="22"/>
      <c r="O566" s="22"/>
      <c r="P566" s="22"/>
      <c r="Q566" s="22"/>
      <c r="R566" s="22"/>
      <c r="S566" s="22"/>
      <c r="T566" s="23"/>
      <c r="U566" s="22"/>
      <c r="V566" s="22"/>
      <c r="W566" s="23"/>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2"/>
      <c r="FH566" s="22"/>
      <c r="FI566" s="22"/>
      <c r="FJ566" s="22"/>
      <c r="FK566" s="22"/>
      <c r="FL566" s="22"/>
      <c r="FM566" s="22"/>
      <c r="FN566" s="22"/>
      <c r="FO566" s="22"/>
      <c r="FP566" s="22"/>
      <c r="FQ566" s="22"/>
      <c r="FR566" s="22"/>
      <c r="FS566" s="22"/>
    </row>
    <row r="567" spans="1:175" x14ac:dyDescent="0.15">
      <c r="A567" s="22"/>
      <c r="B567" s="22"/>
      <c r="C567" s="22"/>
      <c r="D567" s="22"/>
      <c r="E567" s="22"/>
      <c r="F567" s="22"/>
      <c r="G567" s="22"/>
      <c r="H567" s="22"/>
      <c r="I567" s="22"/>
      <c r="J567" s="22"/>
      <c r="K567" s="22"/>
      <c r="L567" s="22"/>
      <c r="M567" s="22"/>
      <c r="N567" s="22"/>
      <c r="O567" s="22"/>
      <c r="P567" s="22"/>
      <c r="Q567" s="22"/>
      <c r="R567" s="22"/>
      <c r="S567" s="22"/>
      <c r="T567" s="23"/>
      <c r="U567" s="22"/>
      <c r="V567" s="22"/>
      <c r="W567" s="23"/>
      <c r="X567" s="22"/>
      <c r="Y567" s="22"/>
      <c r="Z567" s="22"/>
      <c r="AA567" s="22"/>
      <c r="AB567" s="22"/>
      <c r="AC567" s="22"/>
      <c r="AD567" s="22"/>
      <c r="AE567" s="22"/>
      <c r="AF567" s="22"/>
      <c r="AG567" s="22"/>
      <c r="AH567" s="22"/>
      <c r="AI567" s="22"/>
      <c r="AJ567" s="22"/>
      <c r="AK567" s="22"/>
      <c r="AL567" s="22"/>
      <c r="AM567" s="22"/>
      <c r="AN567" s="22"/>
      <c r="AO567" s="22"/>
      <c r="AP567" s="22"/>
      <c r="AQ567" s="22"/>
      <c r="AR567" s="22"/>
      <c r="AS567" s="22"/>
      <c r="AT567" s="22"/>
      <c r="AU567" s="22"/>
      <c r="AV567" s="22"/>
      <c r="AW567" s="22"/>
      <c r="AX567" s="22"/>
      <c r="AY567" s="22"/>
      <c r="AZ567" s="22"/>
      <c r="BA567" s="22"/>
      <c r="BB567" s="22"/>
      <c r="BC567" s="22"/>
      <c r="BD567" s="22"/>
      <c r="BE567" s="22"/>
      <c r="BF567" s="22"/>
      <c r="BG567" s="22"/>
      <c r="BH567" s="22"/>
      <c r="BI567" s="22"/>
      <c r="BJ567" s="22"/>
      <c r="BK567" s="22"/>
      <c r="BL567" s="22"/>
      <c r="BM567" s="22"/>
      <c r="BN567" s="22"/>
      <c r="BO567" s="22"/>
      <c r="BP567" s="22"/>
      <c r="BQ567" s="22"/>
      <c r="BR567" s="22"/>
      <c r="BS567" s="22"/>
      <c r="BT567" s="22"/>
      <c r="BU567" s="22"/>
      <c r="BV567" s="22"/>
      <c r="BW567" s="22"/>
      <c r="BX567" s="22"/>
      <c r="BY567" s="22"/>
      <c r="BZ567" s="22"/>
      <c r="CA567" s="22"/>
      <c r="CB567" s="22"/>
      <c r="CC567" s="22"/>
      <c r="CD567" s="22"/>
      <c r="CE567" s="22"/>
      <c r="CF567" s="22"/>
      <c r="CG567" s="22"/>
      <c r="CH567" s="22"/>
      <c r="CI567" s="22"/>
      <c r="CJ567" s="22"/>
      <c r="CK567" s="22"/>
      <c r="CL567" s="22"/>
      <c r="CM567" s="22"/>
      <c r="CN567" s="22"/>
      <c r="CO567" s="22"/>
      <c r="CP567" s="22"/>
      <c r="CQ567" s="22"/>
      <c r="CR567" s="22"/>
      <c r="CS567" s="22"/>
      <c r="CT567" s="22"/>
      <c r="CU567" s="22"/>
      <c r="CV567" s="22"/>
      <c r="CW567" s="22"/>
      <c r="CX567" s="22"/>
      <c r="CY567" s="22"/>
      <c r="CZ567" s="22"/>
      <c r="DA567" s="22"/>
      <c r="DB567" s="22"/>
      <c r="DC567" s="22"/>
      <c r="DD567" s="22"/>
      <c r="DE567" s="22"/>
      <c r="DF567" s="22"/>
      <c r="DG567" s="22"/>
      <c r="DH567" s="22"/>
      <c r="DI567" s="22"/>
      <c r="DJ567" s="22"/>
      <c r="DK567" s="22"/>
      <c r="DL567" s="22"/>
      <c r="DM567" s="22"/>
      <c r="DN567" s="22"/>
      <c r="DO567" s="22"/>
      <c r="DP567" s="22"/>
      <c r="DQ567" s="22"/>
      <c r="DR567" s="22"/>
      <c r="DS567" s="22"/>
      <c r="DT567" s="22"/>
      <c r="DU567" s="22"/>
      <c r="DV567" s="22"/>
      <c r="DW567" s="22"/>
      <c r="DX567" s="22"/>
      <c r="DY567" s="22"/>
      <c r="DZ567" s="22"/>
      <c r="EA567" s="22"/>
      <c r="EB567" s="22"/>
      <c r="EC567" s="22"/>
      <c r="ED567" s="22"/>
      <c r="EE567" s="22"/>
      <c r="EF567" s="22"/>
      <c r="EG567" s="22"/>
      <c r="EH567" s="22"/>
      <c r="EI567" s="22"/>
      <c r="EJ567" s="22"/>
      <c r="EK567" s="22"/>
      <c r="EL567" s="22"/>
      <c r="EM567" s="22"/>
      <c r="EN567" s="22"/>
      <c r="EO567" s="22"/>
      <c r="EP567" s="22"/>
      <c r="EQ567" s="22"/>
      <c r="ER567" s="22"/>
      <c r="ES567" s="22"/>
      <c r="ET567" s="22"/>
      <c r="EU567" s="22"/>
      <c r="EV567" s="22"/>
      <c r="EW567" s="22"/>
      <c r="EX567" s="22"/>
      <c r="EY567" s="22"/>
      <c r="EZ567" s="22"/>
      <c r="FA567" s="22"/>
      <c r="FB567" s="22"/>
      <c r="FC567" s="22"/>
      <c r="FD567" s="22"/>
      <c r="FE567" s="22"/>
      <c r="FF567" s="22"/>
      <c r="FG567" s="22"/>
      <c r="FH567" s="22"/>
      <c r="FI567" s="22"/>
      <c r="FJ567" s="22"/>
      <c r="FK567" s="22"/>
      <c r="FL567" s="22"/>
      <c r="FM567" s="22"/>
      <c r="FN567" s="22"/>
      <c r="FO567" s="22"/>
      <c r="FP567" s="22"/>
      <c r="FQ567" s="22"/>
      <c r="FR567" s="22"/>
      <c r="FS567" s="22"/>
    </row>
    <row r="568" spans="1:175" x14ac:dyDescent="0.15">
      <c r="A568" s="22"/>
      <c r="B568" s="22"/>
      <c r="C568" s="22"/>
      <c r="D568" s="22"/>
      <c r="E568" s="22"/>
      <c r="F568" s="22"/>
      <c r="G568" s="22"/>
      <c r="H568" s="22"/>
      <c r="I568" s="22"/>
      <c r="J568" s="22"/>
      <c r="K568" s="22"/>
      <c r="L568" s="22"/>
      <c r="M568" s="22"/>
      <c r="N568" s="22"/>
      <c r="O568" s="22"/>
      <c r="P568" s="22"/>
      <c r="Q568" s="22"/>
      <c r="R568" s="22"/>
      <c r="S568" s="22"/>
      <c r="T568" s="23"/>
      <c r="U568" s="22"/>
      <c r="V568" s="22"/>
      <c r="W568" s="23"/>
      <c r="X568" s="22"/>
      <c r="Y568" s="22"/>
      <c r="Z568" s="22"/>
      <c r="AA568" s="22"/>
      <c r="AB568" s="22"/>
      <c r="AC568" s="22"/>
      <c r="AD568" s="22"/>
      <c r="AE568" s="22"/>
      <c r="AF568" s="22"/>
      <c r="AG568" s="22"/>
      <c r="AH568" s="22"/>
      <c r="AI568" s="22"/>
      <c r="AJ568" s="22"/>
      <c r="AK568" s="22"/>
      <c r="AL568" s="22"/>
      <c r="AM568" s="22"/>
      <c r="AN568" s="22"/>
      <c r="AO568" s="22"/>
      <c r="AP568" s="22"/>
      <c r="AQ568" s="22"/>
      <c r="AR568" s="22"/>
      <c r="AS568" s="22"/>
      <c r="AT568" s="22"/>
      <c r="AU568" s="22"/>
      <c r="AV568" s="22"/>
      <c r="AW568" s="22"/>
      <c r="AX568" s="22"/>
      <c r="AY568" s="22"/>
      <c r="AZ568" s="22"/>
      <c r="BA568" s="22"/>
      <c r="BB568" s="22"/>
      <c r="BC568" s="22"/>
      <c r="BD568" s="22"/>
      <c r="BE568" s="22"/>
      <c r="BF568" s="22"/>
      <c r="BG568" s="22"/>
      <c r="BH568" s="22"/>
      <c r="BI568" s="22"/>
      <c r="BJ568" s="22"/>
      <c r="BK568" s="22"/>
      <c r="BL568" s="22"/>
      <c r="BM568" s="22"/>
      <c r="BN568" s="22"/>
      <c r="BO568" s="22"/>
      <c r="BP568" s="22"/>
      <c r="BQ568" s="22"/>
      <c r="BR568" s="22"/>
      <c r="BS568" s="22"/>
      <c r="BT568" s="22"/>
      <c r="BU568" s="22"/>
      <c r="BV568" s="22"/>
      <c r="BW568" s="22"/>
      <c r="BX568" s="22"/>
      <c r="BY568" s="22"/>
      <c r="BZ568" s="22"/>
      <c r="CA568" s="22"/>
      <c r="CB568" s="22"/>
      <c r="CC568" s="22"/>
      <c r="CD568" s="22"/>
      <c r="CE568" s="22"/>
      <c r="CF568" s="22"/>
      <c r="CG568" s="22"/>
      <c r="CH568" s="22"/>
      <c r="CI568" s="22"/>
      <c r="CJ568" s="22"/>
      <c r="CK568" s="22"/>
      <c r="CL568" s="22"/>
      <c r="CM568" s="22"/>
      <c r="CN568" s="22"/>
      <c r="CO568" s="22"/>
      <c r="CP568" s="22"/>
      <c r="CQ568" s="22"/>
      <c r="CR568" s="22"/>
      <c r="CS568" s="22"/>
      <c r="CT568" s="22"/>
      <c r="CU568" s="22"/>
      <c r="CV568" s="22"/>
      <c r="CW568" s="22"/>
      <c r="CX568" s="22"/>
      <c r="CY568" s="22"/>
      <c r="CZ568" s="22"/>
      <c r="DA568" s="22"/>
      <c r="DB568" s="22"/>
      <c r="DC568" s="22"/>
      <c r="DD568" s="22"/>
      <c r="DE568" s="22"/>
      <c r="DF568" s="22"/>
      <c r="DG568" s="22"/>
      <c r="DH568" s="22"/>
      <c r="DI568" s="22"/>
      <c r="DJ568" s="22"/>
      <c r="DK568" s="22"/>
      <c r="DL568" s="22"/>
      <c r="DM568" s="22"/>
      <c r="DN568" s="22"/>
      <c r="DO568" s="22"/>
      <c r="DP568" s="22"/>
      <c r="DQ568" s="22"/>
      <c r="DR568" s="22"/>
      <c r="DS568" s="22"/>
      <c r="DT568" s="22"/>
      <c r="DU568" s="22"/>
      <c r="DV568" s="22"/>
      <c r="DW568" s="22"/>
      <c r="DX568" s="22"/>
      <c r="DY568" s="22"/>
      <c r="DZ568" s="22"/>
      <c r="EA568" s="22"/>
      <c r="EB568" s="22"/>
      <c r="EC568" s="22"/>
      <c r="ED568" s="22"/>
      <c r="EE568" s="22"/>
      <c r="EF568" s="22"/>
      <c r="EG568" s="22"/>
      <c r="EH568" s="22"/>
      <c r="EI568" s="22"/>
      <c r="EJ568" s="22"/>
      <c r="EK568" s="22"/>
      <c r="EL568" s="22"/>
      <c r="EM568" s="22"/>
      <c r="EN568" s="22"/>
      <c r="EO568" s="22"/>
      <c r="EP568" s="22"/>
      <c r="EQ568" s="22"/>
      <c r="ER568" s="22"/>
      <c r="ES568" s="22"/>
      <c r="ET568" s="22"/>
      <c r="EU568" s="22"/>
      <c r="EV568" s="22"/>
      <c r="EW568" s="22"/>
      <c r="EX568" s="22"/>
      <c r="EY568" s="22"/>
      <c r="EZ568" s="22"/>
      <c r="FA568" s="22"/>
      <c r="FB568" s="22"/>
      <c r="FC568" s="22"/>
      <c r="FD568" s="22"/>
      <c r="FE568" s="22"/>
      <c r="FF568" s="22"/>
      <c r="FG568" s="22"/>
      <c r="FH568" s="22"/>
      <c r="FI568" s="22"/>
      <c r="FJ568" s="22"/>
      <c r="FK568" s="22"/>
      <c r="FL568" s="22"/>
      <c r="FM568" s="22"/>
      <c r="FN568" s="22"/>
      <c r="FO568" s="22"/>
      <c r="FP568" s="22"/>
      <c r="FQ568" s="22"/>
      <c r="FR568" s="22"/>
      <c r="FS568" s="22"/>
    </row>
    <row r="569" spans="1:175" x14ac:dyDescent="0.15">
      <c r="A569" s="22"/>
      <c r="B569" s="22"/>
      <c r="C569" s="22"/>
      <c r="D569" s="22"/>
      <c r="E569" s="22"/>
      <c r="F569" s="22"/>
      <c r="G569" s="22"/>
      <c r="H569" s="22"/>
      <c r="I569" s="22"/>
      <c r="J569" s="22"/>
      <c r="K569" s="22"/>
      <c r="L569" s="22"/>
      <c r="M569" s="22"/>
      <c r="N569" s="22"/>
      <c r="O569" s="22"/>
      <c r="P569" s="22"/>
      <c r="Q569" s="22"/>
      <c r="R569" s="22"/>
      <c r="S569" s="22"/>
      <c r="T569" s="23"/>
      <c r="U569" s="22"/>
      <c r="V569" s="22"/>
      <c r="W569" s="23"/>
      <c r="X569" s="22"/>
      <c r="Y569" s="22"/>
      <c r="Z569" s="22"/>
      <c r="AA569" s="22"/>
      <c r="AB569" s="22"/>
      <c r="AC569" s="22"/>
      <c r="AD569" s="22"/>
      <c r="AE569" s="22"/>
      <c r="AF569" s="22"/>
      <c r="AG569" s="22"/>
      <c r="AH569" s="22"/>
      <c r="AI569" s="22"/>
      <c r="AJ569" s="22"/>
      <c r="AK569" s="22"/>
      <c r="AL569" s="22"/>
      <c r="AM569" s="22"/>
      <c r="AN569" s="22"/>
      <c r="AO569" s="22"/>
      <c r="AP569" s="22"/>
      <c r="AQ569" s="22"/>
      <c r="AR569" s="22"/>
      <c r="AS569" s="22"/>
      <c r="AT569" s="22"/>
      <c r="AU569" s="22"/>
      <c r="AV569" s="22"/>
      <c r="AW569" s="22"/>
      <c r="AX569" s="22"/>
      <c r="AY569" s="22"/>
      <c r="AZ569" s="22"/>
      <c r="BA569" s="22"/>
      <c r="BB569" s="22"/>
      <c r="BC569" s="22"/>
      <c r="BD569" s="22"/>
      <c r="BE569" s="22"/>
      <c r="BF569" s="22"/>
      <c r="BG569" s="22"/>
      <c r="BH569" s="22"/>
      <c r="BI569" s="22"/>
      <c r="BJ569" s="22"/>
      <c r="BK569" s="22"/>
      <c r="BL569" s="22"/>
      <c r="BM569" s="22"/>
      <c r="BN569" s="22"/>
      <c r="BO569" s="22"/>
      <c r="BP569" s="22"/>
      <c r="BQ569" s="22"/>
      <c r="BR569" s="22"/>
      <c r="BS569" s="22"/>
      <c r="BT569" s="22"/>
      <c r="BU569" s="22"/>
      <c r="BV569" s="22"/>
      <c r="BW569" s="22"/>
      <c r="BX569" s="22"/>
      <c r="BY569" s="22"/>
      <c r="BZ569" s="22"/>
      <c r="CA569" s="22"/>
      <c r="CB569" s="22"/>
      <c r="CC569" s="22"/>
      <c r="CD569" s="22"/>
      <c r="CE569" s="22"/>
      <c r="CF569" s="22"/>
      <c r="CG569" s="22"/>
      <c r="CH569" s="22"/>
      <c r="CI569" s="22"/>
      <c r="CJ569" s="22"/>
      <c r="CK569" s="22"/>
      <c r="CL569" s="22"/>
      <c r="CM569" s="22"/>
      <c r="CN569" s="22"/>
      <c r="CO569" s="22"/>
      <c r="CP569" s="22"/>
      <c r="CQ569" s="22"/>
      <c r="CR569" s="22"/>
      <c r="CS569" s="22"/>
      <c r="CT569" s="22"/>
      <c r="CU569" s="22"/>
      <c r="CV569" s="22"/>
      <c r="CW569" s="22"/>
      <c r="CX569" s="22"/>
      <c r="CY569" s="22"/>
      <c r="CZ569" s="22"/>
      <c r="DA569" s="22"/>
      <c r="DB569" s="22"/>
      <c r="DC569" s="22"/>
      <c r="DD569" s="22"/>
      <c r="DE569" s="22"/>
      <c r="DF569" s="22"/>
      <c r="DG569" s="22"/>
      <c r="DH569" s="22"/>
      <c r="DI569" s="22"/>
      <c r="DJ569" s="22"/>
      <c r="DK569" s="22"/>
      <c r="DL569" s="22"/>
      <c r="DM569" s="22"/>
      <c r="DN569" s="22"/>
      <c r="DO569" s="22"/>
      <c r="DP569" s="22"/>
      <c r="DQ569" s="22"/>
      <c r="DR569" s="22"/>
      <c r="DS569" s="22"/>
      <c r="DT569" s="22"/>
      <c r="DU569" s="22"/>
      <c r="DV569" s="22"/>
      <c r="DW569" s="22"/>
      <c r="DX569" s="22"/>
      <c r="DY569" s="22"/>
      <c r="DZ569" s="22"/>
      <c r="EA569" s="22"/>
      <c r="EB569" s="22"/>
      <c r="EC569" s="22"/>
      <c r="ED569" s="22"/>
      <c r="EE569" s="22"/>
      <c r="EF569" s="22"/>
      <c r="EG569" s="22"/>
      <c r="EH569" s="22"/>
      <c r="EI569" s="22"/>
      <c r="EJ569" s="22"/>
      <c r="EK569" s="22"/>
      <c r="EL569" s="22"/>
      <c r="EM569" s="22"/>
      <c r="EN569" s="22"/>
      <c r="EO569" s="22"/>
      <c r="EP569" s="22"/>
      <c r="EQ569" s="22"/>
      <c r="ER569" s="22"/>
      <c r="ES569" s="22"/>
      <c r="ET569" s="22"/>
      <c r="EU569" s="22"/>
      <c r="EV569" s="22"/>
      <c r="EW569" s="22"/>
      <c r="EX569" s="22"/>
      <c r="EY569" s="22"/>
      <c r="EZ569" s="22"/>
      <c r="FA569" s="22"/>
      <c r="FB569" s="22"/>
      <c r="FC569" s="22"/>
      <c r="FD569" s="22"/>
      <c r="FE569" s="22"/>
      <c r="FF569" s="22"/>
      <c r="FG569" s="22"/>
      <c r="FH569" s="22"/>
      <c r="FI569" s="22"/>
      <c r="FJ569" s="22"/>
      <c r="FK569" s="22"/>
      <c r="FL569" s="22"/>
      <c r="FM569" s="22"/>
      <c r="FN569" s="22"/>
      <c r="FO569" s="22"/>
      <c r="FP569" s="22"/>
      <c r="FQ569" s="22"/>
      <c r="FR569" s="22"/>
      <c r="FS569" s="22"/>
    </row>
    <row r="570" spans="1:175" x14ac:dyDescent="0.15">
      <c r="A570" s="22"/>
      <c r="B570" s="22"/>
      <c r="C570" s="22"/>
      <c r="D570" s="22"/>
      <c r="E570" s="22"/>
      <c r="F570" s="22"/>
      <c r="G570" s="22"/>
      <c r="H570" s="22"/>
      <c r="I570" s="22"/>
      <c r="J570" s="22"/>
      <c r="K570" s="22"/>
      <c r="L570" s="22"/>
      <c r="M570" s="22"/>
      <c r="N570" s="22"/>
      <c r="O570" s="22"/>
      <c r="P570" s="22"/>
      <c r="Q570" s="22"/>
      <c r="R570" s="22"/>
      <c r="S570" s="22"/>
      <c r="T570" s="23"/>
      <c r="U570" s="22"/>
      <c r="V570" s="22"/>
      <c r="W570" s="23"/>
      <c r="X570" s="22"/>
      <c r="Y570" s="22"/>
      <c r="Z570" s="22"/>
      <c r="AA570" s="22"/>
      <c r="AB570" s="22"/>
      <c r="AC570" s="22"/>
      <c r="AD570" s="22"/>
      <c r="AE570" s="22"/>
      <c r="AF570" s="22"/>
      <c r="AG570" s="22"/>
      <c r="AH570" s="22"/>
      <c r="AI570" s="22"/>
      <c r="AJ570" s="22"/>
      <c r="AK570" s="22"/>
      <c r="AL570" s="22"/>
      <c r="AM570" s="22"/>
      <c r="AN570" s="22"/>
      <c r="AO570" s="22"/>
      <c r="AP570" s="22"/>
      <c r="AQ570" s="22"/>
      <c r="AR570" s="22"/>
      <c r="AS570" s="22"/>
      <c r="AT570" s="22"/>
      <c r="AU570" s="22"/>
      <c r="AV570" s="22"/>
      <c r="AW570" s="22"/>
      <c r="AX570" s="22"/>
      <c r="AY570" s="22"/>
      <c r="AZ570" s="22"/>
      <c r="BA570" s="22"/>
      <c r="BB570" s="22"/>
      <c r="BC570" s="22"/>
      <c r="BD570" s="22"/>
      <c r="BE570" s="22"/>
      <c r="BF570" s="22"/>
      <c r="BG570" s="22"/>
      <c r="BH570" s="22"/>
      <c r="BI570" s="22"/>
      <c r="BJ570" s="22"/>
      <c r="BK570" s="22"/>
      <c r="BL570" s="22"/>
      <c r="BM570" s="22"/>
      <c r="BN570" s="22"/>
      <c r="BO570" s="22"/>
      <c r="BP570" s="22"/>
      <c r="BQ570" s="22"/>
      <c r="BR570" s="22"/>
      <c r="BS570" s="22"/>
      <c r="BT570" s="22"/>
      <c r="BU570" s="22"/>
      <c r="BV570" s="22"/>
      <c r="BW570" s="22"/>
      <c r="BX570" s="22"/>
      <c r="BY570" s="22"/>
      <c r="BZ570" s="22"/>
      <c r="CA570" s="22"/>
      <c r="CB570" s="22"/>
      <c r="CC570" s="22"/>
      <c r="CD570" s="22"/>
      <c r="CE570" s="22"/>
      <c r="CF570" s="22"/>
      <c r="CG570" s="22"/>
      <c r="CH570" s="22"/>
      <c r="CI570" s="22"/>
      <c r="CJ570" s="22"/>
      <c r="CK570" s="22"/>
      <c r="CL570" s="22"/>
      <c r="CM570" s="22"/>
      <c r="CN570" s="22"/>
      <c r="CO570" s="22"/>
      <c r="CP570" s="22"/>
      <c r="CQ570" s="22"/>
      <c r="CR570" s="22"/>
      <c r="CS570" s="22"/>
      <c r="CT570" s="22"/>
      <c r="CU570" s="22"/>
      <c r="CV570" s="22"/>
      <c r="CW570" s="22"/>
      <c r="CX570" s="22"/>
      <c r="CY570" s="22"/>
      <c r="CZ570" s="22"/>
      <c r="DA570" s="22"/>
      <c r="DB570" s="22"/>
      <c r="DC570" s="22"/>
      <c r="DD570" s="22"/>
      <c r="DE570" s="22"/>
      <c r="DF570" s="22"/>
      <c r="DG570" s="22"/>
      <c r="DH570" s="22"/>
      <c r="DI570" s="22"/>
      <c r="DJ570" s="22"/>
      <c r="DK570" s="22"/>
      <c r="DL570" s="22"/>
      <c r="DM570" s="22"/>
      <c r="DN570" s="22"/>
      <c r="DO570" s="22"/>
      <c r="DP570" s="22"/>
      <c r="DQ570" s="22"/>
      <c r="DR570" s="22"/>
      <c r="DS570" s="22"/>
      <c r="DT570" s="22"/>
      <c r="DU570" s="22"/>
      <c r="DV570" s="22"/>
      <c r="DW570" s="22"/>
      <c r="DX570" s="22"/>
      <c r="DY570" s="22"/>
      <c r="DZ570" s="22"/>
      <c r="EA570" s="22"/>
      <c r="EB570" s="22"/>
      <c r="EC570" s="22"/>
      <c r="ED570" s="22"/>
      <c r="EE570" s="22"/>
      <c r="EF570" s="22"/>
      <c r="EG570" s="22"/>
      <c r="EH570" s="22"/>
      <c r="EI570" s="22"/>
      <c r="EJ570" s="22"/>
      <c r="EK570" s="22"/>
      <c r="EL570" s="22"/>
      <c r="EM570" s="22"/>
      <c r="EN570" s="22"/>
      <c r="EO570" s="22"/>
      <c r="EP570" s="22"/>
      <c r="EQ570" s="22"/>
      <c r="ER570" s="22"/>
      <c r="ES570" s="22"/>
      <c r="ET570" s="22"/>
      <c r="EU570" s="22"/>
      <c r="EV570" s="22"/>
      <c r="EW570" s="22"/>
      <c r="EX570" s="22"/>
      <c r="EY570" s="22"/>
      <c r="EZ570" s="22"/>
      <c r="FA570" s="22"/>
      <c r="FB570" s="22"/>
      <c r="FC570" s="22"/>
      <c r="FD570" s="22"/>
      <c r="FE570" s="22"/>
      <c r="FF570" s="22"/>
      <c r="FG570" s="22"/>
      <c r="FH570" s="22"/>
      <c r="FI570" s="22"/>
      <c r="FJ570" s="22"/>
      <c r="FK570" s="22"/>
      <c r="FL570" s="22"/>
      <c r="FM570" s="22"/>
      <c r="FN570" s="22"/>
      <c r="FO570" s="22"/>
      <c r="FP570" s="22"/>
      <c r="FQ570" s="22"/>
      <c r="FR570" s="22"/>
      <c r="FS570" s="22"/>
    </row>
    <row r="571" spans="1:175" x14ac:dyDescent="0.15">
      <c r="A571" s="22"/>
      <c r="B571" s="22"/>
      <c r="C571" s="22"/>
      <c r="D571" s="22"/>
      <c r="E571" s="22"/>
      <c r="F571" s="22"/>
      <c r="G571" s="22"/>
      <c r="H571" s="22"/>
      <c r="I571" s="22"/>
      <c r="J571" s="22"/>
      <c r="K571" s="22"/>
      <c r="L571" s="22"/>
      <c r="M571" s="22"/>
      <c r="N571" s="22"/>
      <c r="O571" s="22"/>
      <c r="P571" s="22"/>
      <c r="Q571" s="22"/>
      <c r="R571" s="22"/>
      <c r="S571" s="22"/>
      <c r="T571" s="23"/>
      <c r="U571" s="22"/>
      <c r="V571" s="22"/>
      <c r="W571" s="23"/>
      <c r="X571" s="22"/>
      <c r="Y571" s="22"/>
      <c r="Z571" s="22"/>
      <c r="AA571" s="22"/>
      <c r="AB571" s="22"/>
      <c r="AC571" s="22"/>
      <c r="AD571" s="22"/>
      <c r="AE571" s="22"/>
      <c r="AF571" s="22"/>
      <c r="AG571" s="22"/>
      <c r="AH571" s="22"/>
      <c r="AI571" s="22"/>
      <c r="AJ571" s="22"/>
      <c r="AK571" s="22"/>
      <c r="AL571" s="22"/>
      <c r="AM571" s="22"/>
      <c r="AN571" s="22"/>
      <c r="AO571" s="22"/>
      <c r="AP571" s="22"/>
      <c r="AQ571" s="22"/>
      <c r="AR571" s="22"/>
      <c r="AS571" s="22"/>
      <c r="AT571" s="22"/>
      <c r="AU571" s="22"/>
      <c r="AV571" s="22"/>
      <c r="AW571" s="22"/>
      <c r="AX571" s="22"/>
      <c r="AY571" s="22"/>
      <c r="AZ571" s="22"/>
      <c r="BA571" s="22"/>
      <c r="BB571" s="22"/>
      <c r="BC571" s="22"/>
      <c r="BD571" s="22"/>
      <c r="BE571" s="22"/>
      <c r="BF571" s="22"/>
      <c r="BG571" s="22"/>
      <c r="BH571" s="22"/>
      <c r="BI571" s="22"/>
      <c r="BJ571" s="22"/>
      <c r="BK571" s="22"/>
      <c r="BL571" s="22"/>
      <c r="BM571" s="22"/>
      <c r="BN571" s="22"/>
      <c r="BO571" s="22"/>
      <c r="BP571" s="22"/>
      <c r="BQ571" s="22"/>
      <c r="BR571" s="22"/>
      <c r="BS571" s="22"/>
      <c r="BT571" s="22"/>
      <c r="BU571" s="22"/>
      <c r="BV571" s="22"/>
      <c r="BW571" s="22"/>
      <c r="BX571" s="22"/>
      <c r="BY571" s="22"/>
      <c r="BZ571" s="22"/>
      <c r="CA571" s="22"/>
      <c r="CB571" s="22"/>
      <c r="CC571" s="22"/>
      <c r="CD571" s="22"/>
      <c r="CE571" s="22"/>
      <c r="CF571" s="22"/>
      <c r="CG571" s="22"/>
      <c r="CH571" s="22"/>
      <c r="CI571" s="22"/>
      <c r="CJ571" s="22"/>
      <c r="CK571" s="22"/>
      <c r="CL571" s="22"/>
      <c r="CM571" s="22"/>
      <c r="CN571" s="22"/>
      <c r="CO571" s="22"/>
      <c r="CP571" s="22"/>
      <c r="CQ571" s="22"/>
      <c r="CR571" s="22"/>
      <c r="CS571" s="22"/>
      <c r="CT571" s="22"/>
      <c r="CU571" s="22"/>
      <c r="CV571" s="22"/>
      <c r="CW571" s="22"/>
      <c r="CX571" s="22"/>
      <c r="CY571" s="22"/>
      <c r="CZ571" s="22"/>
      <c r="DA571" s="22"/>
      <c r="DB571" s="22"/>
      <c r="DC571" s="22"/>
      <c r="DD571" s="22"/>
      <c r="DE571" s="22"/>
      <c r="DF571" s="22"/>
      <c r="DG571" s="22"/>
      <c r="DH571" s="22"/>
      <c r="DI571" s="22"/>
      <c r="DJ571" s="22"/>
      <c r="DK571" s="22"/>
      <c r="DL571" s="22"/>
      <c r="DM571" s="22"/>
      <c r="DN571" s="22"/>
      <c r="DO571" s="22"/>
      <c r="DP571" s="22"/>
      <c r="DQ571" s="22"/>
      <c r="DR571" s="22"/>
      <c r="DS571" s="22"/>
      <c r="DT571" s="22"/>
      <c r="DU571" s="22"/>
      <c r="DV571" s="22"/>
      <c r="DW571" s="22"/>
      <c r="DX571" s="22"/>
      <c r="DY571" s="22"/>
      <c r="DZ571" s="22"/>
      <c r="EA571" s="22"/>
      <c r="EB571" s="22"/>
      <c r="EC571" s="22"/>
      <c r="ED571" s="22"/>
      <c r="EE571" s="22"/>
      <c r="EF571" s="22"/>
      <c r="EG571" s="22"/>
      <c r="EH571" s="22"/>
      <c r="EI571" s="22"/>
      <c r="EJ571" s="22"/>
      <c r="EK571" s="22"/>
      <c r="EL571" s="22"/>
      <c r="EM571" s="22"/>
      <c r="EN571" s="22"/>
      <c r="EO571" s="22"/>
      <c r="EP571" s="22"/>
      <c r="EQ571" s="22"/>
      <c r="ER571" s="22"/>
      <c r="ES571" s="22"/>
      <c r="ET571" s="22"/>
      <c r="EU571" s="22"/>
      <c r="EV571" s="22"/>
      <c r="EW571" s="22"/>
      <c r="EX571" s="22"/>
      <c r="EY571" s="22"/>
      <c r="EZ571" s="22"/>
      <c r="FA571" s="22"/>
      <c r="FB571" s="22"/>
      <c r="FC571" s="22"/>
      <c r="FD571" s="22"/>
      <c r="FE571" s="22"/>
      <c r="FF571" s="22"/>
      <c r="FG571" s="22"/>
      <c r="FH571" s="22"/>
      <c r="FI571" s="22"/>
      <c r="FJ571" s="22"/>
      <c r="FK571" s="22"/>
      <c r="FL571" s="22"/>
      <c r="FM571" s="22"/>
      <c r="FN571" s="22"/>
      <c r="FO571" s="22"/>
      <c r="FP571" s="22"/>
      <c r="FQ571" s="22"/>
      <c r="FR571" s="22"/>
      <c r="FS571" s="22"/>
    </row>
    <row r="572" spans="1:175" x14ac:dyDescent="0.15">
      <c r="A572" s="22"/>
      <c r="B572" s="22"/>
      <c r="C572" s="22"/>
      <c r="D572" s="22"/>
      <c r="E572" s="22"/>
      <c r="F572" s="22"/>
      <c r="G572" s="22"/>
      <c r="H572" s="22"/>
      <c r="I572" s="22"/>
      <c r="J572" s="22"/>
      <c r="K572" s="22"/>
      <c r="L572" s="22"/>
      <c r="M572" s="22"/>
      <c r="N572" s="22"/>
      <c r="O572" s="22"/>
      <c r="P572" s="22"/>
      <c r="Q572" s="22"/>
      <c r="R572" s="22"/>
      <c r="S572" s="22"/>
      <c r="T572" s="23"/>
      <c r="U572" s="22"/>
      <c r="V572" s="22"/>
      <c r="W572" s="23"/>
      <c r="X572" s="22"/>
      <c r="Y572" s="22"/>
      <c r="Z572" s="22"/>
      <c r="AA572" s="22"/>
      <c r="AB572" s="22"/>
      <c r="AC572" s="22"/>
      <c r="AD572" s="22"/>
      <c r="AE572" s="22"/>
      <c r="AF572" s="22"/>
      <c r="AG572" s="22"/>
      <c r="AH572" s="22"/>
      <c r="AI572" s="22"/>
      <c r="AJ572" s="22"/>
      <c r="AK572" s="22"/>
      <c r="AL572" s="22"/>
      <c r="AM572" s="22"/>
      <c r="AN572" s="22"/>
      <c r="AO572" s="22"/>
      <c r="AP572" s="22"/>
      <c r="AQ572" s="22"/>
      <c r="AR572" s="22"/>
      <c r="AS572" s="22"/>
      <c r="AT572" s="22"/>
      <c r="AU572" s="22"/>
      <c r="AV572" s="22"/>
      <c r="AW572" s="22"/>
      <c r="AX572" s="22"/>
      <c r="AY572" s="22"/>
      <c r="AZ572" s="22"/>
      <c r="BA572" s="22"/>
      <c r="BB572" s="22"/>
      <c r="BC572" s="22"/>
      <c r="BD572" s="22"/>
      <c r="BE572" s="22"/>
      <c r="BF572" s="22"/>
      <c r="BG572" s="22"/>
      <c r="BH572" s="22"/>
      <c r="BI572" s="22"/>
      <c r="BJ572" s="22"/>
      <c r="BK572" s="22"/>
      <c r="BL572" s="22"/>
      <c r="BM572" s="22"/>
      <c r="BN572" s="22"/>
      <c r="BO572" s="22"/>
      <c r="BP572" s="22"/>
      <c r="BQ572" s="22"/>
      <c r="BR572" s="22"/>
      <c r="BS572" s="22"/>
      <c r="BT572" s="22"/>
      <c r="BU572" s="22"/>
      <c r="BV572" s="22"/>
      <c r="BW572" s="22"/>
      <c r="BX572" s="22"/>
      <c r="BY572" s="22"/>
      <c r="BZ572" s="22"/>
      <c r="CA572" s="22"/>
      <c r="CB572" s="22"/>
      <c r="CC572" s="22"/>
      <c r="CD572" s="22"/>
      <c r="CE572" s="22"/>
      <c r="CF572" s="22"/>
      <c r="CG572" s="22"/>
      <c r="CH572" s="22"/>
      <c r="CI572" s="22"/>
      <c r="CJ572" s="22"/>
      <c r="CK572" s="22"/>
      <c r="CL572" s="22"/>
      <c r="CM572" s="22"/>
      <c r="CN572" s="22"/>
      <c r="CO572" s="22"/>
      <c r="CP572" s="22"/>
      <c r="CQ572" s="22"/>
      <c r="CR572" s="22"/>
      <c r="CS572" s="22"/>
      <c r="CT572" s="22"/>
      <c r="CU572" s="22"/>
      <c r="CV572" s="22"/>
      <c r="CW572" s="22"/>
      <c r="CX572" s="22"/>
      <c r="CY572" s="22"/>
      <c r="CZ572" s="22"/>
      <c r="DA572" s="22"/>
      <c r="DB572" s="22"/>
      <c r="DC572" s="22"/>
      <c r="DD572" s="22"/>
      <c r="DE572" s="22"/>
      <c r="DF572" s="22"/>
      <c r="DG572" s="22"/>
      <c r="DH572" s="22"/>
      <c r="DI572" s="22"/>
      <c r="DJ572" s="22"/>
      <c r="DK572" s="22"/>
      <c r="DL572" s="22"/>
      <c r="DM572" s="22"/>
      <c r="DN572" s="22"/>
      <c r="DO572" s="22"/>
      <c r="DP572" s="22"/>
      <c r="DQ572" s="22"/>
      <c r="DR572" s="22"/>
      <c r="DS572" s="22"/>
      <c r="DT572" s="22"/>
      <c r="DU572" s="22"/>
      <c r="DV572" s="22"/>
      <c r="DW572" s="22"/>
      <c r="DX572" s="22"/>
      <c r="DY572" s="22"/>
      <c r="DZ572" s="22"/>
      <c r="EA572" s="22"/>
      <c r="EB572" s="22"/>
      <c r="EC572" s="22"/>
      <c r="ED572" s="22"/>
      <c r="EE572" s="22"/>
      <c r="EF572" s="22"/>
      <c r="EG572" s="22"/>
      <c r="EH572" s="22"/>
      <c r="EI572" s="22"/>
      <c r="EJ572" s="22"/>
      <c r="EK572" s="22"/>
      <c r="EL572" s="22"/>
      <c r="EM572" s="22"/>
      <c r="EN572" s="22"/>
      <c r="EO572" s="22"/>
      <c r="EP572" s="22"/>
      <c r="EQ572" s="22"/>
      <c r="ER572" s="22"/>
      <c r="ES572" s="22"/>
      <c r="ET572" s="22"/>
      <c r="EU572" s="22"/>
      <c r="EV572" s="22"/>
      <c r="EW572" s="22"/>
      <c r="EX572" s="22"/>
      <c r="EY572" s="22"/>
      <c r="EZ572" s="22"/>
      <c r="FA572" s="22"/>
      <c r="FB572" s="22"/>
      <c r="FC572" s="22"/>
      <c r="FD572" s="22"/>
      <c r="FE572" s="22"/>
      <c r="FF572" s="22"/>
      <c r="FG572" s="22"/>
      <c r="FH572" s="22"/>
      <c r="FI572" s="22"/>
      <c r="FJ572" s="22"/>
      <c r="FK572" s="22"/>
      <c r="FL572" s="22"/>
      <c r="FM572" s="22"/>
      <c r="FN572" s="22"/>
      <c r="FO572" s="22"/>
      <c r="FP572" s="22"/>
      <c r="FQ572" s="22"/>
      <c r="FR572" s="22"/>
      <c r="FS572" s="22"/>
    </row>
    <row r="573" spans="1:175" x14ac:dyDescent="0.15">
      <c r="A573" s="22"/>
      <c r="B573" s="22"/>
      <c r="C573" s="22"/>
      <c r="D573" s="22"/>
      <c r="E573" s="22"/>
      <c r="F573" s="22"/>
      <c r="G573" s="22"/>
      <c r="H573" s="22"/>
      <c r="I573" s="22"/>
      <c r="J573" s="22"/>
      <c r="K573" s="22"/>
      <c r="L573" s="22"/>
      <c r="M573" s="22"/>
      <c r="N573" s="22"/>
      <c r="O573" s="22"/>
      <c r="P573" s="22"/>
      <c r="Q573" s="22"/>
      <c r="R573" s="22"/>
      <c r="S573" s="22"/>
      <c r="T573" s="23"/>
      <c r="U573" s="22"/>
      <c r="V573" s="22"/>
      <c r="W573" s="23"/>
      <c r="X573" s="22"/>
      <c r="Y573" s="22"/>
      <c r="Z573" s="22"/>
      <c r="AA573" s="22"/>
      <c r="AB573" s="22"/>
      <c r="AC573" s="22"/>
      <c r="AD573" s="22"/>
      <c r="AE573" s="22"/>
      <c r="AF573" s="22"/>
      <c r="AG573" s="22"/>
      <c r="AH573" s="22"/>
      <c r="AI573" s="22"/>
      <c r="AJ573" s="22"/>
      <c r="AK573" s="22"/>
      <c r="AL573" s="22"/>
      <c r="AM573" s="22"/>
      <c r="AN573" s="22"/>
      <c r="AO573" s="22"/>
      <c r="AP573" s="22"/>
      <c r="AQ573" s="22"/>
      <c r="AR573" s="22"/>
      <c r="AS573" s="22"/>
      <c r="AT573" s="22"/>
      <c r="AU573" s="22"/>
      <c r="AV573" s="22"/>
      <c r="AW573" s="22"/>
      <c r="AX573" s="22"/>
      <c r="AY573" s="22"/>
      <c r="AZ573" s="22"/>
      <c r="BA573" s="22"/>
      <c r="BB573" s="22"/>
      <c r="BC573" s="22"/>
      <c r="BD573" s="22"/>
      <c r="BE573" s="22"/>
      <c r="BF573" s="22"/>
      <c r="BG573" s="22"/>
      <c r="BH573" s="22"/>
      <c r="BI573" s="22"/>
      <c r="BJ573" s="22"/>
      <c r="BK573" s="22"/>
      <c r="BL573" s="22"/>
      <c r="BM573" s="22"/>
      <c r="BN573" s="22"/>
      <c r="BO573" s="22"/>
      <c r="BP573" s="22"/>
      <c r="BQ573" s="22"/>
      <c r="BR573" s="22"/>
      <c r="BS573" s="22"/>
      <c r="BT573" s="22"/>
      <c r="BU573" s="22"/>
      <c r="BV573" s="22"/>
      <c r="BW573" s="22"/>
      <c r="BX573" s="22"/>
      <c r="BY573" s="22"/>
      <c r="BZ573" s="22"/>
      <c r="CA573" s="22"/>
      <c r="CB573" s="22"/>
      <c r="CC573" s="22"/>
      <c r="CD573" s="22"/>
      <c r="CE573" s="22"/>
      <c r="CF573" s="22"/>
      <c r="CG573" s="22"/>
      <c r="CH573" s="22"/>
      <c r="CI573" s="22"/>
      <c r="CJ573" s="22"/>
      <c r="CK573" s="22"/>
      <c r="CL573" s="22"/>
      <c r="CM573" s="22"/>
      <c r="CN573" s="22"/>
      <c r="CO573" s="22"/>
      <c r="CP573" s="22"/>
      <c r="CQ573" s="22"/>
      <c r="CR573" s="22"/>
      <c r="CS573" s="22"/>
      <c r="CT573" s="22"/>
      <c r="CU573" s="22"/>
      <c r="CV573" s="22"/>
      <c r="CW573" s="22"/>
      <c r="CX573" s="22"/>
      <c r="CY573" s="22"/>
      <c r="CZ573" s="22"/>
      <c r="DA573" s="22"/>
      <c r="DB573" s="22"/>
      <c r="DC573" s="22"/>
      <c r="DD573" s="22"/>
      <c r="DE573" s="22"/>
      <c r="DF573" s="22"/>
      <c r="DG573" s="22"/>
      <c r="DH573" s="22"/>
      <c r="DI573" s="22"/>
      <c r="DJ573" s="22"/>
      <c r="DK573" s="22"/>
      <c r="DL573" s="22"/>
      <c r="DM573" s="22"/>
      <c r="DN573" s="22"/>
      <c r="DO573" s="22"/>
      <c r="DP573" s="22"/>
      <c r="DQ573" s="22"/>
      <c r="DR573" s="22"/>
      <c r="DS573" s="22"/>
      <c r="DT573" s="22"/>
      <c r="DU573" s="22"/>
      <c r="DV573" s="22"/>
      <c r="DW573" s="22"/>
      <c r="DX573" s="22"/>
      <c r="DY573" s="22"/>
      <c r="DZ573" s="22"/>
      <c r="EA573" s="22"/>
      <c r="EB573" s="22"/>
      <c r="EC573" s="22"/>
      <c r="ED573" s="22"/>
      <c r="EE573" s="22"/>
      <c r="EF573" s="22"/>
      <c r="EG573" s="22"/>
      <c r="EH573" s="22"/>
      <c r="EI573" s="22"/>
      <c r="EJ573" s="22"/>
      <c r="EK573" s="22"/>
      <c r="EL573" s="22"/>
      <c r="EM573" s="22"/>
      <c r="EN573" s="22"/>
      <c r="EO573" s="22"/>
      <c r="EP573" s="22"/>
      <c r="EQ573" s="22"/>
      <c r="ER573" s="22"/>
      <c r="ES573" s="22"/>
      <c r="ET573" s="22"/>
      <c r="EU573" s="22"/>
      <c r="EV573" s="22"/>
      <c r="EW573" s="22"/>
      <c r="EX573" s="22"/>
      <c r="EY573" s="22"/>
      <c r="EZ573" s="22"/>
      <c r="FA573" s="22"/>
      <c r="FB573" s="22"/>
      <c r="FC573" s="22"/>
      <c r="FD573" s="22"/>
      <c r="FE573" s="22"/>
      <c r="FF573" s="22"/>
      <c r="FG573" s="22"/>
      <c r="FH573" s="22"/>
      <c r="FI573" s="22"/>
      <c r="FJ573" s="22"/>
      <c r="FK573" s="22"/>
      <c r="FL573" s="22"/>
      <c r="FM573" s="22"/>
      <c r="FN573" s="22"/>
      <c r="FO573" s="22"/>
      <c r="FP573" s="22"/>
      <c r="FQ573" s="22"/>
      <c r="FR573" s="22"/>
      <c r="FS573" s="22"/>
    </row>
    <row r="574" spans="1:175" x14ac:dyDescent="0.15">
      <c r="A574" s="22"/>
      <c r="B574" s="22"/>
      <c r="C574" s="22"/>
      <c r="D574" s="22"/>
      <c r="E574" s="22"/>
      <c r="F574" s="22"/>
      <c r="G574" s="22"/>
      <c r="H574" s="22"/>
      <c r="I574" s="22"/>
      <c r="J574" s="22"/>
      <c r="K574" s="22"/>
      <c r="L574" s="22"/>
      <c r="M574" s="22"/>
      <c r="N574" s="22"/>
      <c r="O574" s="22"/>
      <c r="P574" s="22"/>
      <c r="Q574" s="22"/>
      <c r="R574" s="22"/>
      <c r="S574" s="22"/>
      <c r="T574" s="23"/>
      <c r="U574" s="22"/>
      <c r="V574" s="22"/>
      <c r="W574" s="23"/>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2"/>
      <c r="FH574" s="22"/>
      <c r="FI574" s="22"/>
      <c r="FJ574" s="22"/>
      <c r="FK574" s="22"/>
      <c r="FL574" s="22"/>
      <c r="FM574" s="22"/>
      <c r="FN574" s="22"/>
      <c r="FO574" s="22"/>
      <c r="FP574" s="22"/>
      <c r="FQ574" s="22"/>
      <c r="FR574" s="22"/>
      <c r="FS574" s="22"/>
    </row>
    <row r="575" spans="1:175" x14ac:dyDescent="0.15">
      <c r="A575" s="22"/>
      <c r="B575" s="22"/>
      <c r="C575" s="22"/>
      <c r="D575" s="22"/>
      <c r="E575" s="22"/>
      <c r="F575" s="22"/>
      <c r="G575" s="22"/>
      <c r="H575" s="22"/>
      <c r="I575" s="22"/>
      <c r="J575" s="22"/>
      <c r="K575" s="22"/>
      <c r="L575" s="22"/>
      <c r="M575" s="22"/>
      <c r="N575" s="22"/>
      <c r="O575" s="22"/>
      <c r="P575" s="22"/>
      <c r="Q575" s="22"/>
      <c r="R575" s="22"/>
      <c r="S575" s="22"/>
      <c r="T575" s="23"/>
      <c r="U575" s="22"/>
      <c r="V575" s="22"/>
      <c r="W575" s="23"/>
      <c r="X575" s="22"/>
      <c r="Y575" s="22"/>
      <c r="Z575" s="22"/>
      <c r="AA575" s="22"/>
      <c r="AB575" s="22"/>
      <c r="AC575" s="22"/>
      <c r="AD575" s="22"/>
      <c r="AE575" s="22"/>
      <c r="AF575" s="22"/>
      <c r="AG575" s="22"/>
      <c r="AH575" s="22"/>
      <c r="AI575" s="22"/>
      <c r="AJ575" s="22"/>
      <c r="AK575" s="22"/>
      <c r="AL575" s="22"/>
      <c r="AM575" s="22"/>
      <c r="AN575" s="22"/>
      <c r="AO575" s="22"/>
      <c r="AP575" s="22"/>
      <c r="AQ575" s="22"/>
      <c r="AR575" s="22"/>
      <c r="AS575" s="22"/>
      <c r="AT575" s="22"/>
      <c r="AU575" s="22"/>
      <c r="AV575" s="22"/>
      <c r="AW575" s="22"/>
      <c r="AX575" s="22"/>
      <c r="AY575" s="22"/>
      <c r="AZ575" s="22"/>
      <c r="BA575" s="22"/>
      <c r="BB575" s="22"/>
      <c r="BC575" s="22"/>
      <c r="BD575" s="22"/>
      <c r="BE575" s="22"/>
      <c r="BF575" s="22"/>
      <c r="BG575" s="22"/>
      <c r="BH575" s="22"/>
      <c r="BI575" s="22"/>
      <c r="BJ575" s="22"/>
      <c r="BK575" s="22"/>
      <c r="BL575" s="22"/>
      <c r="BM575" s="22"/>
      <c r="BN575" s="22"/>
      <c r="BO575" s="22"/>
      <c r="BP575" s="22"/>
      <c r="BQ575" s="22"/>
      <c r="BR575" s="22"/>
      <c r="BS575" s="22"/>
      <c r="BT575" s="22"/>
      <c r="BU575" s="22"/>
      <c r="BV575" s="22"/>
      <c r="BW575" s="22"/>
      <c r="BX575" s="22"/>
      <c r="BY575" s="22"/>
      <c r="BZ575" s="22"/>
      <c r="CA575" s="22"/>
      <c r="CB575" s="22"/>
      <c r="CC575" s="22"/>
      <c r="CD575" s="22"/>
      <c r="CE575" s="22"/>
      <c r="CF575" s="22"/>
      <c r="CG575" s="22"/>
      <c r="CH575" s="22"/>
      <c r="CI575" s="22"/>
      <c r="CJ575" s="22"/>
      <c r="CK575" s="22"/>
      <c r="CL575" s="22"/>
      <c r="CM575" s="22"/>
      <c r="CN575" s="22"/>
      <c r="CO575" s="22"/>
      <c r="CP575" s="22"/>
      <c r="CQ575" s="22"/>
      <c r="CR575" s="22"/>
      <c r="CS575" s="22"/>
      <c r="CT575" s="22"/>
      <c r="CU575" s="22"/>
      <c r="CV575" s="22"/>
      <c r="CW575" s="22"/>
      <c r="CX575" s="22"/>
      <c r="CY575" s="22"/>
      <c r="CZ575" s="22"/>
      <c r="DA575" s="22"/>
      <c r="DB575" s="22"/>
      <c r="DC575" s="22"/>
      <c r="DD575" s="22"/>
      <c r="DE575" s="22"/>
      <c r="DF575" s="22"/>
      <c r="DG575" s="22"/>
      <c r="DH575" s="22"/>
      <c r="DI575" s="22"/>
      <c r="DJ575" s="22"/>
      <c r="DK575" s="22"/>
      <c r="DL575" s="22"/>
      <c r="DM575" s="22"/>
      <c r="DN575" s="22"/>
      <c r="DO575" s="22"/>
      <c r="DP575" s="22"/>
      <c r="DQ575" s="22"/>
      <c r="DR575" s="22"/>
      <c r="DS575" s="22"/>
      <c r="DT575" s="22"/>
      <c r="DU575" s="22"/>
      <c r="DV575" s="22"/>
      <c r="DW575" s="22"/>
      <c r="DX575" s="22"/>
      <c r="DY575" s="22"/>
      <c r="DZ575" s="22"/>
      <c r="EA575" s="22"/>
      <c r="EB575" s="22"/>
      <c r="EC575" s="22"/>
      <c r="ED575" s="22"/>
      <c r="EE575" s="22"/>
      <c r="EF575" s="22"/>
      <c r="EG575" s="22"/>
      <c r="EH575" s="22"/>
      <c r="EI575" s="22"/>
      <c r="EJ575" s="22"/>
      <c r="EK575" s="22"/>
      <c r="EL575" s="22"/>
      <c r="EM575" s="22"/>
      <c r="EN575" s="22"/>
      <c r="EO575" s="22"/>
      <c r="EP575" s="22"/>
      <c r="EQ575" s="22"/>
      <c r="ER575" s="22"/>
      <c r="ES575" s="22"/>
      <c r="ET575" s="22"/>
      <c r="EU575" s="22"/>
      <c r="EV575" s="22"/>
      <c r="EW575" s="22"/>
      <c r="EX575" s="22"/>
      <c r="EY575" s="22"/>
      <c r="EZ575" s="22"/>
      <c r="FA575" s="22"/>
      <c r="FB575" s="22"/>
      <c r="FC575" s="22"/>
      <c r="FD575" s="22"/>
      <c r="FE575" s="22"/>
      <c r="FF575" s="22"/>
      <c r="FG575" s="22"/>
      <c r="FH575" s="22"/>
      <c r="FI575" s="22"/>
      <c r="FJ575" s="22"/>
      <c r="FK575" s="22"/>
      <c r="FL575" s="22"/>
      <c r="FM575" s="22"/>
      <c r="FN575" s="22"/>
      <c r="FO575" s="22"/>
      <c r="FP575" s="22"/>
      <c r="FQ575" s="22"/>
      <c r="FR575" s="22"/>
      <c r="FS575" s="22"/>
    </row>
    <row r="576" spans="1:175" x14ac:dyDescent="0.15">
      <c r="A576" s="22"/>
      <c r="B576" s="22"/>
      <c r="C576" s="22"/>
      <c r="D576" s="22"/>
      <c r="E576" s="22"/>
      <c r="F576" s="22"/>
      <c r="G576" s="22"/>
      <c r="H576" s="22"/>
      <c r="I576" s="22"/>
      <c r="J576" s="22"/>
      <c r="K576" s="22"/>
      <c r="L576" s="22"/>
      <c r="M576" s="22"/>
      <c r="N576" s="22"/>
      <c r="O576" s="22"/>
      <c r="P576" s="22"/>
      <c r="Q576" s="22"/>
      <c r="R576" s="22"/>
      <c r="S576" s="22"/>
      <c r="T576" s="23"/>
      <c r="U576" s="22"/>
      <c r="V576" s="22"/>
      <c r="W576" s="23"/>
      <c r="X576" s="22"/>
      <c r="Y576" s="22"/>
      <c r="Z576" s="22"/>
      <c r="AA576" s="22"/>
      <c r="AB576" s="22"/>
      <c r="AC576" s="22"/>
      <c r="AD576" s="22"/>
      <c r="AE576" s="22"/>
      <c r="AF576" s="22"/>
      <c r="AG576" s="22"/>
      <c r="AH576" s="22"/>
      <c r="AI576" s="22"/>
      <c r="AJ576" s="22"/>
      <c r="AK576" s="22"/>
      <c r="AL576" s="22"/>
      <c r="AM576" s="22"/>
      <c r="AN576" s="22"/>
      <c r="AO576" s="22"/>
      <c r="AP576" s="22"/>
      <c r="AQ576" s="22"/>
      <c r="AR576" s="22"/>
      <c r="AS576" s="22"/>
      <c r="AT576" s="22"/>
      <c r="AU576" s="22"/>
      <c r="AV576" s="22"/>
      <c r="AW576" s="22"/>
      <c r="AX576" s="22"/>
      <c r="AY576" s="22"/>
      <c r="AZ576" s="22"/>
      <c r="BA576" s="22"/>
      <c r="BB576" s="22"/>
      <c r="BC576" s="22"/>
      <c r="BD576" s="22"/>
      <c r="BE576" s="22"/>
      <c r="BF576" s="22"/>
      <c r="BG576" s="22"/>
      <c r="BH576" s="22"/>
      <c r="BI576" s="22"/>
      <c r="BJ576" s="22"/>
      <c r="BK576" s="22"/>
      <c r="BL576" s="22"/>
      <c r="BM576" s="22"/>
      <c r="BN576" s="22"/>
      <c r="BO576" s="22"/>
      <c r="BP576" s="22"/>
      <c r="BQ576" s="22"/>
      <c r="BR576" s="22"/>
      <c r="BS576" s="22"/>
      <c r="BT576" s="22"/>
      <c r="BU576" s="22"/>
      <c r="BV576" s="22"/>
      <c r="BW576" s="22"/>
      <c r="BX576" s="22"/>
      <c r="BY576" s="22"/>
      <c r="BZ576" s="22"/>
      <c r="CA576" s="22"/>
      <c r="CB576" s="22"/>
      <c r="CC576" s="22"/>
      <c r="CD576" s="22"/>
      <c r="CE576" s="22"/>
      <c r="CF576" s="22"/>
      <c r="CG576" s="22"/>
      <c r="CH576" s="22"/>
      <c r="CI576" s="22"/>
      <c r="CJ576" s="22"/>
      <c r="CK576" s="22"/>
      <c r="CL576" s="22"/>
      <c r="CM576" s="22"/>
      <c r="CN576" s="22"/>
      <c r="CO576" s="22"/>
      <c r="CP576" s="22"/>
      <c r="CQ576" s="22"/>
      <c r="CR576" s="22"/>
      <c r="CS576" s="22"/>
      <c r="CT576" s="22"/>
      <c r="CU576" s="22"/>
      <c r="CV576" s="22"/>
      <c r="CW576" s="22"/>
      <c r="CX576" s="22"/>
      <c r="CY576" s="22"/>
      <c r="CZ576" s="22"/>
      <c r="DA576" s="22"/>
      <c r="DB576" s="22"/>
      <c r="DC576" s="22"/>
      <c r="DD576" s="22"/>
      <c r="DE576" s="22"/>
      <c r="DF576" s="22"/>
      <c r="DG576" s="22"/>
      <c r="DH576" s="22"/>
      <c r="DI576" s="22"/>
      <c r="DJ576" s="22"/>
      <c r="DK576" s="22"/>
      <c r="DL576" s="22"/>
      <c r="DM576" s="22"/>
      <c r="DN576" s="22"/>
      <c r="DO576" s="22"/>
      <c r="DP576" s="22"/>
      <c r="DQ576" s="22"/>
      <c r="DR576" s="22"/>
      <c r="DS576" s="22"/>
      <c r="DT576" s="22"/>
      <c r="DU576" s="22"/>
      <c r="DV576" s="22"/>
      <c r="DW576" s="22"/>
      <c r="DX576" s="22"/>
      <c r="DY576" s="22"/>
      <c r="DZ576" s="22"/>
      <c r="EA576" s="22"/>
      <c r="EB576" s="22"/>
      <c r="EC576" s="22"/>
      <c r="ED576" s="22"/>
      <c r="EE576" s="22"/>
      <c r="EF576" s="22"/>
      <c r="EG576" s="22"/>
      <c r="EH576" s="22"/>
      <c r="EI576" s="22"/>
      <c r="EJ576" s="22"/>
      <c r="EK576" s="22"/>
      <c r="EL576" s="22"/>
      <c r="EM576" s="22"/>
      <c r="EN576" s="22"/>
      <c r="EO576" s="22"/>
      <c r="EP576" s="22"/>
      <c r="EQ576" s="22"/>
      <c r="ER576" s="22"/>
      <c r="ES576" s="22"/>
      <c r="ET576" s="22"/>
      <c r="EU576" s="22"/>
      <c r="EV576" s="22"/>
      <c r="EW576" s="22"/>
      <c r="EX576" s="22"/>
      <c r="EY576" s="22"/>
      <c r="EZ576" s="22"/>
      <c r="FA576" s="22"/>
      <c r="FB576" s="22"/>
      <c r="FC576" s="22"/>
      <c r="FD576" s="22"/>
      <c r="FE576" s="22"/>
      <c r="FF576" s="22"/>
      <c r="FG576" s="22"/>
      <c r="FH576" s="22"/>
      <c r="FI576" s="22"/>
      <c r="FJ576" s="22"/>
      <c r="FK576" s="22"/>
      <c r="FL576" s="22"/>
      <c r="FM576" s="22"/>
      <c r="FN576" s="22"/>
      <c r="FO576" s="22"/>
      <c r="FP576" s="22"/>
      <c r="FQ576" s="22"/>
      <c r="FR576" s="22"/>
      <c r="FS576" s="22"/>
    </row>
    <row r="577" spans="1:175" x14ac:dyDescent="0.15">
      <c r="A577" s="22"/>
      <c r="B577" s="22"/>
      <c r="C577" s="22"/>
      <c r="D577" s="22"/>
      <c r="E577" s="22"/>
      <c r="F577" s="22"/>
      <c r="G577" s="22"/>
      <c r="H577" s="22"/>
      <c r="I577" s="22"/>
      <c r="J577" s="22"/>
      <c r="K577" s="22"/>
      <c r="L577" s="22"/>
      <c r="M577" s="22"/>
      <c r="N577" s="22"/>
      <c r="O577" s="22"/>
      <c r="P577" s="22"/>
      <c r="Q577" s="22"/>
      <c r="R577" s="22"/>
      <c r="S577" s="22"/>
      <c r="T577" s="23"/>
      <c r="U577" s="22"/>
      <c r="V577" s="22"/>
      <c r="W577" s="23"/>
      <c r="X577" s="22"/>
      <c r="Y577" s="22"/>
      <c r="Z577" s="22"/>
      <c r="AA577" s="22"/>
      <c r="AB577" s="22"/>
      <c r="AC577" s="22"/>
      <c r="AD577" s="22"/>
      <c r="AE577" s="22"/>
      <c r="AF577" s="22"/>
      <c r="AG577" s="22"/>
      <c r="AH577" s="22"/>
      <c r="AI577" s="22"/>
      <c r="AJ577" s="22"/>
      <c r="AK577" s="22"/>
      <c r="AL577" s="22"/>
      <c r="AM577" s="22"/>
      <c r="AN577" s="22"/>
      <c r="AO577" s="22"/>
      <c r="AP577" s="22"/>
      <c r="AQ577" s="22"/>
      <c r="AR577" s="22"/>
      <c r="AS577" s="22"/>
      <c r="AT577" s="22"/>
      <c r="AU577" s="22"/>
      <c r="AV577" s="22"/>
      <c r="AW577" s="22"/>
      <c r="AX577" s="22"/>
      <c r="AY577" s="22"/>
      <c r="AZ577" s="22"/>
      <c r="BA577" s="22"/>
      <c r="BB577" s="22"/>
      <c r="BC577" s="22"/>
      <c r="BD577" s="22"/>
      <c r="BE577" s="22"/>
      <c r="BF577" s="22"/>
      <c r="BG577" s="22"/>
      <c r="BH577" s="22"/>
      <c r="BI577" s="22"/>
      <c r="BJ577" s="22"/>
      <c r="BK577" s="22"/>
      <c r="BL577" s="22"/>
      <c r="BM577" s="22"/>
      <c r="BN577" s="22"/>
      <c r="BO577" s="22"/>
      <c r="BP577" s="22"/>
      <c r="BQ577" s="22"/>
      <c r="BR577" s="22"/>
      <c r="BS577" s="22"/>
      <c r="BT577" s="22"/>
      <c r="BU577" s="22"/>
      <c r="BV577" s="22"/>
      <c r="BW577" s="22"/>
      <c r="BX577" s="22"/>
      <c r="BY577" s="22"/>
      <c r="BZ577" s="22"/>
      <c r="CA577" s="22"/>
      <c r="CB577" s="22"/>
      <c r="CC577" s="22"/>
      <c r="CD577" s="22"/>
      <c r="CE577" s="22"/>
      <c r="CF577" s="22"/>
      <c r="CG577" s="22"/>
      <c r="CH577" s="22"/>
      <c r="CI577" s="22"/>
      <c r="CJ577" s="22"/>
      <c r="CK577" s="22"/>
      <c r="CL577" s="22"/>
      <c r="CM577" s="22"/>
      <c r="CN577" s="22"/>
      <c r="CO577" s="22"/>
      <c r="CP577" s="22"/>
      <c r="CQ577" s="22"/>
      <c r="CR577" s="22"/>
      <c r="CS577" s="22"/>
      <c r="CT577" s="22"/>
      <c r="CU577" s="22"/>
      <c r="CV577" s="22"/>
      <c r="CW577" s="22"/>
      <c r="CX577" s="22"/>
      <c r="CY577" s="22"/>
      <c r="CZ577" s="22"/>
      <c r="DA577" s="22"/>
      <c r="DB577" s="22"/>
      <c r="DC577" s="22"/>
      <c r="DD577" s="22"/>
      <c r="DE577" s="22"/>
      <c r="DF577" s="22"/>
      <c r="DG577" s="22"/>
      <c r="DH577" s="22"/>
      <c r="DI577" s="22"/>
      <c r="DJ577" s="22"/>
      <c r="DK577" s="22"/>
      <c r="DL577" s="22"/>
      <c r="DM577" s="22"/>
      <c r="DN577" s="22"/>
      <c r="DO577" s="22"/>
      <c r="DP577" s="22"/>
      <c r="DQ577" s="22"/>
      <c r="DR577" s="22"/>
      <c r="DS577" s="22"/>
      <c r="DT577" s="22"/>
      <c r="DU577" s="22"/>
      <c r="DV577" s="22"/>
      <c r="DW577" s="22"/>
      <c r="DX577" s="22"/>
      <c r="DY577" s="22"/>
      <c r="DZ577" s="22"/>
      <c r="EA577" s="22"/>
      <c r="EB577" s="22"/>
      <c r="EC577" s="22"/>
      <c r="ED577" s="22"/>
      <c r="EE577" s="22"/>
      <c r="EF577" s="22"/>
      <c r="EG577" s="22"/>
      <c r="EH577" s="22"/>
      <c r="EI577" s="22"/>
      <c r="EJ577" s="22"/>
      <c r="EK577" s="22"/>
      <c r="EL577" s="22"/>
      <c r="EM577" s="22"/>
      <c r="EN577" s="22"/>
      <c r="EO577" s="22"/>
      <c r="EP577" s="22"/>
      <c r="EQ577" s="22"/>
      <c r="ER577" s="22"/>
      <c r="ES577" s="22"/>
      <c r="ET577" s="22"/>
      <c r="EU577" s="22"/>
      <c r="EV577" s="22"/>
      <c r="EW577" s="22"/>
      <c r="EX577" s="22"/>
      <c r="EY577" s="22"/>
      <c r="EZ577" s="22"/>
      <c r="FA577" s="22"/>
      <c r="FB577" s="22"/>
      <c r="FC577" s="22"/>
      <c r="FD577" s="22"/>
      <c r="FE577" s="22"/>
      <c r="FF577" s="22"/>
      <c r="FG577" s="22"/>
      <c r="FH577" s="22"/>
      <c r="FI577" s="22"/>
      <c r="FJ577" s="22"/>
      <c r="FK577" s="22"/>
      <c r="FL577" s="22"/>
      <c r="FM577" s="22"/>
      <c r="FN577" s="22"/>
      <c r="FO577" s="22"/>
      <c r="FP577" s="22"/>
      <c r="FQ577" s="22"/>
      <c r="FR577" s="22"/>
      <c r="FS577" s="22"/>
    </row>
    <row r="578" spans="1:175" x14ac:dyDescent="0.15">
      <c r="A578" s="22"/>
      <c r="B578" s="22"/>
      <c r="C578" s="22"/>
      <c r="D578" s="22"/>
      <c r="E578" s="22"/>
      <c r="F578" s="22"/>
      <c r="G578" s="22"/>
      <c r="H578" s="22"/>
      <c r="I578" s="22"/>
      <c r="J578" s="22"/>
      <c r="K578" s="22"/>
      <c r="L578" s="22"/>
      <c r="M578" s="22"/>
      <c r="N578" s="22"/>
      <c r="O578" s="22"/>
      <c r="P578" s="22"/>
      <c r="Q578" s="22"/>
      <c r="R578" s="22"/>
      <c r="S578" s="22"/>
      <c r="T578" s="23"/>
      <c r="U578" s="22"/>
      <c r="V578" s="22"/>
      <c r="W578" s="23"/>
      <c r="X578" s="22"/>
      <c r="Y578" s="22"/>
      <c r="Z578" s="22"/>
      <c r="AA578" s="22"/>
      <c r="AB578" s="22"/>
      <c r="AC578" s="22"/>
      <c r="AD578" s="22"/>
      <c r="AE578" s="22"/>
      <c r="AF578" s="22"/>
      <c r="AG578" s="22"/>
      <c r="AH578" s="22"/>
      <c r="AI578" s="22"/>
      <c r="AJ578" s="22"/>
      <c r="AK578" s="22"/>
      <c r="AL578" s="22"/>
      <c r="AM578" s="22"/>
      <c r="AN578" s="22"/>
      <c r="AO578" s="22"/>
      <c r="AP578" s="22"/>
      <c r="AQ578" s="22"/>
      <c r="AR578" s="22"/>
      <c r="AS578" s="22"/>
      <c r="AT578" s="22"/>
      <c r="AU578" s="22"/>
      <c r="AV578" s="22"/>
      <c r="AW578" s="22"/>
      <c r="AX578" s="22"/>
      <c r="AY578" s="22"/>
      <c r="AZ578" s="22"/>
      <c r="BA578" s="22"/>
      <c r="BB578" s="22"/>
      <c r="BC578" s="22"/>
      <c r="BD578" s="22"/>
      <c r="BE578" s="22"/>
      <c r="BF578" s="22"/>
      <c r="BG578" s="22"/>
      <c r="BH578" s="22"/>
      <c r="BI578" s="22"/>
      <c r="BJ578" s="22"/>
      <c r="BK578" s="22"/>
      <c r="BL578" s="22"/>
      <c r="BM578" s="22"/>
      <c r="BN578" s="22"/>
      <c r="BO578" s="22"/>
      <c r="BP578" s="22"/>
      <c r="BQ578" s="22"/>
      <c r="BR578" s="22"/>
      <c r="BS578" s="22"/>
      <c r="BT578" s="22"/>
      <c r="BU578" s="22"/>
      <c r="BV578" s="22"/>
      <c r="BW578" s="22"/>
      <c r="BX578" s="22"/>
      <c r="BY578" s="22"/>
      <c r="BZ578" s="22"/>
      <c r="CA578" s="22"/>
      <c r="CB578" s="22"/>
      <c r="CC578" s="22"/>
      <c r="CD578" s="22"/>
      <c r="CE578" s="22"/>
      <c r="CF578" s="22"/>
      <c r="CG578" s="22"/>
      <c r="CH578" s="22"/>
      <c r="CI578" s="22"/>
      <c r="CJ578" s="22"/>
      <c r="CK578" s="22"/>
      <c r="CL578" s="22"/>
      <c r="CM578" s="22"/>
      <c r="CN578" s="22"/>
      <c r="CO578" s="22"/>
      <c r="CP578" s="22"/>
      <c r="CQ578" s="22"/>
      <c r="CR578" s="22"/>
      <c r="CS578" s="22"/>
      <c r="CT578" s="22"/>
      <c r="CU578" s="22"/>
      <c r="CV578" s="22"/>
      <c r="CW578" s="22"/>
      <c r="CX578" s="22"/>
      <c r="CY578" s="22"/>
      <c r="CZ578" s="22"/>
      <c r="DA578" s="22"/>
      <c r="DB578" s="22"/>
      <c r="DC578" s="22"/>
      <c r="DD578" s="22"/>
      <c r="DE578" s="22"/>
      <c r="DF578" s="22"/>
      <c r="DG578" s="22"/>
      <c r="DH578" s="22"/>
      <c r="DI578" s="22"/>
      <c r="DJ578" s="22"/>
      <c r="DK578" s="22"/>
      <c r="DL578" s="22"/>
      <c r="DM578" s="22"/>
      <c r="DN578" s="22"/>
      <c r="DO578" s="22"/>
      <c r="DP578" s="22"/>
      <c r="DQ578" s="22"/>
      <c r="DR578" s="22"/>
      <c r="DS578" s="22"/>
      <c r="DT578" s="22"/>
      <c r="DU578" s="22"/>
      <c r="DV578" s="22"/>
      <c r="DW578" s="22"/>
      <c r="DX578" s="22"/>
      <c r="DY578" s="22"/>
      <c r="DZ578" s="22"/>
      <c r="EA578" s="22"/>
      <c r="EB578" s="22"/>
      <c r="EC578" s="22"/>
      <c r="ED578" s="22"/>
      <c r="EE578" s="22"/>
      <c r="EF578" s="22"/>
      <c r="EG578" s="22"/>
      <c r="EH578" s="22"/>
      <c r="EI578" s="22"/>
      <c r="EJ578" s="22"/>
      <c r="EK578" s="22"/>
      <c r="EL578" s="22"/>
      <c r="EM578" s="22"/>
      <c r="EN578" s="22"/>
      <c r="EO578" s="22"/>
      <c r="EP578" s="22"/>
      <c r="EQ578" s="22"/>
      <c r="ER578" s="22"/>
      <c r="ES578" s="22"/>
      <c r="ET578" s="22"/>
      <c r="EU578" s="22"/>
      <c r="EV578" s="22"/>
      <c r="EW578" s="22"/>
      <c r="EX578" s="22"/>
      <c r="EY578" s="22"/>
      <c r="EZ578" s="22"/>
      <c r="FA578" s="22"/>
      <c r="FB578" s="22"/>
      <c r="FC578" s="22"/>
      <c r="FD578" s="22"/>
      <c r="FE578" s="22"/>
      <c r="FF578" s="22"/>
      <c r="FG578" s="22"/>
      <c r="FH578" s="22"/>
      <c r="FI578" s="22"/>
      <c r="FJ578" s="22"/>
      <c r="FK578" s="22"/>
      <c r="FL578" s="22"/>
      <c r="FM578" s="22"/>
      <c r="FN578" s="22"/>
      <c r="FO578" s="22"/>
      <c r="FP578" s="22"/>
      <c r="FQ578" s="22"/>
      <c r="FR578" s="22"/>
      <c r="FS578" s="22"/>
    </row>
    <row r="579" spans="1:175" x14ac:dyDescent="0.15">
      <c r="A579" s="22"/>
      <c r="B579" s="22"/>
      <c r="C579" s="22"/>
      <c r="D579" s="22"/>
      <c r="E579" s="22"/>
      <c r="F579" s="22"/>
      <c r="G579" s="22"/>
      <c r="H579" s="22"/>
      <c r="I579" s="22"/>
      <c r="J579" s="22"/>
      <c r="K579" s="22"/>
      <c r="L579" s="22"/>
      <c r="M579" s="22"/>
      <c r="N579" s="22"/>
      <c r="O579" s="22"/>
      <c r="P579" s="22"/>
      <c r="Q579" s="22"/>
      <c r="R579" s="22"/>
      <c r="S579" s="22"/>
      <c r="T579" s="23"/>
      <c r="U579" s="22"/>
      <c r="V579" s="22"/>
      <c r="W579" s="23"/>
      <c r="X579" s="22"/>
      <c r="Y579" s="22"/>
      <c r="Z579" s="22"/>
      <c r="AA579" s="22"/>
      <c r="AB579" s="22"/>
      <c r="AC579" s="22"/>
      <c r="AD579" s="22"/>
      <c r="AE579" s="22"/>
      <c r="AF579" s="22"/>
      <c r="AG579" s="22"/>
      <c r="AH579" s="22"/>
      <c r="AI579" s="22"/>
      <c r="AJ579" s="22"/>
      <c r="AK579" s="22"/>
      <c r="AL579" s="22"/>
      <c r="AM579" s="22"/>
      <c r="AN579" s="22"/>
      <c r="AO579" s="22"/>
      <c r="AP579" s="22"/>
      <c r="AQ579" s="22"/>
      <c r="AR579" s="22"/>
      <c r="AS579" s="22"/>
      <c r="AT579" s="22"/>
      <c r="AU579" s="22"/>
      <c r="AV579" s="22"/>
      <c r="AW579" s="22"/>
      <c r="AX579" s="22"/>
      <c r="AY579" s="22"/>
      <c r="AZ579" s="22"/>
      <c r="BA579" s="22"/>
      <c r="BB579" s="22"/>
      <c r="BC579" s="22"/>
      <c r="BD579" s="22"/>
      <c r="BE579" s="22"/>
      <c r="BF579" s="22"/>
      <c r="BG579" s="22"/>
      <c r="BH579" s="22"/>
      <c r="BI579" s="22"/>
      <c r="BJ579" s="22"/>
      <c r="BK579" s="22"/>
      <c r="BL579" s="22"/>
      <c r="BM579" s="22"/>
      <c r="BN579" s="22"/>
      <c r="BO579" s="22"/>
      <c r="BP579" s="22"/>
      <c r="BQ579" s="22"/>
      <c r="BR579" s="22"/>
      <c r="BS579" s="22"/>
      <c r="BT579" s="22"/>
      <c r="BU579" s="22"/>
      <c r="BV579" s="22"/>
      <c r="BW579" s="22"/>
      <c r="BX579" s="22"/>
      <c r="BY579" s="22"/>
      <c r="BZ579" s="22"/>
      <c r="CA579" s="22"/>
      <c r="CB579" s="22"/>
      <c r="CC579" s="22"/>
      <c r="CD579" s="22"/>
      <c r="CE579" s="22"/>
      <c r="CF579" s="22"/>
      <c r="CG579" s="22"/>
      <c r="CH579" s="22"/>
      <c r="CI579" s="22"/>
      <c r="CJ579" s="22"/>
      <c r="CK579" s="22"/>
      <c r="CL579" s="22"/>
      <c r="CM579" s="22"/>
      <c r="CN579" s="22"/>
      <c r="CO579" s="22"/>
      <c r="CP579" s="22"/>
      <c r="CQ579" s="22"/>
      <c r="CR579" s="22"/>
      <c r="CS579" s="22"/>
      <c r="CT579" s="22"/>
      <c r="CU579" s="22"/>
      <c r="CV579" s="22"/>
      <c r="CW579" s="22"/>
      <c r="CX579" s="22"/>
      <c r="CY579" s="22"/>
      <c r="CZ579" s="22"/>
      <c r="DA579" s="22"/>
      <c r="DB579" s="22"/>
      <c r="DC579" s="22"/>
      <c r="DD579" s="22"/>
      <c r="DE579" s="22"/>
      <c r="DF579" s="22"/>
      <c r="DG579" s="22"/>
      <c r="DH579" s="22"/>
      <c r="DI579" s="22"/>
      <c r="DJ579" s="22"/>
      <c r="DK579" s="22"/>
      <c r="DL579" s="22"/>
      <c r="DM579" s="22"/>
      <c r="DN579" s="22"/>
      <c r="DO579" s="22"/>
      <c r="DP579" s="22"/>
      <c r="DQ579" s="22"/>
      <c r="DR579" s="22"/>
      <c r="DS579" s="22"/>
      <c r="DT579" s="22"/>
      <c r="DU579" s="22"/>
      <c r="DV579" s="22"/>
      <c r="DW579" s="22"/>
      <c r="DX579" s="22"/>
      <c r="DY579" s="22"/>
      <c r="DZ579" s="22"/>
      <c r="EA579" s="22"/>
      <c r="EB579" s="22"/>
      <c r="EC579" s="22"/>
      <c r="ED579" s="22"/>
      <c r="EE579" s="22"/>
      <c r="EF579" s="22"/>
      <c r="EG579" s="22"/>
      <c r="EH579" s="22"/>
      <c r="EI579" s="22"/>
      <c r="EJ579" s="22"/>
      <c r="EK579" s="22"/>
      <c r="EL579" s="22"/>
      <c r="EM579" s="22"/>
      <c r="EN579" s="22"/>
      <c r="EO579" s="22"/>
      <c r="EP579" s="22"/>
      <c r="EQ579" s="22"/>
      <c r="ER579" s="22"/>
      <c r="ES579" s="22"/>
      <c r="ET579" s="22"/>
      <c r="EU579" s="22"/>
      <c r="EV579" s="22"/>
      <c r="EW579" s="22"/>
      <c r="EX579" s="22"/>
      <c r="EY579" s="22"/>
      <c r="EZ579" s="22"/>
      <c r="FA579" s="22"/>
      <c r="FB579" s="22"/>
      <c r="FC579" s="22"/>
      <c r="FD579" s="22"/>
      <c r="FE579" s="22"/>
      <c r="FF579" s="22"/>
      <c r="FG579" s="22"/>
      <c r="FH579" s="22"/>
      <c r="FI579" s="22"/>
      <c r="FJ579" s="22"/>
      <c r="FK579" s="22"/>
      <c r="FL579" s="22"/>
      <c r="FM579" s="22"/>
      <c r="FN579" s="22"/>
      <c r="FO579" s="22"/>
      <c r="FP579" s="22"/>
      <c r="FQ579" s="22"/>
      <c r="FR579" s="22"/>
      <c r="FS579" s="22"/>
    </row>
    <row r="580" spans="1:175" x14ac:dyDescent="0.15">
      <c r="A580" s="22"/>
      <c r="B580" s="22"/>
      <c r="C580" s="22"/>
      <c r="D580" s="22"/>
      <c r="E580" s="22"/>
      <c r="F580" s="22"/>
      <c r="G580" s="22"/>
      <c r="H580" s="22"/>
      <c r="I580" s="22"/>
      <c r="J580" s="22"/>
      <c r="K580" s="22"/>
      <c r="L580" s="22"/>
      <c r="M580" s="22"/>
      <c r="N580" s="22"/>
      <c r="O580" s="22"/>
      <c r="P580" s="22"/>
      <c r="Q580" s="22"/>
      <c r="R580" s="22"/>
      <c r="S580" s="22"/>
      <c r="T580" s="23"/>
      <c r="U580" s="22"/>
      <c r="V580" s="22"/>
      <c r="W580" s="23"/>
      <c r="X580" s="22"/>
      <c r="Y580" s="22"/>
      <c r="Z580" s="22"/>
      <c r="AA580" s="22"/>
      <c r="AB580" s="22"/>
      <c r="AC580" s="22"/>
      <c r="AD580" s="22"/>
      <c r="AE580" s="22"/>
      <c r="AF580" s="22"/>
      <c r="AG580" s="22"/>
      <c r="AH580" s="22"/>
      <c r="AI580" s="22"/>
      <c r="AJ580" s="22"/>
      <c r="AK580" s="22"/>
      <c r="AL580" s="22"/>
      <c r="AM580" s="22"/>
      <c r="AN580" s="22"/>
      <c r="AO580" s="22"/>
      <c r="AP580" s="22"/>
      <c r="AQ580" s="22"/>
      <c r="AR580" s="22"/>
      <c r="AS580" s="22"/>
      <c r="AT580" s="22"/>
      <c r="AU580" s="22"/>
      <c r="AV580" s="22"/>
      <c r="AW580" s="22"/>
      <c r="AX580" s="22"/>
      <c r="AY580" s="22"/>
      <c r="AZ580" s="22"/>
      <c r="BA580" s="22"/>
      <c r="BB580" s="22"/>
      <c r="BC580" s="22"/>
      <c r="BD580" s="22"/>
      <c r="BE580" s="22"/>
      <c r="BF580" s="22"/>
      <c r="BG580" s="22"/>
      <c r="BH580" s="22"/>
      <c r="BI580" s="22"/>
      <c r="BJ580" s="22"/>
      <c r="BK580" s="22"/>
      <c r="BL580" s="22"/>
      <c r="BM580" s="22"/>
      <c r="BN580" s="22"/>
      <c r="BO580" s="22"/>
      <c r="BP580" s="22"/>
      <c r="BQ580" s="22"/>
      <c r="BR580" s="22"/>
      <c r="BS580" s="22"/>
      <c r="BT580" s="22"/>
      <c r="BU580" s="22"/>
      <c r="BV580" s="22"/>
      <c r="BW580" s="22"/>
      <c r="BX580" s="22"/>
      <c r="BY580" s="22"/>
      <c r="BZ580" s="22"/>
      <c r="CA580" s="22"/>
      <c r="CB580" s="22"/>
      <c r="CC580" s="22"/>
      <c r="CD580" s="22"/>
      <c r="CE580" s="22"/>
      <c r="CF580" s="22"/>
      <c r="CG580" s="22"/>
      <c r="CH580" s="22"/>
      <c r="CI580" s="22"/>
      <c r="CJ580" s="22"/>
      <c r="CK580" s="22"/>
      <c r="CL580" s="22"/>
      <c r="CM580" s="22"/>
      <c r="CN580" s="22"/>
      <c r="CO580" s="22"/>
      <c r="CP580" s="22"/>
      <c r="CQ580" s="22"/>
      <c r="CR580" s="22"/>
      <c r="CS580" s="22"/>
      <c r="CT580" s="22"/>
      <c r="CU580" s="22"/>
      <c r="CV580" s="22"/>
      <c r="CW580" s="22"/>
      <c r="CX580" s="22"/>
      <c r="CY580" s="22"/>
      <c r="CZ580" s="22"/>
      <c r="DA580" s="22"/>
      <c r="DB580" s="22"/>
      <c r="DC580" s="22"/>
      <c r="DD580" s="22"/>
      <c r="DE580" s="22"/>
      <c r="DF580" s="22"/>
      <c r="DG580" s="22"/>
      <c r="DH580" s="22"/>
      <c r="DI580" s="22"/>
      <c r="DJ580" s="22"/>
      <c r="DK580" s="22"/>
      <c r="DL580" s="22"/>
      <c r="DM580" s="22"/>
      <c r="DN580" s="22"/>
      <c r="DO580" s="22"/>
      <c r="DP580" s="22"/>
      <c r="DQ580" s="22"/>
      <c r="DR580" s="22"/>
      <c r="DS580" s="22"/>
      <c r="DT580" s="22"/>
      <c r="DU580" s="22"/>
      <c r="DV580" s="22"/>
      <c r="DW580" s="22"/>
      <c r="DX580" s="22"/>
      <c r="DY580" s="22"/>
      <c r="DZ580" s="22"/>
      <c r="EA580" s="22"/>
      <c r="EB580" s="22"/>
      <c r="EC580" s="22"/>
      <c r="ED580" s="22"/>
      <c r="EE580" s="22"/>
      <c r="EF580" s="22"/>
      <c r="EG580" s="22"/>
      <c r="EH580" s="22"/>
      <c r="EI580" s="22"/>
      <c r="EJ580" s="22"/>
      <c r="EK580" s="22"/>
      <c r="EL580" s="22"/>
      <c r="EM580" s="22"/>
      <c r="EN580" s="22"/>
      <c r="EO580" s="22"/>
      <c r="EP580" s="22"/>
      <c r="EQ580" s="22"/>
      <c r="ER580" s="22"/>
      <c r="ES580" s="22"/>
      <c r="ET580" s="22"/>
      <c r="EU580" s="22"/>
      <c r="EV580" s="22"/>
      <c r="EW580" s="22"/>
      <c r="EX580" s="22"/>
      <c r="EY580" s="22"/>
      <c r="EZ580" s="22"/>
      <c r="FA580" s="22"/>
      <c r="FB580" s="22"/>
      <c r="FC580" s="22"/>
      <c r="FD580" s="22"/>
      <c r="FE580" s="22"/>
      <c r="FF580" s="22"/>
      <c r="FG580" s="22"/>
      <c r="FH580" s="22"/>
      <c r="FI580" s="22"/>
      <c r="FJ580" s="22"/>
      <c r="FK580" s="22"/>
      <c r="FL580" s="22"/>
      <c r="FM580" s="22"/>
      <c r="FN580" s="22"/>
      <c r="FO580" s="22"/>
      <c r="FP580" s="22"/>
      <c r="FQ580" s="22"/>
      <c r="FR580" s="22"/>
      <c r="FS580" s="22"/>
    </row>
    <row r="581" spans="1:175" x14ac:dyDescent="0.15">
      <c r="A581" s="22"/>
      <c r="B581" s="22"/>
      <c r="C581" s="22"/>
      <c r="D581" s="22"/>
      <c r="E581" s="22"/>
      <c r="F581" s="22"/>
      <c r="G581" s="22"/>
      <c r="H581" s="22"/>
      <c r="I581" s="22"/>
      <c r="J581" s="22"/>
      <c r="K581" s="22"/>
      <c r="L581" s="22"/>
      <c r="M581" s="22"/>
      <c r="N581" s="22"/>
      <c r="O581" s="22"/>
      <c r="P581" s="22"/>
      <c r="Q581" s="22"/>
      <c r="R581" s="22"/>
      <c r="S581" s="22"/>
      <c r="T581" s="23"/>
      <c r="U581" s="22"/>
      <c r="V581" s="22"/>
      <c r="W581" s="23"/>
      <c r="X581" s="22"/>
      <c r="Y581" s="22"/>
      <c r="Z581" s="22"/>
      <c r="AA581" s="22"/>
      <c r="AB581" s="22"/>
      <c r="AC581" s="22"/>
      <c r="AD581" s="22"/>
      <c r="AE581" s="22"/>
      <c r="AF581" s="22"/>
      <c r="AG581" s="22"/>
      <c r="AH581" s="22"/>
      <c r="AI581" s="22"/>
      <c r="AJ581" s="22"/>
      <c r="AK581" s="22"/>
      <c r="AL581" s="22"/>
      <c r="AM581" s="22"/>
      <c r="AN581" s="22"/>
      <c r="AO581" s="22"/>
      <c r="AP581" s="22"/>
      <c r="AQ581" s="22"/>
      <c r="AR581" s="22"/>
      <c r="AS581" s="22"/>
      <c r="AT581" s="22"/>
      <c r="AU581" s="22"/>
      <c r="AV581" s="22"/>
      <c r="AW581" s="22"/>
      <c r="AX581" s="22"/>
      <c r="AY581" s="22"/>
      <c r="AZ581" s="22"/>
      <c r="BA581" s="22"/>
      <c r="BB581" s="22"/>
      <c r="BC581" s="22"/>
      <c r="BD581" s="22"/>
      <c r="BE581" s="22"/>
      <c r="BF581" s="22"/>
      <c r="BG581" s="22"/>
      <c r="BH581" s="22"/>
      <c r="BI581" s="22"/>
      <c r="BJ581" s="22"/>
      <c r="BK581" s="22"/>
      <c r="BL581" s="22"/>
      <c r="BM581" s="22"/>
      <c r="BN581" s="22"/>
      <c r="BO581" s="22"/>
      <c r="BP581" s="22"/>
      <c r="BQ581" s="22"/>
      <c r="BR581" s="22"/>
      <c r="BS581" s="22"/>
      <c r="BT581" s="22"/>
      <c r="BU581" s="22"/>
      <c r="BV581" s="22"/>
      <c r="BW581" s="22"/>
      <c r="BX581" s="22"/>
      <c r="BY581" s="22"/>
      <c r="BZ581" s="22"/>
      <c r="CA581" s="22"/>
      <c r="CB581" s="22"/>
      <c r="CC581" s="22"/>
      <c r="CD581" s="22"/>
      <c r="CE581" s="22"/>
      <c r="CF581" s="22"/>
      <c r="CG581" s="22"/>
      <c r="CH581" s="22"/>
      <c r="CI581" s="22"/>
      <c r="CJ581" s="22"/>
      <c r="CK581" s="22"/>
      <c r="CL581" s="22"/>
      <c r="CM581" s="22"/>
      <c r="CN581" s="22"/>
      <c r="CO581" s="22"/>
      <c r="CP581" s="22"/>
      <c r="CQ581" s="22"/>
      <c r="CR581" s="22"/>
      <c r="CS581" s="22"/>
      <c r="CT581" s="22"/>
      <c r="CU581" s="22"/>
      <c r="CV581" s="22"/>
      <c r="CW581" s="22"/>
      <c r="CX581" s="22"/>
      <c r="CY581" s="22"/>
      <c r="CZ581" s="22"/>
      <c r="DA581" s="22"/>
      <c r="DB581" s="22"/>
      <c r="DC581" s="22"/>
      <c r="DD581" s="22"/>
      <c r="DE581" s="22"/>
      <c r="DF581" s="22"/>
      <c r="DG581" s="22"/>
      <c r="DH581" s="22"/>
      <c r="DI581" s="22"/>
      <c r="DJ581" s="22"/>
      <c r="DK581" s="22"/>
      <c r="DL581" s="22"/>
      <c r="DM581" s="22"/>
      <c r="DN581" s="22"/>
      <c r="DO581" s="22"/>
      <c r="DP581" s="22"/>
      <c r="DQ581" s="22"/>
      <c r="DR581" s="22"/>
      <c r="DS581" s="22"/>
      <c r="DT581" s="22"/>
      <c r="DU581" s="22"/>
      <c r="DV581" s="22"/>
      <c r="DW581" s="22"/>
      <c r="DX581" s="22"/>
      <c r="DY581" s="22"/>
      <c r="DZ581" s="22"/>
      <c r="EA581" s="22"/>
      <c r="EB581" s="22"/>
      <c r="EC581" s="22"/>
      <c r="ED581" s="22"/>
      <c r="EE581" s="22"/>
      <c r="EF581" s="22"/>
      <c r="EG581" s="22"/>
      <c r="EH581" s="22"/>
      <c r="EI581" s="22"/>
      <c r="EJ581" s="22"/>
      <c r="EK581" s="22"/>
      <c r="EL581" s="22"/>
      <c r="EM581" s="22"/>
      <c r="EN581" s="22"/>
      <c r="EO581" s="22"/>
      <c r="EP581" s="22"/>
      <c r="EQ581" s="22"/>
      <c r="ER581" s="22"/>
      <c r="ES581" s="22"/>
      <c r="ET581" s="22"/>
      <c r="EU581" s="22"/>
      <c r="EV581" s="22"/>
      <c r="EW581" s="22"/>
      <c r="EX581" s="22"/>
      <c r="EY581" s="22"/>
      <c r="EZ581" s="22"/>
      <c r="FA581" s="22"/>
      <c r="FB581" s="22"/>
      <c r="FC581" s="22"/>
      <c r="FD581" s="22"/>
      <c r="FE581" s="22"/>
      <c r="FF581" s="22"/>
      <c r="FG581" s="22"/>
      <c r="FH581" s="22"/>
      <c r="FI581" s="22"/>
      <c r="FJ581" s="22"/>
      <c r="FK581" s="22"/>
      <c r="FL581" s="22"/>
      <c r="FM581" s="22"/>
      <c r="FN581" s="22"/>
      <c r="FO581" s="22"/>
      <c r="FP581" s="22"/>
      <c r="FQ581" s="22"/>
      <c r="FR581" s="22"/>
      <c r="FS581" s="22"/>
    </row>
    <row r="582" spans="1:175" x14ac:dyDescent="0.15">
      <c r="A582" s="22"/>
      <c r="B582" s="22"/>
      <c r="C582" s="22"/>
      <c r="D582" s="22"/>
      <c r="E582" s="22"/>
      <c r="F582" s="22"/>
      <c r="G582" s="22"/>
      <c r="H582" s="22"/>
      <c r="I582" s="22"/>
      <c r="J582" s="22"/>
      <c r="K582" s="22"/>
      <c r="L582" s="22"/>
      <c r="M582" s="22"/>
      <c r="N582" s="22"/>
      <c r="O582" s="22"/>
      <c r="P582" s="22"/>
      <c r="Q582" s="22"/>
      <c r="R582" s="22"/>
      <c r="S582" s="22"/>
      <c r="T582" s="23"/>
      <c r="U582" s="22"/>
      <c r="V582" s="22"/>
      <c r="W582" s="23"/>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2"/>
      <c r="FH582" s="22"/>
      <c r="FI582" s="22"/>
      <c r="FJ582" s="22"/>
      <c r="FK582" s="22"/>
      <c r="FL582" s="22"/>
      <c r="FM582" s="22"/>
      <c r="FN582" s="22"/>
      <c r="FO582" s="22"/>
      <c r="FP582" s="22"/>
      <c r="FQ582" s="22"/>
      <c r="FR582" s="22"/>
      <c r="FS582" s="22"/>
    </row>
    <row r="583" spans="1:175" x14ac:dyDescent="0.15">
      <c r="A583" s="22"/>
      <c r="B583" s="22"/>
      <c r="C583" s="22"/>
      <c r="D583" s="22"/>
      <c r="E583" s="22"/>
      <c r="F583" s="22"/>
      <c r="G583" s="22"/>
      <c r="H583" s="22"/>
      <c r="I583" s="22"/>
      <c r="J583" s="22"/>
      <c r="K583" s="22"/>
      <c r="L583" s="22"/>
      <c r="M583" s="22"/>
      <c r="N583" s="22"/>
      <c r="O583" s="22"/>
      <c r="P583" s="22"/>
      <c r="Q583" s="22"/>
      <c r="R583" s="22"/>
      <c r="S583" s="22"/>
      <c r="T583" s="23"/>
      <c r="U583" s="22"/>
      <c r="V583" s="22"/>
      <c r="W583" s="23"/>
      <c r="X583" s="22"/>
      <c r="Y583" s="22"/>
      <c r="Z583" s="22"/>
      <c r="AA583" s="22"/>
      <c r="AB583" s="22"/>
      <c r="AC583" s="22"/>
      <c r="AD583" s="22"/>
      <c r="AE583" s="22"/>
      <c r="AF583" s="22"/>
      <c r="AG583" s="22"/>
      <c r="AH583" s="22"/>
      <c r="AI583" s="22"/>
      <c r="AJ583" s="22"/>
      <c r="AK583" s="22"/>
      <c r="AL583" s="22"/>
      <c r="AM583" s="22"/>
      <c r="AN583" s="22"/>
      <c r="AO583" s="22"/>
      <c r="AP583" s="22"/>
      <c r="AQ583" s="22"/>
      <c r="AR583" s="22"/>
      <c r="AS583" s="22"/>
      <c r="AT583" s="22"/>
      <c r="AU583" s="22"/>
      <c r="AV583" s="22"/>
      <c r="AW583" s="22"/>
      <c r="AX583" s="22"/>
      <c r="AY583" s="22"/>
      <c r="AZ583" s="22"/>
      <c r="BA583" s="22"/>
      <c r="BB583" s="22"/>
      <c r="BC583" s="22"/>
      <c r="BD583" s="22"/>
      <c r="BE583" s="22"/>
      <c r="BF583" s="22"/>
      <c r="BG583" s="22"/>
      <c r="BH583" s="22"/>
      <c r="BI583" s="22"/>
      <c r="BJ583" s="22"/>
      <c r="BK583" s="22"/>
      <c r="BL583" s="22"/>
      <c r="BM583" s="22"/>
      <c r="BN583" s="22"/>
      <c r="BO583" s="22"/>
      <c r="BP583" s="22"/>
      <c r="BQ583" s="22"/>
      <c r="BR583" s="22"/>
      <c r="BS583" s="22"/>
      <c r="BT583" s="22"/>
      <c r="BU583" s="22"/>
      <c r="BV583" s="22"/>
      <c r="BW583" s="22"/>
      <c r="BX583" s="22"/>
      <c r="BY583" s="22"/>
      <c r="BZ583" s="22"/>
      <c r="CA583" s="22"/>
      <c r="CB583" s="22"/>
      <c r="CC583" s="22"/>
      <c r="CD583" s="22"/>
      <c r="CE583" s="22"/>
      <c r="CF583" s="22"/>
      <c r="CG583" s="22"/>
      <c r="CH583" s="22"/>
      <c r="CI583" s="22"/>
      <c r="CJ583" s="22"/>
      <c r="CK583" s="22"/>
      <c r="CL583" s="22"/>
      <c r="CM583" s="22"/>
      <c r="CN583" s="22"/>
      <c r="CO583" s="22"/>
      <c r="CP583" s="22"/>
      <c r="CQ583" s="22"/>
      <c r="CR583" s="22"/>
      <c r="CS583" s="22"/>
      <c r="CT583" s="22"/>
      <c r="CU583" s="22"/>
      <c r="CV583" s="22"/>
      <c r="CW583" s="22"/>
      <c r="CX583" s="22"/>
      <c r="CY583" s="22"/>
      <c r="CZ583" s="22"/>
      <c r="DA583" s="22"/>
      <c r="DB583" s="22"/>
      <c r="DC583" s="22"/>
      <c r="DD583" s="22"/>
      <c r="DE583" s="22"/>
      <c r="DF583" s="22"/>
      <c r="DG583" s="22"/>
      <c r="DH583" s="22"/>
      <c r="DI583" s="22"/>
      <c r="DJ583" s="22"/>
      <c r="DK583" s="22"/>
      <c r="DL583" s="22"/>
      <c r="DM583" s="22"/>
      <c r="DN583" s="22"/>
      <c r="DO583" s="22"/>
      <c r="DP583" s="22"/>
      <c r="DQ583" s="22"/>
      <c r="DR583" s="22"/>
      <c r="DS583" s="22"/>
      <c r="DT583" s="22"/>
      <c r="DU583" s="22"/>
      <c r="DV583" s="22"/>
      <c r="DW583" s="22"/>
      <c r="DX583" s="22"/>
      <c r="DY583" s="22"/>
      <c r="DZ583" s="22"/>
      <c r="EA583" s="22"/>
      <c r="EB583" s="22"/>
      <c r="EC583" s="22"/>
      <c r="ED583" s="22"/>
      <c r="EE583" s="22"/>
      <c r="EF583" s="22"/>
      <c r="EG583" s="22"/>
      <c r="EH583" s="22"/>
      <c r="EI583" s="22"/>
      <c r="EJ583" s="22"/>
      <c r="EK583" s="22"/>
      <c r="EL583" s="22"/>
      <c r="EM583" s="22"/>
      <c r="EN583" s="22"/>
      <c r="EO583" s="22"/>
      <c r="EP583" s="22"/>
      <c r="EQ583" s="22"/>
      <c r="ER583" s="22"/>
      <c r="ES583" s="22"/>
      <c r="ET583" s="22"/>
      <c r="EU583" s="22"/>
      <c r="EV583" s="22"/>
      <c r="EW583" s="22"/>
      <c r="EX583" s="22"/>
      <c r="EY583" s="22"/>
      <c r="EZ583" s="22"/>
      <c r="FA583" s="22"/>
      <c r="FB583" s="22"/>
      <c r="FC583" s="22"/>
      <c r="FD583" s="22"/>
      <c r="FE583" s="22"/>
      <c r="FF583" s="22"/>
      <c r="FG583" s="22"/>
      <c r="FH583" s="22"/>
      <c r="FI583" s="22"/>
      <c r="FJ583" s="22"/>
      <c r="FK583" s="22"/>
      <c r="FL583" s="22"/>
      <c r="FM583" s="22"/>
      <c r="FN583" s="22"/>
      <c r="FO583" s="22"/>
      <c r="FP583" s="22"/>
      <c r="FQ583" s="22"/>
      <c r="FR583" s="22"/>
      <c r="FS583" s="22"/>
    </row>
    <row r="584" spans="1:175" x14ac:dyDescent="0.15">
      <c r="A584" s="22"/>
      <c r="B584" s="22"/>
      <c r="C584" s="22"/>
      <c r="D584" s="22"/>
      <c r="E584" s="22"/>
      <c r="F584" s="22"/>
      <c r="G584" s="22"/>
      <c r="H584" s="22"/>
      <c r="I584" s="22"/>
      <c r="J584" s="22"/>
      <c r="K584" s="22"/>
      <c r="L584" s="22"/>
      <c r="M584" s="22"/>
      <c r="N584" s="22"/>
      <c r="O584" s="22"/>
      <c r="P584" s="22"/>
      <c r="Q584" s="22"/>
      <c r="R584" s="22"/>
      <c r="S584" s="22"/>
      <c r="T584" s="23"/>
      <c r="U584" s="22"/>
      <c r="V584" s="22"/>
      <c r="W584" s="23"/>
      <c r="X584" s="22"/>
      <c r="Y584" s="22"/>
      <c r="Z584" s="22"/>
      <c r="AA584" s="22"/>
      <c r="AB584" s="22"/>
      <c r="AC584" s="22"/>
      <c r="AD584" s="22"/>
      <c r="AE584" s="22"/>
      <c r="AF584" s="22"/>
      <c r="AG584" s="22"/>
      <c r="AH584" s="22"/>
      <c r="AI584" s="22"/>
      <c r="AJ584" s="22"/>
      <c r="AK584" s="22"/>
      <c r="AL584" s="22"/>
      <c r="AM584" s="22"/>
      <c r="AN584" s="22"/>
      <c r="AO584" s="22"/>
      <c r="AP584" s="22"/>
      <c r="AQ584" s="22"/>
      <c r="AR584" s="22"/>
      <c r="AS584" s="22"/>
      <c r="AT584" s="22"/>
      <c r="AU584" s="22"/>
      <c r="AV584" s="22"/>
      <c r="AW584" s="22"/>
      <c r="AX584" s="22"/>
      <c r="AY584" s="22"/>
      <c r="AZ584" s="22"/>
      <c r="BA584" s="22"/>
      <c r="BB584" s="22"/>
      <c r="BC584" s="22"/>
      <c r="BD584" s="22"/>
      <c r="BE584" s="22"/>
      <c r="BF584" s="22"/>
      <c r="BG584" s="22"/>
      <c r="BH584" s="22"/>
      <c r="BI584" s="22"/>
      <c r="BJ584" s="22"/>
      <c r="BK584" s="22"/>
      <c r="BL584" s="22"/>
      <c r="BM584" s="22"/>
      <c r="BN584" s="22"/>
      <c r="BO584" s="22"/>
      <c r="BP584" s="22"/>
      <c r="BQ584" s="22"/>
      <c r="BR584" s="22"/>
      <c r="BS584" s="22"/>
      <c r="BT584" s="22"/>
      <c r="BU584" s="22"/>
      <c r="BV584" s="22"/>
      <c r="BW584" s="22"/>
      <c r="BX584" s="22"/>
      <c r="BY584" s="22"/>
      <c r="BZ584" s="22"/>
      <c r="CA584" s="22"/>
      <c r="CB584" s="22"/>
      <c r="CC584" s="22"/>
      <c r="CD584" s="22"/>
      <c r="CE584" s="22"/>
      <c r="CF584" s="22"/>
      <c r="CG584" s="22"/>
      <c r="CH584" s="22"/>
      <c r="CI584" s="22"/>
      <c r="CJ584" s="22"/>
      <c r="CK584" s="22"/>
      <c r="CL584" s="22"/>
      <c r="CM584" s="22"/>
      <c r="CN584" s="22"/>
      <c r="CO584" s="22"/>
      <c r="CP584" s="22"/>
      <c r="CQ584" s="22"/>
      <c r="CR584" s="22"/>
      <c r="CS584" s="22"/>
      <c r="CT584" s="22"/>
      <c r="CU584" s="22"/>
      <c r="CV584" s="22"/>
      <c r="CW584" s="22"/>
      <c r="CX584" s="22"/>
      <c r="CY584" s="22"/>
      <c r="CZ584" s="22"/>
      <c r="DA584" s="22"/>
      <c r="DB584" s="22"/>
      <c r="DC584" s="22"/>
      <c r="DD584" s="22"/>
      <c r="DE584" s="22"/>
      <c r="DF584" s="22"/>
      <c r="DG584" s="22"/>
      <c r="DH584" s="22"/>
      <c r="DI584" s="22"/>
      <c r="DJ584" s="22"/>
      <c r="DK584" s="22"/>
      <c r="DL584" s="22"/>
      <c r="DM584" s="22"/>
      <c r="DN584" s="22"/>
      <c r="DO584" s="22"/>
      <c r="DP584" s="22"/>
      <c r="DQ584" s="22"/>
      <c r="DR584" s="22"/>
      <c r="DS584" s="22"/>
      <c r="DT584" s="22"/>
      <c r="DU584" s="22"/>
      <c r="DV584" s="22"/>
      <c r="DW584" s="22"/>
      <c r="DX584" s="22"/>
      <c r="DY584" s="22"/>
      <c r="DZ584" s="22"/>
      <c r="EA584" s="22"/>
      <c r="EB584" s="22"/>
      <c r="EC584" s="22"/>
      <c r="ED584" s="22"/>
      <c r="EE584" s="22"/>
      <c r="EF584" s="22"/>
      <c r="EG584" s="22"/>
      <c r="EH584" s="22"/>
      <c r="EI584" s="22"/>
      <c r="EJ584" s="22"/>
      <c r="EK584" s="22"/>
      <c r="EL584" s="22"/>
      <c r="EM584" s="22"/>
      <c r="EN584" s="22"/>
      <c r="EO584" s="22"/>
      <c r="EP584" s="22"/>
      <c r="EQ584" s="22"/>
      <c r="ER584" s="22"/>
      <c r="ES584" s="22"/>
      <c r="ET584" s="22"/>
      <c r="EU584" s="22"/>
      <c r="EV584" s="22"/>
      <c r="EW584" s="22"/>
      <c r="EX584" s="22"/>
      <c r="EY584" s="22"/>
      <c r="EZ584" s="22"/>
      <c r="FA584" s="22"/>
      <c r="FB584" s="22"/>
      <c r="FC584" s="22"/>
      <c r="FD584" s="22"/>
      <c r="FE584" s="22"/>
      <c r="FF584" s="22"/>
      <c r="FG584" s="22"/>
      <c r="FH584" s="22"/>
      <c r="FI584" s="22"/>
      <c r="FJ584" s="22"/>
      <c r="FK584" s="22"/>
      <c r="FL584" s="22"/>
      <c r="FM584" s="22"/>
      <c r="FN584" s="22"/>
      <c r="FO584" s="22"/>
      <c r="FP584" s="22"/>
      <c r="FQ584" s="22"/>
      <c r="FR584" s="22"/>
      <c r="FS584" s="22"/>
    </row>
    <row r="585" spans="1:175" x14ac:dyDescent="0.15">
      <c r="A585" s="22"/>
      <c r="B585" s="22"/>
      <c r="C585" s="22"/>
      <c r="D585" s="22"/>
      <c r="E585" s="22"/>
      <c r="F585" s="22"/>
      <c r="G585" s="22"/>
      <c r="H585" s="22"/>
      <c r="I585" s="22"/>
      <c r="J585" s="22"/>
      <c r="K585" s="22"/>
      <c r="L585" s="22"/>
      <c r="M585" s="22"/>
      <c r="N585" s="22"/>
      <c r="O585" s="22"/>
      <c r="P585" s="22"/>
      <c r="Q585" s="22"/>
      <c r="R585" s="22"/>
      <c r="S585" s="22"/>
      <c r="T585" s="23"/>
      <c r="U585" s="22"/>
      <c r="V585" s="22"/>
      <c r="W585" s="23"/>
      <c r="X585" s="22"/>
      <c r="Y585" s="22"/>
      <c r="Z585" s="22"/>
      <c r="AA585" s="22"/>
      <c r="AB585" s="22"/>
      <c r="AC585" s="22"/>
      <c r="AD585" s="22"/>
      <c r="AE585" s="22"/>
      <c r="AF585" s="22"/>
      <c r="AG585" s="22"/>
      <c r="AH585" s="22"/>
      <c r="AI585" s="22"/>
      <c r="AJ585" s="22"/>
      <c r="AK585" s="22"/>
      <c r="AL585" s="22"/>
      <c r="AM585" s="22"/>
      <c r="AN585" s="22"/>
      <c r="AO585" s="22"/>
      <c r="AP585" s="22"/>
      <c r="AQ585" s="22"/>
      <c r="AR585" s="22"/>
      <c r="AS585" s="22"/>
      <c r="AT585" s="22"/>
      <c r="AU585" s="22"/>
      <c r="AV585" s="22"/>
      <c r="AW585" s="22"/>
      <c r="AX585" s="22"/>
      <c r="AY585" s="22"/>
      <c r="AZ585" s="22"/>
      <c r="BA585" s="22"/>
      <c r="BB585" s="22"/>
      <c r="BC585" s="22"/>
      <c r="BD585" s="22"/>
      <c r="BE585" s="22"/>
      <c r="BF585" s="22"/>
      <c r="BG585" s="22"/>
      <c r="BH585" s="22"/>
      <c r="BI585" s="22"/>
      <c r="BJ585" s="22"/>
      <c r="BK585" s="22"/>
      <c r="BL585" s="22"/>
      <c r="BM585" s="22"/>
      <c r="BN585" s="22"/>
      <c r="BO585" s="22"/>
      <c r="BP585" s="22"/>
      <c r="BQ585" s="22"/>
      <c r="BR585" s="22"/>
      <c r="BS585" s="22"/>
      <c r="BT585" s="22"/>
      <c r="BU585" s="22"/>
      <c r="BV585" s="22"/>
      <c r="BW585" s="22"/>
      <c r="BX585" s="22"/>
      <c r="BY585" s="22"/>
      <c r="BZ585" s="22"/>
      <c r="CA585" s="22"/>
      <c r="CB585" s="22"/>
      <c r="CC585" s="22"/>
      <c r="CD585" s="22"/>
      <c r="CE585" s="22"/>
      <c r="CF585" s="22"/>
      <c r="CG585" s="22"/>
      <c r="CH585" s="22"/>
      <c r="CI585" s="22"/>
      <c r="CJ585" s="22"/>
      <c r="CK585" s="22"/>
      <c r="CL585" s="22"/>
      <c r="CM585" s="22"/>
      <c r="CN585" s="22"/>
      <c r="CO585" s="22"/>
      <c r="CP585" s="22"/>
      <c r="CQ585" s="22"/>
      <c r="CR585" s="22"/>
      <c r="CS585" s="22"/>
      <c r="CT585" s="22"/>
      <c r="CU585" s="22"/>
      <c r="CV585" s="22"/>
      <c r="CW585" s="22"/>
      <c r="CX585" s="22"/>
      <c r="CY585" s="22"/>
      <c r="CZ585" s="22"/>
      <c r="DA585" s="22"/>
      <c r="DB585" s="22"/>
      <c r="DC585" s="22"/>
      <c r="DD585" s="22"/>
      <c r="DE585" s="22"/>
      <c r="DF585" s="22"/>
      <c r="DG585" s="22"/>
      <c r="DH585" s="22"/>
      <c r="DI585" s="22"/>
      <c r="DJ585" s="22"/>
      <c r="DK585" s="22"/>
      <c r="DL585" s="22"/>
      <c r="DM585" s="22"/>
      <c r="DN585" s="22"/>
      <c r="DO585" s="22"/>
      <c r="DP585" s="22"/>
      <c r="DQ585" s="22"/>
      <c r="DR585" s="22"/>
      <c r="DS585" s="22"/>
      <c r="DT585" s="22"/>
      <c r="DU585" s="22"/>
      <c r="DV585" s="22"/>
      <c r="DW585" s="22"/>
      <c r="DX585" s="22"/>
      <c r="DY585" s="22"/>
      <c r="DZ585" s="22"/>
      <c r="EA585" s="22"/>
      <c r="EB585" s="22"/>
      <c r="EC585" s="22"/>
      <c r="ED585" s="22"/>
      <c r="EE585" s="22"/>
      <c r="EF585" s="22"/>
      <c r="EG585" s="22"/>
      <c r="EH585" s="22"/>
      <c r="EI585" s="22"/>
      <c r="EJ585" s="22"/>
      <c r="EK585" s="22"/>
      <c r="EL585" s="22"/>
      <c r="EM585" s="22"/>
      <c r="EN585" s="22"/>
      <c r="EO585" s="22"/>
      <c r="EP585" s="22"/>
      <c r="EQ585" s="22"/>
      <c r="ER585" s="22"/>
      <c r="ES585" s="22"/>
      <c r="ET585" s="22"/>
      <c r="EU585" s="22"/>
      <c r="EV585" s="22"/>
      <c r="EW585" s="22"/>
      <c r="EX585" s="22"/>
      <c r="EY585" s="22"/>
      <c r="EZ585" s="22"/>
      <c r="FA585" s="22"/>
      <c r="FB585" s="22"/>
      <c r="FC585" s="22"/>
      <c r="FD585" s="22"/>
      <c r="FE585" s="22"/>
      <c r="FF585" s="22"/>
      <c r="FG585" s="22"/>
      <c r="FH585" s="22"/>
      <c r="FI585" s="22"/>
      <c r="FJ585" s="22"/>
      <c r="FK585" s="22"/>
      <c r="FL585" s="22"/>
      <c r="FM585" s="22"/>
      <c r="FN585" s="22"/>
      <c r="FO585" s="22"/>
      <c r="FP585" s="22"/>
      <c r="FQ585" s="22"/>
      <c r="FR585" s="22"/>
      <c r="FS585" s="22"/>
    </row>
    <row r="586" spans="1:175" x14ac:dyDescent="0.15">
      <c r="A586" s="22"/>
      <c r="B586" s="22"/>
      <c r="C586" s="22"/>
      <c r="D586" s="22"/>
      <c r="E586" s="22"/>
      <c r="F586" s="22"/>
      <c r="G586" s="22"/>
      <c r="H586" s="22"/>
      <c r="I586" s="22"/>
      <c r="J586" s="22"/>
      <c r="K586" s="22"/>
      <c r="L586" s="22"/>
      <c r="M586" s="22"/>
      <c r="N586" s="22"/>
      <c r="O586" s="22"/>
      <c r="P586" s="22"/>
      <c r="Q586" s="22"/>
      <c r="R586" s="22"/>
      <c r="S586" s="22"/>
      <c r="T586" s="23"/>
      <c r="U586" s="22"/>
      <c r="V586" s="22"/>
      <c r="W586" s="23"/>
      <c r="X586" s="22"/>
      <c r="Y586" s="22"/>
      <c r="Z586" s="22"/>
      <c r="AA586" s="22"/>
      <c r="AB586" s="22"/>
      <c r="AC586" s="22"/>
      <c r="AD586" s="22"/>
      <c r="AE586" s="22"/>
      <c r="AF586" s="22"/>
      <c r="AG586" s="22"/>
      <c r="AH586" s="22"/>
      <c r="AI586" s="22"/>
      <c r="AJ586" s="22"/>
      <c r="AK586" s="22"/>
      <c r="AL586" s="22"/>
      <c r="AM586" s="22"/>
      <c r="AN586" s="22"/>
      <c r="AO586" s="22"/>
      <c r="AP586" s="22"/>
      <c r="AQ586" s="22"/>
      <c r="AR586" s="22"/>
      <c r="AS586" s="22"/>
      <c r="AT586" s="22"/>
      <c r="AU586" s="22"/>
      <c r="AV586" s="22"/>
      <c r="AW586" s="22"/>
      <c r="AX586" s="22"/>
      <c r="AY586" s="22"/>
      <c r="AZ586" s="22"/>
      <c r="BA586" s="22"/>
      <c r="BB586" s="22"/>
      <c r="BC586" s="22"/>
      <c r="BD586" s="22"/>
      <c r="BE586" s="22"/>
      <c r="BF586" s="22"/>
      <c r="BG586" s="22"/>
      <c r="BH586" s="22"/>
      <c r="BI586" s="22"/>
      <c r="BJ586" s="22"/>
      <c r="BK586" s="22"/>
      <c r="BL586" s="22"/>
      <c r="BM586" s="22"/>
      <c r="BN586" s="22"/>
      <c r="BO586" s="22"/>
      <c r="BP586" s="22"/>
      <c r="BQ586" s="22"/>
      <c r="BR586" s="22"/>
      <c r="BS586" s="22"/>
      <c r="BT586" s="22"/>
      <c r="BU586" s="22"/>
      <c r="BV586" s="22"/>
      <c r="BW586" s="22"/>
      <c r="BX586" s="22"/>
      <c r="BY586" s="22"/>
      <c r="BZ586" s="22"/>
      <c r="CA586" s="22"/>
      <c r="CB586" s="22"/>
      <c r="CC586" s="22"/>
      <c r="CD586" s="22"/>
      <c r="CE586" s="22"/>
      <c r="CF586" s="22"/>
      <c r="CG586" s="22"/>
      <c r="CH586" s="22"/>
      <c r="CI586" s="22"/>
      <c r="CJ586" s="22"/>
      <c r="CK586" s="22"/>
      <c r="CL586" s="22"/>
      <c r="CM586" s="22"/>
      <c r="CN586" s="22"/>
      <c r="CO586" s="22"/>
      <c r="CP586" s="22"/>
      <c r="CQ586" s="22"/>
      <c r="CR586" s="22"/>
      <c r="CS586" s="22"/>
      <c r="CT586" s="22"/>
      <c r="CU586" s="22"/>
      <c r="CV586" s="22"/>
      <c r="CW586" s="22"/>
      <c r="CX586" s="22"/>
      <c r="CY586" s="22"/>
      <c r="CZ586" s="22"/>
      <c r="DA586" s="22"/>
      <c r="DB586" s="22"/>
      <c r="DC586" s="22"/>
      <c r="DD586" s="22"/>
      <c r="DE586" s="22"/>
      <c r="DF586" s="22"/>
      <c r="DG586" s="22"/>
      <c r="DH586" s="22"/>
      <c r="DI586" s="22"/>
      <c r="DJ586" s="22"/>
      <c r="DK586" s="22"/>
      <c r="DL586" s="22"/>
      <c r="DM586" s="22"/>
      <c r="DN586" s="22"/>
      <c r="DO586" s="22"/>
      <c r="DP586" s="22"/>
      <c r="DQ586" s="22"/>
      <c r="DR586" s="22"/>
      <c r="DS586" s="22"/>
      <c r="DT586" s="22"/>
      <c r="DU586" s="22"/>
      <c r="DV586" s="22"/>
      <c r="DW586" s="22"/>
      <c r="DX586" s="22"/>
      <c r="DY586" s="22"/>
      <c r="DZ586" s="22"/>
      <c r="EA586" s="22"/>
      <c r="EB586" s="22"/>
      <c r="EC586" s="22"/>
      <c r="ED586" s="22"/>
      <c r="EE586" s="22"/>
      <c r="EF586" s="22"/>
      <c r="EG586" s="22"/>
      <c r="EH586" s="22"/>
      <c r="EI586" s="22"/>
      <c r="EJ586" s="22"/>
      <c r="EK586" s="22"/>
      <c r="EL586" s="22"/>
      <c r="EM586" s="22"/>
      <c r="EN586" s="22"/>
      <c r="EO586" s="22"/>
      <c r="EP586" s="22"/>
      <c r="EQ586" s="22"/>
      <c r="ER586" s="22"/>
      <c r="ES586" s="22"/>
      <c r="ET586" s="22"/>
      <c r="EU586" s="22"/>
      <c r="EV586" s="22"/>
      <c r="EW586" s="22"/>
      <c r="EX586" s="22"/>
      <c r="EY586" s="22"/>
      <c r="EZ586" s="22"/>
      <c r="FA586" s="22"/>
      <c r="FB586" s="22"/>
      <c r="FC586" s="22"/>
      <c r="FD586" s="22"/>
      <c r="FE586" s="22"/>
      <c r="FF586" s="22"/>
      <c r="FG586" s="22"/>
      <c r="FH586" s="22"/>
      <c r="FI586" s="22"/>
      <c r="FJ586" s="22"/>
      <c r="FK586" s="22"/>
      <c r="FL586" s="22"/>
      <c r="FM586" s="22"/>
      <c r="FN586" s="22"/>
      <c r="FO586" s="22"/>
      <c r="FP586" s="22"/>
      <c r="FQ586" s="22"/>
      <c r="FR586" s="22"/>
      <c r="FS586" s="22"/>
    </row>
    <row r="587" spans="1:175" x14ac:dyDescent="0.15">
      <c r="A587" s="22"/>
      <c r="B587" s="22"/>
      <c r="C587" s="22"/>
      <c r="D587" s="22"/>
      <c r="E587" s="22"/>
      <c r="F587" s="22"/>
      <c r="G587" s="22"/>
      <c r="H587" s="22"/>
      <c r="I587" s="22"/>
      <c r="J587" s="22"/>
      <c r="K587" s="22"/>
      <c r="L587" s="22"/>
      <c r="M587" s="22"/>
      <c r="N587" s="22"/>
      <c r="O587" s="22"/>
      <c r="P587" s="22"/>
      <c r="Q587" s="22"/>
      <c r="R587" s="22"/>
      <c r="S587" s="22"/>
      <c r="T587" s="23"/>
      <c r="U587" s="22"/>
      <c r="V587" s="22"/>
      <c r="W587" s="23"/>
      <c r="X587" s="22"/>
      <c r="Y587" s="22"/>
      <c r="Z587" s="22"/>
      <c r="AA587" s="22"/>
      <c r="AB587" s="22"/>
      <c r="AC587" s="22"/>
      <c r="AD587" s="22"/>
      <c r="AE587" s="22"/>
      <c r="AF587" s="22"/>
      <c r="AG587" s="22"/>
      <c r="AH587" s="22"/>
      <c r="AI587" s="22"/>
      <c r="AJ587" s="22"/>
      <c r="AK587" s="22"/>
      <c r="AL587" s="22"/>
      <c r="AM587" s="22"/>
      <c r="AN587" s="22"/>
      <c r="AO587" s="22"/>
      <c r="AP587" s="22"/>
      <c r="AQ587" s="22"/>
      <c r="AR587" s="22"/>
      <c r="AS587" s="22"/>
      <c r="AT587" s="22"/>
      <c r="AU587" s="22"/>
      <c r="AV587" s="22"/>
      <c r="AW587" s="22"/>
      <c r="AX587" s="22"/>
      <c r="AY587" s="22"/>
      <c r="AZ587" s="22"/>
      <c r="BA587" s="22"/>
      <c r="BB587" s="22"/>
      <c r="BC587" s="22"/>
      <c r="BD587" s="22"/>
      <c r="BE587" s="22"/>
      <c r="BF587" s="22"/>
      <c r="BG587" s="22"/>
      <c r="BH587" s="22"/>
      <c r="BI587" s="22"/>
      <c r="BJ587" s="22"/>
      <c r="BK587" s="22"/>
      <c r="BL587" s="22"/>
      <c r="BM587" s="22"/>
      <c r="BN587" s="22"/>
      <c r="BO587" s="22"/>
      <c r="BP587" s="22"/>
      <c r="BQ587" s="22"/>
      <c r="BR587" s="22"/>
      <c r="BS587" s="22"/>
      <c r="BT587" s="22"/>
      <c r="BU587" s="22"/>
      <c r="BV587" s="22"/>
      <c r="BW587" s="22"/>
      <c r="BX587" s="22"/>
      <c r="BY587" s="22"/>
      <c r="BZ587" s="22"/>
      <c r="CA587" s="22"/>
      <c r="CB587" s="22"/>
      <c r="CC587" s="22"/>
      <c r="CD587" s="22"/>
      <c r="CE587" s="22"/>
      <c r="CF587" s="22"/>
      <c r="CG587" s="22"/>
      <c r="CH587" s="22"/>
      <c r="CI587" s="22"/>
      <c r="CJ587" s="22"/>
      <c r="CK587" s="22"/>
      <c r="CL587" s="22"/>
      <c r="CM587" s="22"/>
      <c r="CN587" s="22"/>
      <c r="CO587" s="22"/>
      <c r="CP587" s="22"/>
      <c r="CQ587" s="22"/>
      <c r="CR587" s="22"/>
      <c r="CS587" s="22"/>
      <c r="CT587" s="22"/>
      <c r="CU587" s="22"/>
      <c r="CV587" s="22"/>
      <c r="CW587" s="22"/>
      <c r="CX587" s="22"/>
      <c r="CY587" s="22"/>
      <c r="CZ587" s="22"/>
      <c r="DA587" s="22"/>
      <c r="DB587" s="22"/>
      <c r="DC587" s="22"/>
      <c r="DD587" s="22"/>
      <c r="DE587" s="22"/>
      <c r="DF587" s="22"/>
      <c r="DG587" s="22"/>
      <c r="DH587" s="22"/>
      <c r="DI587" s="22"/>
      <c r="DJ587" s="22"/>
      <c r="DK587" s="22"/>
      <c r="DL587" s="22"/>
      <c r="DM587" s="22"/>
      <c r="DN587" s="22"/>
      <c r="DO587" s="22"/>
      <c r="DP587" s="22"/>
      <c r="DQ587" s="22"/>
      <c r="DR587" s="22"/>
      <c r="DS587" s="22"/>
      <c r="DT587" s="22"/>
      <c r="DU587" s="22"/>
      <c r="DV587" s="22"/>
      <c r="DW587" s="22"/>
      <c r="DX587" s="22"/>
      <c r="DY587" s="22"/>
      <c r="DZ587" s="22"/>
      <c r="EA587" s="22"/>
      <c r="EB587" s="22"/>
      <c r="EC587" s="22"/>
      <c r="ED587" s="22"/>
      <c r="EE587" s="22"/>
      <c r="EF587" s="22"/>
      <c r="EG587" s="22"/>
      <c r="EH587" s="22"/>
      <c r="EI587" s="22"/>
      <c r="EJ587" s="22"/>
      <c r="EK587" s="22"/>
      <c r="EL587" s="22"/>
      <c r="EM587" s="22"/>
      <c r="EN587" s="22"/>
      <c r="EO587" s="22"/>
      <c r="EP587" s="22"/>
      <c r="EQ587" s="22"/>
      <c r="ER587" s="22"/>
      <c r="ES587" s="22"/>
      <c r="ET587" s="22"/>
      <c r="EU587" s="22"/>
      <c r="EV587" s="22"/>
      <c r="EW587" s="22"/>
      <c r="EX587" s="22"/>
      <c r="EY587" s="22"/>
      <c r="EZ587" s="22"/>
      <c r="FA587" s="22"/>
      <c r="FB587" s="22"/>
      <c r="FC587" s="22"/>
      <c r="FD587" s="22"/>
      <c r="FE587" s="22"/>
      <c r="FF587" s="22"/>
      <c r="FG587" s="22"/>
      <c r="FH587" s="22"/>
      <c r="FI587" s="22"/>
      <c r="FJ587" s="22"/>
      <c r="FK587" s="22"/>
      <c r="FL587" s="22"/>
      <c r="FM587" s="22"/>
      <c r="FN587" s="22"/>
      <c r="FO587" s="22"/>
      <c r="FP587" s="22"/>
      <c r="FQ587" s="22"/>
      <c r="FR587" s="22"/>
      <c r="FS587" s="22"/>
    </row>
    <row r="588" spans="1:175" x14ac:dyDescent="0.15">
      <c r="A588" s="22"/>
      <c r="B588" s="22"/>
      <c r="C588" s="22"/>
      <c r="D588" s="22"/>
      <c r="E588" s="22"/>
      <c r="F588" s="22"/>
      <c r="G588" s="22"/>
      <c r="H588" s="22"/>
      <c r="I588" s="22"/>
      <c r="J588" s="22"/>
      <c r="K588" s="22"/>
      <c r="L588" s="22"/>
      <c r="M588" s="22"/>
      <c r="N588" s="22"/>
      <c r="O588" s="22"/>
      <c r="P588" s="22"/>
      <c r="Q588" s="22"/>
      <c r="R588" s="22"/>
      <c r="S588" s="22"/>
      <c r="T588" s="23"/>
      <c r="U588" s="22"/>
      <c r="V588" s="22"/>
      <c r="W588" s="23"/>
      <c r="X588" s="22"/>
      <c r="Y588" s="22"/>
      <c r="Z588" s="22"/>
      <c r="AA588" s="22"/>
      <c r="AB588" s="22"/>
      <c r="AC588" s="22"/>
      <c r="AD588" s="22"/>
      <c r="AE588" s="22"/>
      <c r="AF588" s="22"/>
      <c r="AG588" s="22"/>
      <c r="AH588" s="22"/>
      <c r="AI588" s="22"/>
      <c r="AJ588" s="22"/>
      <c r="AK588" s="22"/>
      <c r="AL588" s="22"/>
      <c r="AM588" s="22"/>
      <c r="AN588" s="22"/>
      <c r="AO588" s="22"/>
      <c r="AP588" s="22"/>
      <c r="AQ588" s="22"/>
      <c r="AR588" s="22"/>
      <c r="AS588" s="22"/>
      <c r="AT588" s="22"/>
      <c r="AU588" s="22"/>
      <c r="AV588" s="22"/>
      <c r="AW588" s="22"/>
      <c r="AX588" s="22"/>
      <c r="AY588" s="22"/>
      <c r="AZ588" s="22"/>
      <c r="BA588" s="22"/>
      <c r="BB588" s="22"/>
      <c r="BC588" s="22"/>
      <c r="BD588" s="22"/>
      <c r="BE588" s="22"/>
      <c r="BF588" s="22"/>
      <c r="BG588" s="22"/>
      <c r="BH588" s="22"/>
      <c r="BI588" s="22"/>
      <c r="BJ588" s="22"/>
      <c r="BK588" s="22"/>
      <c r="BL588" s="22"/>
      <c r="BM588" s="22"/>
      <c r="BN588" s="22"/>
      <c r="BO588" s="22"/>
      <c r="BP588" s="22"/>
      <c r="BQ588" s="22"/>
      <c r="BR588" s="22"/>
      <c r="BS588" s="22"/>
      <c r="BT588" s="22"/>
      <c r="BU588" s="22"/>
      <c r="BV588" s="22"/>
      <c r="BW588" s="22"/>
      <c r="BX588" s="22"/>
      <c r="BY588" s="22"/>
      <c r="BZ588" s="22"/>
      <c r="CA588" s="22"/>
      <c r="CB588" s="22"/>
      <c r="CC588" s="22"/>
      <c r="CD588" s="22"/>
      <c r="CE588" s="22"/>
      <c r="CF588" s="22"/>
      <c r="CG588" s="22"/>
      <c r="CH588" s="22"/>
      <c r="CI588" s="22"/>
      <c r="CJ588" s="22"/>
      <c r="CK588" s="22"/>
      <c r="CL588" s="22"/>
      <c r="CM588" s="22"/>
      <c r="CN588" s="22"/>
      <c r="CO588" s="22"/>
      <c r="CP588" s="22"/>
      <c r="CQ588" s="22"/>
      <c r="CR588" s="22"/>
      <c r="CS588" s="22"/>
      <c r="CT588" s="22"/>
      <c r="CU588" s="22"/>
      <c r="CV588" s="22"/>
      <c r="CW588" s="22"/>
      <c r="CX588" s="22"/>
      <c r="CY588" s="22"/>
      <c r="CZ588" s="22"/>
      <c r="DA588" s="22"/>
      <c r="DB588" s="22"/>
      <c r="DC588" s="22"/>
      <c r="DD588" s="22"/>
      <c r="DE588" s="22"/>
      <c r="DF588" s="22"/>
      <c r="DG588" s="22"/>
      <c r="DH588" s="22"/>
      <c r="DI588" s="22"/>
      <c r="DJ588" s="22"/>
      <c r="DK588" s="22"/>
      <c r="DL588" s="22"/>
      <c r="DM588" s="22"/>
      <c r="DN588" s="22"/>
      <c r="DO588" s="22"/>
      <c r="DP588" s="22"/>
      <c r="DQ588" s="22"/>
      <c r="DR588" s="22"/>
      <c r="DS588" s="22"/>
      <c r="DT588" s="22"/>
      <c r="DU588" s="22"/>
      <c r="DV588" s="22"/>
      <c r="DW588" s="22"/>
      <c r="DX588" s="22"/>
      <c r="DY588" s="22"/>
      <c r="DZ588" s="22"/>
      <c r="EA588" s="22"/>
      <c r="EB588" s="22"/>
      <c r="EC588" s="22"/>
      <c r="ED588" s="22"/>
      <c r="EE588" s="22"/>
      <c r="EF588" s="22"/>
      <c r="EG588" s="22"/>
      <c r="EH588" s="22"/>
      <c r="EI588" s="22"/>
      <c r="EJ588" s="22"/>
      <c r="EK588" s="22"/>
      <c r="EL588" s="22"/>
      <c r="EM588" s="22"/>
      <c r="EN588" s="22"/>
      <c r="EO588" s="22"/>
      <c r="EP588" s="22"/>
      <c r="EQ588" s="22"/>
      <c r="ER588" s="22"/>
      <c r="ES588" s="22"/>
      <c r="ET588" s="22"/>
      <c r="EU588" s="22"/>
      <c r="EV588" s="22"/>
      <c r="EW588" s="22"/>
      <c r="EX588" s="22"/>
      <c r="EY588" s="22"/>
      <c r="EZ588" s="22"/>
      <c r="FA588" s="22"/>
      <c r="FB588" s="22"/>
      <c r="FC588" s="22"/>
      <c r="FD588" s="22"/>
      <c r="FE588" s="22"/>
      <c r="FF588" s="22"/>
      <c r="FG588" s="22"/>
      <c r="FH588" s="22"/>
      <c r="FI588" s="22"/>
      <c r="FJ588" s="22"/>
      <c r="FK588" s="22"/>
      <c r="FL588" s="22"/>
      <c r="FM588" s="22"/>
      <c r="FN588" s="22"/>
      <c r="FO588" s="22"/>
      <c r="FP588" s="22"/>
      <c r="FQ588" s="22"/>
      <c r="FR588" s="22"/>
      <c r="FS588" s="22"/>
    </row>
    <row r="589" spans="1:175" x14ac:dyDescent="0.15">
      <c r="A589" s="22"/>
      <c r="B589" s="22"/>
      <c r="C589" s="22"/>
      <c r="D589" s="22"/>
      <c r="E589" s="22"/>
      <c r="F589" s="22"/>
      <c r="G589" s="22"/>
      <c r="H589" s="22"/>
      <c r="I589" s="22"/>
      <c r="J589" s="22"/>
      <c r="K589" s="22"/>
      <c r="L589" s="22"/>
      <c r="M589" s="22"/>
      <c r="N589" s="22"/>
      <c r="O589" s="22"/>
      <c r="P589" s="22"/>
      <c r="Q589" s="22"/>
      <c r="R589" s="22"/>
      <c r="S589" s="22"/>
      <c r="T589" s="23"/>
      <c r="U589" s="22"/>
      <c r="V589" s="22"/>
      <c r="W589" s="23"/>
      <c r="X589" s="22"/>
      <c r="Y589" s="22"/>
      <c r="Z589" s="22"/>
      <c r="AA589" s="22"/>
      <c r="AB589" s="22"/>
      <c r="AC589" s="22"/>
      <c r="AD589" s="22"/>
      <c r="AE589" s="22"/>
      <c r="AF589" s="22"/>
      <c r="AG589" s="22"/>
      <c r="AH589" s="22"/>
      <c r="AI589" s="22"/>
      <c r="AJ589" s="22"/>
      <c r="AK589" s="22"/>
      <c r="AL589" s="22"/>
      <c r="AM589" s="22"/>
      <c r="AN589" s="22"/>
      <c r="AO589" s="22"/>
      <c r="AP589" s="22"/>
      <c r="AQ589" s="22"/>
      <c r="AR589" s="22"/>
      <c r="AS589" s="22"/>
      <c r="AT589" s="22"/>
      <c r="AU589" s="22"/>
      <c r="AV589" s="22"/>
      <c r="AW589" s="22"/>
      <c r="AX589" s="22"/>
      <c r="AY589" s="22"/>
      <c r="AZ589" s="22"/>
      <c r="BA589" s="22"/>
      <c r="BB589" s="22"/>
      <c r="BC589" s="22"/>
      <c r="BD589" s="22"/>
      <c r="BE589" s="22"/>
      <c r="BF589" s="22"/>
      <c r="BG589" s="22"/>
      <c r="BH589" s="22"/>
      <c r="BI589" s="22"/>
      <c r="BJ589" s="22"/>
      <c r="BK589" s="22"/>
      <c r="BL589" s="22"/>
      <c r="BM589" s="22"/>
      <c r="BN589" s="22"/>
      <c r="BO589" s="22"/>
      <c r="BP589" s="22"/>
      <c r="BQ589" s="22"/>
      <c r="BR589" s="22"/>
      <c r="BS589" s="22"/>
      <c r="BT589" s="22"/>
      <c r="BU589" s="22"/>
      <c r="BV589" s="22"/>
      <c r="BW589" s="22"/>
      <c r="BX589" s="22"/>
      <c r="BY589" s="22"/>
      <c r="BZ589" s="22"/>
      <c r="CA589" s="22"/>
      <c r="CB589" s="22"/>
      <c r="CC589" s="22"/>
      <c r="CD589" s="22"/>
      <c r="CE589" s="22"/>
      <c r="CF589" s="22"/>
      <c r="CG589" s="22"/>
      <c r="CH589" s="22"/>
      <c r="CI589" s="22"/>
      <c r="CJ589" s="22"/>
      <c r="CK589" s="22"/>
      <c r="CL589" s="22"/>
      <c r="CM589" s="22"/>
      <c r="CN589" s="22"/>
      <c r="CO589" s="22"/>
      <c r="CP589" s="22"/>
      <c r="CQ589" s="22"/>
      <c r="CR589" s="22"/>
      <c r="CS589" s="22"/>
      <c r="CT589" s="22"/>
      <c r="CU589" s="22"/>
      <c r="CV589" s="22"/>
      <c r="CW589" s="22"/>
      <c r="CX589" s="22"/>
      <c r="CY589" s="22"/>
      <c r="CZ589" s="22"/>
      <c r="DA589" s="22"/>
      <c r="DB589" s="22"/>
      <c r="DC589" s="22"/>
      <c r="DD589" s="22"/>
      <c r="DE589" s="22"/>
      <c r="DF589" s="22"/>
      <c r="DG589" s="22"/>
      <c r="DH589" s="22"/>
      <c r="DI589" s="22"/>
      <c r="DJ589" s="22"/>
      <c r="DK589" s="22"/>
      <c r="DL589" s="22"/>
      <c r="DM589" s="22"/>
      <c r="DN589" s="22"/>
      <c r="DO589" s="22"/>
      <c r="DP589" s="22"/>
      <c r="DQ589" s="22"/>
      <c r="DR589" s="22"/>
      <c r="DS589" s="22"/>
      <c r="DT589" s="22"/>
      <c r="DU589" s="22"/>
      <c r="DV589" s="22"/>
      <c r="DW589" s="22"/>
      <c r="DX589" s="22"/>
      <c r="DY589" s="22"/>
      <c r="DZ589" s="22"/>
      <c r="EA589" s="22"/>
      <c r="EB589" s="22"/>
      <c r="EC589" s="22"/>
      <c r="ED589" s="22"/>
      <c r="EE589" s="22"/>
      <c r="EF589" s="22"/>
      <c r="EG589" s="22"/>
      <c r="EH589" s="22"/>
      <c r="EI589" s="22"/>
      <c r="EJ589" s="22"/>
      <c r="EK589" s="22"/>
      <c r="EL589" s="22"/>
      <c r="EM589" s="22"/>
      <c r="EN589" s="22"/>
      <c r="EO589" s="22"/>
      <c r="EP589" s="22"/>
      <c r="EQ589" s="22"/>
      <c r="ER589" s="22"/>
      <c r="ES589" s="22"/>
      <c r="ET589" s="22"/>
      <c r="EU589" s="22"/>
      <c r="EV589" s="22"/>
      <c r="EW589" s="22"/>
      <c r="EX589" s="22"/>
      <c r="EY589" s="22"/>
      <c r="EZ589" s="22"/>
      <c r="FA589" s="22"/>
      <c r="FB589" s="22"/>
      <c r="FC589" s="22"/>
      <c r="FD589" s="22"/>
      <c r="FE589" s="22"/>
      <c r="FF589" s="22"/>
      <c r="FG589" s="22"/>
      <c r="FH589" s="22"/>
      <c r="FI589" s="22"/>
      <c r="FJ589" s="22"/>
      <c r="FK589" s="22"/>
      <c r="FL589" s="22"/>
      <c r="FM589" s="22"/>
      <c r="FN589" s="22"/>
      <c r="FO589" s="22"/>
      <c r="FP589" s="22"/>
      <c r="FQ589" s="22"/>
      <c r="FR589" s="22"/>
      <c r="FS589" s="22"/>
    </row>
    <row r="590" spans="1:175" x14ac:dyDescent="0.15">
      <c r="A590" s="22"/>
      <c r="B590" s="22"/>
      <c r="C590" s="22"/>
      <c r="D590" s="22"/>
      <c r="E590" s="22"/>
      <c r="F590" s="22"/>
      <c r="G590" s="22"/>
      <c r="H590" s="22"/>
      <c r="I590" s="22"/>
      <c r="J590" s="22"/>
      <c r="K590" s="22"/>
      <c r="L590" s="22"/>
      <c r="M590" s="22"/>
      <c r="N590" s="22"/>
      <c r="O590" s="22"/>
      <c r="P590" s="22"/>
      <c r="Q590" s="22"/>
      <c r="R590" s="22"/>
      <c r="S590" s="22"/>
      <c r="T590" s="23"/>
      <c r="U590" s="22"/>
      <c r="V590" s="22"/>
      <c r="W590" s="23"/>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2"/>
      <c r="FH590" s="22"/>
      <c r="FI590" s="22"/>
      <c r="FJ590" s="22"/>
      <c r="FK590" s="22"/>
      <c r="FL590" s="22"/>
      <c r="FM590" s="22"/>
      <c r="FN590" s="22"/>
      <c r="FO590" s="22"/>
      <c r="FP590" s="22"/>
      <c r="FQ590" s="22"/>
      <c r="FR590" s="22"/>
      <c r="FS590" s="22"/>
    </row>
    <row r="591" spans="1:175" x14ac:dyDescent="0.15">
      <c r="A591" s="22"/>
      <c r="B591" s="22"/>
      <c r="C591" s="22"/>
      <c r="D591" s="22"/>
      <c r="E591" s="22"/>
      <c r="F591" s="22"/>
      <c r="G591" s="22"/>
      <c r="H591" s="22"/>
      <c r="I591" s="22"/>
      <c r="J591" s="22"/>
      <c r="K591" s="22"/>
      <c r="L591" s="22"/>
      <c r="M591" s="22"/>
      <c r="N591" s="22"/>
      <c r="O591" s="22"/>
      <c r="P591" s="22"/>
      <c r="Q591" s="22"/>
      <c r="R591" s="22"/>
      <c r="S591" s="22"/>
      <c r="T591" s="23"/>
      <c r="U591" s="22"/>
      <c r="V591" s="22"/>
      <c r="W591" s="23"/>
      <c r="X591" s="22"/>
      <c r="Y591" s="22"/>
      <c r="Z591" s="22"/>
      <c r="AA591" s="22"/>
      <c r="AB591" s="22"/>
      <c r="AC591" s="22"/>
      <c r="AD591" s="22"/>
      <c r="AE591" s="22"/>
      <c r="AF591" s="22"/>
      <c r="AG591" s="22"/>
      <c r="AH591" s="22"/>
      <c r="AI591" s="22"/>
      <c r="AJ591" s="22"/>
      <c r="AK591" s="22"/>
      <c r="AL591" s="22"/>
      <c r="AM591" s="22"/>
      <c r="AN591" s="22"/>
      <c r="AO591" s="22"/>
      <c r="AP591" s="22"/>
      <c r="AQ591" s="22"/>
      <c r="AR591" s="22"/>
      <c r="AS591" s="22"/>
      <c r="AT591" s="22"/>
      <c r="AU591" s="22"/>
      <c r="AV591" s="22"/>
      <c r="AW591" s="22"/>
      <c r="AX591" s="22"/>
      <c r="AY591" s="22"/>
      <c r="AZ591" s="22"/>
      <c r="BA591" s="22"/>
      <c r="BB591" s="22"/>
      <c r="BC591" s="22"/>
      <c r="BD591" s="22"/>
      <c r="BE591" s="22"/>
      <c r="BF591" s="22"/>
      <c r="BG591" s="22"/>
      <c r="BH591" s="22"/>
      <c r="BI591" s="22"/>
      <c r="BJ591" s="22"/>
      <c r="BK591" s="22"/>
      <c r="BL591" s="22"/>
      <c r="BM591" s="22"/>
      <c r="BN591" s="22"/>
      <c r="BO591" s="22"/>
      <c r="BP591" s="22"/>
      <c r="BQ591" s="22"/>
      <c r="BR591" s="22"/>
      <c r="BS591" s="22"/>
      <c r="BT591" s="22"/>
      <c r="BU591" s="22"/>
      <c r="BV591" s="22"/>
      <c r="BW591" s="22"/>
      <c r="BX591" s="22"/>
      <c r="BY591" s="22"/>
      <c r="BZ591" s="22"/>
      <c r="CA591" s="22"/>
      <c r="CB591" s="22"/>
      <c r="CC591" s="22"/>
      <c r="CD591" s="22"/>
      <c r="CE591" s="22"/>
      <c r="CF591" s="22"/>
      <c r="CG591" s="22"/>
      <c r="CH591" s="22"/>
      <c r="CI591" s="22"/>
      <c r="CJ591" s="22"/>
      <c r="CK591" s="22"/>
      <c r="CL591" s="22"/>
      <c r="CM591" s="22"/>
      <c r="CN591" s="22"/>
      <c r="CO591" s="22"/>
      <c r="CP591" s="22"/>
      <c r="CQ591" s="22"/>
      <c r="CR591" s="22"/>
      <c r="CS591" s="22"/>
      <c r="CT591" s="22"/>
      <c r="CU591" s="22"/>
      <c r="CV591" s="22"/>
      <c r="CW591" s="22"/>
      <c r="CX591" s="22"/>
      <c r="CY591" s="22"/>
      <c r="CZ591" s="22"/>
      <c r="DA591" s="22"/>
      <c r="DB591" s="22"/>
      <c r="DC591" s="22"/>
      <c r="DD591" s="22"/>
      <c r="DE591" s="22"/>
      <c r="DF591" s="22"/>
      <c r="DG591" s="22"/>
      <c r="DH591" s="22"/>
      <c r="DI591" s="22"/>
      <c r="DJ591" s="22"/>
      <c r="DK591" s="22"/>
      <c r="DL591" s="22"/>
      <c r="DM591" s="22"/>
      <c r="DN591" s="22"/>
      <c r="DO591" s="22"/>
      <c r="DP591" s="22"/>
      <c r="DQ591" s="22"/>
      <c r="DR591" s="22"/>
      <c r="DS591" s="22"/>
      <c r="DT591" s="22"/>
      <c r="DU591" s="22"/>
      <c r="DV591" s="22"/>
      <c r="DW591" s="22"/>
      <c r="DX591" s="22"/>
      <c r="DY591" s="22"/>
      <c r="DZ591" s="22"/>
      <c r="EA591" s="22"/>
      <c r="EB591" s="22"/>
      <c r="EC591" s="22"/>
      <c r="ED591" s="22"/>
      <c r="EE591" s="22"/>
      <c r="EF591" s="22"/>
      <c r="EG591" s="22"/>
      <c r="EH591" s="22"/>
      <c r="EI591" s="22"/>
      <c r="EJ591" s="22"/>
      <c r="EK591" s="22"/>
      <c r="EL591" s="22"/>
      <c r="EM591" s="22"/>
      <c r="EN591" s="22"/>
      <c r="EO591" s="22"/>
      <c r="EP591" s="22"/>
      <c r="EQ591" s="22"/>
      <c r="ER591" s="22"/>
      <c r="ES591" s="22"/>
      <c r="ET591" s="22"/>
      <c r="EU591" s="22"/>
      <c r="EV591" s="22"/>
      <c r="EW591" s="22"/>
      <c r="EX591" s="22"/>
      <c r="EY591" s="22"/>
      <c r="EZ591" s="22"/>
      <c r="FA591" s="22"/>
      <c r="FB591" s="22"/>
      <c r="FC591" s="22"/>
      <c r="FD591" s="22"/>
      <c r="FE591" s="22"/>
      <c r="FF591" s="22"/>
      <c r="FG591" s="22"/>
      <c r="FH591" s="22"/>
      <c r="FI591" s="22"/>
      <c r="FJ591" s="22"/>
      <c r="FK591" s="22"/>
      <c r="FL591" s="22"/>
      <c r="FM591" s="22"/>
      <c r="FN591" s="22"/>
      <c r="FO591" s="22"/>
      <c r="FP591" s="22"/>
      <c r="FQ591" s="22"/>
      <c r="FR591" s="22"/>
      <c r="FS591" s="22"/>
    </row>
    <row r="592" spans="1:175" x14ac:dyDescent="0.15">
      <c r="A592" s="22"/>
      <c r="B592" s="22"/>
      <c r="C592" s="22"/>
      <c r="D592" s="22"/>
      <c r="E592" s="22"/>
      <c r="F592" s="22"/>
      <c r="G592" s="22"/>
      <c r="H592" s="22"/>
      <c r="I592" s="22"/>
      <c r="J592" s="22"/>
      <c r="K592" s="22"/>
      <c r="L592" s="22"/>
      <c r="M592" s="22"/>
      <c r="N592" s="22"/>
      <c r="O592" s="22"/>
      <c r="P592" s="22"/>
      <c r="Q592" s="22"/>
      <c r="R592" s="22"/>
      <c r="S592" s="22"/>
      <c r="T592" s="23"/>
      <c r="U592" s="22"/>
      <c r="V592" s="22"/>
      <c r="W592" s="23"/>
      <c r="X592" s="22"/>
      <c r="Y592" s="22"/>
      <c r="Z592" s="22"/>
      <c r="AA592" s="22"/>
      <c r="AB592" s="22"/>
      <c r="AC592" s="22"/>
      <c r="AD592" s="22"/>
      <c r="AE592" s="22"/>
      <c r="AF592" s="22"/>
      <c r="AG592" s="22"/>
      <c r="AH592" s="22"/>
      <c r="AI592" s="22"/>
      <c r="AJ592" s="22"/>
      <c r="AK592" s="22"/>
      <c r="AL592" s="22"/>
      <c r="AM592" s="22"/>
      <c r="AN592" s="22"/>
      <c r="AO592" s="22"/>
      <c r="AP592" s="22"/>
      <c r="AQ592" s="22"/>
      <c r="AR592" s="22"/>
      <c r="AS592" s="22"/>
      <c r="AT592" s="22"/>
      <c r="AU592" s="22"/>
      <c r="AV592" s="22"/>
      <c r="AW592" s="22"/>
      <c r="AX592" s="22"/>
      <c r="AY592" s="22"/>
      <c r="AZ592" s="22"/>
      <c r="BA592" s="22"/>
      <c r="BB592" s="22"/>
      <c r="BC592" s="22"/>
      <c r="BD592" s="22"/>
      <c r="BE592" s="22"/>
      <c r="BF592" s="22"/>
      <c r="BG592" s="22"/>
      <c r="BH592" s="22"/>
      <c r="BI592" s="22"/>
      <c r="BJ592" s="22"/>
      <c r="BK592" s="22"/>
      <c r="BL592" s="22"/>
      <c r="BM592" s="22"/>
      <c r="BN592" s="22"/>
      <c r="BO592" s="22"/>
      <c r="BP592" s="22"/>
      <c r="BQ592" s="22"/>
      <c r="BR592" s="22"/>
      <c r="BS592" s="22"/>
      <c r="BT592" s="22"/>
      <c r="BU592" s="22"/>
      <c r="BV592" s="22"/>
      <c r="BW592" s="22"/>
      <c r="BX592" s="22"/>
      <c r="BY592" s="22"/>
      <c r="BZ592" s="22"/>
      <c r="CA592" s="22"/>
      <c r="CB592" s="22"/>
      <c r="CC592" s="22"/>
      <c r="CD592" s="22"/>
      <c r="CE592" s="22"/>
      <c r="CF592" s="22"/>
      <c r="CG592" s="22"/>
      <c r="CH592" s="22"/>
      <c r="CI592" s="22"/>
      <c r="CJ592" s="22"/>
      <c r="CK592" s="22"/>
      <c r="CL592" s="22"/>
      <c r="CM592" s="22"/>
      <c r="CN592" s="22"/>
      <c r="CO592" s="22"/>
      <c r="CP592" s="22"/>
      <c r="CQ592" s="22"/>
      <c r="CR592" s="22"/>
      <c r="CS592" s="22"/>
      <c r="CT592" s="22"/>
      <c r="CU592" s="22"/>
      <c r="CV592" s="22"/>
      <c r="CW592" s="22"/>
      <c r="CX592" s="22"/>
      <c r="CY592" s="22"/>
      <c r="CZ592" s="22"/>
      <c r="DA592" s="22"/>
      <c r="DB592" s="22"/>
      <c r="DC592" s="22"/>
      <c r="DD592" s="22"/>
      <c r="DE592" s="22"/>
      <c r="DF592" s="22"/>
      <c r="DG592" s="22"/>
      <c r="DH592" s="22"/>
      <c r="DI592" s="22"/>
      <c r="DJ592" s="22"/>
      <c r="DK592" s="22"/>
      <c r="DL592" s="22"/>
      <c r="DM592" s="22"/>
      <c r="DN592" s="22"/>
      <c r="DO592" s="22"/>
      <c r="DP592" s="22"/>
      <c r="DQ592" s="22"/>
      <c r="DR592" s="22"/>
      <c r="DS592" s="22"/>
      <c r="DT592" s="22"/>
      <c r="DU592" s="22"/>
      <c r="DV592" s="22"/>
      <c r="DW592" s="22"/>
      <c r="DX592" s="22"/>
      <c r="DY592" s="22"/>
      <c r="DZ592" s="22"/>
      <c r="EA592" s="22"/>
      <c r="EB592" s="22"/>
      <c r="EC592" s="22"/>
      <c r="ED592" s="22"/>
      <c r="EE592" s="22"/>
      <c r="EF592" s="22"/>
      <c r="EG592" s="22"/>
      <c r="EH592" s="22"/>
      <c r="EI592" s="22"/>
      <c r="EJ592" s="22"/>
      <c r="EK592" s="22"/>
      <c r="EL592" s="22"/>
      <c r="EM592" s="22"/>
      <c r="EN592" s="22"/>
      <c r="EO592" s="22"/>
      <c r="EP592" s="22"/>
      <c r="EQ592" s="22"/>
      <c r="ER592" s="22"/>
      <c r="ES592" s="22"/>
      <c r="ET592" s="22"/>
      <c r="EU592" s="22"/>
      <c r="EV592" s="22"/>
      <c r="EW592" s="22"/>
      <c r="EX592" s="22"/>
      <c r="EY592" s="22"/>
      <c r="EZ592" s="22"/>
      <c r="FA592" s="22"/>
      <c r="FB592" s="22"/>
      <c r="FC592" s="22"/>
      <c r="FD592" s="22"/>
      <c r="FE592" s="22"/>
      <c r="FF592" s="22"/>
      <c r="FG592" s="22"/>
      <c r="FH592" s="22"/>
      <c r="FI592" s="22"/>
      <c r="FJ592" s="22"/>
      <c r="FK592" s="22"/>
      <c r="FL592" s="22"/>
      <c r="FM592" s="22"/>
      <c r="FN592" s="22"/>
      <c r="FO592" s="22"/>
      <c r="FP592" s="22"/>
      <c r="FQ592" s="22"/>
      <c r="FR592" s="22"/>
      <c r="FS592" s="22"/>
    </row>
    <row r="593" spans="1:175" x14ac:dyDescent="0.15">
      <c r="A593" s="22"/>
      <c r="B593" s="22"/>
      <c r="C593" s="22"/>
      <c r="D593" s="22"/>
      <c r="E593" s="22"/>
      <c r="F593" s="22"/>
      <c r="G593" s="22"/>
      <c r="H593" s="22"/>
      <c r="I593" s="22"/>
      <c r="J593" s="22"/>
      <c r="K593" s="22"/>
      <c r="L593" s="22"/>
      <c r="M593" s="22"/>
      <c r="N593" s="22"/>
      <c r="O593" s="22"/>
      <c r="P593" s="22"/>
      <c r="Q593" s="22"/>
      <c r="R593" s="22"/>
      <c r="S593" s="22"/>
      <c r="T593" s="23"/>
      <c r="U593" s="22"/>
      <c r="V593" s="22"/>
      <c r="W593" s="23"/>
      <c r="X593" s="22"/>
      <c r="Y593" s="22"/>
      <c r="Z593" s="22"/>
      <c r="AA593" s="22"/>
      <c r="AB593" s="22"/>
      <c r="AC593" s="22"/>
      <c r="AD593" s="22"/>
      <c r="AE593" s="22"/>
      <c r="AF593" s="22"/>
      <c r="AG593" s="22"/>
      <c r="AH593" s="22"/>
      <c r="AI593" s="22"/>
      <c r="AJ593" s="22"/>
      <c r="AK593" s="22"/>
      <c r="AL593" s="22"/>
      <c r="AM593" s="22"/>
      <c r="AN593" s="22"/>
      <c r="AO593" s="22"/>
      <c r="AP593" s="22"/>
      <c r="AQ593" s="22"/>
      <c r="AR593" s="22"/>
      <c r="AS593" s="22"/>
      <c r="AT593" s="22"/>
      <c r="AU593" s="22"/>
      <c r="AV593" s="22"/>
      <c r="AW593" s="22"/>
      <c r="AX593" s="22"/>
      <c r="AY593" s="22"/>
      <c r="AZ593" s="22"/>
      <c r="BA593" s="22"/>
      <c r="BB593" s="22"/>
      <c r="BC593" s="22"/>
      <c r="BD593" s="22"/>
      <c r="BE593" s="22"/>
      <c r="BF593" s="22"/>
      <c r="BG593" s="22"/>
      <c r="BH593" s="22"/>
      <c r="BI593" s="22"/>
      <c r="BJ593" s="22"/>
      <c r="BK593" s="22"/>
      <c r="BL593" s="22"/>
      <c r="BM593" s="22"/>
      <c r="BN593" s="22"/>
      <c r="BO593" s="22"/>
      <c r="BP593" s="22"/>
      <c r="BQ593" s="22"/>
      <c r="BR593" s="22"/>
      <c r="BS593" s="22"/>
      <c r="BT593" s="22"/>
      <c r="BU593" s="22"/>
      <c r="BV593" s="22"/>
      <c r="BW593" s="22"/>
      <c r="BX593" s="22"/>
      <c r="BY593" s="22"/>
      <c r="BZ593" s="22"/>
      <c r="CA593" s="22"/>
      <c r="CB593" s="22"/>
      <c r="CC593" s="22"/>
      <c r="CD593" s="22"/>
      <c r="CE593" s="22"/>
      <c r="CF593" s="22"/>
      <c r="CG593" s="22"/>
      <c r="CH593" s="22"/>
      <c r="CI593" s="22"/>
      <c r="CJ593" s="22"/>
      <c r="CK593" s="22"/>
      <c r="CL593" s="22"/>
      <c r="CM593" s="22"/>
      <c r="CN593" s="22"/>
      <c r="CO593" s="22"/>
      <c r="CP593" s="22"/>
      <c r="CQ593" s="22"/>
      <c r="CR593" s="22"/>
      <c r="CS593" s="22"/>
      <c r="CT593" s="22"/>
      <c r="CU593" s="22"/>
      <c r="CV593" s="22"/>
      <c r="CW593" s="22"/>
      <c r="CX593" s="22"/>
      <c r="CY593" s="22"/>
      <c r="CZ593" s="22"/>
      <c r="DA593" s="22"/>
      <c r="DB593" s="22"/>
      <c r="DC593" s="22"/>
      <c r="DD593" s="22"/>
      <c r="DE593" s="22"/>
      <c r="DF593" s="22"/>
      <c r="DG593" s="22"/>
      <c r="DH593" s="22"/>
      <c r="DI593" s="22"/>
      <c r="DJ593" s="22"/>
      <c r="DK593" s="22"/>
      <c r="DL593" s="22"/>
      <c r="DM593" s="22"/>
      <c r="DN593" s="22"/>
      <c r="DO593" s="22"/>
      <c r="DP593" s="22"/>
      <c r="DQ593" s="22"/>
      <c r="DR593" s="22"/>
      <c r="DS593" s="22"/>
      <c r="DT593" s="22"/>
      <c r="DU593" s="22"/>
      <c r="DV593" s="22"/>
      <c r="DW593" s="22"/>
      <c r="DX593" s="22"/>
      <c r="DY593" s="22"/>
      <c r="DZ593" s="22"/>
      <c r="EA593" s="22"/>
      <c r="EB593" s="22"/>
      <c r="EC593" s="22"/>
      <c r="ED593" s="22"/>
      <c r="EE593" s="22"/>
      <c r="EF593" s="22"/>
      <c r="EG593" s="22"/>
      <c r="EH593" s="22"/>
      <c r="EI593" s="22"/>
      <c r="EJ593" s="22"/>
      <c r="EK593" s="22"/>
      <c r="EL593" s="22"/>
      <c r="EM593" s="22"/>
      <c r="EN593" s="22"/>
      <c r="EO593" s="22"/>
      <c r="EP593" s="22"/>
      <c r="EQ593" s="22"/>
      <c r="ER593" s="22"/>
      <c r="ES593" s="22"/>
      <c r="ET593" s="22"/>
      <c r="EU593" s="22"/>
      <c r="EV593" s="22"/>
      <c r="EW593" s="22"/>
      <c r="EX593" s="22"/>
      <c r="EY593" s="22"/>
      <c r="EZ593" s="22"/>
      <c r="FA593" s="22"/>
      <c r="FB593" s="22"/>
      <c r="FC593" s="22"/>
      <c r="FD593" s="22"/>
      <c r="FE593" s="22"/>
      <c r="FF593" s="22"/>
      <c r="FG593" s="22"/>
      <c r="FH593" s="22"/>
      <c r="FI593" s="22"/>
      <c r="FJ593" s="22"/>
      <c r="FK593" s="22"/>
      <c r="FL593" s="22"/>
      <c r="FM593" s="22"/>
      <c r="FN593" s="22"/>
      <c r="FO593" s="22"/>
      <c r="FP593" s="22"/>
      <c r="FQ593" s="22"/>
      <c r="FR593" s="22"/>
      <c r="FS593" s="22"/>
    </row>
    <row r="594" spans="1:175" x14ac:dyDescent="0.15">
      <c r="A594" s="22"/>
      <c r="B594" s="22"/>
      <c r="C594" s="22"/>
      <c r="D594" s="22"/>
      <c r="E594" s="22"/>
      <c r="F594" s="22"/>
      <c r="G594" s="22"/>
      <c r="H594" s="22"/>
      <c r="I594" s="22"/>
      <c r="J594" s="22"/>
      <c r="K594" s="22"/>
      <c r="L594" s="22"/>
      <c r="M594" s="22"/>
      <c r="N594" s="22"/>
      <c r="O594" s="22"/>
      <c r="P594" s="22"/>
      <c r="Q594" s="22"/>
      <c r="R594" s="22"/>
      <c r="S594" s="22"/>
      <c r="T594" s="23"/>
      <c r="U594" s="22"/>
      <c r="V594" s="22"/>
      <c r="W594" s="23"/>
      <c r="X594" s="22"/>
      <c r="Y594" s="22"/>
      <c r="Z594" s="22"/>
      <c r="AA594" s="22"/>
      <c r="AB594" s="22"/>
      <c r="AC594" s="22"/>
      <c r="AD594" s="22"/>
      <c r="AE594" s="22"/>
      <c r="AF594" s="22"/>
      <c r="AG594" s="22"/>
      <c r="AH594" s="22"/>
      <c r="AI594" s="22"/>
      <c r="AJ594" s="22"/>
      <c r="AK594" s="22"/>
      <c r="AL594" s="22"/>
      <c r="AM594" s="22"/>
      <c r="AN594" s="22"/>
      <c r="AO594" s="22"/>
      <c r="AP594" s="22"/>
      <c r="AQ594" s="22"/>
      <c r="AR594" s="22"/>
      <c r="AS594" s="22"/>
      <c r="AT594" s="22"/>
      <c r="AU594" s="22"/>
      <c r="AV594" s="22"/>
      <c r="AW594" s="22"/>
      <c r="AX594" s="22"/>
      <c r="AY594" s="22"/>
      <c r="AZ594" s="22"/>
      <c r="BA594" s="22"/>
      <c r="BB594" s="22"/>
      <c r="BC594" s="22"/>
      <c r="BD594" s="22"/>
      <c r="BE594" s="22"/>
      <c r="BF594" s="22"/>
      <c r="BG594" s="22"/>
      <c r="BH594" s="22"/>
      <c r="BI594" s="22"/>
      <c r="BJ594" s="22"/>
      <c r="BK594" s="22"/>
      <c r="BL594" s="22"/>
      <c r="BM594" s="22"/>
      <c r="BN594" s="22"/>
      <c r="BO594" s="22"/>
      <c r="BP594" s="22"/>
      <c r="BQ594" s="22"/>
      <c r="BR594" s="22"/>
      <c r="BS594" s="22"/>
      <c r="BT594" s="22"/>
      <c r="BU594" s="22"/>
      <c r="BV594" s="22"/>
      <c r="BW594" s="22"/>
      <c r="BX594" s="22"/>
      <c r="BY594" s="22"/>
      <c r="BZ594" s="22"/>
      <c r="CA594" s="22"/>
      <c r="CB594" s="22"/>
      <c r="CC594" s="22"/>
      <c r="CD594" s="22"/>
      <c r="CE594" s="22"/>
      <c r="CF594" s="22"/>
      <c r="CG594" s="22"/>
      <c r="CH594" s="22"/>
      <c r="CI594" s="22"/>
      <c r="CJ594" s="22"/>
      <c r="CK594" s="22"/>
      <c r="CL594" s="22"/>
      <c r="CM594" s="22"/>
      <c r="CN594" s="22"/>
      <c r="CO594" s="22"/>
      <c r="CP594" s="22"/>
      <c r="CQ594" s="22"/>
      <c r="CR594" s="22"/>
      <c r="CS594" s="22"/>
      <c r="CT594" s="22"/>
      <c r="CU594" s="22"/>
      <c r="CV594" s="22"/>
      <c r="CW594" s="22"/>
      <c r="CX594" s="22"/>
      <c r="CY594" s="22"/>
      <c r="CZ594" s="22"/>
      <c r="DA594" s="22"/>
      <c r="DB594" s="22"/>
      <c r="DC594" s="22"/>
      <c r="DD594" s="22"/>
      <c r="DE594" s="22"/>
      <c r="DF594" s="22"/>
      <c r="DG594" s="22"/>
      <c r="DH594" s="22"/>
      <c r="DI594" s="22"/>
      <c r="DJ594" s="22"/>
      <c r="DK594" s="22"/>
      <c r="DL594" s="22"/>
      <c r="DM594" s="22"/>
      <c r="DN594" s="22"/>
      <c r="DO594" s="22"/>
      <c r="DP594" s="22"/>
      <c r="DQ594" s="22"/>
      <c r="DR594" s="22"/>
      <c r="DS594" s="22"/>
      <c r="DT594" s="22"/>
      <c r="DU594" s="22"/>
      <c r="DV594" s="22"/>
      <c r="DW594" s="22"/>
      <c r="DX594" s="22"/>
      <c r="DY594" s="22"/>
      <c r="DZ594" s="22"/>
      <c r="EA594" s="22"/>
      <c r="EB594" s="22"/>
      <c r="EC594" s="22"/>
      <c r="ED594" s="22"/>
      <c r="EE594" s="22"/>
      <c r="EF594" s="22"/>
      <c r="EG594" s="22"/>
      <c r="EH594" s="22"/>
      <c r="EI594" s="22"/>
      <c r="EJ594" s="22"/>
      <c r="EK594" s="22"/>
      <c r="EL594" s="22"/>
      <c r="EM594" s="22"/>
      <c r="EN594" s="22"/>
      <c r="EO594" s="22"/>
      <c r="EP594" s="22"/>
      <c r="EQ594" s="22"/>
      <c r="ER594" s="22"/>
      <c r="ES594" s="22"/>
      <c r="ET594" s="22"/>
      <c r="EU594" s="22"/>
      <c r="EV594" s="22"/>
      <c r="EW594" s="22"/>
      <c r="EX594" s="22"/>
      <c r="EY594" s="22"/>
      <c r="EZ594" s="22"/>
      <c r="FA594" s="22"/>
      <c r="FB594" s="22"/>
      <c r="FC594" s="22"/>
      <c r="FD594" s="22"/>
      <c r="FE594" s="22"/>
      <c r="FF594" s="22"/>
      <c r="FG594" s="22"/>
      <c r="FH594" s="22"/>
      <c r="FI594" s="22"/>
      <c r="FJ594" s="22"/>
      <c r="FK594" s="22"/>
      <c r="FL594" s="22"/>
      <c r="FM594" s="22"/>
      <c r="FN594" s="22"/>
      <c r="FO594" s="22"/>
      <c r="FP594" s="22"/>
      <c r="FQ594" s="22"/>
      <c r="FR594" s="22"/>
      <c r="FS594" s="22"/>
    </row>
    <row r="595" spans="1:175" x14ac:dyDescent="0.15">
      <c r="A595" s="22"/>
      <c r="B595" s="22"/>
      <c r="C595" s="22"/>
      <c r="D595" s="22"/>
      <c r="E595" s="22"/>
      <c r="F595" s="22"/>
      <c r="G595" s="22"/>
      <c r="H595" s="22"/>
      <c r="I595" s="22"/>
      <c r="J595" s="22"/>
      <c r="K595" s="22"/>
      <c r="L595" s="22"/>
      <c r="M595" s="22"/>
      <c r="N595" s="22"/>
      <c r="O595" s="22"/>
      <c r="P595" s="22"/>
      <c r="Q595" s="22"/>
      <c r="R595" s="22"/>
      <c r="S595" s="22"/>
      <c r="T595" s="23"/>
      <c r="U595" s="22"/>
      <c r="V595" s="22"/>
      <c r="W595" s="23"/>
      <c r="X595" s="22"/>
      <c r="Y595" s="22"/>
      <c r="Z595" s="22"/>
      <c r="AA595" s="22"/>
      <c r="AB595" s="22"/>
      <c r="AC595" s="22"/>
      <c r="AD595" s="22"/>
      <c r="AE595" s="22"/>
      <c r="AF595" s="22"/>
      <c r="AG595" s="22"/>
      <c r="AH595" s="22"/>
      <c r="AI595" s="22"/>
      <c r="AJ595" s="22"/>
      <c r="AK595" s="22"/>
      <c r="AL595" s="22"/>
      <c r="AM595" s="22"/>
      <c r="AN595" s="22"/>
      <c r="AO595" s="22"/>
      <c r="AP595" s="22"/>
      <c r="AQ595" s="22"/>
      <c r="AR595" s="22"/>
      <c r="AS595" s="22"/>
      <c r="AT595" s="22"/>
      <c r="AU595" s="22"/>
      <c r="AV595" s="22"/>
      <c r="AW595" s="22"/>
      <c r="AX595" s="22"/>
      <c r="AY595" s="22"/>
      <c r="AZ595" s="22"/>
      <c r="BA595" s="22"/>
      <c r="BB595" s="22"/>
      <c r="BC595" s="22"/>
      <c r="BD595" s="22"/>
      <c r="BE595" s="22"/>
      <c r="BF595" s="22"/>
      <c r="BG595" s="22"/>
      <c r="BH595" s="22"/>
      <c r="BI595" s="22"/>
      <c r="BJ595" s="22"/>
      <c r="BK595" s="22"/>
      <c r="BL595" s="22"/>
      <c r="BM595" s="22"/>
      <c r="BN595" s="22"/>
      <c r="BO595" s="22"/>
      <c r="BP595" s="22"/>
      <c r="BQ595" s="22"/>
      <c r="BR595" s="22"/>
      <c r="BS595" s="22"/>
      <c r="BT595" s="22"/>
      <c r="BU595" s="22"/>
      <c r="BV595" s="22"/>
      <c r="BW595" s="22"/>
      <c r="BX595" s="22"/>
      <c r="BY595" s="22"/>
      <c r="BZ595" s="22"/>
      <c r="CA595" s="22"/>
      <c r="CB595" s="22"/>
      <c r="CC595" s="22"/>
      <c r="CD595" s="22"/>
      <c r="CE595" s="22"/>
      <c r="CF595" s="22"/>
      <c r="CG595" s="22"/>
      <c r="CH595" s="22"/>
      <c r="CI595" s="22"/>
      <c r="CJ595" s="22"/>
      <c r="CK595" s="22"/>
      <c r="CL595" s="22"/>
      <c r="CM595" s="22"/>
      <c r="CN595" s="22"/>
      <c r="CO595" s="22"/>
      <c r="CP595" s="22"/>
      <c r="CQ595" s="22"/>
      <c r="CR595" s="22"/>
      <c r="CS595" s="22"/>
      <c r="CT595" s="22"/>
      <c r="CU595" s="22"/>
      <c r="CV595" s="22"/>
      <c r="CW595" s="22"/>
      <c r="CX595" s="22"/>
      <c r="CY595" s="22"/>
      <c r="CZ595" s="22"/>
      <c r="DA595" s="22"/>
      <c r="DB595" s="22"/>
      <c r="DC595" s="22"/>
      <c r="DD595" s="22"/>
      <c r="DE595" s="22"/>
      <c r="DF595" s="22"/>
      <c r="DG595" s="22"/>
      <c r="DH595" s="22"/>
      <c r="DI595" s="22"/>
      <c r="DJ595" s="22"/>
      <c r="DK595" s="22"/>
      <c r="DL595" s="22"/>
      <c r="DM595" s="22"/>
      <c r="DN595" s="22"/>
      <c r="DO595" s="22"/>
      <c r="DP595" s="22"/>
      <c r="DQ595" s="22"/>
      <c r="DR595" s="22"/>
      <c r="DS595" s="22"/>
      <c r="DT595" s="22"/>
      <c r="DU595" s="22"/>
      <c r="DV595" s="22"/>
      <c r="DW595" s="22"/>
      <c r="DX595" s="22"/>
      <c r="DY595" s="22"/>
      <c r="DZ595" s="22"/>
      <c r="EA595" s="22"/>
      <c r="EB595" s="22"/>
      <c r="EC595" s="22"/>
      <c r="ED595" s="22"/>
      <c r="EE595" s="22"/>
      <c r="EF595" s="22"/>
      <c r="EG595" s="22"/>
      <c r="EH595" s="22"/>
      <c r="EI595" s="22"/>
      <c r="EJ595" s="22"/>
      <c r="EK595" s="22"/>
      <c r="EL595" s="22"/>
      <c r="EM595" s="22"/>
      <c r="EN595" s="22"/>
      <c r="EO595" s="22"/>
      <c r="EP595" s="22"/>
      <c r="EQ595" s="22"/>
      <c r="ER595" s="22"/>
      <c r="ES595" s="22"/>
      <c r="ET595" s="22"/>
      <c r="EU595" s="22"/>
      <c r="EV595" s="22"/>
      <c r="EW595" s="22"/>
      <c r="EX595" s="22"/>
      <c r="EY595" s="22"/>
      <c r="EZ595" s="22"/>
      <c r="FA595" s="22"/>
      <c r="FB595" s="22"/>
      <c r="FC595" s="22"/>
      <c r="FD595" s="22"/>
      <c r="FE595" s="22"/>
      <c r="FF595" s="22"/>
      <c r="FG595" s="22"/>
      <c r="FH595" s="22"/>
      <c r="FI595" s="22"/>
      <c r="FJ595" s="22"/>
      <c r="FK595" s="22"/>
      <c r="FL595" s="22"/>
      <c r="FM595" s="22"/>
      <c r="FN595" s="22"/>
      <c r="FO595" s="22"/>
      <c r="FP595" s="22"/>
      <c r="FQ595" s="22"/>
      <c r="FR595" s="22"/>
      <c r="FS595" s="22"/>
    </row>
    <row r="596" spans="1:175" x14ac:dyDescent="0.15">
      <c r="A596" s="22"/>
      <c r="B596" s="22"/>
      <c r="C596" s="22"/>
      <c r="D596" s="22"/>
      <c r="E596" s="22"/>
      <c r="F596" s="22"/>
      <c r="G596" s="22"/>
      <c r="H596" s="22"/>
      <c r="I596" s="22"/>
      <c r="J596" s="22"/>
      <c r="K596" s="22"/>
      <c r="L596" s="22"/>
      <c r="M596" s="22"/>
      <c r="N596" s="22"/>
      <c r="O596" s="22"/>
      <c r="P596" s="22"/>
      <c r="Q596" s="22"/>
      <c r="R596" s="22"/>
      <c r="S596" s="22"/>
      <c r="T596" s="23"/>
      <c r="U596" s="22"/>
      <c r="V596" s="22"/>
      <c r="W596" s="23"/>
      <c r="X596" s="22"/>
      <c r="Y596" s="22"/>
      <c r="Z596" s="22"/>
      <c r="AA596" s="22"/>
      <c r="AB596" s="22"/>
      <c r="AC596" s="22"/>
      <c r="AD596" s="22"/>
      <c r="AE596" s="22"/>
      <c r="AF596" s="22"/>
      <c r="AG596" s="22"/>
      <c r="AH596" s="22"/>
      <c r="AI596" s="22"/>
      <c r="AJ596" s="22"/>
      <c r="AK596" s="22"/>
      <c r="AL596" s="22"/>
      <c r="AM596" s="22"/>
      <c r="AN596" s="22"/>
      <c r="AO596" s="22"/>
      <c r="AP596" s="22"/>
      <c r="AQ596" s="22"/>
      <c r="AR596" s="22"/>
      <c r="AS596" s="22"/>
      <c r="AT596" s="22"/>
      <c r="AU596" s="22"/>
      <c r="AV596" s="22"/>
      <c r="AW596" s="22"/>
      <c r="AX596" s="22"/>
      <c r="AY596" s="22"/>
      <c r="AZ596" s="22"/>
      <c r="BA596" s="22"/>
      <c r="BB596" s="22"/>
      <c r="BC596" s="22"/>
      <c r="BD596" s="22"/>
      <c r="BE596" s="22"/>
      <c r="BF596" s="22"/>
      <c r="BG596" s="22"/>
      <c r="BH596" s="22"/>
      <c r="BI596" s="22"/>
      <c r="BJ596" s="22"/>
      <c r="BK596" s="22"/>
      <c r="BL596" s="22"/>
      <c r="BM596" s="22"/>
      <c r="BN596" s="22"/>
      <c r="BO596" s="22"/>
      <c r="BP596" s="22"/>
      <c r="BQ596" s="22"/>
      <c r="BR596" s="22"/>
      <c r="BS596" s="22"/>
      <c r="BT596" s="22"/>
      <c r="BU596" s="22"/>
      <c r="BV596" s="22"/>
      <c r="BW596" s="22"/>
      <c r="BX596" s="22"/>
      <c r="BY596" s="22"/>
      <c r="BZ596" s="22"/>
      <c r="CA596" s="22"/>
      <c r="CB596" s="22"/>
      <c r="CC596" s="22"/>
      <c r="CD596" s="22"/>
      <c r="CE596" s="22"/>
      <c r="CF596" s="22"/>
      <c r="CG596" s="22"/>
      <c r="CH596" s="22"/>
      <c r="CI596" s="22"/>
      <c r="CJ596" s="22"/>
      <c r="CK596" s="22"/>
      <c r="CL596" s="22"/>
      <c r="CM596" s="22"/>
      <c r="CN596" s="22"/>
      <c r="CO596" s="22"/>
      <c r="CP596" s="22"/>
      <c r="CQ596" s="22"/>
      <c r="CR596" s="22"/>
      <c r="CS596" s="22"/>
      <c r="CT596" s="22"/>
      <c r="CU596" s="22"/>
      <c r="CV596" s="22"/>
      <c r="CW596" s="22"/>
      <c r="CX596" s="22"/>
      <c r="CY596" s="22"/>
      <c r="CZ596" s="22"/>
      <c r="DA596" s="22"/>
      <c r="DB596" s="22"/>
      <c r="DC596" s="22"/>
      <c r="DD596" s="22"/>
      <c r="DE596" s="22"/>
      <c r="DF596" s="22"/>
      <c r="DG596" s="22"/>
      <c r="DH596" s="22"/>
      <c r="DI596" s="22"/>
      <c r="DJ596" s="22"/>
      <c r="DK596" s="22"/>
      <c r="DL596" s="22"/>
      <c r="DM596" s="22"/>
      <c r="DN596" s="22"/>
      <c r="DO596" s="22"/>
      <c r="DP596" s="22"/>
      <c r="DQ596" s="22"/>
      <c r="DR596" s="22"/>
      <c r="DS596" s="22"/>
      <c r="DT596" s="22"/>
      <c r="DU596" s="22"/>
      <c r="DV596" s="22"/>
      <c r="DW596" s="22"/>
      <c r="DX596" s="22"/>
      <c r="DY596" s="22"/>
      <c r="DZ596" s="22"/>
      <c r="EA596" s="22"/>
      <c r="EB596" s="22"/>
      <c r="EC596" s="22"/>
      <c r="ED596" s="22"/>
      <c r="EE596" s="22"/>
      <c r="EF596" s="22"/>
      <c r="EG596" s="22"/>
      <c r="EH596" s="22"/>
      <c r="EI596" s="22"/>
      <c r="EJ596" s="22"/>
      <c r="EK596" s="22"/>
      <c r="EL596" s="22"/>
      <c r="EM596" s="22"/>
      <c r="EN596" s="22"/>
      <c r="EO596" s="22"/>
      <c r="EP596" s="22"/>
      <c r="EQ596" s="22"/>
      <c r="ER596" s="22"/>
      <c r="ES596" s="22"/>
      <c r="ET596" s="22"/>
      <c r="EU596" s="22"/>
      <c r="EV596" s="22"/>
      <c r="EW596" s="22"/>
      <c r="EX596" s="22"/>
      <c r="EY596" s="22"/>
      <c r="EZ596" s="22"/>
      <c r="FA596" s="22"/>
      <c r="FB596" s="22"/>
      <c r="FC596" s="22"/>
      <c r="FD596" s="22"/>
      <c r="FE596" s="22"/>
      <c r="FF596" s="22"/>
      <c r="FG596" s="22"/>
      <c r="FH596" s="22"/>
      <c r="FI596" s="22"/>
      <c r="FJ596" s="22"/>
      <c r="FK596" s="22"/>
      <c r="FL596" s="22"/>
      <c r="FM596" s="22"/>
      <c r="FN596" s="22"/>
      <c r="FO596" s="22"/>
      <c r="FP596" s="22"/>
      <c r="FQ596" s="22"/>
      <c r="FR596" s="22"/>
      <c r="FS596" s="22"/>
    </row>
    <row r="597" spans="1:175" x14ac:dyDescent="0.15">
      <c r="A597" s="22"/>
      <c r="B597" s="22"/>
      <c r="C597" s="22"/>
      <c r="D597" s="22"/>
      <c r="E597" s="22"/>
      <c r="F597" s="22"/>
      <c r="G597" s="22"/>
      <c r="H597" s="22"/>
      <c r="I597" s="22"/>
      <c r="J597" s="22"/>
      <c r="K597" s="22"/>
      <c r="L597" s="22"/>
      <c r="M597" s="22"/>
      <c r="N597" s="22"/>
      <c r="O597" s="22"/>
      <c r="P597" s="22"/>
      <c r="Q597" s="22"/>
      <c r="R597" s="22"/>
      <c r="S597" s="22"/>
      <c r="T597" s="23"/>
      <c r="U597" s="22"/>
      <c r="V597" s="22"/>
      <c r="W597" s="23"/>
      <c r="X597" s="22"/>
      <c r="Y597" s="22"/>
      <c r="Z597" s="22"/>
      <c r="AA597" s="22"/>
      <c r="AB597" s="22"/>
      <c r="AC597" s="22"/>
      <c r="AD597" s="22"/>
      <c r="AE597" s="22"/>
      <c r="AF597" s="22"/>
      <c r="AG597" s="22"/>
      <c r="AH597" s="22"/>
      <c r="AI597" s="22"/>
      <c r="AJ597" s="22"/>
      <c r="AK597" s="22"/>
      <c r="AL597" s="22"/>
      <c r="AM597" s="22"/>
      <c r="AN597" s="22"/>
      <c r="AO597" s="22"/>
      <c r="AP597" s="22"/>
      <c r="AQ597" s="22"/>
      <c r="AR597" s="22"/>
      <c r="AS597" s="22"/>
      <c r="AT597" s="22"/>
      <c r="AU597" s="22"/>
      <c r="AV597" s="22"/>
      <c r="AW597" s="22"/>
      <c r="AX597" s="22"/>
      <c r="AY597" s="22"/>
      <c r="AZ597" s="22"/>
      <c r="BA597" s="22"/>
      <c r="BB597" s="22"/>
      <c r="BC597" s="22"/>
      <c r="BD597" s="22"/>
      <c r="BE597" s="22"/>
      <c r="BF597" s="22"/>
      <c r="BG597" s="22"/>
      <c r="BH597" s="22"/>
      <c r="BI597" s="22"/>
      <c r="BJ597" s="22"/>
      <c r="BK597" s="22"/>
      <c r="BL597" s="22"/>
      <c r="BM597" s="22"/>
      <c r="BN597" s="22"/>
      <c r="BO597" s="22"/>
      <c r="BP597" s="22"/>
      <c r="BQ597" s="22"/>
      <c r="BR597" s="22"/>
      <c r="BS597" s="22"/>
      <c r="BT597" s="22"/>
      <c r="BU597" s="22"/>
      <c r="BV597" s="22"/>
      <c r="BW597" s="22"/>
      <c r="BX597" s="22"/>
      <c r="BY597" s="22"/>
      <c r="BZ597" s="22"/>
      <c r="CA597" s="22"/>
      <c r="CB597" s="22"/>
      <c r="CC597" s="22"/>
      <c r="CD597" s="22"/>
      <c r="CE597" s="22"/>
      <c r="CF597" s="22"/>
      <c r="CG597" s="22"/>
      <c r="CH597" s="22"/>
      <c r="CI597" s="22"/>
      <c r="CJ597" s="22"/>
      <c r="CK597" s="22"/>
      <c r="CL597" s="22"/>
      <c r="CM597" s="22"/>
      <c r="CN597" s="22"/>
      <c r="CO597" s="22"/>
      <c r="CP597" s="22"/>
      <c r="CQ597" s="22"/>
      <c r="CR597" s="22"/>
      <c r="CS597" s="22"/>
      <c r="CT597" s="22"/>
      <c r="CU597" s="22"/>
      <c r="CV597" s="22"/>
      <c r="CW597" s="22"/>
      <c r="CX597" s="22"/>
      <c r="CY597" s="22"/>
      <c r="CZ597" s="22"/>
      <c r="DA597" s="22"/>
      <c r="DB597" s="22"/>
      <c r="DC597" s="22"/>
      <c r="DD597" s="22"/>
      <c r="DE597" s="22"/>
      <c r="DF597" s="22"/>
      <c r="DG597" s="22"/>
      <c r="DH597" s="22"/>
      <c r="DI597" s="22"/>
      <c r="DJ597" s="22"/>
      <c r="DK597" s="22"/>
      <c r="DL597" s="22"/>
      <c r="DM597" s="22"/>
      <c r="DN597" s="22"/>
      <c r="DO597" s="22"/>
      <c r="DP597" s="22"/>
      <c r="DQ597" s="22"/>
      <c r="DR597" s="22"/>
      <c r="DS597" s="22"/>
      <c r="DT597" s="22"/>
      <c r="DU597" s="22"/>
      <c r="DV597" s="22"/>
      <c r="DW597" s="22"/>
      <c r="DX597" s="22"/>
      <c r="DY597" s="22"/>
      <c r="DZ597" s="22"/>
      <c r="EA597" s="22"/>
      <c r="EB597" s="22"/>
      <c r="EC597" s="22"/>
      <c r="ED597" s="22"/>
      <c r="EE597" s="22"/>
      <c r="EF597" s="22"/>
      <c r="EG597" s="22"/>
      <c r="EH597" s="22"/>
      <c r="EI597" s="22"/>
      <c r="EJ597" s="22"/>
      <c r="EK597" s="22"/>
      <c r="EL597" s="22"/>
      <c r="EM597" s="22"/>
      <c r="EN597" s="22"/>
      <c r="EO597" s="22"/>
      <c r="EP597" s="22"/>
      <c r="EQ597" s="22"/>
      <c r="ER597" s="22"/>
      <c r="ES597" s="22"/>
      <c r="ET597" s="22"/>
      <c r="EU597" s="22"/>
      <c r="EV597" s="22"/>
      <c r="EW597" s="22"/>
      <c r="EX597" s="22"/>
      <c r="EY597" s="22"/>
      <c r="EZ597" s="22"/>
      <c r="FA597" s="22"/>
      <c r="FB597" s="22"/>
      <c r="FC597" s="22"/>
      <c r="FD597" s="22"/>
      <c r="FE597" s="22"/>
      <c r="FF597" s="22"/>
      <c r="FG597" s="22"/>
      <c r="FH597" s="22"/>
      <c r="FI597" s="22"/>
      <c r="FJ597" s="22"/>
      <c r="FK597" s="22"/>
      <c r="FL597" s="22"/>
      <c r="FM597" s="22"/>
      <c r="FN597" s="22"/>
      <c r="FO597" s="22"/>
      <c r="FP597" s="22"/>
      <c r="FQ597" s="22"/>
      <c r="FR597" s="22"/>
      <c r="FS597" s="22"/>
    </row>
    <row r="598" spans="1:175" x14ac:dyDescent="0.15">
      <c r="A598" s="22"/>
      <c r="B598" s="22"/>
      <c r="C598" s="22"/>
      <c r="D598" s="22"/>
      <c r="E598" s="22"/>
      <c r="F598" s="22"/>
      <c r="G598" s="22"/>
      <c r="H598" s="22"/>
      <c r="I598" s="22"/>
      <c r="J598" s="22"/>
      <c r="K598" s="22"/>
      <c r="L598" s="22"/>
      <c r="M598" s="22"/>
      <c r="N598" s="22"/>
      <c r="O598" s="22"/>
      <c r="P598" s="22"/>
      <c r="Q598" s="22"/>
      <c r="R598" s="22"/>
      <c r="S598" s="22"/>
      <c r="T598" s="23"/>
      <c r="U598" s="22"/>
      <c r="V598" s="22"/>
      <c r="W598" s="23"/>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2"/>
      <c r="FH598" s="22"/>
      <c r="FI598" s="22"/>
      <c r="FJ598" s="22"/>
      <c r="FK598" s="22"/>
      <c r="FL598" s="22"/>
      <c r="FM598" s="22"/>
      <c r="FN598" s="22"/>
      <c r="FO598" s="22"/>
      <c r="FP598" s="22"/>
      <c r="FQ598" s="22"/>
      <c r="FR598" s="22"/>
      <c r="FS598" s="22"/>
    </row>
    <row r="599" spans="1:175" x14ac:dyDescent="0.15">
      <c r="A599" s="22"/>
      <c r="B599" s="22"/>
      <c r="C599" s="22"/>
      <c r="D599" s="22"/>
      <c r="E599" s="22"/>
      <c r="F599" s="22"/>
      <c r="G599" s="22"/>
      <c r="H599" s="22"/>
      <c r="I599" s="22"/>
      <c r="J599" s="22"/>
      <c r="K599" s="22"/>
      <c r="L599" s="22"/>
      <c r="M599" s="22"/>
      <c r="N599" s="22"/>
      <c r="O599" s="22"/>
      <c r="P599" s="22"/>
      <c r="Q599" s="22"/>
      <c r="R599" s="22"/>
      <c r="S599" s="22"/>
      <c r="T599" s="23"/>
      <c r="U599" s="22"/>
      <c r="V599" s="22"/>
      <c r="W599" s="23"/>
      <c r="X599" s="22"/>
      <c r="Y599" s="22"/>
      <c r="Z599" s="22"/>
      <c r="AA599" s="22"/>
      <c r="AB599" s="22"/>
      <c r="AC599" s="22"/>
      <c r="AD599" s="22"/>
      <c r="AE599" s="22"/>
      <c r="AF599" s="22"/>
      <c r="AG599" s="22"/>
      <c r="AH599" s="22"/>
      <c r="AI599" s="22"/>
      <c r="AJ599" s="22"/>
      <c r="AK599" s="22"/>
      <c r="AL599" s="22"/>
      <c r="AM599" s="22"/>
      <c r="AN599" s="22"/>
      <c r="AO599" s="22"/>
      <c r="AP599" s="22"/>
      <c r="AQ599" s="22"/>
      <c r="AR599" s="22"/>
      <c r="AS599" s="22"/>
      <c r="AT599" s="22"/>
      <c r="AU599" s="22"/>
      <c r="AV599" s="22"/>
      <c r="AW599" s="22"/>
      <c r="AX599" s="22"/>
      <c r="AY599" s="22"/>
      <c r="AZ599" s="22"/>
      <c r="BA599" s="22"/>
      <c r="BB599" s="22"/>
      <c r="BC599" s="22"/>
      <c r="BD599" s="22"/>
      <c r="BE599" s="22"/>
      <c r="BF599" s="22"/>
      <c r="BG599" s="22"/>
      <c r="BH599" s="22"/>
      <c r="BI599" s="22"/>
      <c r="BJ599" s="22"/>
      <c r="BK599" s="22"/>
      <c r="BL599" s="22"/>
      <c r="BM599" s="22"/>
      <c r="BN599" s="22"/>
      <c r="BO599" s="22"/>
      <c r="BP599" s="22"/>
      <c r="BQ599" s="22"/>
      <c r="BR599" s="22"/>
      <c r="BS599" s="22"/>
      <c r="BT599" s="22"/>
      <c r="BU599" s="22"/>
      <c r="BV599" s="22"/>
      <c r="BW599" s="22"/>
      <c r="BX599" s="22"/>
      <c r="BY599" s="22"/>
      <c r="BZ599" s="22"/>
      <c r="CA599" s="22"/>
      <c r="CB599" s="22"/>
      <c r="CC599" s="22"/>
      <c r="CD599" s="22"/>
      <c r="CE599" s="22"/>
      <c r="CF599" s="22"/>
      <c r="CG599" s="22"/>
      <c r="CH599" s="22"/>
      <c r="CI599" s="22"/>
      <c r="CJ599" s="22"/>
      <c r="CK599" s="22"/>
      <c r="CL599" s="22"/>
      <c r="CM599" s="22"/>
      <c r="CN599" s="22"/>
      <c r="CO599" s="22"/>
      <c r="CP599" s="22"/>
      <c r="CQ599" s="22"/>
      <c r="CR599" s="22"/>
      <c r="CS599" s="22"/>
      <c r="CT599" s="22"/>
      <c r="CU599" s="22"/>
      <c r="CV599" s="22"/>
      <c r="CW599" s="22"/>
      <c r="CX599" s="22"/>
      <c r="CY599" s="22"/>
      <c r="CZ599" s="22"/>
      <c r="DA599" s="22"/>
      <c r="DB599" s="22"/>
      <c r="DC599" s="22"/>
      <c r="DD599" s="22"/>
      <c r="DE599" s="22"/>
      <c r="DF599" s="22"/>
      <c r="DG599" s="22"/>
      <c r="DH599" s="22"/>
      <c r="DI599" s="22"/>
      <c r="DJ599" s="22"/>
      <c r="DK599" s="22"/>
      <c r="DL599" s="22"/>
      <c r="DM599" s="22"/>
      <c r="DN599" s="22"/>
      <c r="DO599" s="22"/>
      <c r="DP599" s="22"/>
      <c r="DQ599" s="22"/>
      <c r="DR599" s="22"/>
      <c r="DS599" s="22"/>
      <c r="DT599" s="22"/>
      <c r="DU599" s="22"/>
      <c r="DV599" s="22"/>
      <c r="DW599" s="22"/>
      <c r="DX599" s="22"/>
      <c r="DY599" s="22"/>
      <c r="DZ599" s="22"/>
      <c r="EA599" s="22"/>
      <c r="EB599" s="22"/>
      <c r="EC599" s="22"/>
      <c r="ED599" s="22"/>
      <c r="EE599" s="22"/>
      <c r="EF599" s="22"/>
      <c r="EG599" s="22"/>
      <c r="EH599" s="22"/>
      <c r="EI599" s="22"/>
      <c r="EJ599" s="22"/>
      <c r="EK599" s="22"/>
      <c r="EL599" s="22"/>
      <c r="EM599" s="22"/>
      <c r="EN599" s="22"/>
      <c r="EO599" s="22"/>
      <c r="EP599" s="22"/>
      <c r="EQ599" s="22"/>
      <c r="ER599" s="22"/>
      <c r="ES599" s="22"/>
      <c r="ET599" s="22"/>
      <c r="EU599" s="22"/>
      <c r="EV599" s="22"/>
      <c r="EW599" s="22"/>
      <c r="EX599" s="22"/>
      <c r="EY599" s="22"/>
      <c r="EZ599" s="22"/>
      <c r="FA599" s="22"/>
      <c r="FB599" s="22"/>
      <c r="FC599" s="22"/>
      <c r="FD599" s="22"/>
      <c r="FE599" s="22"/>
      <c r="FF599" s="22"/>
      <c r="FG599" s="22"/>
      <c r="FH599" s="22"/>
      <c r="FI599" s="22"/>
      <c r="FJ599" s="22"/>
      <c r="FK599" s="22"/>
      <c r="FL599" s="22"/>
      <c r="FM599" s="22"/>
      <c r="FN599" s="22"/>
      <c r="FO599" s="22"/>
      <c r="FP599" s="22"/>
      <c r="FQ599" s="22"/>
      <c r="FR599" s="22"/>
      <c r="FS599" s="22"/>
    </row>
    <row r="600" spans="1:175" x14ac:dyDescent="0.15">
      <c r="A600" s="22"/>
      <c r="B600" s="22"/>
      <c r="C600" s="22"/>
      <c r="D600" s="22"/>
      <c r="E600" s="22"/>
      <c r="F600" s="22"/>
      <c r="G600" s="22"/>
      <c r="H600" s="22"/>
      <c r="I600" s="22"/>
      <c r="J600" s="22"/>
      <c r="K600" s="22"/>
      <c r="L600" s="22"/>
      <c r="M600" s="22"/>
      <c r="N600" s="22"/>
      <c r="O600" s="22"/>
      <c r="P600" s="22"/>
      <c r="Q600" s="22"/>
      <c r="R600" s="22"/>
      <c r="S600" s="22"/>
      <c r="T600" s="23"/>
      <c r="U600" s="22"/>
      <c r="V600" s="22"/>
      <c r="W600" s="23"/>
      <c r="X600" s="22"/>
      <c r="Y600" s="22"/>
      <c r="Z600" s="22"/>
      <c r="AA600" s="22"/>
      <c r="AB600" s="22"/>
      <c r="AC600" s="22"/>
      <c r="AD600" s="22"/>
      <c r="AE600" s="22"/>
      <c r="AF600" s="22"/>
      <c r="AG600" s="22"/>
      <c r="AH600" s="22"/>
      <c r="AI600" s="22"/>
      <c r="AJ600" s="22"/>
      <c r="AK600" s="22"/>
      <c r="AL600" s="22"/>
      <c r="AM600" s="22"/>
      <c r="AN600" s="22"/>
      <c r="AO600" s="22"/>
      <c r="AP600" s="22"/>
      <c r="AQ600" s="22"/>
      <c r="AR600" s="22"/>
      <c r="AS600" s="22"/>
      <c r="AT600" s="22"/>
      <c r="AU600" s="22"/>
      <c r="AV600" s="22"/>
      <c r="AW600" s="22"/>
      <c r="AX600" s="22"/>
      <c r="AY600" s="22"/>
      <c r="AZ600" s="22"/>
      <c r="BA600" s="22"/>
      <c r="BB600" s="22"/>
      <c r="BC600" s="22"/>
      <c r="BD600" s="22"/>
      <c r="BE600" s="22"/>
      <c r="BF600" s="22"/>
      <c r="BG600" s="22"/>
      <c r="BH600" s="22"/>
      <c r="BI600" s="22"/>
      <c r="BJ600" s="22"/>
      <c r="BK600" s="22"/>
      <c r="BL600" s="22"/>
      <c r="BM600" s="22"/>
      <c r="BN600" s="22"/>
      <c r="BO600" s="22"/>
      <c r="BP600" s="22"/>
      <c r="BQ600" s="22"/>
      <c r="BR600" s="22"/>
      <c r="BS600" s="22"/>
      <c r="BT600" s="22"/>
      <c r="BU600" s="22"/>
      <c r="BV600" s="22"/>
      <c r="BW600" s="22"/>
      <c r="BX600" s="22"/>
      <c r="BY600" s="22"/>
      <c r="BZ600" s="22"/>
      <c r="CA600" s="22"/>
      <c r="CB600" s="22"/>
      <c r="CC600" s="22"/>
      <c r="CD600" s="22"/>
      <c r="CE600" s="22"/>
      <c r="CF600" s="22"/>
      <c r="CG600" s="22"/>
      <c r="CH600" s="22"/>
      <c r="CI600" s="22"/>
      <c r="CJ600" s="22"/>
      <c r="CK600" s="22"/>
      <c r="CL600" s="22"/>
      <c r="CM600" s="22"/>
      <c r="CN600" s="22"/>
      <c r="CO600" s="22"/>
      <c r="CP600" s="22"/>
      <c r="CQ600" s="22"/>
      <c r="CR600" s="22"/>
      <c r="CS600" s="22"/>
      <c r="CT600" s="22"/>
      <c r="CU600" s="22"/>
      <c r="CV600" s="22"/>
      <c r="CW600" s="22"/>
      <c r="CX600" s="22"/>
      <c r="CY600" s="22"/>
      <c r="CZ600" s="22"/>
      <c r="DA600" s="22"/>
      <c r="DB600" s="22"/>
      <c r="DC600" s="22"/>
      <c r="DD600" s="22"/>
      <c r="DE600" s="22"/>
      <c r="DF600" s="22"/>
      <c r="DG600" s="22"/>
      <c r="DH600" s="22"/>
      <c r="DI600" s="22"/>
      <c r="DJ600" s="22"/>
      <c r="DK600" s="22"/>
      <c r="DL600" s="22"/>
      <c r="DM600" s="22"/>
      <c r="DN600" s="22"/>
      <c r="DO600" s="22"/>
      <c r="DP600" s="22"/>
      <c r="DQ600" s="22"/>
      <c r="DR600" s="22"/>
      <c r="DS600" s="22"/>
      <c r="DT600" s="22"/>
      <c r="DU600" s="22"/>
      <c r="DV600" s="22"/>
      <c r="DW600" s="22"/>
      <c r="DX600" s="22"/>
      <c r="DY600" s="22"/>
      <c r="DZ600" s="22"/>
      <c r="EA600" s="22"/>
      <c r="EB600" s="22"/>
      <c r="EC600" s="22"/>
      <c r="ED600" s="22"/>
      <c r="EE600" s="22"/>
      <c r="EF600" s="22"/>
      <c r="EG600" s="22"/>
      <c r="EH600" s="22"/>
      <c r="EI600" s="22"/>
      <c r="EJ600" s="22"/>
      <c r="EK600" s="22"/>
      <c r="EL600" s="22"/>
      <c r="EM600" s="22"/>
      <c r="EN600" s="22"/>
      <c r="EO600" s="22"/>
      <c r="EP600" s="22"/>
      <c r="EQ600" s="22"/>
      <c r="ER600" s="22"/>
      <c r="ES600" s="22"/>
      <c r="ET600" s="22"/>
      <c r="EU600" s="22"/>
      <c r="EV600" s="22"/>
      <c r="EW600" s="22"/>
      <c r="EX600" s="22"/>
      <c r="EY600" s="22"/>
      <c r="EZ600" s="22"/>
      <c r="FA600" s="22"/>
      <c r="FB600" s="22"/>
      <c r="FC600" s="22"/>
      <c r="FD600" s="22"/>
      <c r="FE600" s="22"/>
      <c r="FF600" s="22"/>
      <c r="FG600" s="22"/>
      <c r="FH600" s="22"/>
      <c r="FI600" s="22"/>
      <c r="FJ600" s="22"/>
      <c r="FK600" s="22"/>
      <c r="FL600" s="22"/>
      <c r="FM600" s="22"/>
      <c r="FN600" s="22"/>
      <c r="FO600" s="22"/>
      <c r="FP600" s="22"/>
      <c r="FQ600" s="22"/>
      <c r="FR600" s="22"/>
      <c r="FS600" s="22"/>
    </row>
    <row r="601" spans="1:175" x14ac:dyDescent="0.15">
      <c r="A601" s="22"/>
      <c r="B601" s="22"/>
      <c r="C601" s="22"/>
      <c r="D601" s="22"/>
      <c r="E601" s="22"/>
      <c r="F601" s="22"/>
      <c r="G601" s="22"/>
      <c r="H601" s="22"/>
      <c r="I601" s="22"/>
      <c r="J601" s="22"/>
      <c r="K601" s="22"/>
      <c r="L601" s="22"/>
      <c r="M601" s="22"/>
      <c r="N601" s="22"/>
      <c r="O601" s="22"/>
      <c r="P601" s="22"/>
      <c r="Q601" s="22"/>
      <c r="R601" s="22"/>
      <c r="S601" s="22"/>
      <c r="T601" s="23"/>
      <c r="U601" s="22"/>
      <c r="V601" s="22"/>
      <c r="W601" s="23"/>
      <c r="X601" s="22"/>
      <c r="Y601" s="22"/>
      <c r="Z601" s="22"/>
      <c r="AA601" s="22"/>
      <c r="AB601" s="22"/>
      <c r="AC601" s="22"/>
      <c r="AD601" s="22"/>
      <c r="AE601" s="22"/>
      <c r="AF601" s="22"/>
      <c r="AG601" s="22"/>
      <c r="AH601" s="22"/>
      <c r="AI601" s="22"/>
      <c r="AJ601" s="22"/>
      <c r="AK601" s="22"/>
      <c r="AL601" s="22"/>
      <c r="AM601" s="22"/>
      <c r="AN601" s="22"/>
      <c r="AO601" s="22"/>
      <c r="AP601" s="22"/>
      <c r="AQ601" s="22"/>
      <c r="AR601" s="22"/>
      <c r="AS601" s="22"/>
      <c r="AT601" s="22"/>
      <c r="AU601" s="22"/>
      <c r="AV601" s="22"/>
      <c r="AW601" s="22"/>
      <c r="AX601" s="22"/>
      <c r="AY601" s="22"/>
      <c r="AZ601" s="22"/>
      <c r="BA601" s="22"/>
      <c r="BB601" s="22"/>
      <c r="BC601" s="22"/>
      <c r="BD601" s="22"/>
      <c r="BE601" s="22"/>
      <c r="BF601" s="22"/>
      <c r="BG601" s="22"/>
      <c r="BH601" s="22"/>
      <c r="BI601" s="22"/>
      <c r="BJ601" s="22"/>
      <c r="BK601" s="22"/>
      <c r="BL601" s="22"/>
      <c r="BM601" s="22"/>
      <c r="BN601" s="22"/>
      <c r="BO601" s="22"/>
      <c r="BP601" s="22"/>
      <c r="BQ601" s="22"/>
      <c r="BR601" s="22"/>
      <c r="BS601" s="22"/>
      <c r="BT601" s="22"/>
      <c r="BU601" s="22"/>
      <c r="BV601" s="22"/>
      <c r="BW601" s="22"/>
      <c r="BX601" s="22"/>
      <c r="BY601" s="22"/>
      <c r="BZ601" s="22"/>
      <c r="CA601" s="22"/>
      <c r="CB601" s="22"/>
      <c r="CC601" s="22"/>
      <c r="CD601" s="22"/>
      <c r="CE601" s="22"/>
      <c r="CF601" s="22"/>
      <c r="CG601" s="22"/>
      <c r="CH601" s="22"/>
      <c r="CI601" s="22"/>
      <c r="CJ601" s="22"/>
      <c r="CK601" s="22"/>
      <c r="CL601" s="22"/>
      <c r="CM601" s="22"/>
      <c r="CN601" s="22"/>
      <c r="CO601" s="22"/>
      <c r="CP601" s="22"/>
      <c r="CQ601" s="22"/>
      <c r="CR601" s="22"/>
      <c r="CS601" s="22"/>
      <c r="CT601" s="22"/>
      <c r="CU601" s="22"/>
      <c r="CV601" s="22"/>
      <c r="CW601" s="22"/>
      <c r="CX601" s="22"/>
      <c r="CY601" s="22"/>
      <c r="CZ601" s="22"/>
      <c r="DA601" s="22"/>
      <c r="DB601" s="22"/>
      <c r="DC601" s="22"/>
      <c r="DD601" s="22"/>
      <c r="DE601" s="22"/>
      <c r="DF601" s="22"/>
      <c r="DG601" s="22"/>
      <c r="DH601" s="22"/>
      <c r="DI601" s="22"/>
      <c r="DJ601" s="22"/>
      <c r="DK601" s="22"/>
      <c r="DL601" s="22"/>
      <c r="DM601" s="22"/>
      <c r="DN601" s="22"/>
      <c r="DO601" s="22"/>
      <c r="DP601" s="22"/>
      <c r="DQ601" s="22"/>
      <c r="DR601" s="22"/>
      <c r="DS601" s="22"/>
      <c r="DT601" s="22"/>
      <c r="DU601" s="22"/>
      <c r="DV601" s="22"/>
      <c r="DW601" s="22"/>
      <c r="DX601" s="22"/>
      <c r="DY601" s="22"/>
      <c r="DZ601" s="22"/>
      <c r="EA601" s="22"/>
      <c r="EB601" s="22"/>
      <c r="EC601" s="22"/>
      <c r="ED601" s="22"/>
      <c r="EE601" s="22"/>
      <c r="EF601" s="22"/>
      <c r="EG601" s="22"/>
      <c r="EH601" s="22"/>
      <c r="EI601" s="22"/>
      <c r="EJ601" s="22"/>
      <c r="EK601" s="22"/>
      <c r="EL601" s="22"/>
      <c r="EM601" s="22"/>
      <c r="EN601" s="22"/>
      <c r="EO601" s="22"/>
      <c r="EP601" s="22"/>
      <c r="EQ601" s="22"/>
      <c r="ER601" s="22"/>
      <c r="ES601" s="22"/>
      <c r="ET601" s="22"/>
      <c r="EU601" s="22"/>
      <c r="EV601" s="22"/>
      <c r="EW601" s="22"/>
      <c r="EX601" s="22"/>
      <c r="EY601" s="22"/>
      <c r="EZ601" s="22"/>
      <c r="FA601" s="22"/>
      <c r="FB601" s="22"/>
      <c r="FC601" s="22"/>
      <c r="FD601" s="22"/>
      <c r="FE601" s="22"/>
      <c r="FF601" s="22"/>
      <c r="FG601" s="22"/>
      <c r="FH601" s="22"/>
      <c r="FI601" s="22"/>
      <c r="FJ601" s="22"/>
      <c r="FK601" s="22"/>
      <c r="FL601" s="22"/>
      <c r="FM601" s="22"/>
      <c r="FN601" s="22"/>
      <c r="FO601" s="22"/>
      <c r="FP601" s="22"/>
      <c r="FQ601" s="22"/>
      <c r="FR601" s="22"/>
      <c r="FS601" s="22"/>
    </row>
    <row r="602" spans="1:175" x14ac:dyDescent="0.15">
      <c r="A602" s="22"/>
      <c r="B602" s="22"/>
      <c r="C602" s="22"/>
      <c r="D602" s="22"/>
      <c r="E602" s="22"/>
      <c r="F602" s="22"/>
      <c r="G602" s="22"/>
      <c r="H602" s="22"/>
      <c r="I602" s="22"/>
      <c r="J602" s="22"/>
      <c r="K602" s="22"/>
      <c r="L602" s="22"/>
      <c r="M602" s="22"/>
      <c r="N602" s="22"/>
      <c r="O602" s="22"/>
      <c r="P602" s="22"/>
      <c r="Q602" s="22"/>
      <c r="R602" s="22"/>
      <c r="S602" s="22"/>
      <c r="T602" s="23"/>
      <c r="U602" s="22"/>
      <c r="V602" s="22"/>
      <c r="W602" s="23"/>
      <c r="X602" s="22"/>
      <c r="Y602" s="22"/>
      <c r="Z602" s="22"/>
      <c r="AA602" s="22"/>
      <c r="AB602" s="22"/>
      <c r="AC602" s="22"/>
      <c r="AD602" s="22"/>
      <c r="AE602" s="22"/>
      <c r="AF602" s="22"/>
      <c r="AG602" s="22"/>
      <c r="AH602" s="22"/>
      <c r="AI602" s="22"/>
      <c r="AJ602" s="22"/>
      <c r="AK602" s="22"/>
      <c r="AL602" s="22"/>
      <c r="AM602" s="22"/>
      <c r="AN602" s="22"/>
      <c r="AO602" s="22"/>
      <c r="AP602" s="22"/>
      <c r="AQ602" s="22"/>
      <c r="AR602" s="22"/>
      <c r="AS602" s="22"/>
      <c r="AT602" s="22"/>
      <c r="AU602" s="22"/>
      <c r="AV602" s="22"/>
      <c r="AW602" s="22"/>
      <c r="AX602" s="22"/>
      <c r="AY602" s="22"/>
      <c r="AZ602" s="22"/>
      <c r="BA602" s="22"/>
      <c r="BB602" s="22"/>
      <c r="BC602" s="22"/>
      <c r="BD602" s="22"/>
      <c r="BE602" s="22"/>
      <c r="BF602" s="22"/>
      <c r="BG602" s="22"/>
      <c r="BH602" s="22"/>
      <c r="BI602" s="22"/>
      <c r="BJ602" s="22"/>
      <c r="BK602" s="22"/>
      <c r="BL602" s="22"/>
      <c r="BM602" s="22"/>
      <c r="BN602" s="22"/>
      <c r="BO602" s="22"/>
      <c r="BP602" s="22"/>
      <c r="BQ602" s="22"/>
      <c r="BR602" s="22"/>
      <c r="BS602" s="22"/>
      <c r="BT602" s="22"/>
      <c r="BU602" s="22"/>
      <c r="BV602" s="22"/>
      <c r="BW602" s="22"/>
      <c r="BX602" s="22"/>
      <c r="BY602" s="22"/>
      <c r="BZ602" s="22"/>
      <c r="CA602" s="22"/>
      <c r="CB602" s="22"/>
      <c r="CC602" s="22"/>
      <c r="CD602" s="22"/>
      <c r="CE602" s="22"/>
      <c r="CF602" s="22"/>
      <c r="CG602" s="22"/>
      <c r="CH602" s="22"/>
      <c r="CI602" s="22"/>
      <c r="CJ602" s="22"/>
      <c r="CK602" s="22"/>
      <c r="CL602" s="22"/>
      <c r="CM602" s="22"/>
      <c r="CN602" s="22"/>
      <c r="CO602" s="22"/>
      <c r="CP602" s="22"/>
      <c r="CQ602" s="22"/>
      <c r="CR602" s="22"/>
      <c r="CS602" s="22"/>
      <c r="CT602" s="22"/>
      <c r="CU602" s="22"/>
      <c r="CV602" s="22"/>
      <c r="CW602" s="22"/>
      <c r="CX602" s="22"/>
      <c r="CY602" s="22"/>
      <c r="CZ602" s="22"/>
      <c r="DA602" s="22"/>
      <c r="DB602" s="22"/>
      <c r="DC602" s="22"/>
      <c r="DD602" s="22"/>
      <c r="DE602" s="22"/>
      <c r="DF602" s="22"/>
      <c r="DG602" s="22"/>
      <c r="DH602" s="22"/>
      <c r="DI602" s="22"/>
      <c r="DJ602" s="22"/>
      <c r="DK602" s="22"/>
      <c r="DL602" s="22"/>
      <c r="DM602" s="22"/>
      <c r="DN602" s="22"/>
      <c r="DO602" s="22"/>
      <c r="DP602" s="22"/>
      <c r="DQ602" s="22"/>
      <c r="DR602" s="22"/>
      <c r="DS602" s="22"/>
      <c r="DT602" s="22"/>
      <c r="DU602" s="22"/>
      <c r="DV602" s="22"/>
      <c r="DW602" s="22"/>
      <c r="DX602" s="22"/>
      <c r="DY602" s="22"/>
      <c r="DZ602" s="22"/>
      <c r="EA602" s="22"/>
      <c r="EB602" s="22"/>
      <c r="EC602" s="22"/>
      <c r="ED602" s="22"/>
      <c r="EE602" s="22"/>
      <c r="EF602" s="22"/>
      <c r="EG602" s="22"/>
      <c r="EH602" s="22"/>
      <c r="EI602" s="22"/>
      <c r="EJ602" s="22"/>
      <c r="EK602" s="22"/>
      <c r="EL602" s="22"/>
      <c r="EM602" s="22"/>
      <c r="EN602" s="22"/>
      <c r="EO602" s="22"/>
      <c r="EP602" s="22"/>
      <c r="EQ602" s="22"/>
      <c r="ER602" s="22"/>
      <c r="ES602" s="22"/>
      <c r="ET602" s="22"/>
      <c r="EU602" s="22"/>
      <c r="EV602" s="22"/>
      <c r="EW602" s="22"/>
      <c r="EX602" s="22"/>
      <c r="EY602" s="22"/>
      <c r="EZ602" s="22"/>
      <c r="FA602" s="22"/>
      <c r="FB602" s="22"/>
      <c r="FC602" s="22"/>
      <c r="FD602" s="22"/>
      <c r="FE602" s="22"/>
      <c r="FF602" s="22"/>
      <c r="FG602" s="22"/>
      <c r="FH602" s="22"/>
      <c r="FI602" s="22"/>
      <c r="FJ602" s="22"/>
      <c r="FK602" s="22"/>
      <c r="FL602" s="22"/>
      <c r="FM602" s="22"/>
      <c r="FN602" s="22"/>
      <c r="FO602" s="22"/>
      <c r="FP602" s="22"/>
      <c r="FQ602" s="22"/>
      <c r="FR602" s="22"/>
      <c r="FS602" s="22"/>
    </row>
    <row r="603" spans="1:175" x14ac:dyDescent="0.15">
      <c r="A603" s="22"/>
      <c r="B603" s="22"/>
      <c r="C603" s="22"/>
      <c r="D603" s="22"/>
      <c r="E603" s="22"/>
      <c r="F603" s="22"/>
      <c r="G603" s="22"/>
      <c r="H603" s="22"/>
      <c r="I603" s="22"/>
      <c r="J603" s="22"/>
      <c r="K603" s="22"/>
      <c r="L603" s="22"/>
      <c r="M603" s="22"/>
      <c r="N603" s="22"/>
      <c r="O603" s="22"/>
      <c r="P603" s="22"/>
      <c r="Q603" s="22"/>
      <c r="R603" s="22"/>
      <c r="S603" s="22"/>
      <c r="T603" s="23"/>
      <c r="U603" s="22"/>
      <c r="V603" s="22"/>
      <c r="W603" s="23"/>
      <c r="X603" s="22"/>
      <c r="Y603" s="22"/>
      <c r="Z603" s="22"/>
      <c r="AA603" s="22"/>
      <c r="AB603" s="22"/>
      <c r="AC603" s="22"/>
      <c r="AD603" s="22"/>
      <c r="AE603" s="22"/>
      <c r="AF603" s="22"/>
      <c r="AG603" s="22"/>
      <c r="AH603" s="22"/>
      <c r="AI603" s="22"/>
      <c r="AJ603" s="22"/>
      <c r="AK603" s="22"/>
      <c r="AL603" s="22"/>
      <c r="AM603" s="22"/>
      <c r="AN603" s="22"/>
      <c r="AO603" s="22"/>
      <c r="AP603" s="22"/>
      <c r="AQ603" s="22"/>
      <c r="AR603" s="22"/>
      <c r="AS603" s="22"/>
      <c r="AT603" s="22"/>
      <c r="AU603" s="22"/>
      <c r="AV603" s="22"/>
      <c r="AW603" s="22"/>
      <c r="AX603" s="22"/>
      <c r="AY603" s="22"/>
      <c r="AZ603" s="22"/>
      <c r="BA603" s="22"/>
      <c r="BB603" s="22"/>
      <c r="BC603" s="22"/>
      <c r="BD603" s="22"/>
      <c r="BE603" s="22"/>
      <c r="BF603" s="22"/>
      <c r="BG603" s="22"/>
      <c r="BH603" s="22"/>
      <c r="BI603" s="22"/>
      <c r="BJ603" s="22"/>
      <c r="BK603" s="22"/>
      <c r="BL603" s="22"/>
      <c r="BM603" s="22"/>
      <c r="BN603" s="22"/>
      <c r="BO603" s="22"/>
      <c r="BP603" s="22"/>
      <c r="BQ603" s="22"/>
      <c r="BR603" s="22"/>
      <c r="BS603" s="22"/>
      <c r="BT603" s="22"/>
      <c r="BU603" s="22"/>
      <c r="BV603" s="22"/>
      <c r="BW603" s="22"/>
      <c r="BX603" s="22"/>
      <c r="BY603" s="22"/>
      <c r="BZ603" s="22"/>
      <c r="CA603" s="22"/>
      <c r="CB603" s="22"/>
      <c r="CC603" s="22"/>
      <c r="CD603" s="22"/>
      <c r="CE603" s="22"/>
      <c r="CF603" s="22"/>
      <c r="CG603" s="22"/>
      <c r="CH603" s="22"/>
      <c r="CI603" s="22"/>
      <c r="CJ603" s="22"/>
      <c r="CK603" s="22"/>
      <c r="CL603" s="22"/>
      <c r="CM603" s="22"/>
      <c r="CN603" s="22"/>
      <c r="CO603" s="22"/>
      <c r="CP603" s="22"/>
      <c r="CQ603" s="22"/>
      <c r="CR603" s="22"/>
      <c r="CS603" s="22"/>
      <c r="CT603" s="22"/>
      <c r="CU603" s="22"/>
      <c r="CV603" s="22"/>
      <c r="CW603" s="22"/>
      <c r="CX603" s="22"/>
      <c r="CY603" s="22"/>
      <c r="CZ603" s="22"/>
      <c r="DA603" s="22"/>
      <c r="DB603" s="22"/>
      <c r="DC603" s="22"/>
      <c r="DD603" s="22"/>
      <c r="DE603" s="22"/>
      <c r="DF603" s="22"/>
      <c r="DG603" s="22"/>
      <c r="DH603" s="22"/>
      <c r="DI603" s="22"/>
      <c r="DJ603" s="22"/>
      <c r="DK603" s="22"/>
      <c r="DL603" s="22"/>
      <c r="DM603" s="22"/>
      <c r="DN603" s="22"/>
      <c r="DO603" s="22"/>
      <c r="DP603" s="22"/>
      <c r="DQ603" s="22"/>
      <c r="DR603" s="22"/>
      <c r="DS603" s="22"/>
      <c r="DT603" s="22"/>
      <c r="DU603" s="22"/>
      <c r="DV603" s="22"/>
      <c r="DW603" s="22"/>
      <c r="DX603" s="22"/>
      <c r="DY603" s="22"/>
      <c r="DZ603" s="22"/>
      <c r="EA603" s="22"/>
      <c r="EB603" s="22"/>
      <c r="EC603" s="22"/>
      <c r="ED603" s="22"/>
      <c r="EE603" s="22"/>
      <c r="EF603" s="22"/>
      <c r="EG603" s="22"/>
      <c r="EH603" s="22"/>
      <c r="EI603" s="22"/>
      <c r="EJ603" s="22"/>
      <c r="EK603" s="22"/>
      <c r="EL603" s="22"/>
      <c r="EM603" s="22"/>
      <c r="EN603" s="22"/>
      <c r="EO603" s="22"/>
      <c r="EP603" s="22"/>
      <c r="EQ603" s="22"/>
      <c r="ER603" s="22"/>
      <c r="ES603" s="22"/>
      <c r="ET603" s="22"/>
      <c r="EU603" s="22"/>
      <c r="EV603" s="22"/>
      <c r="EW603" s="22"/>
      <c r="EX603" s="22"/>
      <c r="EY603" s="22"/>
      <c r="EZ603" s="22"/>
      <c r="FA603" s="22"/>
      <c r="FB603" s="22"/>
      <c r="FC603" s="22"/>
      <c r="FD603" s="22"/>
      <c r="FE603" s="22"/>
      <c r="FF603" s="22"/>
      <c r="FG603" s="22"/>
      <c r="FH603" s="22"/>
      <c r="FI603" s="22"/>
      <c r="FJ603" s="22"/>
      <c r="FK603" s="22"/>
      <c r="FL603" s="22"/>
      <c r="FM603" s="22"/>
      <c r="FN603" s="22"/>
      <c r="FO603" s="22"/>
      <c r="FP603" s="22"/>
      <c r="FQ603" s="22"/>
      <c r="FR603" s="22"/>
      <c r="FS603" s="22"/>
    </row>
    <row r="604" spans="1:175" x14ac:dyDescent="0.15">
      <c r="A604" s="22"/>
      <c r="B604" s="22"/>
      <c r="C604" s="22"/>
      <c r="D604" s="22"/>
      <c r="E604" s="22"/>
      <c r="F604" s="22"/>
      <c r="G604" s="22"/>
      <c r="H604" s="22"/>
      <c r="I604" s="22"/>
      <c r="J604" s="22"/>
      <c r="K604" s="22"/>
      <c r="L604" s="22"/>
      <c r="M604" s="22"/>
      <c r="N604" s="22"/>
      <c r="O604" s="22"/>
      <c r="P604" s="22"/>
      <c r="Q604" s="22"/>
      <c r="R604" s="22"/>
      <c r="S604" s="22"/>
      <c r="T604" s="23"/>
      <c r="U604" s="22"/>
      <c r="V604" s="22"/>
      <c r="W604" s="23"/>
      <c r="X604" s="22"/>
      <c r="Y604" s="22"/>
      <c r="Z604" s="22"/>
      <c r="AA604" s="22"/>
      <c r="AB604" s="22"/>
      <c r="AC604" s="22"/>
      <c r="AD604" s="22"/>
      <c r="AE604" s="22"/>
      <c r="AF604" s="22"/>
      <c r="AG604" s="22"/>
      <c r="AH604" s="22"/>
      <c r="AI604" s="22"/>
      <c r="AJ604" s="22"/>
      <c r="AK604" s="22"/>
      <c r="AL604" s="22"/>
      <c r="AM604" s="22"/>
      <c r="AN604" s="22"/>
      <c r="AO604" s="22"/>
      <c r="AP604" s="22"/>
      <c r="AQ604" s="22"/>
      <c r="AR604" s="22"/>
      <c r="AS604" s="22"/>
      <c r="AT604" s="22"/>
      <c r="AU604" s="22"/>
      <c r="AV604" s="22"/>
      <c r="AW604" s="22"/>
      <c r="AX604" s="22"/>
      <c r="AY604" s="22"/>
      <c r="AZ604" s="22"/>
      <c r="BA604" s="22"/>
      <c r="BB604" s="22"/>
      <c r="BC604" s="22"/>
      <c r="BD604" s="22"/>
      <c r="BE604" s="22"/>
      <c r="BF604" s="22"/>
      <c r="BG604" s="22"/>
      <c r="BH604" s="22"/>
      <c r="BI604" s="22"/>
      <c r="BJ604" s="22"/>
      <c r="BK604" s="22"/>
      <c r="BL604" s="22"/>
      <c r="BM604" s="22"/>
      <c r="BN604" s="22"/>
      <c r="BO604" s="22"/>
      <c r="BP604" s="22"/>
      <c r="BQ604" s="22"/>
      <c r="BR604" s="22"/>
      <c r="BS604" s="22"/>
      <c r="BT604" s="22"/>
      <c r="BU604" s="22"/>
      <c r="BV604" s="22"/>
      <c r="BW604" s="22"/>
      <c r="BX604" s="22"/>
      <c r="BY604" s="22"/>
      <c r="BZ604" s="22"/>
      <c r="CA604" s="22"/>
      <c r="CB604" s="22"/>
      <c r="CC604" s="22"/>
      <c r="CD604" s="22"/>
      <c r="CE604" s="22"/>
      <c r="CF604" s="22"/>
      <c r="CG604" s="22"/>
      <c r="CH604" s="22"/>
      <c r="CI604" s="22"/>
      <c r="CJ604" s="22"/>
      <c r="CK604" s="22"/>
      <c r="CL604" s="22"/>
      <c r="CM604" s="22"/>
      <c r="CN604" s="22"/>
      <c r="CO604" s="22"/>
      <c r="CP604" s="22"/>
      <c r="CQ604" s="22"/>
      <c r="CR604" s="22"/>
      <c r="CS604" s="22"/>
      <c r="CT604" s="22"/>
      <c r="CU604" s="22"/>
      <c r="CV604" s="22"/>
      <c r="CW604" s="22"/>
      <c r="CX604" s="22"/>
      <c r="CY604" s="22"/>
      <c r="CZ604" s="22"/>
      <c r="DA604" s="22"/>
      <c r="DB604" s="22"/>
      <c r="DC604" s="22"/>
      <c r="DD604" s="22"/>
      <c r="DE604" s="22"/>
      <c r="DF604" s="22"/>
      <c r="DG604" s="22"/>
      <c r="DH604" s="22"/>
      <c r="DI604" s="22"/>
      <c r="DJ604" s="22"/>
      <c r="DK604" s="22"/>
      <c r="DL604" s="22"/>
      <c r="DM604" s="22"/>
      <c r="DN604" s="22"/>
      <c r="DO604" s="22"/>
      <c r="DP604" s="22"/>
      <c r="DQ604" s="22"/>
      <c r="DR604" s="22"/>
      <c r="DS604" s="22"/>
      <c r="DT604" s="22"/>
      <c r="DU604" s="22"/>
      <c r="DV604" s="22"/>
      <c r="DW604" s="22"/>
      <c r="DX604" s="22"/>
      <c r="DY604" s="22"/>
      <c r="DZ604" s="22"/>
      <c r="EA604" s="22"/>
      <c r="EB604" s="22"/>
      <c r="EC604" s="22"/>
      <c r="ED604" s="22"/>
      <c r="EE604" s="22"/>
      <c r="EF604" s="22"/>
      <c r="EG604" s="22"/>
      <c r="EH604" s="22"/>
      <c r="EI604" s="22"/>
      <c r="EJ604" s="22"/>
      <c r="EK604" s="22"/>
      <c r="EL604" s="22"/>
      <c r="EM604" s="22"/>
      <c r="EN604" s="22"/>
      <c r="EO604" s="22"/>
      <c r="EP604" s="22"/>
      <c r="EQ604" s="22"/>
      <c r="ER604" s="22"/>
      <c r="ES604" s="22"/>
      <c r="ET604" s="22"/>
      <c r="EU604" s="22"/>
      <c r="EV604" s="22"/>
      <c r="EW604" s="22"/>
      <c r="EX604" s="22"/>
      <c r="EY604" s="22"/>
      <c r="EZ604" s="22"/>
      <c r="FA604" s="22"/>
      <c r="FB604" s="22"/>
      <c r="FC604" s="22"/>
      <c r="FD604" s="22"/>
      <c r="FE604" s="22"/>
      <c r="FF604" s="22"/>
      <c r="FG604" s="22"/>
      <c r="FH604" s="22"/>
      <c r="FI604" s="22"/>
      <c r="FJ604" s="22"/>
      <c r="FK604" s="22"/>
      <c r="FL604" s="22"/>
      <c r="FM604" s="22"/>
      <c r="FN604" s="22"/>
      <c r="FO604" s="22"/>
      <c r="FP604" s="22"/>
      <c r="FQ604" s="22"/>
      <c r="FR604" s="22"/>
      <c r="FS604" s="22"/>
    </row>
    <row r="605" spans="1:175" x14ac:dyDescent="0.15">
      <c r="A605" s="22"/>
      <c r="B605" s="22"/>
      <c r="C605" s="22"/>
      <c r="D605" s="22"/>
      <c r="E605" s="22"/>
      <c r="F605" s="22"/>
      <c r="G605" s="22"/>
      <c r="H605" s="22"/>
      <c r="I605" s="22"/>
      <c r="J605" s="22"/>
      <c r="K605" s="22"/>
      <c r="L605" s="22"/>
      <c r="M605" s="22"/>
      <c r="N605" s="22"/>
      <c r="O605" s="22"/>
      <c r="P605" s="22"/>
      <c r="Q605" s="22"/>
      <c r="R605" s="22"/>
      <c r="S605" s="22"/>
      <c r="T605" s="23"/>
      <c r="U605" s="22"/>
      <c r="V605" s="22"/>
      <c r="W605" s="23"/>
      <c r="X605" s="22"/>
      <c r="Y605" s="22"/>
      <c r="Z605" s="22"/>
      <c r="AA605" s="22"/>
      <c r="AB605" s="22"/>
      <c r="AC605" s="22"/>
      <c r="AD605" s="22"/>
      <c r="AE605" s="22"/>
      <c r="AF605" s="22"/>
      <c r="AG605" s="22"/>
      <c r="AH605" s="22"/>
      <c r="AI605" s="22"/>
      <c r="AJ605" s="22"/>
      <c r="AK605" s="22"/>
      <c r="AL605" s="22"/>
      <c r="AM605" s="22"/>
      <c r="AN605" s="22"/>
      <c r="AO605" s="22"/>
      <c r="AP605" s="22"/>
      <c r="AQ605" s="22"/>
      <c r="AR605" s="22"/>
      <c r="AS605" s="22"/>
      <c r="AT605" s="22"/>
      <c r="AU605" s="22"/>
      <c r="AV605" s="22"/>
      <c r="AW605" s="22"/>
      <c r="AX605" s="22"/>
      <c r="AY605" s="22"/>
      <c r="AZ605" s="22"/>
      <c r="BA605" s="22"/>
      <c r="BB605" s="22"/>
      <c r="BC605" s="22"/>
      <c r="BD605" s="22"/>
      <c r="BE605" s="22"/>
      <c r="BF605" s="22"/>
      <c r="BG605" s="22"/>
      <c r="BH605" s="22"/>
      <c r="BI605" s="22"/>
      <c r="BJ605" s="22"/>
      <c r="BK605" s="22"/>
      <c r="BL605" s="22"/>
      <c r="BM605" s="22"/>
      <c r="BN605" s="22"/>
      <c r="BO605" s="22"/>
      <c r="BP605" s="22"/>
      <c r="BQ605" s="22"/>
      <c r="BR605" s="22"/>
      <c r="BS605" s="22"/>
      <c r="BT605" s="22"/>
      <c r="BU605" s="22"/>
      <c r="BV605" s="22"/>
      <c r="BW605" s="22"/>
      <c r="BX605" s="22"/>
      <c r="BY605" s="22"/>
      <c r="BZ605" s="22"/>
      <c r="CA605" s="22"/>
      <c r="CB605" s="22"/>
      <c r="CC605" s="22"/>
      <c r="CD605" s="22"/>
      <c r="CE605" s="22"/>
      <c r="CF605" s="22"/>
      <c r="CG605" s="22"/>
      <c r="CH605" s="22"/>
      <c r="CI605" s="22"/>
      <c r="CJ605" s="22"/>
      <c r="CK605" s="22"/>
      <c r="CL605" s="22"/>
      <c r="CM605" s="22"/>
      <c r="CN605" s="22"/>
      <c r="CO605" s="22"/>
      <c r="CP605" s="22"/>
      <c r="CQ605" s="22"/>
      <c r="CR605" s="22"/>
      <c r="CS605" s="22"/>
      <c r="CT605" s="22"/>
      <c r="CU605" s="22"/>
      <c r="CV605" s="22"/>
      <c r="CW605" s="22"/>
      <c r="CX605" s="22"/>
      <c r="CY605" s="22"/>
      <c r="CZ605" s="22"/>
      <c r="DA605" s="22"/>
      <c r="DB605" s="22"/>
      <c r="DC605" s="22"/>
      <c r="DD605" s="22"/>
      <c r="DE605" s="22"/>
      <c r="DF605" s="22"/>
      <c r="DG605" s="22"/>
      <c r="DH605" s="22"/>
      <c r="DI605" s="22"/>
      <c r="DJ605" s="22"/>
      <c r="DK605" s="22"/>
      <c r="DL605" s="22"/>
      <c r="DM605" s="22"/>
      <c r="DN605" s="22"/>
      <c r="DO605" s="22"/>
      <c r="DP605" s="22"/>
      <c r="DQ605" s="22"/>
      <c r="DR605" s="22"/>
      <c r="DS605" s="22"/>
      <c r="DT605" s="22"/>
      <c r="DU605" s="22"/>
      <c r="DV605" s="22"/>
      <c r="DW605" s="22"/>
      <c r="DX605" s="22"/>
      <c r="DY605" s="22"/>
      <c r="DZ605" s="22"/>
      <c r="EA605" s="22"/>
      <c r="EB605" s="22"/>
      <c r="EC605" s="22"/>
      <c r="ED605" s="22"/>
      <c r="EE605" s="22"/>
      <c r="EF605" s="22"/>
      <c r="EG605" s="22"/>
      <c r="EH605" s="22"/>
      <c r="EI605" s="22"/>
      <c r="EJ605" s="22"/>
      <c r="EK605" s="22"/>
      <c r="EL605" s="22"/>
      <c r="EM605" s="22"/>
      <c r="EN605" s="22"/>
      <c r="EO605" s="22"/>
      <c r="EP605" s="22"/>
      <c r="EQ605" s="22"/>
      <c r="ER605" s="22"/>
      <c r="ES605" s="22"/>
      <c r="ET605" s="22"/>
      <c r="EU605" s="22"/>
      <c r="EV605" s="22"/>
      <c r="EW605" s="22"/>
      <c r="EX605" s="22"/>
      <c r="EY605" s="22"/>
      <c r="EZ605" s="22"/>
      <c r="FA605" s="22"/>
      <c r="FB605" s="22"/>
      <c r="FC605" s="22"/>
      <c r="FD605" s="22"/>
      <c r="FE605" s="22"/>
      <c r="FF605" s="22"/>
      <c r="FG605" s="22"/>
      <c r="FH605" s="22"/>
      <c r="FI605" s="22"/>
      <c r="FJ605" s="22"/>
      <c r="FK605" s="22"/>
      <c r="FL605" s="22"/>
      <c r="FM605" s="22"/>
      <c r="FN605" s="22"/>
      <c r="FO605" s="22"/>
      <c r="FP605" s="22"/>
      <c r="FQ605" s="22"/>
      <c r="FR605" s="22"/>
      <c r="FS605" s="22"/>
    </row>
    <row r="606" spans="1:175" x14ac:dyDescent="0.15">
      <c r="A606" s="22"/>
      <c r="B606" s="22"/>
      <c r="C606" s="22"/>
      <c r="D606" s="22"/>
      <c r="E606" s="22"/>
      <c r="F606" s="22"/>
      <c r="G606" s="22"/>
      <c r="H606" s="22"/>
      <c r="I606" s="22"/>
      <c r="J606" s="22"/>
      <c r="K606" s="22"/>
      <c r="L606" s="22"/>
      <c r="M606" s="22"/>
      <c r="N606" s="22"/>
      <c r="O606" s="22"/>
      <c r="P606" s="22"/>
      <c r="Q606" s="22"/>
      <c r="R606" s="22"/>
      <c r="S606" s="22"/>
      <c r="T606" s="23"/>
      <c r="U606" s="22"/>
      <c r="V606" s="22"/>
      <c r="W606" s="23"/>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2"/>
      <c r="FH606" s="22"/>
      <c r="FI606" s="22"/>
      <c r="FJ606" s="22"/>
      <c r="FK606" s="22"/>
      <c r="FL606" s="22"/>
      <c r="FM606" s="22"/>
      <c r="FN606" s="22"/>
      <c r="FO606" s="22"/>
      <c r="FP606" s="22"/>
      <c r="FQ606" s="22"/>
      <c r="FR606" s="22"/>
      <c r="FS606" s="22"/>
    </row>
    <row r="607" spans="1:175" x14ac:dyDescent="0.15">
      <c r="A607" s="22"/>
      <c r="B607" s="22"/>
      <c r="C607" s="22"/>
      <c r="D607" s="22"/>
      <c r="E607" s="22"/>
      <c r="F607" s="22"/>
      <c r="G607" s="22"/>
      <c r="H607" s="22"/>
      <c r="I607" s="22"/>
      <c r="J607" s="22"/>
      <c r="K607" s="22"/>
      <c r="L607" s="22"/>
      <c r="M607" s="22"/>
      <c r="N607" s="22"/>
      <c r="O607" s="22"/>
      <c r="P607" s="22"/>
      <c r="Q607" s="22"/>
      <c r="R607" s="22"/>
      <c r="S607" s="22"/>
      <c r="T607" s="23"/>
      <c r="U607" s="22"/>
      <c r="V607" s="22"/>
      <c r="W607" s="23"/>
      <c r="X607" s="22"/>
      <c r="Y607" s="22"/>
      <c r="Z607" s="22"/>
      <c r="AA607" s="22"/>
      <c r="AB607" s="22"/>
      <c r="AC607" s="22"/>
      <c r="AD607" s="22"/>
      <c r="AE607" s="22"/>
      <c r="AF607" s="22"/>
      <c r="AG607" s="22"/>
      <c r="AH607" s="22"/>
      <c r="AI607" s="22"/>
      <c r="AJ607" s="22"/>
      <c r="AK607" s="22"/>
      <c r="AL607" s="22"/>
      <c r="AM607" s="22"/>
      <c r="AN607" s="22"/>
      <c r="AO607" s="22"/>
      <c r="AP607" s="22"/>
      <c r="AQ607" s="22"/>
      <c r="AR607" s="22"/>
      <c r="AS607" s="22"/>
      <c r="AT607" s="22"/>
      <c r="AU607" s="22"/>
      <c r="AV607" s="22"/>
      <c r="AW607" s="22"/>
      <c r="AX607" s="22"/>
      <c r="AY607" s="22"/>
      <c r="AZ607" s="22"/>
      <c r="BA607" s="22"/>
      <c r="BB607" s="22"/>
      <c r="BC607" s="22"/>
      <c r="BD607" s="22"/>
      <c r="BE607" s="22"/>
      <c r="BF607" s="22"/>
      <c r="BG607" s="22"/>
      <c r="BH607" s="22"/>
      <c r="BI607" s="22"/>
      <c r="BJ607" s="22"/>
      <c r="BK607" s="22"/>
      <c r="BL607" s="22"/>
      <c r="BM607" s="22"/>
      <c r="BN607" s="22"/>
      <c r="BO607" s="22"/>
      <c r="BP607" s="22"/>
      <c r="BQ607" s="22"/>
      <c r="BR607" s="22"/>
      <c r="BS607" s="22"/>
      <c r="BT607" s="22"/>
      <c r="BU607" s="22"/>
      <c r="BV607" s="22"/>
      <c r="BW607" s="22"/>
      <c r="BX607" s="22"/>
      <c r="BY607" s="22"/>
      <c r="BZ607" s="22"/>
      <c r="CA607" s="22"/>
      <c r="CB607" s="22"/>
      <c r="CC607" s="22"/>
      <c r="CD607" s="22"/>
      <c r="CE607" s="22"/>
      <c r="CF607" s="22"/>
      <c r="CG607" s="22"/>
      <c r="CH607" s="22"/>
      <c r="CI607" s="22"/>
      <c r="CJ607" s="22"/>
      <c r="CK607" s="22"/>
      <c r="CL607" s="22"/>
      <c r="CM607" s="22"/>
      <c r="CN607" s="22"/>
      <c r="CO607" s="22"/>
      <c r="CP607" s="22"/>
      <c r="CQ607" s="22"/>
      <c r="CR607" s="22"/>
      <c r="CS607" s="22"/>
      <c r="CT607" s="22"/>
      <c r="CU607" s="22"/>
      <c r="CV607" s="22"/>
      <c r="CW607" s="22"/>
      <c r="CX607" s="22"/>
      <c r="CY607" s="22"/>
      <c r="CZ607" s="22"/>
      <c r="DA607" s="22"/>
      <c r="DB607" s="22"/>
      <c r="DC607" s="22"/>
      <c r="DD607" s="22"/>
      <c r="DE607" s="22"/>
      <c r="DF607" s="22"/>
      <c r="DG607" s="22"/>
      <c r="DH607" s="22"/>
      <c r="DI607" s="22"/>
      <c r="DJ607" s="22"/>
      <c r="DK607" s="22"/>
      <c r="DL607" s="22"/>
      <c r="DM607" s="22"/>
      <c r="DN607" s="22"/>
      <c r="DO607" s="22"/>
      <c r="DP607" s="22"/>
      <c r="DQ607" s="22"/>
      <c r="DR607" s="22"/>
      <c r="DS607" s="22"/>
      <c r="DT607" s="22"/>
      <c r="DU607" s="22"/>
      <c r="DV607" s="22"/>
      <c r="DW607" s="22"/>
      <c r="DX607" s="22"/>
      <c r="DY607" s="22"/>
      <c r="DZ607" s="22"/>
      <c r="EA607" s="22"/>
      <c r="EB607" s="22"/>
      <c r="EC607" s="22"/>
      <c r="ED607" s="22"/>
      <c r="EE607" s="22"/>
      <c r="EF607" s="22"/>
      <c r="EG607" s="22"/>
      <c r="EH607" s="22"/>
      <c r="EI607" s="22"/>
      <c r="EJ607" s="22"/>
      <c r="EK607" s="22"/>
      <c r="EL607" s="22"/>
      <c r="EM607" s="22"/>
      <c r="EN607" s="22"/>
      <c r="EO607" s="22"/>
      <c r="EP607" s="22"/>
      <c r="EQ607" s="22"/>
      <c r="ER607" s="22"/>
      <c r="ES607" s="22"/>
      <c r="ET607" s="22"/>
      <c r="EU607" s="22"/>
      <c r="EV607" s="22"/>
      <c r="EW607" s="22"/>
      <c r="EX607" s="22"/>
      <c r="EY607" s="22"/>
      <c r="EZ607" s="22"/>
      <c r="FA607" s="22"/>
      <c r="FB607" s="22"/>
      <c r="FC607" s="22"/>
      <c r="FD607" s="22"/>
      <c r="FE607" s="22"/>
      <c r="FF607" s="22"/>
      <c r="FG607" s="22"/>
      <c r="FH607" s="22"/>
      <c r="FI607" s="22"/>
      <c r="FJ607" s="22"/>
      <c r="FK607" s="22"/>
      <c r="FL607" s="22"/>
      <c r="FM607" s="22"/>
      <c r="FN607" s="22"/>
      <c r="FO607" s="22"/>
      <c r="FP607" s="22"/>
      <c r="FQ607" s="22"/>
      <c r="FR607" s="22"/>
      <c r="FS607" s="22"/>
    </row>
    <row r="608" spans="1:175" x14ac:dyDescent="0.15">
      <c r="A608" s="22"/>
      <c r="B608" s="22"/>
      <c r="C608" s="22"/>
      <c r="D608" s="22"/>
      <c r="E608" s="22"/>
      <c r="F608" s="22"/>
      <c r="G608" s="22"/>
      <c r="H608" s="22"/>
      <c r="I608" s="22"/>
      <c r="J608" s="22"/>
      <c r="K608" s="22"/>
      <c r="L608" s="22"/>
      <c r="M608" s="22"/>
      <c r="N608" s="22"/>
      <c r="O608" s="22"/>
      <c r="P608" s="22"/>
      <c r="Q608" s="22"/>
      <c r="R608" s="22"/>
      <c r="S608" s="22"/>
      <c r="T608" s="23"/>
      <c r="U608" s="22"/>
      <c r="V608" s="22"/>
      <c r="W608" s="23"/>
      <c r="X608" s="22"/>
      <c r="Y608" s="22"/>
      <c r="Z608" s="22"/>
      <c r="AA608" s="22"/>
      <c r="AB608" s="22"/>
      <c r="AC608" s="22"/>
      <c r="AD608" s="22"/>
      <c r="AE608" s="22"/>
      <c r="AF608" s="22"/>
      <c r="AG608" s="22"/>
      <c r="AH608" s="22"/>
      <c r="AI608" s="22"/>
      <c r="AJ608" s="22"/>
      <c r="AK608" s="22"/>
      <c r="AL608" s="22"/>
      <c r="AM608" s="22"/>
      <c r="AN608" s="22"/>
      <c r="AO608" s="22"/>
      <c r="AP608" s="22"/>
      <c r="AQ608" s="22"/>
      <c r="AR608" s="22"/>
      <c r="AS608" s="22"/>
      <c r="AT608" s="22"/>
      <c r="AU608" s="22"/>
      <c r="AV608" s="22"/>
      <c r="AW608" s="22"/>
      <c r="AX608" s="22"/>
      <c r="AY608" s="22"/>
      <c r="AZ608" s="22"/>
      <c r="BA608" s="22"/>
      <c r="BB608" s="22"/>
      <c r="BC608" s="22"/>
      <c r="BD608" s="22"/>
      <c r="BE608" s="22"/>
      <c r="BF608" s="22"/>
      <c r="BG608" s="22"/>
      <c r="BH608" s="22"/>
      <c r="BI608" s="22"/>
      <c r="BJ608" s="22"/>
      <c r="BK608" s="22"/>
      <c r="BL608" s="22"/>
      <c r="BM608" s="22"/>
      <c r="BN608" s="22"/>
      <c r="BO608" s="22"/>
      <c r="BP608" s="22"/>
      <c r="BQ608" s="22"/>
      <c r="BR608" s="22"/>
      <c r="BS608" s="22"/>
      <c r="BT608" s="22"/>
      <c r="BU608" s="22"/>
      <c r="BV608" s="22"/>
      <c r="BW608" s="22"/>
      <c r="BX608" s="22"/>
      <c r="BY608" s="22"/>
      <c r="BZ608" s="22"/>
      <c r="CA608" s="22"/>
      <c r="CB608" s="22"/>
      <c r="CC608" s="22"/>
      <c r="CD608" s="22"/>
      <c r="CE608" s="22"/>
      <c r="CF608" s="22"/>
      <c r="CG608" s="22"/>
      <c r="CH608" s="22"/>
      <c r="CI608" s="22"/>
      <c r="CJ608" s="22"/>
      <c r="CK608" s="22"/>
      <c r="CL608" s="22"/>
      <c r="CM608" s="22"/>
      <c r="CN608" s="22"/>
      <c r="CO608" s="22"/>
      <c r="CP608" s="22"/>
      <c r="CQ608" s="22"/>
      <c r="CR608" s="22"/>
      <c r="CS608" s="22"/>
      <c r="CT608" s="22"/>
      <c r="CU608" s="22"/>
      <c r="CV608" s="22"/>
      <c r="CW608" s="22"/>
      <c r="CX608" s="22"/>
      <c r="CY608" s="22"/>
      <c r="CZ608" s="22"/>
      <c r="DA608" s="22"/>
      <c r="DB608" s="22"/>
      <c r="DC608" s="22"/>
      <c r="DD608" s="22"/>
      <c r="DE608" s="22"/>
      <c r="DF608" s="22"/>
      <c r="DG608" s="22"/>
      <c r="DH608" s="22"/>
      <c r="DI608" s="22"/>
      <c r="DJ608" s="22"/>
      <c r="DK608" s="22"/>
      <c r="DL608" s="22"/>
      <c r="DM608" s="22"/>
      <c r="DN608" s="22"/>
      <c r="DO608" s="22"/>
      <c r="DP608" s="22"/>
      <c r="DQ608" s="22"/>
      <c r="DR608" s="22"/>
      <c r="DS608" s="22"/>
      <c r="DT608" s="22"/>
      <c r="DU608" s="22"/>
      <c r="DV608" s="22"/>
      <c r="DW608" s="22"/>
      <c r="DX608" s="22"/>
      <c r="DY608" s="22"/>
      <c r="DZ608" s="22"/>
      <c r="EA608" s="22"/>
      <c r="EB608" s="22"/>
      <c r="EC608" s="22"/>
      <c r="ED608" s="22"/>
      <c r="EE608" s="22"/>
      <c r="EF608" s="22"/>
      <c r="EG608" s="22"/>
      <c r="EH608" s="22"/>
      <c r="EI608" s="22"/>
      <c r="EJ608" s="22"/>
      <c r="EK608" s="22"/>
      <c r="EL608" s="22"/>
      <c r="EM608" s="22"/>
      <c r="EN608" s="22"/>
      <c r="EO608" s="22"/>
      <c r="EP608" s="22"/>
      <c r="EQ608" s="22"/>
      <c r="ER608" s="22"/>
      <c r="ES608" s="22"/>
      <c r="ET608" s="22"/>
      <c r="EU608" s="22"/>
      <c r="EV608" s="22"/>
      <c r="EW608" s="22"/>
      <c r="EX608" s="22"/>
      <c r="EY608" s="22"/>
      <c r="EZ608" s="22"/>
      <c r="FA608" s="22"/>
      <c r="FB608" s="22"/>
      <c r="FC608" s="22"/>
      <c r="FD608" s="22"/>
      <c r="FE608" s="22"/>
      <c r="FF608" s="22"/>
      <c r="FG608" s="22"/>
      <c r="FH608" s="22"/>
      <c r="FI608" s="22"/>
      <c r="FJ608" s="22"/>
      <c r="FK608" s="22"/>
      <c r="FL608" s="22"/>
      <c r="FM608" s="22"/>
      <c r="FN608" s="22"/>
      <c r="FO608" s="22"/>
      <c r="FP608" s="22"/>
      <c r="FQ608" s="22"/>
      <c r="FR608" s="22"/>
      <c r="FS608" s="22"/>
    </row>
    <row r="609" spans="1:175" x14ac:dyDescent="0.15">
      <c r="A609" s="22"/>
      <c r="B609" s="22"/>
      <c r="C609" s="22"/>
      <c r="D609" s="22"/>
      <c r="E609" s="22"/>
      <c r="F609" s="22"/>
      <c r="G609" s="22"/>
      <c r="H609" s="22"/>
      <c r="I609" s="22"/>
      <c r="J609" s="22"/>
      <c r="K609" s="22"/>
      <c r="L609" s="22"/>
      <c r="M609" s="22"/>
      <c r="N609" s="22"/>
      <c r="O609" s="22"/>
      <c r="P609" s="22"/>
      <c r="Q609" s="22"/>
      <c r="R609" s="22"/>
      <c r="S609" s="22"/>
      <c r="T609" s="23"/>
      <c r="U609" s="22"/>
      <c r="V609" s="22"/>
      <c r="W609" s="23"/>
      <c r="X609" s="22"/>
      <c r="Y609" s="22"/>
      <c r="Z609" s="22"/>
      <c r="AA609" s="22"/>
      <c r="AB609" s="22"/>
      <c r="AC609" s="22"/>
      <c r="AD609" s="22"/>
      <c r="AE609" s="22"/>
      <c r="AF609" s="22"/>
      <c r="AG609" s="22"/>
      <c r="AH609" s="22"/>
      <c r="AI609" s="22"/>
      <c r="AJ609" s="22"/>
      <c r="AK609" s="22"/>
      <c r="AL609" s="22"/>
      <c r="AM609" s="22"/>
      <c r="AN609" s="22"/>
      <c r="AO609" s="22"/>
      <c r="AP609" s="22"/>
      <c r="AQ609" s="22"/>
      <c r="AR609" s="22"/>
      <c r="AS609" s="22"/>
      <c r="AT609" s="22"/>
      <c r="AU609" s="22"/>
      <c r="AV609" s="22"/>
      <c r="AW609" s="22"/>
      <c r="AX609" s="22"/>
      <c r="AY609" s="22"/>
      <c r="AZ609" s="22"/>
      <c r="BA609" s="22"/>
      <c r="BB609" s="22"/>
      <c r="BC609" s="22"/>
      <c r="BD609" s="22"/>
      <c r="BE609" s="22"/>
      <c r="BF609" s="22"/>
      <c r="BG609" s="22"/>
      <c r="BH609" s="22"/>
      <c r="BI609" s="22"/>
      <c r="BJ609" s="22"/>
      <c r="BK609" s="22"/>
      <c r="BL609" s="22"/>
      <c r="BM609" s="22"/>
      <c r="BN609" s="22"/>
      <c r="BO609" s="22"/>
      <c r="BP609" s="22"/>
      <c r="BQ609" s="22"/>
      <c r="BR609" s="22"/>
      <c r="BS609" s="22"/>
      <c r="BT609" s="22"/>
      <c r="BU609" s="22"/>
      <c r="BV609" s="22"/>
      <c r="BW609" s="22"/>
      <c r="BX609" s="22"/>
      <c r="BY609" s="22"/>
      <c r="BZ609" s="22"/>
      <c r="CA609" s="22"/>
      <c r="CB609" s="22"/>
      <c r="CC609" s="22"/>
      <c r="CD609" s="22"/>
      <c r="CE609" s="22"/>
      <c r="CF609" s="22"/>
      <c r="CG609" s="22"/>
      <c r="CH609" s="22"/>
      <c r="CI609" s="22"/>
      <c r="CJ609" s="22"/>
      <c r="CK609" s="22"/>
      <c r="CL609" s="22"/>
      <c r="CM609" s="22"/>
      <c r="CN609" s="22"/>
      <c r="CO609" s="22"/>
      <c r="CP609" s="22"/>
      <c r="CQ609" s="22"/>
      <c r="CR609" s="22"/>
      <c r="CS609" s="22"/>
      <c r="CT609" s="22"/>
      <c r="CU609" s="22"/>
      <c r="CV609" s="22"/>
      <c r="CW609" s="22"/>
      <c r="CX609" s="22"/>
      <c r="CY609" s="22"/>
      <c r="CZ609" s="22"/>
      <c r="DA609" s="22"/>
      <c r="DB609" s="22"/>
      <c r="DC609" s="22"/>
      <c r="DD609" s="22"/>
      <c r="DE609" s="22"/>
      <c r="DF609" s="22"/>
      <c r="DG609" s="22"/>
      <c r="DH609" s="22"/>
      <c r="DI609" s="22"/>
      <c r="DJ609" s="22"/>
      <c r="DK609" s="22"/>
      <c r="DL609" s="22"/>
      <c r="DM609" s="22"/>
      <c r="DN609" s="22"/>
      <c r="DO609" s="22"/>
      <c r="DP609" s="22"/>
      <c r="DQ609" s="22"/>
      <c r="DR609" s="22"/>
      <c r="DS609" s="22"/>
      <c r="DT609" s="22"/>
      <c r="DU609" s="22"/>
      <c r="DV609" s="22"/>
      <c r="DW609" s="22"/>
      <c r="DX609" s="22"/>
      <c r="DY609" s="22"/>
      <c r="DZ609" s="22"/>
      <c r="EA609" s="22"/>
      <c r="EB609" s="22"/>
      <c r="EC609" s="22"/>
      <c r="ED609" s="22"/>
      <c r="EE609" s="22"/>
      <c r="EF609" s="22"/>
      <c r="EG609" s="22"/>
      <c r="EH609" s="22"/>
      <c r="EI609" s="22"/>
      <c r="EJ609" s="22"/>
      <c r="EK609" s="22"/>
      <c r="EL609" s="22"/>
      <c r="EM609" s="22"/>
      <c r="EN609" s="22"/>
      <c r="EO609" s="22"/>
      <c r="EP609" s="22"/>
      <c r="EQ609" s="22"/>
      <c r="ER609" s="22"/>
      <c r="ES609" s="22"/>
      <c r="ET609" s="22"/>
      <c r="EU609" s="22"/>
      <c r="EV609" s="22"/>
      <c r="EW609" s="22"/>
      <c r="EX609" s="22"/>
      <c r="EY609" s="22"/>
      <c r="EZ609" s="22"/>
      <c r="FA609" s="22"/>
      <c r="FB609" s="22"/>
      <c r="FC609" s="22"/>
      <c r="FD609" s="22"/>
      <c r="FE609" s="22"/>
      <c r="FF609" s="22"/>
      <c r="FG609" s="22"/>
      <c r="FH609" s="22"/>
      <c r="FI609" s="22"/>
      <c r="FJ609" s="22"/>
      <c r="FK609" s="22"/>
      <c r="FL609" s="22"/>
      <c r="FM609" s="22"/>
      <c r="FN609" s="22"/>
      <c r="FO609" s="22"/>
      <c r="FP609" s="22"/>
      <c r="FQ609" s="22"/>
      <c r="FR609" s="22"/>
      <c r="FS609" s="22"/>
    </row>
    <row r="610" spans="1:175" x14ac:dyDescent="0.15">
      <c r="A610" s="22"/>
      <c r="B610" s="22"/>
      <c r="C610" s="22"/>
      <c r="D610" s="22"/>
      <c r="E610" s="22"/>
      <c r="F610" s="22"/>
      <c r="G610" s="22"/>
      <c r="H610" s="22"/>
      <c r="I610" s="22"/>
      <c r="J610" s="22"/>
      <c r="K610" s="22"/>
      <c r="L610" s="22"/>
      <c r="M610" s="22"/>
      <c r="N610" s="22"/>
      <c r="O610" s="22"/>
      <c r="P610" s="22"/>
      <c r="Q610" s="22"/>
      <c r="R610" s="22"/>
      <c r="S610" s="22"/>
      <c r="T610" s="23"/>
      <c r="U610" s="22"/>
      <c r="V610" s="22"/>
      <c r="W610" s="23"/>
      <c r="X610" s="22"/>
      <c r="Y610" s="22"/>
      <c r="Z610" s="22"/>
      <c r="AA610" s="22"/>
      <c r="AB610" s="22"/>
      <c r="AC610" s="22"/>
      <c r="AD610" s="22"/>
      <c r="AE610" s="22"/>
      <c r="AF610" s="22"/>
      <c r="AG610" s="22"/>
      <c r="AH610" s="22"/>
      <c r="AI610" s="22"/>
      <c r="AJ610" s="22"/>
      <c r="AK610" s="22"/>
      <c r="AL610" s="22"/>
      <c r="AM610" s="22"/>
      <c r="AN610" s="22"/>
      <c r="AO610" s="22"/>
      <c r="AP610" s="22"/>
      <c r="AQ610" s="22"/>
      <c r="AR610" s="22"/>
      <c r="AS610" s="22"/>
      <c r="AT610" s="22"/>
      <c r="AU610" s="22"/>
      <c r="AV610" s="22"/>
      <c r="AW610" s="22"/>
      <c r="AX610" s="22"/>
      <c r="AY610" s="22"/>
      <c r="AZ610" s="22"/>
      <c r="BA610" s="22"/>
      <c r="BB610" s="22"/>
      <c r="BC610" s="22"/>
      <c r="BD610" s="22"/>
      <c r="BE610" s="22"/>
      <c r="BF610" s="22"/>
      <c r="BG610" s="22"/>
      <c r="BH610" s="22"/>
      <c r="BI610" s="22"/>
      <c r="BJ610" s="22"/>
      <c r="BK610" s="22"/>
      <c r="BL610" s="22"/>
      <c r="BM610" s="22"/>
      <c r="BN610" s="22"/>
      <c r="BO610" s="22"/>
      <c r="BP610" s="22"/>
      <c r="BQ610" s="22"/>
      <c r="BR610" s="22"/>
      <c r="BS610" s="22"/>
      <c r="BT610" s="22"/>
      <c r="BU610" s="22"/>
      <c r="BV610" s="22"/>
      <c r="BW610" s="22"/>
      <c r="BX610" s="22"/>
      <c r="BY610" s="22"/>
      <c r="BZ610" s="22"/>
      <c r="CA610" s="22"/>
      <c r="CB610" s="22"/>
      <c r="CC610" s="22"/>
      <c r="CD610" s="22"/>
      <c r="CE610" s="22"/>
      <c r="CF610" s="22"/>
      <c r="CG610" s="22"/>
      <c r="CH610" s="22"/>
      <c r="CI610" s="22"/>
      <c r="CJ610" s="22"/>
      <c r="CK610" s="22"/>
      <c r="CL610" s="22"/>
      <c r="CM610" s="22"/>
      <c r="CN610" s="22"/>
      <c r="CO610" s="22"/>
      <c r="CP610" s="22"/>
      <c r="CQ610" s="22"/>
      <c r="CR610" s="22"/>
      <c r="CS610" s="22"/>
      <c r="CT610" s="22"/>
      <c r="CU610" s="22"/>
      <c r="CV610" s="22"/>
      <c r="CW610" s="22"/>
      <c r="CX610" s="22"/>
      <c r="CY610" s="22"/>
      <c r="CZ610" s="22"/>
      <c r="DA610" s="22"/>
      <c r="DB610" s="22"/>
      <c r="DC610" s="22"/>
      <c r="DD610" s="22"/>
      <c r="DE610" s="22"/>
      <c r="DF610" s="22"/>
      <c r="DG610" s="22"/>
      <c r="DH610" s="22"/>
      <c r="DI610" s="22"/>
      <c r="DJ610" s="22"/>
      <c r="DK610" s="22"/>
      <c r="DL610" s="22"/>
      <c r="DM610" s="22"/>
      <c r="DN610" s="22"/>
      <c r="DO610" s="22"/>
      <c r="DP610" s="22"/>
      <c r="DQ610" s="22"/>
      <c r="DR610" s="22"/>
      <c r="DS610" s="22"/>
      <c r="DT610" s="22"/>
      <c r="DU610" s="22"/>
      <c r="DV610" s="22"/>
      <c r="DW610" s="22"/>
      <c r="DX610" s="22"/>
      <c r="DY610" s="22"/>
      <c r="DZ610" s="22"/>
      <c r="EA610" s="22"/>
      <c r="EB610" s="22"/>
      <c r="EC610" s="22"/>
      <c r="ED610" s="22"/>
      <c r="EE610" s="22"/>
      <c r="EF610" s="22"/>
      <c r="EG610" s="22"/>
      <c r="EH610" s="22"/>
      <c r="EI610" s="22"/>
      <c r="EJ610" s="22"/>
      <c r="EK610" s="22"/>
      <c r="EL610" s="22"/>
      <c r="EM610" s="22"/>
      <c r="EN610" s="22"/>
      <c r="EO610" s="22"/>
      <c r="EP610" s="22"/>
      <c r="EQ610" s="22"/>
      <c r="ER610" s="22"/>
      <c r="ES610" s="22"/>
      <c r="ET610" s="22"/>
      <c r="EU610" s="22"/>
      <c r="EV610" s="22"/>
      <c r="EW610" s="22"/>
      <c r="EX610" s="22"/>
      <c r="EY610" s="22"/>
      <c r="EZ610" s="22"/>
      <c r="FA610" s="22"/>
      <c r="FB610" s="22"/>
      <c r="FC610" s="22"/>
      <c r="FD610" s="22"/>
      <c r="FE610" s="22"/>
      <c r="FF610" s="22"/>
      <c r="FG610" s="22"/>
      <c r="FH610" s="22"/>
      <c r="FI610" s="22"/>
      <c r="FJ610" s="22"/>
      <c r="FK610" s="22"/>
      <c r="FL610" s="22"/>
      <c r="FM610" s="22"/>
      <c r="FN610" s="22"/>
      <c r="FO610" s="22"/>
      <c r="FP610" s="22"/>
      <c r="FQ610" s="22"/>
      <c r="FR610" s="22"/>
      <c r="FS610" s="22"/>
    </row>
    <row r="611" spans="1:175" x14ac:dyDescent="0.15">
      <c r="A611" s="22"/>
      <c r="B611" s="22"/>
      <c r="C611" s="22"/>
      <c r="D611" s="22"/>
      <c r="E611" s="22"/>
      <c r="F611" s="22"/>
      <c r="G611" s="22"/>
      <c r="H611" s="22"/>
      <c r="I611" s="22"/>
      <c r="J611" s="22"/>
      <c r="K611" s="22"/>
      <c r="L611" s="22"/>
      <c r="M611" s="22"/>
      <c r="N611" s="22"/>
      <c r="O611" s="22"/>
      <c r="P611" s="22"/>
      <c r="Q611" s="22"/>
      <c r="R611" s="22"/>
      <c r="S611" s="22"/>
      <c r="T611" s="23"/>
      <c r="U611" s="22"/>
      <c r="V611" s="22"/>
      <c r="W611" s="23"/>
      <c r="X611" s="22"/>
      <c r="Y611" s="22"/>
      <c r="Z611" s="22"/>
      <c r="AA611" s="22"/>
      <c r="AB611" s="22"/>
      <c r="AC611" s="22"/>
      <c r="AD611" s="22"/>
      <c r="AE611" s="22"/>
      <c r="AF611" s="22"/>
      <c r="AG611" s="22"/>
      <c r="AH611" s="22"/>
      <c r="AI611" s="22"/>
      <c r="AJ611" s="22"/>
      <c r="AK611" s="22"/>
      <c r="AL611" s="22"/>
      <c r="AM611" s="22"/>
      <c r="AN611" s="22"/>
      <c r="AO611" s="22"/>
      <c r="AP611" s="22"/>
      <c r="AQ611" s="22"/>
      <c r="AR611" s="22"/>
      <c r="AS611" s="22"/>
      <c r="AT611" s="22"/>
      <c r="AU611" s="22"/>
      <c r="AV611" s="22"/>
      <c r="AW611" s="22"/>
      <c r="AX611" s="22"/>
      <c r="AY611" s="22"/>
      <c r="AZ611" s="22"/>
      <c r="BA611" s="22"/>
      <c r="BB611" s="22"/>
      <c r="BC611" s="22"/>
      <c r="BD611" s="22"/>
      <c r="BE611" s="22"/>
      <c r="BF611" s="22"/>
      <c r="BG611" s="22"/>
      <c r="BH611" s="22"/>
      <c r="BI611" s="22"/>
      <c r="BJ611" s="22"/>
      <c r="BK611" s="22"/>
      <c r="BL611" s="22"/>
      <c r="BM611" s="22"/>
      <c r="BN611" s="22"/>
      <c r="BO611" s="22"/>
      <c r="BP611" s="22"/>
      <c r="BQ611" s="22"/>
      <c r="BR611" s="22"/>
      <c r="BS611" s="22"/>
      <c r="BT611" s="22"/>
      <c r="BU611" s="22"/>
      <c r="BV611" s="22"/>
      <c r="BW611" s="22"/>
      <c r="BX611" s="22"/>
      <c r="BY611" s="22"/>
      <c r="BZ611" s="22"/>
      <c r="CA611" s="22"/>
      <c r="CB611" s="22"/>
      <c r="CC611" s="22"/>
      <c r="CD611" s="22"/>
      <c r="CE611" s="22"/>
      <c r="CF611" s="22"/>
      <c r="CG611" s="22"/>
      <c r="CH611" s="22"/>
      <c r="CI611" s="22"/>
      <c r="CJ611" s="22"/>
      <c r="CK611" s="22"/>
      <c r="CL611" s="22"/>
      <c r="CM611" s="22"/>
      <c r="CN611" s="22"/>
      <c r="CO611" s="22"/>
      <c r="CP611" s="22"/>
      <c r="CQ611" s="22"/>
      <c r="CR611" s="22"/>
      <c r="CS611" s="22"/>
      <c r="CT611" s="22"/>
      <c r="CU611" s="22"/>
      <c r="CV611" s="22"/>
      <c r="CW611" s="22"/>
      <c r="CX611" s="22"/>
      <c r="CY611" s="22"/>
      <c r="CZ611" s="22"/>
      <c r="DA611" s="22"/>
      <c r="DB611" s="22"/>
      <c r="DC611" s="22"/>
      <c r="DD611" s="22"/>
      <c r="DE611" s="22"/>
      <c r="DF611" s="22"/>
      <c r="DG611" s="22"/>
      <c r="DH611" s="22"/>
      <c r="DI611" s="22"/>
      <c r="DJ611" s="22"/>
      <c r="DK611" s="22"/>
      <c r="DL611" s="22"/>
      <c r="DM611" s="22"/>
      <c r="DN611" s="22"/>
      <c r="DO611" s="22"/>
      <c r="DP611" s="22"/>
      <c r="DQ611" s="22"/>
      <c r="DR611" s="22"/>
      <c r="DS611" s="22"/>
      <c r="DT611" s="22"/>
      <c r="DU611" s="22"/>
      <c r="DV611" s="22"/>
      <c r="DW611" s="22"/>
      <c r="DX611" s="22"/>
      <c r="DY611" s="22"/>
      <c r="DZ611" s="22"/>
      <c r="EA611" s="22"/>
      <c r="EB611" s="22"/>
      <c r="EC611" s="22"/>
      <c r="ED611" s="22"/>
      <c r="EE611" s="22"/>
      <c r="EF611" s="22"/>
      <c r="EG611" s="22"/>
      <c r="EH611" s="22"/>
      <c r="EI611" s="22"/>
      <c r="EJ611" s="22"/>
      <c r="EK611" s="22"/>
      <c r="EL611" s="22"/>
      <c r="EM611" s="22"/>
      <c r="EN611" s="22"/>
      <c r="EO611" s="22"/>
      <c r="EP611" s="22"/>
      <c r="EQ611" s="22"/>
      <c r="ER611" s="22"/>
      <c r="ES611" s="22"/>
      <c r="ET611" s="22"/>
      <c r="EU611" s="22"/>
      <c r="EV611" s="22"/>
      <c r="EW611" s="22"/>
      <c r="EX611" s="22"/>
      <c r="EY611" s="22"/>
      <c r="EZ611" s="22"/>
      <c r="FA611" s="22"/>
      <c r="FB611" s="22"/>
      <c r="FC611" s="22"/>
      <c r="FD611" s="22"/>
      <c r="FE611" s="22"/>
      <c r="FF611" s="22"/>
      <c r="FG611" s="22"/>
      <c r="FH611" s="22"/>
      <c r="FI611" s="22"/>
      <c r="FJ611" s="22"/>
      <c r="FK611" s="22"/>
      <c r="FL611" s="22"/>
      <c r="FM611" s="22"/>
      <c r="FN611" s="22"/>
      <c r="FO611" s="22"/>
      <c r="FP611" s="22"/>
      <c r="FQ611" s="22"/>
      <c r="FR611" s="22"/>
      <c r="FS611" s="22"/>
    </row>
    <row r="612" spans="1:175" x14ac:dyDescent="0.15">
      <c r="A612" s="22"/>
      <c r="B612" s="22"/>
      <c r="C612" s="22"/>
      <c r="D612" s="22"/>
      <c r="E612" s="22"/>
      <c r="F612" s="22"/>
      <c r="G612" s="22"/>
      <c r="H612" s="22"/>
      <c r="I612" s="22"/>
      <c r="J612" s="22"/>
      <c r="K612" s="22"/>
      <c r="L612" s="22"/>
      <c r="M612" s="22"/>
      <c r="N612" s="22"/>
      <c r="O612" s="22"/>
      <c r="P612" s="22"/>
      <c r="Q612" s="22"/>
      <c r="R612" s="22"/>
      <c r="S612" s="22"/>
      <c r="T612" s="23"/>
      <c r="U612" s="22"/>
      <c r="V612" s="22"/>
      <c r="W612" s="23"/>
      <c r="X612" s="22"/>
      <c r="Y612" s="22"/>
      <c r="Z612" s="22"/>
      <c r="AA612" s="22"/>
      <c r="AB612" s="22"/>
      <c r="AC612" s="22"/>
      <c r="AD612" s="22"/>
      <c r="AE612" s="22"/>
      <c r="AF612" s="22"/>
      <c r="AG612" s="22"/>
      <c r="AH612" s="22"/>
      <c r="AI612" s="22"/>
      <c r="AJ612" s="22"/>
      <c r="AK612" s="22"/>
      <c r="AL612" s="22"/>
      <c r="AM612" s="22"/>
      <c r="AN612" s="22"/>
      <c r="AO612" s="22"/>
      <c r="AP612" s="22"/>
      <c r="AQ612" s="22"/>
      <c r="AR612" s="22"/>
      <c r="AS612" s="22"/>
      <c r="AT612" s="22"/>
      <c r="AU612" s="22"/>
      <c r="AV612" s="22"/>
      <c r="AW612" s="22"/>
      <c r="AX612" s="22"/>
      <c r="AY612" s="22"/>
      <c r="AZ612" s="22"/>
      <c r="BA612" s="22"/>
      <c r="BB612" s="22"/>
      <c r="BC612" s="22"/>
      <c r="BD612" s="22"/>
      <c r="BE612" s="22"/>
      <c r="BF612" s="22"/>
      <c r="BG612" s="22"/>
      <c r="BH612" s="22"/>
      <c r="BI612" s="22"/>
      <c r="BJ612" s="22"/>
      <c r="BK612" s="22"/>
      <c r="BL612" s="22"/>
      <c r="BM612" s="22"/>
      <c r="BN612" s="22"/>
      <c r="BO612" s="22"/>
      <c r="BP612" s="22"/>
      <c r="BQ612" s="22"/>
      <c r="BR612" s="22"/>
      <c r="BS612" s="22"/>
      <c r="BT612" s="22"/>
      <c r="BU612" s="22"/>
      <c r="BV612" s="22"/>
      <c r="BW612" s="22"/>
      <c r="BX612" s="22"/>
      <c r="BY612" s="22"/>
      <c r="BZ612" s="22"/>
      <c r="CA612" s="22"/>
      <c r="CB612" s="22"/>
      <c r="CC612" s="22"/>
      <c r="CD612" s="22"/>
      <c r="CE612" s="22"/>
      <c r="CF612" s="22"/>
      <c r="CG612" s="22"/>
      <c r="CH612" s="22"/>
      <c r="CI612" s="22"/>
      <c r="CJ612" s="22"/>
      <c r="CK612" s="22"/>
      <c r="CL612" s="22"/>
      <c r="CM612" s="22"/>
      <c r="CN612" s="22"/>
      <c r="CO612" s="22"/>
      <c r="CP612" s="22"/>
      <c r="CQ612" s="22"/>
      <c r="CR612" s="22"/>
      <c r="CS612" s="22"/>
      <c r="CT612" s="22"/>
      <c r="CU612" s="22"/>
      <c r="CV612" s="22"/>
      <c r="CW612" s="22"/>
      <c r="CX612" s="22"/>
      <c r="CY612" s="22"/>
      <c r="CZ612" s="22"/>
      <c r="DA612" s="22"/>
      <c r="DB612" s="22"/>
      <c r="DC612" s="22"/>
      <c r="DD612" s="22"/>
      <c r="DE612" s="22"/>
      <c r="DF612" s="22"/>
      <c r="DG612" s="22"/>
      <c r="DH612" s="22"/>
      <c r="DI612" s="22"/>
      <c r="DJ612" s="22"/>
      <c r="DK612" s="22"/>
      <c r="DL612" s="22"/>
      <c r="DM612" s="22"/>
      <c r="DN612" s="22"/>
      <c r="DO612" s="22"/>
      <c r="DP612" s="22"/>
      <c r="DQ612" s="22"/>
      <c r="DR612" s="22"/>
      <c r="DS612" s="22"/>
      <c r="DT612" s="22"/>
      <c r="DU612" s="22"/>
      <c r="DV612" s="22"/>
      <c r="DW612" s="22"/>
      <c r="DX612" s="22"/>
      <c r="DY612" s="22"/>
      <c r="DZ612" s="22"/>
      <c r="EA612" s="22"/>
      <c r="EB612" s="22"/>
      <c r="EC612" s="22"/>
      <c r="ED612" s="22"/>
      <c r="EE612" s="22"/>
      <c r="EF612" s="22"/>
      <c r="EG612" s="22"/>
      <c r="EH612" s="22"/>
      <c r="EI612" s="22"/>
      <c r="EJ612" s="22"/>
      <c r="EK612" s="22"/>
      <c r="EL612" s="22"/>
      <c r="EM612" s="22"/>
      <c r="EN612" s="22"/>
      <c r="EO612" s="22"/>
      <c r="EP612" s="22"/>
      <c r="EQ612" s="22"/>
      <c r="ER612" s="22"/>
      <c r="ES612" s="22"/>
      <c r="ET612" s="22"/>
      <c r="EU612" s="22"/>
      <c r="EV612" s="22"/>
      <c r="EW612" s="22"/>
      <c r="EX612" s="22"/>
      <c r="EY612" s="22"/>
      <c r="EZ612" s="22"/>
      <c r="FA612" s="22"/>
      <c r="FB612" s="22"/>
      <c r="FC612" s="22"/>
      <c r="FD612" s="22"/>
      <c r="FE612" s="22"/>
      <c r="FF612" s="22"/>
      <c r="FG612" s="22"/>
      <c r="FH612" s="22"/>
      <c r="FI612" s="22"/>
      <c r="FJ612" s="22"/>
      <c r="FK612" s="22"/>
      <c r="FL612" s="22"/>
      <c r="FM612" s="22"/>
      <c r="FN612" s="22"/>
      <c r="FO612" s="22"/>
      <c r="FP612" s="22"/>
      <c r="FQ612" s="22"/>
      <c r="FR612" s="22"/>
      <c r="FS612" s="22"/>
    </row>
    <row r="613" spans="1:175" x14ac:dyDescent="0.15">
      <c r="A613" s="22"/>
      <c r="B613" s="22"/>
      <c r="C613" s="22"/>
      <c r="D613" s="22"/>
      <c r="E613" s="22"/>
      <c r="F613" s="22"/>
      <c r="G613" s="22"/>
      <c r="H613" s="22"/>
      <c r="I613" s="22"/>
      <c r="J613" s="22"/>
      <c r="K613" s="22"/>
      <c r="L613" s="22"/>
      <c r="M613" s="22"/>
      <c r="N613" s="22"/>
      <c r="O613" s="22"/>
      <c r="P613" s="22"/>
      <c r="Q613" s="22"/>
      <c r="R613" s="22"/>
      <c r="S613" s="22"/>
      <c r="T613" s="23"/>
      <c r="U613" s="22"/>
      <c r="V613" s="22"/>
      <c r="W613" s="23"/>
      <c r="X613" s="22"/>
      <c r="Y613" s="22"/>
      <c r="Z613" s="22"/>
      <c r="AA613" s="22"/>
      <c r="AB613" s="22"/>
      <c r="AC613" s="22"/>
      <c r="AD613" s="22"/>
      <c r="AE613" s="22"/>
      <c r="AF613" s="22"/>
      <c r="AG613" s="22"/>
      <c r="AH613" s="22"/>
      <c r="AI613" s="22"/>
      <c r="AJ613" s="22"/>
      <c r="AK613" s="22"/>
      <c r="AL613" s="22"/>
      <c r="AM613" s="22"/>
      <c r="AN613" s="22"/>
      <c r="AO613" s="22"/>
      <c r="AP613" s="22"/>
      <c r="AQ613" s="22"/>
      <c r="AR613" s="22"/>
      <c r="AS613" s="22"/>
      <c r="AT613" s="22"/>
      <c r="AU613" s="22"/>
      <c r="AV613" s="22"/>
      <c r="AW613" s="22"/>
      <c r="AX613" s="22"/>
      <c r="AY613" s="22"/>
      <c r="AZ613" s="22"/>
      <c r="BA613" s="22"/>
      <c r="BB613" s="22"/>
      <c r="BC613" s="22"/>
      <c r="BD613" s="22"/>
      <c r="BE613" s="22"/>
      <c r="BF613" s="22"/>
      <c r="BG613" s="22"/>
      <c r="BH613" s="22"/>
      <c r="BI613" s="22"/>
      <c r="BJ613" s="22"/>
      <c r="BK613" s="22"/>
      <c r="BL613" s="22"/>
      <c r="BM613" s="22"/>
      <c r="BN613" s="22"/>
      <c r="BO613" s="22"/>
      <c r="BP613" s="22"/>
      <c r="BQ613" s="22"/>
      <c r="BR613" s="22"/>
      <c r="BS613" s="22"/>
      <c r="BT613" s="22"/>
      <c r="BU613" s="22"/>
      <c r="BV613" s="22"/>
      <c r="BW613" s="22"/>
      <c r="BX613" s="22"/>
      <c r="BY613" s="22"/>
      <c r="BZ613" s="22"/>
      <c r="CA613" s="22"/>
      <c r="CB613" s="22"/>
      <c r="CC613" s="22"/>
      <c r="CD613" s="22"/>
      <c r="CE613" s="22"/>
      <c r="CF613" s="22"/>
      <c r="CG613" s="22"/>
      <c r="CH613" s="22"/>
      <c r="CI613" s="22"/>
      <c r="CJ613" s="22"/>
      <c r="CK613" s="22"/>
      <c r="CL613" s="22"/>
      <c r="CM613" s="22"/>
      <c r="CN613" s="22"/>
      <c r="CO613" s="22"/>
      <c r="CP613" s="22"/>
      <c r="CQ613" s="22"/>
      <c r="CR613" s="22"/>
      <c r="CS613" s="22"/>
      <c r="CT613" s="22"/>
      <c r="CU613" s="22"/>
      <c r="CV613" s="22"/>
      <c r="CW613" s="22"/>
      <c r="CX613" s="22"/>
      <c r="CY613" s="22"/>
      <c r="CZ613" s="22"/>
      <c r="DA613" s="22"/>
      <c r="DB613" s="22"/>
      <c r="DC613" s="22"/>
      <c r="DD613" s="22"/>
      <c r="DE613" s="22"/>
      <c r="DF613" s="22"/>
      <c r="DG613" s="22"/>
      <c r="DH613" s="22"/>
      <c r="DI613" s="22"/>
      <c r="DJ613" s="22"/>
      <c r="DK613" s="22"/>
      <c r="DL613" s="22"/>
      <c r="DM613" s="22"/>
      <c r="DN613" s="22"/>
      <c r="DO613" s="22"/>
      <c r="DP613" s="22"/>
      <c r="DQ613" s="22"/>
      <c r="DR613" s="22"/>
      <c r="DS613" s="22"/>
      <c r="DT613" s="22"/>
      <c r="DU613" s="22"/>
      <c r="DV613" s="22"/>
      <c r="DW613" s="22"/>
      <c r="DX613" s="22"/>
      <c r="DY613" s="22"/>
      <c r="DZ613" s="22"/>
      <c r="EA613" s="22"/>
      <c r="EB613" s="22"/>
      <c r="EC613" s="22"/>
      <c r="ED613" s="22"/>
      <c r="EE613" s="22"/>
      <c r="EF613" s="22"/>
      <c r="EG613" s="22"/>
      <c r="EH613" s="22"/>
      <c r="EI613" s="22"/>
      <c r="EJ613" s="22"/>
      <c r="EK613" s="22"/>
      <c r="EL613" s="22"/>
      <c r="EM613" s="22"/>
      <c r="EN613" s="22"/>
      <c r="EO613" s="22"/>
      <c r="EP613" s="22"/>
      <c r="EQ613" s="22"/>
      <c r="ER613" s="22"/>
      <c r="ES613" s="22"/>
      <c r="ET613" s="22"/>
      <c r="EU613" s="22"/>
      <c r="EV613" s="22"/>
      <c r="EW613" s="22"/>
      <c r="EX613" s="22"/>
      <c r="EY613" s="22"/>
      <c r="EZ613" s="22"/>
      <c r="FA613" s="22"/>
      <c r="FB613" s="22"/>
      <c r="FC613" s="22"/>
      <c r="FD613" s="22"/>
      <c r="FE613" s="22"/>
      <c r="FF613" s="22"/>
      <c r="FG613" s="22"/>
      <c r="FH613" s="22"/>
      <c r="FI613" s="22"/>
      <c r="FJ613" s="22"/>
      <c r="FK613" s="22"/>
      <c r="FL613" s="22"/>
      <c r="FM613" s="22"/>
      <c r="FN613" s="22"/>
      <c r="FO613" s="22"/>
      <c r="FP613" s="22"/>
      <c r="FQ613" s="22"/>
      <c r="FR613" s="22"/>
      <c r="FS613" s="22"/>
    </row>
    <row r="614" spans="1:175" x14ac:dyDescent="0.15">
      <c r="A614" s="22"/>
      <c r="B614" s="22"/>
      <c r="C614" s="22"/>
      <c r="D614" s="22"/>
      <c r="E614" s="22"/>
      <c r="F614" s="22"/>
      <c r="G614" s="22"/>
      <c r="H614" s="22"/>
      <c r="I614" s="22"/>
      <c r="J614" s="22"/>
      <c r="K614" s="22"/>
      <c r="L614" s="22"/>
      <c r="M614" s="22"/>
      <c r="N614" s="22"/>
      <c r="O614" s="22"/>
      <c r="P614" s="22"/>
      <c r="Q614" s="22"/>
      <c r="R614" s="22"/>
      <c r="S614" s="22"/>
      <c r="T614" s="23"/>
      <c r="U614" s="22"/>
      <c r="V614" s="22"/>
      <c r="W614" s="23"/>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2"/>
      <c r="FH614" s="22"/>
      <c r="FI614" s="22"/>
      <c r="FJ614" s="22"/>
      <c r="FK614" s="22"/>
      <c r="FL614" s="22"/>
      <c r="FM614" s="22"/>
      <c r="FN614" s="22"/>
      <c r="FO614" s="22"/>
      <c r="FP614" s="22"/>
      <c r="FQ614" s="22"/>
      <c r="FR614" s="22"/>
      <c r="FS614" s="22"/>
    </row>
    <row r="615" spans="1:175" x14ac:dyDescent="0.15">
      <c r="A615" s="22"/>
      <c r="B615" s="22"/>
      <c r="C615" s="22"/>
      <c r="D615" s="22"/>
      <c r="E615" s="22"/>
      <c r="F615" s="22"/>
      <c r="G615" s="22"/>
      <c r="H615" s="22"/>
      <c r="I615" s="22"/>
      <c r="J615" s="22"/>
      <c r="K615" s="22"/>
      <c r="L615" s="22"/>
      <c r="M615" s="22"/>
      <c r="N615" s="22"/>
      <c r="O615" s="22"/>
      <c r="P615" s="22"/>
      <c r="Q615" s="22"/>
      <c r="R615" s="22"/>
      <c r="S615" s="22"/>
      <c r="T615" s="23"/>
      <c r="U615" s="22"/>
      <c r="V615" s="22"/>
      <c r="W615" s="23"/>
      <c r="X615" s="22"/>
      <c r="Y615" s="22"/>
      <c r="Z615" s="22"/>
      <c r="AA615" s="22"/>
      <c r="AB615" s="22"/>
      <c r="AC615" s="22"/>
      <c r="AD615" s="22"/>
      <c r="AE615" s="22"/>
      <c r="AF615" s="22"/>
      <c r="AG615" s="22"/>
      <c r="AH615" s="22"/>
      <c r="AI615" s="22"/>
      <c r="AJ615" s="22"/>
      <c r="AK615" s="22"/>
      <c r="AL615" s="22"/>
      <c r="AM615" s="22"/>
      <c r="AN615" s="22"/>
      <c r="AO615" s="22"/>
      <c r="AP615" s="22"/>
      <c r="AQ615" s="22"/>
      <c r="AR615" s="22"/>
      <c r="AS615" s="22"/>
      <c r="AT615" s="22"/>
      <c r="AU615" s="22"/>
      <c r="AV615" s="22"/>
      <c r="AW615" s="22"/>
      <c r="AX615" s="22"/>
      <c r="AY615" s="22"/>
      <c r="AZ615" s="22"/>
      <c r="BA615" s="22"/>
      <c r="BB615" s="22"/>
      <c r="BC615" s="22"/>
      <c r="BD615" s="22"/>
      <c r="BE615" s="22"/>
      <c r="BF615" s="22"/>
      <c r="BG615" s="22"/>
      <c r="BH615" s="22"/>
      <c r="BI615" s="22"/>
      <c r="BJ615" s="22"/>
      <c r="BK615" s="22"/>
      <c r="BL615" s="22"/>
      <c r="BM615" s="22"/>
      <c r="BN615" s="22"/>
      <c r="BO615" s="22"/>
      <c r="BP615" s="22"/>
      <c r="BQ615" s="22"/>
      <c r="BR615" s="22"/>
      <c r="BS615" s="22"/>
      <c r="BT615" s="22"/>
      <c r="BU615" s="22"/>
      <c r="BV615" s="22"/>
      <c r="BW615" s="22"/>
      <c r="BX615" s="22"/>
      <c r="BY615" s="22"/>
      <c r="BZ615" s="22"/>
      <c r="CA615" s="22"/>
      <c r="CB615" s="22"/>
      <c r="CC615" s="22"/>
      <c r="CD615" s="22"/>
      <c r="CE615" s="22"/>
      <c r="CF615" s="22"/>
      <c r="CG615" s="22"/>
      <c r="CH615" s="22"/>
      <c r="CI615" s="22"/>
      <c r="CJ615" s="22"/>
      <c r="CK615" s="22"/>
      <c r="CL615" s="22"/>
      <c r="CM615" s="22"/>
      <c r="CN615" s="22"/>
      <c r="CO615" s="22"/>
      <c r="CP615" s="22"/>
      <c r="CQ615" s="22"/>
      <c r="CR615" s="22"/>
      <c r="CS615" s="22"/>
      <c r="CT615" s="22"/>
      <c r="CU615" s="22"/>
      <c r="CV615" s="22"/>
      <c r="CW615" s="22"/>
      <c r="CX615" s="22"/>
      <c r="CY615" s="22"/>
      <c r="CZ615" s="22"/>
      <c r="DA615" s="22"/>
      <c r="DB615" s="22"/>
      <c r="DC615" s="22"/>
      <c r="DD615" s="22"/>
      <c r="DE615" s="22"/>
      <c r="DF615" s="22"/>
      <c r="DG615" s="22"/>
      <c r="DH615" s="22"/>
      <c r="DI615" s="22"/>
      <c r="DJ615" s="22"/>
      <c r="DK615" s="22"/>
      <c r="DL615" s="22"/>
      <c r="DM615" s="22"/>
      <c r="DN615" s="22"/>
      <c r="DO615" s="22"/>
      <c r="DP615" s="22"/>
      <c r="DQ615" s="22"/>
      <c r="DR615" s="22"/>
      <c r="DS615" s="22"/>
      <c r="DT615" s="22"/>
      <c r="DU615" s="22"/>
      <c r="DV615" s="22"/>
      <c r="DW615" s="22"/>
      <c r="DX615" s="22"/>
      <c r="DY615" s="22"/>
      <c r="DZ615" s="22"/>
      <c r="EA615" s="22"/>
      <c r="EB615" s="22"/>
      <c r="EC615" s="22"/>
      <c r="ED615" s="22"/>
      <c r="EE615" s="22"/>
      <c r="EF615" s="22"/>
      <c r="EG615" s="22"/>
      <c r="EH615" s="22"/>
      <c r="EI615" s="22"/>
      <c r="EJ615" s="22"/>
      <c r="EK615" s="22"/>
      <c r="EL615" s="22"/>
      <c r="EM615" s="22"/>
      <c r="EN615" s="22"/>
      <c r="EO615" s="22"/>
      <c r="EP615" s="22"/>
      <c r="EQ615" s="22"/>
      <c r="ER615" s="22"/>
      <c r="ES615" s="22"/>
      <c r="ET615" s="22"/>
      <c r="EU615" s="22"/>
      <c r="EV615" s="22"/>
      <c r="EW615" s="22"/>
      <c r="EX615" s="22"/>
      <c r="EY615" s="22"/>
      <c r="EZ615" s="22"/>
      <c r="FA615" s="22"/>
      <c r="FB615" s="22"/>
      <c r="FC615" s="22"/>
      <c r="FD615" s="22"/>
      <c r="FE615" s="22"/>
      <c r="FF615" s="22"/>
      <c r="FG615" s="22"/>
      <c r="FH615" s="22"/>
      <c r="FI615" s="22"/>
      <c r="FJ615" s="22"/>
      <c r="FK615" s="22"/>
      <c r="FL615" s="22"/>
      <c r="FM615" s="22"/>
      <c r="FN615" s="22"/>
      <c r="FO615" s="22"/>
      <c r="FP615" s="22"/>
      <c r="FQ615" s="22"/>
      <c r="FR615" s="22"/>
      <c r="FS615" s="22"/>
    </row>
    <row r="616" spans="1:175" x14ac:dyDescent="0.15">
      <c r="A616" s="22"/>
      <c r="B616" s="22"/>
      <c r="C616" s="22"/>
      <c r="D616" s="22"/>
      <c r="E616" s="22"/>
      <c r="F616" s="22"/>
      <c r="G616" s="22"/>
      <c r="H616" s="22"/>
      <c r="I616" s="22"/>
      <c r="J616" s="22"/>
      <c r="K616" s="22"/>
      <c r="L616" s="22"/>
      <c r="M616" s="22"/>
      <c r="N616" s="22"/>
      <c r="O616" s="22"/>
      <c r="P616" s="22"/>
      <c r="Q616" s="22"/>
      <c r="R616" s="22"/>
      <c r="S616" s="22"/>
      <c r="T616" s="23"/>
      <c r="U616" s="22"/>
      <c r="V616" s="22"/>
      <c r="W616" s="23"/>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c r="BH616" s="22"/>
      <c r="BI616" s="22"/>
      <c r="BJ616" s="22"/>
      <c r="BK616" s="22"/>
      <c r="BL616" s="22"/>
      <c r="BM616" s="22"/>
      <c r="BN616" s="22"/>
      <c r="BO616" s="22"/>
      <c r="BP616" s="22"/>
      <c r="BQ616" s="22"/>
      <c r="BR616" s="22"/>
      <c r="BS616" s="22"/>
      <c r="BT616" s="22"/>
      <c r="BU616" s="22"/>
      <c r="BV616" s="22"/>
      <c r="BW616" s="22"/>
      <c r="BX616" s="22"/>
      <c r="BY616" s="22"/>
      <c r="BZ616" s="22"/>
      <c r="CA616" s="22"/>
      <c r="CB616" s="22"/>
      <c r="CC616" s="22"/>
      <c r="CD616" s="22"/>
      <c r="CE616" s="22"/>
      <c r="CF616" s="22"/>
      <c r="CG616" s="22"/>
      <c r="CH616" s="22"/>
      <c r="CI616" s="22"/>
      <c r="CJ616" s="22"/>
      <c r="CK616" s="22"/>
      <c r="CL616" s="22"/>
      <c r="CM616" s="22"/>
      <c r="CN616" s="22"/>
      <c r="CO616" s="22"/>
      <c r="CP616" s="22"/>
      <c r="CQ616" s="22"/>
      <c r="CR616" s="22"/>
      <c r="CS616" s="22"/>
      <c r="CT616" s="22"/>
      <c r="CU616" s="22"/>
      <c r="CV616" s="22"/>
      <c r="CW616" s="22"/>
      <c r="CX616" s="22"/>
      <c r="CY616" s="22"/>
      <c r="CZ616" s="22"/>
      <c r="DA616" s="22"/>
      <c r="DB616" s="22"/>
      <c r="DC616" s="22"/>
      <c r="DD616" s="22"/>
      <c r="DE616" s="22"/>
      <c r="DF616" s="22"/>
      <c r="DG616" s="22"/>
      <c r="DH616" s="22"/>
      <c r="DI616" s="22"/>
      <c r="DJ616" s="22"/>
      <c r="DK616" s="22"/>
      <c r="DL616" s="22"/>
      <c r="DM616" s="22"/>
      <c r="DN616" s="22"/>
      <c r="DO616" s="22"/>
      <c r="DP616" s="22"/>
      <c r="DQ616" s="22"/>
      <c r="DR616" s="22"/>
      <c r="DS616" s="22"/>
      <c r="DT616" s="22"/>
      <c r="DU616" s="22"/>
      <c r="DV616" s="22"/>
      <c r="DW616" s="22"/>
      <c r="DX616" s="22"/>
      <c r="DY616" s="22"/>
      <c r="DZ616" s="22"/>
      <c r="EA616" s="22"/>
      <c r="EB616" s="22"/>
      <c r="EC616" s="22"/>
      <c r="ED616" s="22"/>
      <c r="EE616" s="22"/>
      <c r="EF616" s="22"/>
      <c r="EG616" s="22"/>
      <c r="EH616" s="22"/>
      <c r="EI616" s="22"/>
      <c r="EJ616" s="22"/>
      <c r="EK616" s="22"/>
      <c r="EL616" s="22"/>
      <c r="EM616" s="22"/>
      <c r="EN616" s="22"/>
      <c r="EO616" s="22"/>
      <c r="EP616" s="22"/>
      <c r="EQ616" s="22"/>
      <c r="ER616" s="22"/>
      <c r="ES616" s="22"/>
      <c r="ET616" s="22"/>
      <c r="EU616" s="22"/>
      <c r="EV616" s="22"/>
      <c r="EW616" s="22"/>
      <c r="EX616" s="22"/>
      <c r="EY616" s="22"/>
      <c r="EZ616" s="22"/>
      <c r="FA616" s="22"/>
      <c r="FB616" s="22"/>
      <c r="FC616" s="22"/>
      <c r="FD616" s="22"/>
      <c r="FE616" s="22"/>
      <c r="FF616" s="22"/>
      <c r="FG616" s="22"/>
      <c r="FH616" s="22"/>
      <c r="FI616" s="22"/>
      <c r="FJ616" s="22"/>
      <c r="FK616" s="22"/>
      <c r="FL616" s="22"/>
      <c r="FM616" s="22"/>
      <c r="FN616" s="22"/>
      <c r="FO616" s="22"/>
      <c r="FP616" s="22"/>
      <c r="FQ616" s="22"/>
      <c r="FR616" s="22"/>
      <c r="FS616" s="22"/>
    </row>
    <row r="617" spans="1:175" x14ac:dyDescent="0.15">
      <c r="A617" s="22"/>
      <c r="B617" s="22"/>
      <c r="C617" s="22"/>
      <c r="D617" s="22"/>
      <c r="E617" s="22"/>
      <c r="F617" s="22"/>
      <c r="G617" s="22"/>
      <c r="H617" s="22"/>
      <c r="I617" s="22"/>
      <c r="J617" s="22"/>
      <c r="K617" s="22"/>
      <c r="L617" s="22"/>
      <c r="M617" s="22"/>
      <c r="N617" s="22"/>
      <c r="O617" s="22"/>
      <c r="P617" s="22"/>
      <c r="Q617" s="22"/>
      <c r="R617" s="22"/>
      <c r="S617" s="22"/>
      <c r="T617" s="23"/>
      <c r="U617" s="22"/>
      <c r="V617" s="22"/>
      <c r="W617" s="23"/>
      <c r="X617" s="22"/>
      <c r="Y617" s="22"/>
      <c r="Z617" s="22"/>
      <c r="AA617" s="22"/>
      <c r="AB617" s="22"/>
      <c r="AC617" s="22"/>
      <c r="AD617" s="22"/>
      <c r="AE617" s="22"/>
      <c r="AF617" s="22"/>
      <c r="AG617" s="22"/>
      <c r="AH617" s="22"/>
      <c r="AI617" s="22"/>
      <c r="AJ617" s="22"/>
      <c r="AK617" s="22"/>
      <c r="AL617" s="22"/>
      <c r="AM617" s="22"/>
      <c r="AN617" s="22"/>
      <c r="AO617" s="22"/>
      <c r="AP617" s="22"/>
      <c r="AQ617" s="22"/>
      <c r="AR617" s="22"/>
      <c r="AS617" s="22"/>
      <c r="AT617" s="22"/>
      <c r="AU617" s="22"/>
      <c r="AV617" s="22"/>
      <c r="AW617" s="22"/>
      <c r="AX617" s="22"/>
      <c r="AY617" s="22"/>
      <c r="AZ617" s="22"/>
      <c r="BA617" s="22"/>
      <c r="BB617" s="22"/>
      <c r="BC617" s="22"/>
      <c r="BD617" s="22"/>
      <c r="BE617" s="22"/>
      <c r="BF617" s="22"/>
      <c r="BG617" s="22"/>
      <c r="BH617" s="22"/>
      <c r="BI617" s="22"/>
      <c r="BJ617" s="22"/>
      <c r="BK617" s="22"/>
      <c r="BL617" s="22"/>
      <c r="BM617" s="22"/>
      <c r="BN617" s="22"/>
      <c r="BO617" s="22"/>
      <c r="BP617" s="22"/>
      <c r="BQ617" s="22"/>
      <c r="BR617" s="22"/>
      <c r="BS617" s="22"/>
      <c r="BT617" s="22"/>
      <c r="BU617" s="22"/>
      <c r="BV617" s="22"/>
      <c r="BW617" s="22"/>
      <c r="BX617" s="22"/>
      <c r="BY617" s="22"/>
      <c r="BZ617" s="22"/>
      <c r="CA617" s="22"/>
      <c r="CB617" s="22"/>
      <c r="CC617" s="22"/>
      <c r="CD617" s="22"/>
      <c r="CE617" s="22"/>
      <c r="CF617" s="22"/>
      <c r="CG617" s="22"/>
      <c r="CH617" s="22"/>
      <c r="CI617" s="22"/>
      <c r="CJ617" s="22"/>
      <c r="CK617" s="22"/>
      <c r="CL617" s="22"/>
      <c r="CM617" s="22"/>
      <c r="CN617" s="22"/>
      <c r="CO617" s="22"/>
      <c r="CP617" s="22"/>
      <c r="CQ617" s="22"/>
      <c r="CR617" s="22"/>
      <c r="CS617" s="22"/>
      <c r="CT617" s="22"/>
      <c r="CU617" s="22"/>
      <c r="CV617" s="22"/>
      <c r="CW617" s="22"/>
      <c r="CX617" s="22"/>
      <c r="CY617" s="22"/>
      <c r="CZ617" s="22"/>
      <c r="DA617" s="22"/>
      <c r="DB617" s="22"/>
      <c r="DC617" s="22"/>
      <c r="DD617" s="22"/>
      <c r="DE617" s="22"/>
      <c r="DF617" s="22"/>
      <c r="DG617" s="22"/>
      <c r="DH617" s="22"/>
      <c r="DI617" s="22"/>
      <c r="DJ617" s="22"/>
      <c r="DK617" s="22"/>
      <c r="DL617" s="22"/>
      <c r="DM617" s="22"/>
      <c r="DN617" s="22"/>
      <c r="DO617" s="22"/>
      <c r="DP617" s="22"/>
      <c r="DQ617" s="22"/>
      <c r="DR617" s="22"/>
      <c r="DS617" s="22"/>
      <c r="DT617" s="22"/>
      <c r="DU617" s="22"/>
      <c r="DV617" s="22"/>
      <c r="DW617" s="22"/>
      <c r="DX617" s="22"/>
      <c r="DY617" s="22"/>
      <c r="DZ617" s="22"/>
      <c r="EA617" s="22"/>
      <c r="EB617" s="22"/>
      <c r="EC617" s="22"/>
      <c r="ED617" s="22"/>
      <c r="EE617" s="22"/>
      <c r="EF617" s="22"/>
      <c r="EG617" s="22"/>
      <c r="EH617" s="22"/>
      <c r="EI617" s="22"/>
      <c r="EJ617" s="22"/>
      <c r="EK617" s="22"/>
      <c r="EL617" s="22"/>
      <c r="EM617" s="22"/>
      <c r="EN617" s="22"/>
      <c r="EO617" s="22"/>
      <c r="EP617" s="22"/>
      <c r="EQ617" s="22"/>
      <c r="ER617" s="22"/>
      <c r="ES617" s="22"/>
      <c r="ET617" s="22"/>
      <c r="EU617" s="22"/>
      <c r="EV617" s="22"/>
      <c r="EW617" s="22"/>
      <c r="EX617" s="22"/>
      <c r="EY617" s="22"/>
      <c r="EZ617" s="22"/>
      <c r="FA617" s="22"/>
      <c r="FB617" s="22"/>
      <c r="FC617" s="22"/>
      <c r="FD617" s="22"/>
      <c r="FE617" s="22"/>
      <c r="FF617" s="22"/>
      <c r="FG617" s="22"/>
      <c r="FH617" s="22"/>
      <c r="FI617" s="22"/>
      <c r="FJ617" s="22"/>
      <c r="FK617" s="22"/>
      <c r="FL617" s="22"/>
      <c r="FM617" s="22"/>
      <c r="FN617" s="22"/>
      <c r="FO617" s="22"/>
      <c r="FP617" s="22"/>
      <c r="FQ617" s="22"/>
      <c r="FR617" s="22"/>
      <c r="FS617" s="22"/>
    </row>
    <row r="618" spans="1:175" x14ac:dyDescent="0.15">
      <c r="A618" s="22"/>
      <c r="B618" s="22"/>
      <c r="C618" s="22"/>
      <c r="D618" s="22"/>
      <c r="E618" s="22"/>
      <c r="F618" s="22"/>
      <c r="G618" s="22"/>
      <c r="H618" s="22"/>
      <c r="I618" s="22"/>
      <c r="J618" s="22"/>
      <c r="K618" s="22"/>
      <c r="L618" s="22"/>
      <c r="M618" s="22"/>
      <c r="N618" s="22"/>
      <c r="O618" s="22"/>
      <c r="P618" s="22"/>
      <c r="Q618" s="22"/>
      <c r="R618" s="22"/>
      <c r="S618" s="22"/>
      <c r="T618" s="23"/>
      <c r="U618" s="22"/>
      <c r="V618" s="22"/>
      <c r="W618" s="23"/>
      <c r="X618" s="22"/>
      <c r="Y618" s="22"/>
      <c r="Z618" s="22"/>
      <c r="AA618" s="22"/>
      <c r="AB618" s="22"/>
      <c r="AC618" s="22"/>
      <c r="AD618" s="22"/>
      <c r="AE618" s="22"/>
      <c r="AF618" s="22"/>
      <c r="AG618" s="22"/>
      <c r="AH618" s="22"/>
      <c r="AI618" s="22"/>
      <c r="AJ618" s="22"/>
      <c r="AK618" s="22"/>
      <c r="AL618" s="22"/>
      <c r="AM618" s="22"/>
      <c r="AN618" s="22"/>
      <c r="AO618" s="22"/>
      <c r="AP618" s="22"/>
      <c r="AQ618" s="22"/>
      <c r="AR618" s="22"/>
      <c r="AS618" s="22"/>
      <c r="AT618" s="22"/>
      <c r="AU618" s="22"/>
      <c r="AV618" s="22"/>
      <c r="AW618" s="22"/>
      <c r="AX618" s="22"/>
      <c r="AY618" s="22"/>
      <c r="AZ618" s="22"/>
      <c r="BA618" s="22"/>
      <c r="BB618" s="22"/>
      <c r="BC618" s="22"/>
      <c r="BD618" s="22"/>
      <c r="BE618" s="22"/>
      <c r="BF618" s="22"/>
      <c r="BG618" s="22"/>
      <c r="BH618" s="22"/>
      <c r="BI618" s="22"/>
      <c r="BJ618" s="22"/>
      <c r="BK618" s="22"/>
      <c r="BL618" s="22"/>
      <c r="BM618" s="22"/>
      <c r="BN618" s="22"/>
      <c r="BO618" s="22"/>
      <c r="BP618" s="22"/>
      <c r="BQ618" s="22"/>
      <c r="BR618" s="22"/>
      <c r="BS618" s="22"/>
      <c r="BT618" s="22"/>
      <c r="BU618" s="22"/>
      <c r="BV618" s="22"/>
      <c r="BW618" s="22"/>
      <c r="BX618" s="22"/>
      <c r="BY618" s="22"/>
      <c r="BZ618" s="22"/>
      <c r="CA618" s="22"/>
      <c r="CB618" s="22"/>
      <c r="CC618" s="22"/>
      <c r="CD618" s="22"/>
      <c r="CE618" s="22"/>
      <c r="CF618" s="22"/>
      <c r="CG618" s="22"/>
      <c r="CH618" s="22"/>
      <c r="CI618" s="22"/>
      <c r="CJ618" s="22"/>
      <c r="CK618" s="22"/>
      <c r="CL618" s="22"/>
      <c r="CM618" s="22"/>
      <c r="CN618" s="22"/>
      <c r="CO618" s="22"/>
      <c r="CP618" s="22"/>
      <c r="CQ618" s="22"/>
      <c r="CR618" s="22"/>
      <c r="CS618" s="22"/>
      <c r="CT618" s="22"/>
      <c r="CU618" s="22"/>
      <c r="CV618" s="22"/>
      <c r="CW618" s="22"/>
      <c r="CX618" s="22"/>
      <c r="CY618" s="22"/>
      <c r="CZ618" s="22"/>
      <c r="DA618" s="22"/>
      <c r="DB618" s="22"/>
      <c r="DC618" s="22"/>
      <c r="DD618" s="22"/>
      <c r="DE618" s="22"/>
      <c r="DF618" s="22"/>
      <c r="DG618" s="22"/>
      <c r="DH618" s="22"/>
      <c r="DI618" s="22"/>
      <c r="DJ618" s="22"/>
      <c r="DK618" s="22"/>
      <c r="DL618" s="22"/>
      <c r="DM618" s="22"/>
      <c r="DN618" s="22"/>
      <c r="DO618" s="22"/>
      <c r="DP618" s="22"/>
      <c r="DQ618" s="22"/>
      <c r="DR618" s="22"/>
      <c r="DS618" s="22"/>
      <c r="DT618" s="22"/>
      <c r="DU618" s="22"/>
      <c r="DV618" s="22"/>
      <c r="DW618" s="22"/>
      <c r="DX618" s="22"/>
      <c r="DY618" s="22"/>
      <c r="DZ618" s="22"/>
      <c r="EA618" s="22"/>
      <c r="EB618" s="22"/>
      <c r="EC618" s="22"/>
      <c r="ED618" s="22"/>
      <c r="EE618" s="22"/>
      <c r="EF618" s="22"/>
      <c r="EG618" s="22"/>
      <c r="EH618" s="22"/>
      <c r="EI618" s="22"/>
      <c r="EJ618" s="22"/>
      <c r="EK618" s="22"/>
      <c r="EL618" s="22"/>
      <c r="EM618" s="22"/>
      <c r="EN618" s="22"/>
      <c r="EO618" s="22"/>
      <c r="EP618" s="22"/>
      <c r="EQ618" s="22"/>
      <c r="ER618" s="22"/>
      <c r="ES618" s="22"/>
      <c r="ET618" s="22"/>
      <c r="EU618" s="22"/>
      <c r="EV618" s="22"/>
      <c r="EW618" s="22"/>
      <c r="EX618" s="22"/>
      <c r="EY618" s="22"/>
      <c r="EZ618" s="22"/>
      <c r="FA618" s="22"/>
      <c r="FB618" s="22"/>
      <c r="FC618" s="22"/>
      <c r="FD618" s="22"/>
      <c r="FE618" s="22"/>
      <c r="FF618" s="22"/>
      <c r="FG618" s="22"/>
      <c r="FH618" s="22"/>
      <c r="FI618" s="22"/>
      <c r="FJ618" s="22"/>
      <c r="FK618" s="22"/>
      <c r="FL618" s="22"/>
      <c r="FM618" s="22"/>
      <c r="FN618" s="22"/>
      <c r="FO618" s="22"/>
      <c r="FP618" s="22"/>
      <c r="FQ618" s="22"/>
      <c r="FR618" s="22"/>
      <c r="FS618" s="22"/>
    </row>
    <row r="619" spans="1:175" x14ac:dyDescent="0.15">
      <c r="A619" s="22"/>
      <c r="B619" s="22"/>
      <c r="C619" s="22"/>
      <c r="D619" s="22"/>
      <c r="E619" s="22"/>
      <c r="F619" s="22"/>
      <c r="G619" s="22"/>
      <c r="H619" s="22"/>
      <c r="I619" s="22"/>
      <c r="J619" s="22"/>
      <c r="K619" s="22"/>
      <c r="L619" s="22"/>
      <c r="M619" s="22"/>
      <c r="N619" s="22"/>
      <c r="O619" s="22"/>
      <c r="P619" s="22"/>
      <c r="Q619" s="22"/>
      <c r="R619" s="22"/>
      <c r="S619" s="22"/>
      <c r="T619" s="23"/>
      <c r="U619" s="22"/>
      <c r="V619" s="22"/>
      <c r="W619" s="23"/>
      <c r="X619" s="22"/>
      <c r="Y619" s="22"/>
      <c r="Z619" s="22"/>
      <c r="AA619" s="22"/>
      <c r="AB619" s="22"/>
      <c r="AC619" s="22"/>
      <c r="AD619" s="22"/>
      <c r="AE619" s="22"/>
      <c r="AF619" s="22"/>
      <c r="AG619" s="22"/>
      <c r="AH619" s="22"/>
      <c r="AI619" s="22"/>
      <c r="AJ619" s="22"/>
      <c r="AK619" s="22"/>
      <c r="AL619" s="22"/>
      <c r="AM619" s="22"/>
      <c r="AN619" s="22"/>
      <c r="AO619" s="22"/>
      <c r="AP619" s="22"/>
      <c r="AQ619" s="22"/>
      <c r="AR619" s="22"/>
      <c r="AS619" s="22"/>
      <c r="AT619" s="22"/>
      <c r="AU619" s="22"/>
      <c r="AV619" s="22"/>
      <c r="AW619" s="22"/>
      <c r="AX619" s="22"/>
      <c r="AY619" s="22"/>
      <c r="AZ619" s="22"/>
      <c r="BA619" s="22"/>
      <c r="BB619" s="22"/>
      <c r="BC619" s="22"/>
      <c r="BD619" s="22"/>
      <c r="BE619" s="22"/>
      <c r="BF619" s="22"/>
      <c r="BG619" s="22"/>
      <c r="BH619" s="22"/>
      <c r="BI619" s="22"/>
      <c r="BJ619" s="22"/>
      <c r="BK619" s="22"/>
      <c r="BL619" s="22"/>
      <c r="BM619" s="22"/>
      <c r="BN619" s="22"/>
      <c r="BO619" s="22"/>
      <c r="BP619" s="22"/>
      <c r="BQ619" s="22"/>
      <c r="BR619" s="22"/>
      <c r="BS619" s="22"/>
      <c r="BT619" s="22"/>
      <c r="BU619" s="22"/>
      <c r="BV619" s="22"/>
      <c r="BW619" s="22"/>
      <c r="BX619" s="22"/>
      <c r="BY619" s="22"/>
      <c r="BZ619" s="22"/>
      <c r="CA619" s="22"/>
      <c r="CB619" s="22"/>
      <c r="CC619" s="22"/>
      <c r="CD619" s="22"/>
      <c r="CE619" s="22"/>
      <c r="CF619" s="22"/>
      <c r="CG619" s="22"/>
      <c r="CH619" s="22"/>
      <c r="CI619" s="22"/>
      <c r="CJ619" s="22"/>
      <c r="CK619" s="22"/>
      <c r="CL619" s="22"/>
      <c r="CM619" s="22"/>
      <c r="CN619" s="22"/>
      <c r="CO619" s="22"/>
      <c r="CP619" s="22"/>
      <c r="CQ619" s="22"/>
      <c r="CR619" s="22"/>
      <c r="CS619" s="22"/>
      <c r="CT619" s="22"/>
      <c r="CU619" s="22"/>
      <c r="CV619" s="22"/>
      <c r="CW619" s="22"/>
      <c r="CX619" s="22"/>
      <c r="CY619" s="22"/>
      <c r="CZ619" s="22"/>
      <c r="DA619" s="22"/>
      <c r="DB619" s="22"/>
      <c r="DC619" s="22"/>
      <c r="DD619" s="22"/>
      <c r="DE619" s="22"/>
      <c r="DF619" s="22"/>
      <c r="DG619" s="22"/>
      <c r="DH619" s="22"/>
      <c r="DI619" s="22"/>
      <c r="DJ619" s="22"/>
      <c r="DK619" s="22"/>
      <c r="DL619" s="22"/>
      <c r="DM619" s="22"/>
      <c r="DN619" s="22"/>
      <c r="DO619" s="22"/>
      <c r="DP619" s="22"/>
      <c r="DQ619" s="22"/>
      <c r="DR619" s="22"/>
      <c r="DS619" s="22"/>
      <c r="DT619" s="22"/>
      <c r="DU619" s="22"/>
      <c r="DV619" s="22"/>
      <c r="DW619" s="22"/>
      <c r="DX619" s="22"/>
      <c r="DY619" s="22"/>
      <c r="DZ619" s="22"/>
      <c r="EA619" s="22"/>
      <c r="EB619" s="22"/>
      <c r="EC619" s="22"/>
      <c r="ED619" s="22"/>
      <c r="EE619" s="22"/>
      <c r="EF619" s="22"/>
      <c r="EG619" s="22"/>
      <c r="EH619" s="22"/>
      <c r="EI619" s="22"/>
      <c r="EJ619" s="22"/>
      <c r="EK619" s="22"/>
      <c r="EL619" s="22"/>
      <c r="EM619" s="22"/>
      <c r="EN619" s="22"/>
      <c r="EO619" s="22"/>
      <c r="EP619" s="22"/>
      <c r="EQ619" s="22"/>
      <c r="ER619" s="22"/>
      <c r="ES619" s="22"/>
      <c r="ET619" s="22"/>
      <c r="EU619" s="22"/>
      <c r="EV619" s="22"/>
      <c r="EW619" s="22"/>
      <c r="EX619" s="22"/>
      <c r="EY619" s="22"/>
      <c r="EZ619" s="22"/>
      <c r="FA619" s="22"/>
      <c r="FB619" s="22"/>
      <c r="FC619" s="22"/>
      <c r="FD619" s="22"/>
      <c r="FE619" s="22"/>
      <c r="FF619" s="22"/>
      <c r="FG619" s="22"/>
      <c r="FH619" s="22"/>
      <c r="FI619" s="22"/>
      <c r="FJ619" s="22"/>
      <c r="FK619" s="22"/>
      <c r="FL619" s="22"/>
      <c r="FM619" s="22"/>
      <c r="FN619" s="22"/>
      <c r="FO619" s="22"/>
      <c r="FP619" s="22"/>
      <c r="FQ619" s="22"/>
      <c r="FR619" s="22"/>
      <c r="FS619" s="22"/>
    </row>
    <row r="620" spans="1:175" x14ac:dyDescent="0.15">
      <c r="A620" s="22"/>
      <c r="B620" s="22"/>
      <c r="C620" s="22"/>
      <c r="D620" s="22"/>
      <c r="E620" s="22"/>
      <c r="F620" s="22"/>
      <c r="G620" s="22"/>
      <c r="H620" s="22"/>
      <c r="I620" s="22"/>
      <c r="J620" s="22"/>
      <c r="K620" s="22"/>
      <c r="L620" s="22"/>
      <c r="M620" s="22"/>
      <c r="N620" s="22"/>
      <c r="O620" s="22"/>
      <c r="P620" s="22"/>
      <c r="Q620" s="22"/>
      <c r="R620" s="22"/>
      <c r="S620" s="22"/>
      <c r="T620" s="23"/>
      <c r="U620" s="22"/>
      <c r="V620" s="22"/>
      <c r="W620" s="23"/>
      <c r="X620" s="22"/>
      <c r="Y620" s="22"/>
      <c r="Z620" s="22"/>
      <c r="AA620" s="22"/>
      <c r="AB620" s="22"/>
      <c r="AC620" s="22"/>
      <c r="AD620" s="22"/>
      <c r="AE620" s="22"/>
      <c r="AF620" s="22"/>
      <c r="AG620" s="22"/>
      <c r="AH620" s="22"/>
      <c r="AI620" s="22"/>
      <c r="AJ620" s="22"/>
      <c r="AK620" s="22"/>
      <c r="AL620" s="22"/>
      <c r="AM620" s="22"/>
      <c r="AN620" s="22"/>
      <c r="AO620" s="22"/>
      <c r="AP620" s="22"/>
      <c r="AQ620" s="22"/>
      <c r="AR620" s="22"/>
      <c r="AS620" s="22"/>
      <c r="AT620" s="22"/>
      <c r="AU620" s="22"/>
      <c r="AV620" s="22"/>
      <c r="AW620" s="22"/>
      <c r="AX620" s="22"/>
      <c r="AY620" s="22"/>
      <c r="AZ620" s="22"/>
      <c r="BA620" s="22"/>
      <c r="BB620" s="22"/>
      <c r="BC620" s="22"/>
      <c r="BD620" s="22"/>
      <c r="BE620" s="22"/>
      <c r="BF620" s="22"/>
      <c r="BG620" s="22"/>
      <c r="BH620" s="22"/>
      <c r="BI620" s="22"/>
      <c r="BJ620" s="22"/>
      <c r="BK620" s="22"/>
      <c r="BL620" s="22"/>
      <c r="BM620" s="22"/>
      <c r="BN620" s="22"/>
      <c r="BO620" s="22"/>
      <c r="BP620" s="22"/>
      <c r="BQ620" s="22"/>
      <c r="BR620" s="22"/>
      <c r="BS620" s="22"/>
      <c r="BT620" s="22"/>
      <c r="BU620" s="22"/>
      <c r="BV620" s="22"/>
      <c r="BW620" s="22"/>
      <c r="BX620" s="22"/>
      <c r="BY620" s="22"/>
      <c r="BZ620" s="22"/>
      <c r="CA620" s="22"/>
      <c r="CB620" s="22"/>
      <c r="CC620" s="22"/>
      <c r="CD620" s="22"/>
      <c r="CE620" s="22"/>
      <c r="CF620" s="22"/>
      <c r="CG620" s="22"/>
      <c r="CH620" s="22"/>
      <c r="CI620" s="22"/>
      <c r="CJ620" s="22"/>
      <c r="CK620" s="22"/>
      <c r="CL620" s="22"/>
      <c r="CM620" s="22"/>
      <c r="CN620" s="22"/>
      <c r="CO620" s="22"/>
      <c r="CP620" s="22"/>
      <c r="CQ620" s="22"/>
      <c r="CR620" s="22"/>
      <c r="CS620" s="22"/>
      <c r="CT620" s="22"/>
      <c r="CU620" s="22"/>
      <c r="CV620" s="22"/>
      <c r="CW620" s="22"/>
      <c r="CX620" s="22"/>
      <c r="CY620" s="22"/>
      <c r="CZ620" s="22"/>
      <c r="DA620" s="22"/>
      <c r="DB620" s="22"/>
      <c r="DC620" s="22"/>
      <c r="DD620" s="22"/>
      <c r="DE620" s="22"/>
      <c r="DF620" s="22"/>
      <c r="DG620" s="22"/>
      <c r="DH620" s="22"/>
      <c r="DI620" s="22"/>
      <c r="DJ620" s="22"/>
      <c r="DK620" s="22"/>
      <c r="DL620" s="22"/>
      <c r="DM620" s="22"/>
      <c r="DN620" s="22"/>
      <c r="DO620" s="22"/>
      <c r="DP620" s="22"/>
      <c r="DQ620" s="22"/>
      <c r="DR620" s="22"/>
      <c r="DS620" s="22"/>
      <c r="DT620" s="22"/>
      <c r="DU620" s="22"/>
      <c r="DV620" s="22"/>
      <c r="DW620" s="22"/>
      <c r="DX620" s="22"/>
      <c r="DY620" s="22"/>
      <c r="DZ620" s="22"/>
      <c r="EA620" s="22"/>
      <c r="EB620" s="22"/>
      <c r="EC620" s="22"/>
      <c r="ED620" s="22"/>
      <c r="EE620" s="22"/>
      <c r="EF620" s="22"/>
      <c r="EG620" s="22"/>
      <c r="EH620" s="22"/>
      <c r="EI620" s="22"/>
      <c r="EJ620" s="22"/>
      <c r="EK620" s="22"/>
      <c r="EL620" s="22"/>
      <c r="EM620" s="22"/>
      <c r="EN620" s="22"/>
      <c r="EO620" s="22"/>
      <c r="EP620" s="22"/>
      <c r="EQ620" s="22"/>
      <c r="ER620" s="22"/>
      <c r="ES620" s="22"/>
      <c r="ET620" s="22"/>
      <c r="EU620" s="22"/>
      <c r="EV620" s="22"/>
      <c r="EW620" s="22"/>
      <c r="EX620" s="22"/>
      <c r="EY620" s="22"/>
      <c r="EZ620" s="22"/>
      <c r="FA620" s="22"/>
      <c r="FB620" s="22"/>
      <c r="FC620" s="22"/>
      <c r="FD620" s="22"/>
      <c r="FE620" s="22"/>
      <c r="FF620" s="22"/>
      <c r="FG620" s="22"/>
      <c r="FH620" s="22"/>
      <c r="FI620" s="22"/>
      <c r="FJ620" s="22"/>
      <c r="FK620" s="22"/>
      <c r="FL620" s="22"/>
      <c r="FM620" s="22"/>
      <c r="FN620" s="22"/>
      <c r="FO620" s="22"/>
      <c r="FP620" s="22"/>
      <c r="FQ620" s="22"/>
      <c r="FR620" s="22"/>
      <c r="FS620" s="22"/>
    </row>
    <row r="621" spans="1:175" x14ac:dyDescent="0.15">
      <c r="A621" s="22"/>
      <c r="B621" s="22"/>
      <c r="C621" s="22"/>
      <c r="D621" s="22"/>
      <c r="E621" s="22"/>
      <c r="F621" s="22"/>
      <c r="G621" s="22"/>
      <c r="H621" s="22"/>
      <c r="I621" s="22"/>
      <c r="J621" s="22"/>
      <c r="K621" s="22"/>
      <c r="L621" s="22"/>
      <c r="M621" s="22"/>
      <c r="N621" s="22"/>
      <c r="O621" s="22"/>
      <c r="P621" s="22"/>
      <c r="Q621" s="22"/>
      <c r="R621" s="22"/>
      <c r="S621" s="22"/>
      <c r="T621" s="23"/>
      <c r="U621" s="22"/>
      <c r="V621" s="22"/>
      <c r="W621" s="23"/>
      <c r="X621" s="22"/>
      <c r="Y621" s="22"/>
      <c r="Z621" s="22"/>
      <c r="AA621" s="22"/>
      <c r="AB621" s="22"/>
      <c r="AC621" s="22"/>
      <c r="AD621" s="22"/>
      <c r="AE621" s="22"/>
      <c r="AF621" s="22"/>
      <c r="AG621" s="22"/>
      <c r="AH621" s="22"/>
      <c r="AI621" s="22"/>
      <c r="AJ621" s="22"/>
      <c r="AK621" s="22"/>
      <c r="AL621" s="22"/>
      <c r="AM621" s="22"/>
      <c r="AN621" s="22"/>
      <c r="AO621" s="22"/>
      <c r="AP621" s="22"/>
      <c r="AQ621" s="22"/>
      <c r="AR621" s="22"/>
      <c r="AS621" s="22"/>
      <c r="AT621" s="22"/>
      <c r="AU621" s="22"/>
      <c r="AV621" s="22"/>
      <c r="AW621" s="22"/>
      <c r="AX621" s="22"/>
      <c r="AY621" s="22"/>
      <c r="AZ621" s="22"/>
      <c r="BA621" s="22"/>
      <c r="BB621" s="22"/>
      <c r="BC621" s="22"/>
      <c r="BD621" s="22"/>
      <c r="BE621" s="22"/>
      <c r="BF621" s="22"/>
      <c r="BG621" s="22"/>
      <c r="BH621" s="22"/>
      <c r="BI621" s="22"/>
      <c r="BJ621" s="22"/>
      <c r="BK621" s="22"/>
      <c r="BL621" s="22"/>
      <c r="BM621" s="22"/>
      <c r="BN621" s="22"/>
      <c r="BO621" s="22"/>
      <c r="BP621" s="22"/>
      <c r="BQ621" s="22"/>
      <c r="BR621" s="22"/>
      <c r="BS621" s="22"/>
      <c r="BT621" s="22"/>
      <c r="BU621" s="22"/>
      <c r="BV621" s="22"/>
      <c r="BW621" s="22"/>
      <c r="BX621" s="22"/>
      <c r="BY621" s="22"/>
      <c r="BZ621" s="22"/>
      <c r="CA621" s="22"/>
      <c r="CB621" s="22"/>
      <c r="CC621" s="22"/>
      <c r="CD621" s="22"/>
      <c r="CE621" s="22"/>
      <c r="CF621" s="22"/>
      <c r="CG621" s="22"/>
      <c r="CH621" s="22"/>
      <c r="CI621" s="22"/>
      <c r="CJ621" s="22"/>
      <c r="CK621" s="22"/>
      <c r="CL621" s="22"/>
      <c r="CM621" s="22"/>
      <c r="CN621" s="22"/>
      <c r="CO621" s="22"/>
      <c r="CP621" s="22"/>
      <c r="CQ621" s="22"/>
      <c r="CR621" s="22"/>
      <c r="CS621" s="22"/>
      <c r="CT621" s="22"/>
      <c r="CU621" s="22"/>
      <c r="CV621" s="22"/>
      <c r="CW621" s="22"/>
      <c r="CX621" s="22"/>
      <c r="CY621" s="22"/>
      <c r="CZ621" s="22"/>
      <c r="DA621" s="22"/>
      <c r="DB621" s="22"/>
      <c r="DC621" s="22"/>
      <c r="DD621" s="22"/>
      <c r="DE621" s="22"/>
      <c r="DF621" s="22"/>
      <c r="DG621" s="22"/>
      <c r="DH621" s="22"/>
      <c r="DI621" s="22"/>
      <c r="DJ621" s="22"/>
      <c r="DK621" s="22"/>
      <c r="DL621" s="22"/>
      <c r="DM621" s="22"/>
      <c r="DN621" s="22"/>
      <c r="DO621" s="22"/>
      <c r="DP621" s="22"/>
      <c r="DQ621" s="22"/>
      <c r="DR621" s="22"/>
      <c r="DS621" s="22"/>
      <c r="DT621" s="22"/>
      <c r="DU621" s="22"/>
      <c r="DV621" s="22"/>
      <c r="DW621" s="22"/>
      <c r="DX621" s="22"/>
      <c r="DY621" s="22"/>
      <c r="DZ621" s="22"/>
      <c r="EA621" s="22"/>
      <c r="EB621" s="22"/>
      <c r="EC621" s="22"/>
      <c r="ED621" s="22"/>
      <c r="EE621" s="22"/>
      <c r="EF621" s="22"/>
      <c r="EG621" s="22"/>
      <c r="EH621" s="22"/>
      <c r="EI621" s="22"/>
      <c r="EJ621" s="22"/>
      <c r="EK621" s="22"/>
      <c r="EL621" s="22"/>
      <c r="EM621" s="22"/>
      <c r="EN621" s="22"/>
      <c r="EO621" s="22"/>
      <c r="EP621" s="22"/>
      <c r="EQ621" s="22"/>
      <c r="ER621" s="22"/>
      <c r="ES621" s="22"/>
      <c r="ET621" s="22"/>
      <c r="EU621" s="22"/>
      <c r="EV621" s="22"/>
      <c r="EW621" s="22"/>
      <c r="EX621" s="22"/>
      <c r="EY621" s="22"/>
      <c r="EZ621" s="22"/>
      <c r="FA621" s="22"/>
      <c r="FB621" s="22"/>
      <c r="FC621" s="22"/>
      <c r="FD621" s="22"/>
      <c r="FE621" s="22"/>
      <c r="FF621" s="22"/>
      <c r="FG621" s="22"/>
      <c r="FH621" s="22"/>
      <c r="FI621" s="22"/>
      <c r="FJ621" s="22"/>
      <c r="FK621" s="22"/>
      <c r="FL621" s="22"/>
      <c r="FM621" s="22"/>
      <c r="FN621" s="22"/>
      <c r="FO621" s="22"/>
      <c r="FP621" s="22"/>
      <c r="FQ621" s="22"/>
      <c r="FR621" s="22"/>
      <c r="FS621" s="22"/>
    </row>
    <row r="622" spans="1:175" x14ac:dyDescent="0.15">
      <c r="A622" s="22"/>
      <c r="B622" s="22"/>
      <c r="C622" s="22"/>
      <c r="D622" s="22"/>
      <c r="E622" s="22"/>
      <c r="F622" s="22"/>
      <c r="G622" s="22"/>
      <c r="H622" s="22"/>
      <c r="I622" s="22"/>
      <c r="J622" s="22"/>
      <c r="K622" s="22"/>
      <c r="L622" s="22"/>
      <c r="M622" s="22"/>
      <c r="N622" s="22"/>
      <c r="O622" s="22"/>
      <c r="P622" s="22"/>
      <c r="Q622" s="22"/>
      <c r="R622" s="22"/>
      <c r="S622" s="22"/>
      <c r="T622" s="23"/>
      <c r="U622" s="22"/>
      <c r="V622" s="22"/>
      <c r="W622" s="23"/>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2"/>
      <c r="FH622" s="22"/>
      <c r="FI622" s="22"/>
      <c r="FJ622" s="22"/>
      <c r="FK622" s="22"/>
      <c r="FL622" s="22"/>
      <c r="FM622" s="22"/>
      <c r="FN622" s="22"/>
      <c r="FO622" s="22"/>
      <c r="FP622" s="22"/>
      <c r="FQ622" s="22"/>
      <c r="FR622" s="22"/>
      <c r="FS622" s="22"/>
    </row>
    <row r="623" spans="1:175" x14ac:dyDescent="0.15">
      <c r="A623" s="22"/>
      <c r="B623" s="22"/>
      <c r="C623" s="22"/>
      <c r="D623" s="22"/>
      <c r="E623" s="22"/>
      <c r="F623" s="22"/>
      <c r="G623" s="22"/>
      <c r="H623" s="22"/>
      <c r="I623" s="22"/>
      <c r="J623" s="22"/>
      <c r="K623" s="22"/>
      <c r="L623" s="22"/>
      <c r="M623" s="22"/>
      <c r="N623" s="22"/>
      <c r="O623" s="22"/>
      <c r="P623" s="22"/>
      <c r="Q623" s="22"/>
      <c r="R623" s="22"/>
      <c r="S623" s="22"/>
      <c r="T623" s="23"/>
      <c r="U623" s="22"/>
      <c r="V623" s="22"/>
      <c r="W623" s="23"/>
      <c r="X623" s="22"/>
      <c r="Y623" s="22"/>
      <c r="Z623" s="22"/>
      <c r="AA623" s="22"/>
      <c r="AB623" s="22"/>
      <c r="AC623" s="22"/>
      <c r="AD623" s="22"/>
      <c r="AE623" s="22"/>
      <c r="AF623" s="22"/>
      <c r="AG623" s="22"/>
      <c r="AH623" s="22"/>
      <c r="AI623" s="22"/>
      <c r="AJ623" s="22"/>
      <c r="AK623" s="22"/>
      <c r="AL623" s="22"/>
      <c r="AM623" s="22"/>
      <c r="AN623" s="22"/>
      <c r="AO623" s="22"/>
      <c r="AP623" s="22"/>
      <c r="AQ623" s="22"/>
      <c r="AR623" s="22"/>
      <c r="AS623" s="22"/>
      <c r="AT623" s="22"/>
      <c r="AU623" s="22"/>
      <c r="AV623" s="22"/>
      <c r="AW623" s="22"/>
      <c r="AX623" s="22"/>
      <c r="AY623" s="22"/>
      <c r="AZ623" s="22"/>
      <c r="BA623" s="22"/>
      <c r="BB623" s="22"/>
      <c r="BC623" s="22"/>
      <c r="BD623" s="22"/>
      <c r="BE623" s="22"/>
      <c r="BF623" s="22"/>
      <c r="BG623" s="22"/>
      <c r="BH623" s="22"/>
      <c r="BI623" s="22"/>
      <c r="BJ623" s="22"/>
      <c r="BK623" s="22"/>
      <c r="BL623" s="22"/>
      <c r="BM623" s="22"/>
      <c r="BN623" s="22"/>
      <c r="BO623" s="22"/>
      <c r="BP623" s="22"/>
      <c r="BQ623" s="22"/>
      <c r="BR623" s="22"/>
      <c r="BS623" s="22"/>
      <c r="BT623" s="22"/>
      <c r="BU623" s="22"/>
      <c r="BV623" s="22"/>
      <c r="BW623" s="22"/>
      <c r="BX623" s="22"/>
      <c r="BY623" s="22"/>
      <c r="BZ623" s="22"/>
      <c r="CA623" s="22"/>
      <c r="CB623" s="22"/>
      <c r="CC623" s="22"/>
      <c r="CD623" s="22"/>
      <c r="CE623" s="22"/>
      <c r="CF623" s="22"/>
      <c r="CG623" s="22"/>
      <c r="CH623" s="22"/>
      <c r="CI623" s="22"/>
      <c r="CJ623" s="22"/>
      <c r="CK623" s="22"/>
      <c r="CL623" s="22"/>
      <c r="CM623" s="22"/>
      <c r="CN623" s="22"/>
      <c r="CO623" s="22"/>
      <c r="CP623" s="22"/>
      <c r="CQ623" s="22"/>
      <c r="CR623" s="22"/>
      <c r="CS623" s="22"/>
      <c r="CT623" s="22"/>
      <c r="CU623" s="22"/>
      <c r="CV623" s="22"/>
      <c r="CW623" s="22"/>
      <c r="CX623" s="22"/>
      <c r="CY623" s="22"/>
      <c r="CZ623" s="22"/>
      <c r="DA623" s="22"/>
      <c r="DB623" s="22"/>
      <c r="DC623" s="22"/>
      <c r="DD623" s="22"/>
      <c r="DE623" s="22"/>
      <c r="DF623" s="22"/>
      <c r="DG623" s="22"/>
      <c r="DH623" s="22"/>
      <c r="DI623" s="22"/>
      <c r="DJ623" s="22"/>
      <c r="DK623" s="22"/>
      <c r="DL623" s="22"/>
      <c r="DM623" s="22"/>
      <c r="DN623" s="22"/>
      <c r="DO623" s="22"/>
      <c r="DP623" s="22"/>
      <c r="DQ623" s="22"/>
      <c r="DR623" s="22"/>
      <c r="DS623" s="22"/>
      <c r="DT623" s="22"/>
      <c r="DU623" s="22"/>
      <c r="DV623" s="22"/>
      <c r="DW623" s="22"/>
      <c r="DX623" s="22"/>
      <c r="DY623" s="22"/>
      <c r="DZ623" s="22"/>
      <c r="EA623" s="22"/>
      <c r="EB623" s="22"/>
      <c r="EC623" s="22"/>
      <c r="ED623" s="22"/>
      <c r="EE623" s="22"/>
      <c r="EF623" s="22"/>
      <c r="EG623" s="22"/>
      <c r="EH623" s="22"/>
      <c r="EI623" s="22"/>
      <c r="EJ623" s="22"/>
      <c r="EK623" s="22"/>
      <c r="EL623" s="22"/>
      <c r="EM623" s="22"/>
      <c r="EN623" s="22"/>
      <c r="EO623" s="22"/>
      <c r="EP623" s="22"/>
      <c r="EQ623" s="22"/>
      <c r="ER623" s="22"/>
      <c r="ES623" s="22"/>
      <c r="ET623" s="22"/>
      <c r="EU623" s="22"/>
      <c r="EV623" s="22"/>
      <c r="EW623" s="22"/>
      <c r="EX623" s="22"/>
      <c r="EY623" s="22"/>
      <c r="EZ623" s="22"/>
      <c r="FA623" s="22"/>
      <c r="FB623" s="22"/>
      <c r="FC623" s="22"/>
      <c r="FD623" s="22"/>
      <c r="FE623" s="22"/>
      <c r="FF623" s="22"/>
      <c r="FG623" s="22"/>
      <c r="FH623" s="22"/>
      <c r="FI623" s="22"/>
      <c r="FJ623" s="22"/>
      <c r="FK623" s="22"/>
      <c r="FL623" s="22"/>
      <c r="FM623" s="22"/>
      <c r="FN623" s="22"/>
      <c r="FO623" s="22"/>
      <c r="FP623" s="22"/>
      <c r="FQ623" s="22"/>
      <c r="FR623" s="22"/>
      <c r="FS623" s="22"/>
    </row>
    <row r="624" spans="1:175" x14ac:dyDescent="0.15">
      <c r="A624" s="22"/>
      <c r="B624" s="22"/>
      <c r="C624" s="22"/>
      <c r="D624" s="22"/>
      <c r="E624" s="22"/>
      <c r="F624" s="22"/>
      <c r="G624" s="22"/>
      <c r="H624" s="22"/>
      <c r="I624" s="22"/>
      <c r="J624" s="22"/>
      <c r="K624" s="22"/>
      <c r="L624" s="22"/>
      <c r="M624" s="22"/>
      <c r="N624" s="22"/>
      <c r="O624" s="22"/>
      <c r="P624" s="22"/>
      <c r="Q624" s="22"/>
      <c r="R624" s="22"/>
      <c r="S624" s="22"/>
      <c r="T624" s="23"/>
      <c r="U624" s="22"/>
      <c r="V624" s="22"/>
      <c r="W624" s="23"/>
      <c r="X624" s="22"/>
      <c r="Y624" s="22"/>
      <c r="Z624" s="22"/>
      <c r="AA624" s="22"/>
      <c r="AB624" s="22"/>
      <c r="AC624" s="22"/>
      <c r="AD624" s="22"/>
      <c r="AE624" s="22"/>
      <c r="AF624" s="22"/>
      <c r="AG624" s="22"/>
      <c r="AH624" s="22"/>
      <c r="AI624" s="22"/>
      <c r="AJ624" s="22"/>
      <c r="AK624" s="22"/>
      <c r="AL624" s="22"/>
      <c r="AM624" s="22"/>
      <c r="AN624" s="22"/>
      <c r="AO624" s="22"/>
      <c r="AP624" s="22"/>
      <c r="AQ624" s="22"/>
      <c r="AR624" s="22"/>
      <c r="AS624" s="22"/>
      <c r="AT624" s="22"/>
      <c r="AU624" s="22"/>
      <c r="AV624" s="22"/>
      <c r="AW624" s="22"/>
      <c r="AX624" s="22"/>
      <c r="AY624" s="22"/>
      <c r="AZ624" s="22"/>
      <c r="BA624" s="22"/>
      <c r="BB624" s="22"/>
      <c r="BC624" s="22"/>
      <c r="BD624" s="22"/>
      <c r="BE624" s="22"/>
      <c r="BF624" s="22"/>
      <c r="BG624" s="22"/>
      <c r="BH624" s="22"/>
      <c r="BI624" s="22"/>
      <c r="BJ624" s="22"/>
      <c r="BK624" s="22"/>
      <c r="BL624" s="22"/>
      <c r="BM624" s="22"/>
      <c r="BN624" s="22"/>
      <c r="BO624" s="22"/>
      <c r="BP624" s="22"/>
      <c r="BQ624" s="22"/>
      <c r="BR624" s="22"/>
      <c r="BS624" s="22"/>
      <c r="BT624" s="22"/>
      <c r="BU624" s="22"/>
      <c r="BV624" s="22"/>
      <c r="BW624" s="22"/>
      <c r="BX624" s="22"/>
      <c r="BY624" s="22"/>
      <c r="BZ624" s="22"/>
      <c r="CA624" s="22"/>
      <c r="CB624" s="22"/>
      <c r="CC624" s="22"/>
      <c r="CD624" s="22"/>
      <c r="CE624" s="22"/>
      <c r="CF624" s="22"/>
      <c r="CG624" s="22"/>
      <c r="CH624" s="22"/>
      <c r="CI624" s="22"/>
      <c r="CJ624" s="22"/>
      <c r="CK624" s="22"/>
      <c r="CL624" s="22"/>
      <c r="CM624" s="22"/>
      <c r="CN624" s="22"/>
      <c r="CO624" s="22"/>
      <c r="CP624" s="22"/>
      <c r="CQ624" s="22"/>
      <c r="CR624" s="22"/>
      <c r="CS624" s="22"/>
      <c r="CT624" s="22"/>
      <c r="CU624" s="22"/>
      <c r="CV624" s="22"/>
      <c r="CW624" s="22"/>
      <c r="CX624" s="22"/>
      <c r="CY624" s="22"/>
      <c r="CZ624" s="22"/>
      <c r="DA624" s="22"/>
      <c r="DB624" s="22"/>
      <c r="DC624" s="22"/>
      <c r="DD624" s="22"/>
      <c r="DE624" s="22"/>
      <c r="DF624" s="22"/>
      <c r="DG624" s="22"/>
      <c r="DH624" s="22"/>
      <c r="DI624" s="22"/>
      <c r="DJ624" s="22"/>
      <c r="DK624" s="22"/>
      <c r="DL624" s="22"/>
      <c r="DM624" s="22"/>
      <c r="DN624" s="22"/>
      <c r="DO624" s="22"/>
      <c r="DP624" s="22"/>
      <c r="DQ624" s="22"/>
      <c r="DR624" s="22"/>
      <c r="DS624" s="22"/>
      <c r="DT624" s="22"/>
      <c r="DU624" s="22"/>
      <c r="DV624" s="22"/>
      <c r="DW624" s="22"/>
      <c r="DX624" s="22"/>
      <c r="DY624" s="22"/>
      <c r="DZ624" s="22"/>
      <c r="EA624" s="22"/>
      <c r="EB624" s="22"/>
      <c r="EC624" s="22"/>
      <c r="ED624" s="22"/>
      <c r="EE624" s="22"/>
      <c r="EF624" s="22"/>
      <c r="EG624" s="22"/>
      <c r="EH624" s="22"/>
      <c r="EI624" s="22"/>
      <c r="EJ624" s="22"/>
      <c r="EK624" s="22"/>
      <c r="EL624" s="22"/>
      <c r="EM624" s="22"/>
      <c r="EN624" s="22"/>
      <c r="EO624" s="22"/>
      <c r="EP624" s="22"/>
      <c r="EQ624" s="22"/>
      <c r="ER624" s="22"/>
      <c r="ES624" s="22"/>
      <c r="ET624" s="22"/>
      <c r="EU624" s="22"/>
      <c r="EV624" s="22"/>
      <c r="EW624" s="22"/>
      <c r="EX624" s="22"/>
      <c r="EY624" s="22"/>
      <c r="EZ624" s="22"/>
      <c r="FA624" s="22"/>
      <c r="FB624" s="22"/>
      <c r="FC624" s="22"/>
      <c r="FD624" s="22"/>
      <c r="FE624" s="22"/>
      <c r="FF624" s="22"/>
      <c r="FG624" s="22"/>
      <c r="FH624" s="22"/>
      <c r="FI624" s="22"/>
      <c r="FJ624" s="22"/>
      <c r="FK624" s="22"/>
      <c r="FL624" s="22"/>
      <c r="FM624" s="22"/>
      <c r="FN624" s="22"/>
      <c r="FO624" s="22"/>
      <c r="FP624" s="22"/>
      <c r="FQ624" s="22"/>
      <c r="FR624" s="22"/>
      <c r="FS624" s="22"/>
    </row>
    <row r="625" spans="1:175" x14ac:dyDescent="0.15">
      <c r="A625" s="22"/>
      <c r="B625" s="22"/>
      <c r="C625" s="22"/>
      <c r="D625" s="22"/>
      <c r="E625" s="22"/>
      <c r="F625" s="22"/>
      <c r="G625" s="22"/>
      <c r="H625" s="22"/>
      <c r="I625" s="22"/>
      <c r="J625" s="22"/>
      <c r="K625" s="22"/>
      <c r="L625" s="22"/>
      <c r="M625" s="22"/>
      <c r="N625" s="22"/>
      <c r="O625" s="22"/>
      <c r="P625" s="22"/>
      <c r="Q625" s="22"/>
      <c r="R625" s="22"/>
      <c r="S625" s="22"/>
      <c r="T625" s="23"/>
      <c r="U625" s="22"/>
      <c r="V625" s="22"/>
      <c r="W625" s="23"/>
      <c r="X625" s="22"/>
      <c r="Y625" s="22"/>
      <c r="Z625" s="22"/>
      <c r="AA625" s="22"/>
      <c r="AB625" s="22"/>
      <c r="AC625" s="22"/>
      <c r="AD625" s="22"/>
      <c r="AE625" s="22"/>
      <c r="AF625" s="22"/>
      <c r="AG625" s="22"/>
      <c r="AH625" s="22"/>
      <c r="AI625" s="22"/>
      <c r="AJ625" s="22"/>
      <c r="AK625" s="22"/>
      <c r="AL625" s="22"/>
      <c r="AM625" s="22"/>
      <c r="AN625" s="22"/>
      <c r="AO625" s="22"/>
      <c r="AP625" s="22"/>
      <c r="AQ625" s="22"/>
      <c r="AR625" s="22"/>
      <c r="AS625" s="22"/>
      <c r="AT625" s="22"/>
      <c r="AU625" s="22"/>
      <c r="AV625" s="22"/>
      <c r="AW625" s="22"/>
      <c r="AX625" s="22"/>
      <c r="AY625" s="22"/>
      <c r="AZ625" s="22"/>
      <c r="BA625" s="22"/>
      <c r="BB625" s="22"/>
      <c r="BC625" s="22"/>
      <c r="BD625" s="22"/>
      <c r="BE625" s="22"/>
      <c r="BF625" s="22"/>
      <c r="BG625" s="22"/>
      <c r="BH625" s="22"/>
      <c r="BI625" s="22"/>
      <c r="BJ625" s="22"/>
      <c r="BK625" s="22"/>
      <c r="BL625" s="22"/>
      <c r="BM625" s="22"/>
      <c r="BN625" s="22"/>
      <c r="BO625" s="22"/>
      <c r="BP625" s="22"/>
      <c r="BQ625" s="22"/>
      <c r="BR625" s="22"/>
      <c r="BS625" s="22"/>
      <c r="BT625" s="22"/>
      <c r="BU625" s="22"/>
      <c r="BV625" s="22"/>
      <c r="BW625" s="22"/>
      <c r="BX625" s="22"/>
      <c r="BY625" s="22"/>
      <c r="BZ625" s="22"/>
      <c r="CA625" s="22"/>
      <c r="CB625" s="22"/>
      <c r="CC625" s="22"/>
      <c r="CD625" s="22"/>
      <c r="CE625" s="22"/>
      <c r="CF625" s="22"/>
      <c r="CG625" s="22"/>
      <c r="CH625" s="22"/>
      <c r="CI625" s="22"/>
      <c r="CJ625" s="22"/>
      <c r="CK625" s="22"/>
      <c r="CL625" s="22"/>
      <c r="CM625" s="22"/>
      <c r="CN625" s="22"/>
      <c r="CO625" s="22"/>
      <c r="CP625" s="22"/>
      <c r="CQ625" s="22"/>
      <c r="CR625" s="22"/>
      <c r="CS625" s="22"/>
      <c r="CT625" s="22"/>
      <c r="CU625" s="22"/>
      <c r="CV625" s="22"/>
      <c r="CW625" s="22"/>
      <c r="CX625" s="22"/>
      <c r="CY625" s="22"/>
      <c r="CZ625" s="22"/>
      <c r="DA625" s="22"/>
      <c r="DB625" s="22"/>
      <c r="DC625" s="22"/>
      <c r="DD625" s="22"/>
      <c r="DE625" s="22"/>
      <c r="DF625" s="22"/>
      <c r="DG625" s="22"/>
      <c r="DH625" s="22"/>
      <c r="DI625" s="22"/>
      <c r="DJ625" s="22"/>
      <c r="DK625" s="22"/>
      <c r="DL625" s="22"/>
      <c r="DM625" s="22"/>
      <c r="DN625" s="22"/>
      <c r="DO625" s="22"/>
      <c r="DP625" s="22"/>
      <c r="DQ625" s="22"/>
      <c r="DR625" s="22"/>
      <c r="DS625" s="22"/>
      <c r="DT625" s="22"/>
      <c r="DU625" s="22"/>
      <c r="DV625" s="22"/>
      <c r="DW625" s="22"/>
      <c r="DX625" s="22"/>
      <c r="DY625" s="22"/>
      <c r="DZ625" s="22"/>
      <c r="EA625" s="22"/>
      <c r="EB625" s="22"/>
      <c r="EC625" s="22"/>
      <c r="ED625" s="22"/>
      <c r="EE625" s="22"/>
      <c r="EF625" s="22"/>
      <c r="EG625" s="22"/>
      <c r="EH625" s="22"/>
      <c r="EI625" s="22"/>
      <c r="EJ625" s="22"/>
      <c r="EK625" s="22"/>
      <c r="EL625" s="22"/>
      <c r="EM625" s="22"/>
      <c r="EN625" s="22"/>
      <c r="EO625" s="22"/>
      <c r="EP625" s="22"/>
      <c r="EQ625" s="22"/>
      <c r="ER625" s="22"/>
      <c r="ES625" s="22"/>
      <c r="ET625" s="22"/>
      <c r="EU625" s="22"/>
      <c r="EV625" s="22"/>
      <c r="EW625" s="22"/>
      <c r="EX625" s="22"/>
      <c r="EY625" s="22"/>
      <c r="EZ625" s="22"/>
      <c r="FA625" s="22"/>
      <c r="FB625" s="22"/>
      <c r="FC625" s="22"/>
      <c r="FD625" s="22"/>
      <c r="FE625" s="22"/>
      <c r="FF625" s="22"/>
      <c r="FG625" s="22"/>
      <c r="FH625" s="22"/>
      <c r="FI625" s="22"/>
      <c r="FJ625" s="22"/>
      <c r="FK625" s="22"/>
      <c r="FL625" s="22"/>
      <c r="FM625" s="22"/>
      <c r="FN625" s="22"/>
      <c r="FO625" s="22"/>
      <c r="FP625" s="22"/>
      <c r="FQ625" s="22"/>
      <c r="FR625" s="22"/>
      <c r="FS625" s="22"/>
    </row>
    <row r="626" spans="1:175" x14ac:dyDescent="0.15">
      <c r="A626" s="22"/>
      <c r="B626" s="22"/>
      <c r="C626" s="22"/>
      <c r="D626" s="22"/>
      <c r="E626" s="22"/>
      <c r="F626" s="22"/>
      <c r="G626" s="22"/>
      <c r="H626" s="22"/>
      <c r="I626" s="22"/>
      <c r="J626" s="22"/>
      <c r="K626" s="22"/>
      <c r="L626" s="22"/>
      <c r="M626" s="22"/>
      <c r="N626" s="22"/>
      <c r="O626" s="22"/>
      <c r="P626" s="22"/>
      <c r="Q626" s="22"/>
      <c r="R626" s="22"/>
      <c r="S626" s="22"/>
      <c r="T626" s="23"/>
      <c r="U626" s="22"/>
      <c r="V626" s="22"/>
      <c r="W626" s="23"/>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c r="BH626" s="22"/>
      <c r="BI626" s="22"/>
      <c r="BJ626" s="22"/>
      <c r="BK626" s="22"/>
      <c r="BL626" s="22"/>
      <c r="BM626" s="22"/>
      <c r="BN626" s="22"/>
      <c r="BO626" s="22"/>
      <c r="BP626" s="22"/>
      <c r="BQ626" s="22"/>
      <c r="BR626" s="22"/>
      <c r="BS626" s="22"/>
      <c r="BT626" s="22"/>
      <c r="BU626" s="22"/>
      <c r="BV626" s="22"/>
      <c r="BW626" s="22"/>
      <c r="BX626" s="22"/>
      <c r="BY626" s="22"/>
      <c r="BZ626" s="22"/>
      <c r="CA626" s="22"/>
      <c r="CB626" s="22"/>
      <c r="CC626" s="22"/>
      <c r="CD626" s="22"/>
      <c r="CE626" s="22"/>
      <c r="CF626" s="22"/>
      <c r="CG626" s="22"/>
      <c r="CH626" s="22"/>
      <c r="CI626" s="22"/>
      <c r="CJ626" s="22"/>
      <c r="CK626" s="22"/>
      <c r="CL626" s="22"/>
      <c r="CM626" s="22"/>
      <c r="CN626" s="22"/>
      <c r="CO626" s="22"/>
      <c r="CP626" s="22"/>
      <c r="CQ626" s="22"/>
      <c r="CR626" s="22"/>
      <c r="CS626" s="22"/>
      <c r="CT626" s="22"/>
      <c r="CU626" s="22"/>
      <c r="CV626" s="22"/>
      <c r="CW626" s="22"/>
      <c r="CX626" s="22"/>
      <c r="CY626" s="22"/>
      <c r="CZ626" s="22"/>
      <c r="DA626" s="22"/>
      <c r="DB626" s="22"/>
      <c r="DC626" s="22"/>
      <c r="DD626" s="22"/>
      <c r="DE626" s="22"/>
      <c r="DF626" s="22"/>
      <c r="DG626" s="22"/>
      <c r="DH626" s="22"/>
      <c r="DI626" s="22"/>
      <c r="DJ626" s="22"/>
      <c r="DK626" s="22"/>
      <c r="DL626" s="22"/>
      <c r="DM626" s="22"/>
      <c r="DN626" s="22"/>
      <c r="DO626" s="22"/>
      <c r="DP626" s="22"/>
      <c r="DQ626" s="22"/>
      <c r="DR626" s="22"/>
      <c r="DS626" s="22"/>
      <c r="DT626" s="22"/>
      <c r="DU626" s="22"/>
      <c r="DV626" s="22"/>
      <c r="DW626" s="22"/>
      <c r="DX626" s="22"/>
      <c r="DY626" s="22"/>
      <c r="DZ626" s="22"/>
      <c r="EA626" s="22"/>
      <c r="EB626" s="22"/>
      <c r="EC626" s="22"/>
      <c r="ED626" s="22"/>
      <c r="EE626" s="22"/>
      <c r="EF626" s="22"/>
      <c r="EG626" s="22"/>
      <c r="EH626" s="22"/>
      <c r="EI626" s="22"/>
      <c r="EJ626" s="22"/>
      <c r="EK626" s="22"/>
      <c r="EL626" s="22"/>
      <c r="EM626" s="22"/>
      <c r="EN626" s="22"/>
      <c r="EO626" s="22"/>
      <c r="EP626" s="22"/>
      <c r="EQ626" s="22"/>
      <c r="ER626" s="22"/>
      <c r="ES626" s="22"/>
      <c r="ET626" s="22"/>
      <c r="EU626" s="22"/>
      <c r="EV626" s="22"/>
      <c r="EW626" s="22"/>
      <c r="EX626" s="22"/>
      <c r="EY626" s="22"/>
      <c r="EZ626" s="22"/>
      <c r="FA626" s="22"/>
      <c r="FB626" s="22"/>
      <c r="FC626" s="22"/>
      <c r="FD626" s="22"/>
      <c r="FE626" s="22"/>
      <c r="FF626" s="22"/>
      <c r="FG626" s="22"/>
      <c r="FH626" s="22"/>
      <c r="FI626" s="22"/>
      <c r="FJ626" s="22"/>
      <c r="FK626" s="22"/>
      <c r="FL626" s="22"/>
      <c r="FM626" s="22"/>
      <c r="FN626" s="22"/>
      <c r="FO626" s="22"/>
      <c r="FP626" s="22"/>
      <c r="FQ626" s="22"/>
      <c r="FR626" s="22"/>
      <c r="FS626" s="22"/>
    </row>
    <row r="627" spans="1:175" x14ac:dyDescent="0.15">
      <c r="A627" s="22"/>
      <c r="B627" s="22"/>
      <c r="C627" s="22"/>
      <c r="D627" s="22"/>
      <c r="E627" s="22"/>
      <c r="F627" s="22"/>
      <c r="G627" s="22"/>
      <c r="H627" s="22"/>
      <c r="I627" s="22"/>
      <c r="J627" s="22"/>
      <c r="K627" s="22"/>
      <c r="L627" s="22"/>
      <c r="M627" s="22"/>
      <c r="N627" s="22"/>
      <c r="O627" s="22"/>
      <c r="P627" s="22"/>
      <c r="Q627" s="22"/>
      <c r="R627" s="22"/>
      <c r="S627" s="22"/>
      <c r="T627" s="23"/>
      <c r="U627" s="22"/>
      <c r="V627" s="22"/>
      <c r="W627" s="23"/>
      <c r="X627" s="22"/>
      <c r="Y627" s="22"/>
      <c r="Z627" s="22"/>
      <c r="AA627" s="22"/>
      <c r="AB627" s="22"/>
      <c r="AC627" s="22"/>
      <c r="AD627" s="22"/>
      <c r="AE627" s="22"/>
      <c r="AF627" s="22"/>
      <c r="AG627" s="22"/>
      <c r="AH627" s="22"/>
      <c r="AI627" s="22"/>
      <c r="AJ627" s="22"/>
      <c r="AK627" s="22"/>
      <c r="AL627" s="22"/>
      <c r="AM627" s="22"/>
      <c r="AN627" s="22"/>
      <c r="AO627" s="22"/>
      <c r="AP627" s="22"/>
      <c r="AQ627" s="22"/>
      <c r="AR627" s="22"/>
      <c r="AS627" s="22"/>
      <c r="AT627" s="22"/>
      <c r="AU627" s="22"/>
      <c r="AV627" s="22"/>
      <c r="AW627" s="22"/>
      <c r="AX627" s="22"/>
      <c r="AY627" s="22"/>
      <c r="AZ627" s="22"/>
      <c r="BA627" s="22"/>
      <c r="BB627" s="22"/>
      <c r="BC627" s="22"/>
      <c r="BD627" s="22"/>
      <c r="BE627" s="22"/>
      <c r="BF627" s="22"/>
      <c r="BG627" s="22"/>
      <c r="BH627" s="22"/>
      <c r="BI627" s="22"/>
      <c r="BJ627" s="22"/>
      <c r="BK627" s="22"/>
      <c r="BL627" s="22"/>
      <c r="BM627" s="22"/>
      <c r="BN627" s="22"/>
      <c r="BO627" s="22"/>
      <c r="BP627" s="22"/>
      <c r="BQ627" s="22"/>
      <c r="BR627" s="22"/>
      <c r="BS627" s="22"/>
      <c r="BT627" s="22"/>
      <c r="BU627" s="22"/>
      <c r="BV627" s="22"/>
      <c r="BW627" s="22"/>
      <c r="BX627" s="22"/>
      <c r="BY627" s="22"/>
      <c r="BZ627" s="22"/>
      <c r="CA627" s="22"/>
      <c r="CB627" s="22"/>
      <c r="CC627" s="22"/>
      <c r="CD627" s="22"/>
      <c r="CE627" s="22"/>
      <c r="CF627" s="22"/>
      <c r="CG627" s="22"/>
      <c r="CH627" s="22"/>
      <c r="CI627" s="22"/>
      <c r="CJ627" s="22"/>
      <c r="CK627" s="22"/>
      <c r="CL627" s="22"/>
      <c r="CM627" s="22"/>
      <c r="CN627" s="22"/>
      <c r="CO627" s="22"/>
      <c r="CP627" s="22"/>
      <c r="CQ627" s="22"/>
      <c r="CR627" s="22"/>
      <c r="CS627" s="22"/>
      <c r="CT627" s="22"/>
      <c r="CU627" s="22"/>
      <c r="CV627" s="22"/>
      <c r="CW627" s="22"/>
      <c r="CX627" s="22"/>
      <c r="CY627" s="22"/>
      <c r="CZ627" s="22"/>
      <c r="DA627" s="22"/>
      <c r="DB627" s="22"/>
      <c r="DC627" s="22"/>
      <c r="DD627" s="22"/>
      <c r="DE627" s="22"/>
      <c r="DF627" s="22"/>
      <c r="DG627" s="22"/>
      <c r="DH627" s="22"/>
      <c r="DI627" s="22"/>
      <c r="DJ627" s="22"/>
      <c r="DK627" s="22"/>
      <c r="DL627" s="22"/>
      <c r="DM627" s="22"/>
      <c r="DN627" s="22"/>
      <c r="DO627" s="22"/>
      <c r="DP627" s="22"/>
      <c r="DQ627" s="22"/>
      <c r="DR627" s="22"/>
      <c r="DS627" s="22"/>
      <c r="DT627" s="22"/>
      <c r="DU627" s="22"/>
      <c r="DV627" s="22"/>
      <c r="DW627" s="22"/>
      <c r="DX627" s="22"/>
      <c r="DY627" s="22"/>
      <c r="DZ627" s="22"/>
      <c r="EA627" s="22"/>
      <c r="EB627" s="22"/>
      <c r="EC627" s="22"/>
      <c r="ED627" s="22"/>
      <c r="EE627" s="22"/>
      <c r="EF627" s="22"/>
      <c r="EG627" s="22"/>
      <c r="EH627" s="22"/>
      <c r="EI627" s="22"/>
      <c r="EJ627" s="22"/>
      <c r="EK627" s="22"/>
      <c r="EL627" s="22"/>
      <c r="EM627" s="22"/>
      <c r="EN627" s="22"/>
      <c r="EO627" s="22"/>
      <c r="EP627" s="22"/>
      <c r="EQ627" s="22"/>
      <c r="ER627" s="22"/>
      <c r="ES627" s="22"/>
      <c r="ET627" s="22"/>
      <c r="EU627" s="22"/>
      <c r="EV627" s="22"/>
      <c r="EW627" s="22"/>
      <c r="EX627" s="22"/>
      <c r="EY627" s="22"/>
      <c r="EZ627" s="22"/>
      <c r="FA627" s="22"/>
      <c r="FB627" s="22"/>
      <c r="FC627" s="22"/>
      <c r="FD627" s="22"/>
      <c r="FE627" s="22"/>
      <c r="FF627" s="22"/>
      <c r="FG627" s="22"/>
      <c r="FH627" s="22"/>
      <c r="FI627" s="22"/>
      <c r="FJ627" s="22"/>
      <c r="FK627" s="22"/>
      <c r="FL627" s="22"/>
      <c r="FM627" s="22"/>
      <c r="FN627" s="22"/>
      <c r="FO627" s="22"/>
      <c r="FP627" s="22"/>
      <c r="FQ627" s="22"/>
      <c r="FR627" s="22"/>
      <c r="FS627" s="22"/>
    </row>
    <row r="628" spans="1:175" x14ac:dyDescent="0.15">
      <c r="A628" s="22"/>
      <c r="B628" s="22"/>
      <c r="C628" s="22"/>
      <c r="D628" s="22"/>
      <c r="E628" s="22"/>
      <c r="F628" s="22"/>
      <c r="G628" s="22"/>
      <c r="H628" s="22"/>
      <c r="I628" s="22"/>
      <c r="J628" s="22"/>
      <c r="K628" s="22"/>
      <c r="L628" s="22"/>
      <c r="M628" s="22"/>
      <c r="N628" s="22"/>
      <c r="O628" s="22"/>
      <c r="P628" s="22"/>
      <c r="Q628" s="22"/>
      <c r="R628" s="22"/>
      <c r="S628" s="22"/>
      <c r="T628" s="23"/>
      <c r="U628" s="22"/>
      <c r="V628" s="22"/>
      <c r="W628" s="23"/>
      <c r="X628" s="22"/>
      <c r="Y628" s="22"/>
      <c r="Z628" s="22"/>
      <c r="AA628" s="22"/>
      <c r="AB628" s="22"/>
      <c r="AC628" s="22"/>
      <c r="AD628" s="22"/>
      <c r="AE628" s="22"/>
      <c r="AF628" s="22"/>
      <c r="AG628" s="22"/>
      <c r="AH628" s="22"/>
      <c r="AI628" s="22"/>
      <c r="AJ628" s="22"/>
      <c r="AK628" s="22"/>
      <c r="AL628" s="22"/>
      <c r="AM628" s="22"/>
      <c r="AN628" s="22"/>
      <c r="AO628" s="22"/>
      <c r="AP628" s="22"/>
      <c r="AQ628" s="22"/>
      <c r="AR628" s="22"/>
      <c r="AS628" s="22"/>
      <c r="AT628" s="22"/>
      <c r="AU628" s="22"/>
      <c r="AV628" s="22"/>
      <c r="AW628" s="22"/>
      <c r="AX628" s="22"/>
      <c r="AY628" s="22"/>
      <c r="AZ628" s="22"/>
      <c r="BA628" s="22"/>
      <c r="BB628" s="22"/>
      <c r="BC628" s="22"/>
      <c r="BD628" s="22"/>
      <c r="BE628" s="22"/>
      <c r="BF628" s="22"/>
      <c r="BG628" s="22"/>
      <c r="BH628" s="22"/>
      <c r="BI628" s="22"/>
      <c r="BJ628" s="22"/>
      <c r="BK628" s="22"/>
      <c r="BL628" s="22"/>
      <c r="BM628" s="22"/>
      <c r="BN628" s="22"/>
      <c r="BO628" s="22"/>
      <c r="BP628" s="22"/>
      <c r="BQ628" s="22"/>
      <c r="BR628" s="22"/>
      <c r="BS628" s="22"/>
      <c r="BT628" s="22"/>
      <c r="BU628" s="22"/>
      <c r="BV628" s="22"/>
      <c r="BW628" s="22"/>
      <c r="BX628" s="22"/>
      <c r="BY628" s="22"/>
      <c r="BZ628" s="22"/>
      <c r="CA628" s="22"/>
      <c r="CB628" s="22"/>
      <c r="CC628" s="22"/>
      <c r="CD628" s="22"/>
      <c r="CE628" s="22"/>
      <c r="CF628" s="22"/>
      <c r="CG628" s="22"/>
      <c r="CH628" s="22"/>
      <c r="CI628" s="22"/>
      <c r="CJ628" s="22"/>
      <c r="CK628" s="22"/>
      <c r="CL628" s="22"/>
      <c r="CM628" s="22"/>
      <c r="CN628" s="22"/>
      <c r="CO628" s="22"/>
      <c r="CP628" s="22"/>
      <c r="CQ628" s="22"/>
      <c r="CR628" s="22"/>
      <c r="CS628" s="22"/>
      <c r="CT628" s="22"/>
      <c r="CU628" s="22"/>
      <c r="CV628" s="22"/>
      <c r="CW628" s="22"/>
      <c r="CX628" s="22"/>
      <c r="CY628" s="22"/>
      <c r="CZ628" s="22"/>
      <c r="DA628" s="22"/>
      <c r="DB628" s="22"/>
      <c r="DC628" s="22"/>
      <c r="DD628" s="22"/>
      <c r="DE628" s="22"/>
      <c r="DF628" s="22"/>
      <c r="DG628" s="22"/>
      <c r="DH628" s="22"/>
      <c r="DI628" s="22"/>
      <c r="DJ628" s="22"/>
      <c r="DK628" s="22"/>
      <c r="DL628" s="22"/>
      <c r="DM628" s="22"/>
      <c r="DN628" s="22"/>
      <c r="DO628" s="22"/>
      <c r="DP628" s="22"/>
      <c r="DQ628" s="22"/>
      <c r="DR628" s="22"/>
      <c r="DS628" s="22"/>
      <c r="DT628" s="22"/>
      <c r="DU628" s="22"/>
      <c r="DV628" s="22"/>
      <c r="DW628" s="22"/>
      <c r="DX628" s="22"/>
      <c r="DY628" s="22"/>
      <c r="DZ628" s="22"/>
      <c r="EA628" s="22"/>
      <c r="EB628" s="22"/>
      <c r="EC628" s="22"/>
      <c r="ED628" s="22"/>
      <c r="EE628" s="22"/>
      <c r="EF628" s="22"/>
      <c r="EG628" s="22"/>
      <c r="EH628" s="22"/>
      <c r="EI628" s="22"/>
      <c r="EJ628" s="22"/>
      <c r="EK628" s="22"/>
      <c r="EL628" s="22"/>
      <c r="EM628" s="22"/>
      <c r="EN628" s="22"/>
      <c r="EO628" s="22"/>
      <c r="EP628" s="22"/>
      <c r="EQ628" s="22"/>
      <c r="ER628" s="22"/>
      <c r="ES628" s="22"/>
      <c r="ET628" s="22"/>
      <c r="EU628" s="22"/>
      <c r="EV628" s="22"/>
      <c r="EW628" s="22"/>
      <c r="EX628" s="22"/>
      <c r="EY628" s="22"/>
      <c r="EZ628" s="22"/>
      <c r="FA628" s="22"/>
      <c r="FB628" s="22"/>
      <c r="FC628" s="22"/>
      <c r="FD628" s="22"/>
      <c r="FE628" s="22"/>
      <c r="FF628" s="22"/>
      <c r="FG628" s="22"/>
      <c r="FH628" s="22"/>
      <c r="FI628" s="22"/>
      <c r="FJ628" s="22"/>
      <c r="FK628" s="22"/>
      <c r="FL628" s="22"/>
      <c r="FM628" s="22"/>
      <c r="FN628" s="22"/>
      <c r="FO628" s="22"/>
      <c r="FP628" s="22"/>
      <c r="FQ628" s="22"/>
      <c r="FR628" s="22"/>
      <c r="FS628" s="22"/>
    </row>
    <row r="629" spans="1:175" x14ac:dyDescent="0.15">
      <c r="A629" s="22"/>
      <c r="B629" s="22"/>
      <c r="C629" s="22"/>
      <c r="D629" s="22"/>
      <c r="E629" s="22"/>
      <c r="F629" s="22"/>
      <c r="G629" s="22"/>
      <c r="H629" s="22"/>
      <c r="I629" s="22"/>
      <c r="J629" s="22"/>
      <c r="K629" s="22"/>
      <c r="L629" s="22"/>
      <c r="M629" s="22"/>
      <c r="N629" s="22"/>
      <c r="O629" s="22"/>
      <c r="P629" s="22"/>
      <c r="Q629" s="22"/>
      <c r="R629" s="22"/>
      <c r="S629" s="22"/>
      <c r="T629" s="23"/>
      <c r="U629" s="22"/>
      <c r="V629" s="22"/>
      <c r="W629" s="23"/>
      <c r="X629" s="22"/>
      <c r="Y629" s="22"/>
      <c r="Z629" s="22"/>
      <c r="AA629" s="22"/>
      <c r="AB629" s="22"/>
      <c r="AC629" s="22"/>
      <c r="AD629" s="22"/>
      <c r="AE629" s="22"/>
      <c r="AF629" s="22"/>
      <c r="AG629" s="22"/>
      <c r="AH629" s="22"/>
      <c r="AI629" s="22"/>
      <c r="AJ629" s="22"/>
      <c r="AK629" s="22"/>
      <c r="AL629" s="22"/>
      <c r="AM629" s="22"/>
      <c r="AN629" s="22"/>
      <c r="AO629" s="22"/>
      <c r="AP629" s="22"/>
      <c r="AQ629" s="22"/>
      <c r="AR629" s="22"/>
      <c r="AS629" s="22"/>
      <c r="AT629" s="22"/>
      <c r="AU629" s="22"/>
      <c r="AV629" s="22"/>
      <c r="AW629" s="22"/>
      <c r="AX629" s="22"/>
      <c r="AY629" s="22"/>
      <c r="AZ629" s="22"/>
      <c r="BA629" s="22"/>
      <c r="BB629" s="22"/>
      <c r="BC629" s="22"/>
      <c r="BD629" s="22"/>
      <c r="BE629" s="22"/>
      <c r="BF629" s="22"/>
      <c r="BG629" s="22"/>
      <c r="BH629" s="22"/>
      <c r="BI629" s="22"/>
      <c r="BJ629" s="22"/>
      <c r="BK629" s="22"/>
      <c r="BL629" s="22"/>
      <c r="BM629" s="22"/>
      <c r="BN629" s="22"/>
      <c r="BO629" s="22"/>
      <c r="BP629" s="22"/>
      <c r="BQ629" s="22"/>
      <c r="BR629" s="22"/>
      <c r="BS629" s="22"/>
      <c r="BT629" s="22"/>
      <c r="BU629" s="22"/>
      <c r="BV629" s="22"/>
      <c r="BW629" s="22"/>
      <c r="BX629" s="22"/>
      <c r="BY629" s="22"/>
      <c r="BZ629" s="22"/>
      <c r="CA629" s="22"/>
      <c r="CB629" s="22"/>
      <c r="CC629" s="22"/>
      <c r="CD629" s="22"/>
      <c r="CE629" s="22"/>
      <c r="CF629" s="22"/>
      <c r="CG629" s="22"/>
      <c r="CH629" s="22"/>
      <c r="CI629" s="22"/>
      <c r="CJ629" s="22"/>
      <c r="CK629" s="22"/>
      <c r="CL629" s="22"/>
      <c r="CM629" s="22"/>
      <c r="CN629" s="22"/>
      <c r="CO629" s="22"/>
      <c r="CP629" s="22"/>
      <c r="CQ629" s="22"/>
      <c r="CR629" s="22"/>
      <c r="CS629" s="22"/>
      <c r="CT629" s="22"/>
      <c r="CU629" s="22"/>
      <c r="CV629" s="22"/>
      <c r="CW629" s="22"/>
      <c r="CX629" s="22"/>
      <c r="CY629" s="22"/>
      <c r="CZ629" s="22"/>
      <c r="DA629" s="22"/>
      <c r="DB629" s="22"/>
      <c r="DC629" s="22"/>
      <c r="DD629" s="22"/>
      <c r="DE629" s="22"/>
      <c r="DF629" s="22"/>
      <c r="DG629" s="22"/>
      <c r="DH629" s="22"/>
      <c r="DI629" s="22"/>
      <c r="DJ629" s="22"/>
      <c r="DK629" s="22"/>
      <c r="DL629" s="22"/>
      <c r="DM629" s="22"/>
      <c r="DN629" s="22"/>
      <c r="DO629" s="22"/>
      <c r="DP629" s="22"/>
      <c r="DQ629" s="22"/>
      <c r="DR629" s="22"/>
      <c r="DS629" s="22"/>
      <c r="DT629" s="22"/>
      <c r="DU629" s="22"/>
      <c r="DV629" s="22"/>
      <c r="DW629" s="22"/>
      <c r="DX629" s="22"/>
      <c r="DY629" s="22"/>
      <c r="DZ629" s="22"/>
      <c r="EA629" s="22"/>
      <c r="EB629" s="22"/>
      <c r="EC629" s="22"/>
      <c r="ED629" s="22"/>
      <c r="EE629" s="22"/>
      <c r="EF629" s="22"/>
      <c r="EG629" s="22"/>
      <c r="EH629" s="22"/>
      <c r="EI629" s="22"/>
      <c r="EJ629" s="22"/>
      <c r="EK629" s="22"/>
      <c r="EL629" s="22"/>
      <c r="EM629" s="22"/>
      <c r="EN629" s="22"/>
      <c r="EO629" s="22"/>
      <c r="EP629" s="22"/>
      <c r="EQ629" s="22"/>
      <c r="ER629" s="22"/>
      <c r="ES629" s="22"/>
      <c r="ET629" s="22"/>
      <c r="EU629" s="22"/>
      <c r="EV629" s="22"/>
      <c r="EW629" s="22"/>
      <c r="EX629" s="22"/>
      <c r="EY629" s="22"/>
      <c r="EZ629" s="22"/>
      <c r="FA629" s="22"/>
      <c r="FB629" s="22"/>
      <c r="FC629" s="22"/>
      <c r="FD629" s="22"/>
      <c r="FE629" s="22"/>
      <c r="FF629" s="22"/>
      <c r="FG629" s="22"/>
      <c r="FH629" s="22"/>
      <c r="FI629" s="22"/>
      <c r="FJ629" s="22"/>
      <c r="FK629" s="22"/>
      <c r="FL629" s="22"/>
      <c r="FM629" s="22"/>
      <c r="FN629" s="22"/>
      <c r="FO629" s="22"/>
      <c r="FP629" s="22"/>
      <c r="FQ629" s="22"/>
      <c r="FR629" s="22"/>
      <c r="FS629" s="22"/>
    </row>
    <row r="630" spans="1:175" x14ac:dyDescent="0.15">
      <c r="A630" s="22"/>
      <c r="B630" s="22"/>
      <c r="C630" s="22"/>
      <c r="D630" s="22"/>
      <c r="E630" s="22"/>
      <c r="F630" s="22"/>
      <c r="G630" s="22"/>
      <c r="H630" s="22"/>
      <c r="I630" s="22"/>
      <c r="J630" s="22"/>
      <c r="K630" s="22"/>
      <c r="L630" s="22"/>
      <c r="M630" s="22"/>
      <c r="N630" s="22"/>
      <c r="O630" s="22"/>
      <c r="P630" s="22"/>
      <c r="Q630" s="22"/>
      <c r="R630" s="22"/>
      <c r="S630" s="22"/>
      <c r="T630" s="23"/>
      <c r="U630" s="22"/>
      <c r="V630" s="22"/>
      <c r="W630" s="23"/>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2"/>
      <c r="FH630" s="22"/>
      <c r="FI630" s="22"/>
      <c r="FJ630" s="22"/>
      <c r="FK630" s="22"/>
      <c r="FL630" s="22"/>
      <c r="FM630" s="22"/>
      <c r="FN630" s="22"/>
      <c r="FO630" s="22"/>
      <c r="FP630" s="22"/>
      <c r="FQ630" s="22"/>
      <c r="FR630" s="22"/>
      <c r="FS630" s="22"/>
    </row>
    <row r="631" spans="1:175" x14ac:dyDescent="0.15">
      <c r="A631" s="22"/>
      <c r="B631" s="22"/>
      <c r="C631" s="22"/>
      <c r="D631" s="22"/>
      <c r="E631" s="22"/>
      <c r="F631" s="22"/>
      <c r="G631" s="22"/>
      <c r="H631" s="22"/>
      <c r="I631" s="22"/>
      <c r="J631" s="22"/>
      <c r="K631" s="22"/>
      <c r="L631" s="22"/>
      <c r="M631" s="22"/>
      <c r="N631" s="22"/>
      <c r="O631" s="22"/>
      <c r="P631" s="22"/>
      <c r="Q631" s="22"/>
      <c r="R631" s="22"/>
      <c r="S631" s="22"/>
      <c r="T631" s="23"/>
      <c r="U631" s="22"/>
      <c r="V631" s="22"/>
      <c r="W631" s="23"/>
      <c r="X631" s="22"/>
      <c r="Y631" s="22"/>
      <c r="Z631" s="22"/>
      <c r="AA631" s="22"/>
      <c r="AB631" s="22"/>
      <c r="AC631" s="22"/>
      <c r="AD631" s="22"/>
      <c r="AE631" s="22"/>
      <c r="AF631" s="22"/>
      <c r="AG631" s="22"/>
      <c r="AH631" s="22"/>
      <c r="AI631" s="22"/>
      <c r="AJ631" s="22"/>
      <c r="AK631" s="22"/>
      <c r="AL631" s="22"/>
      <c r="AM631" s="22"/>
      <c r="AN631" s="22"/>
      <c r="AO631" s="22"/>
      <c r="AP631" s="22"/>
      <c r="AQ631" s="22"/>
      <c r="AR631" s="22"/>
      <c r="AS631" s="22"/>
      <c r="AT631" s="22"/>
      <c r="AU631" s="22"/>
      <c r="AV631" s="22"/>
      <c r="AW631" s="22"/>
      <c r="AX631" s="22"/>
      <c r="AY631" s="22"/>
      <c r="AZ631" s="22"/>
      <c r="BA631" s="22"/>
      <c r="BB631" s="22"/>
      <c r="BC631" s="22"/>
      <c r="BD631" s="22"/>
      <c r="BE631" s="22"/>
      <c r="BF631" s="22"/>
      <c r="BG631" s="22"/>
      <c r="BH631" s="22"/>
      <c r="BI631" s="22"/>
      <c r="BJ631" s="22"/>
      <c r="BK631" s="22"/>
      <c r="BL631" s="22"/>
      <c r="BM631" s="22"/>
      <c r="BN631" s="22"/>
      <c r="BO631" s="22"/>
      <c r="BP631" s="22"/>
      <c r="BQ631" s="22"/>
      <c r="BR631" s="22"/>
      <c r="BS631" s="22"/>
      <c r="BT631" s="22"/>
      <c r="BU631" s="22"/>
      <c r="BV631" s="22"/>
      <c r="BW631" s="22"/>
      <c r="BX631" s="22"/>
      <c r="BY631" s="22"/>
      <c r="BZ631" s="22"/>
      <c r="CA631" s="22"/>
      <c r="CB631" s="22"/>
      <c r="CC631" s="22"/>
      <c r="CD631" s="22"/>
      <c r="CE631" s="22"/>
      <c r="CF631" s="22"/>
      <c r="CG631" s="22"/>
      <c r="CH631" s="22"/>
      <c r="CI631" s="22"/>
      <c r="CJ631" s="22"/>
      <c r="CK631" s="22"/>
      <c r="CL631" s="22"/>
      <c r="CM631" s="22"/>
      <c r="CN631" s="22"/>
      <c r="CO631" s="22"/>
      <c r="CP631" s="22"/>
      <c r="CQ631" s="22"/>
      <c r="CR631" s="22"/>
      <c r="CS631" s="22"/>
      <c r="CT631" s="22"/>
      <c r="CU631" s="22"/>
      <c r="CV631" s="22"/>
      <c r="CW631" s="22"/>
      <c r="CX631" s="22"/>
      <c r="CY631" s="22"/>
      <c r="CZ631" s="22"/>
      <c r="DA631" s="22"/>
      <c r="DB631" s="22"/>
      <c r="DC631" s="22"/>
      <c r="DD631" s="22"/>
      <c r="DE631" s="22"/>
      <c r="DF631" s="22"/>
      <c r="DG631" s="22"/>
      <c r="DH631" s="22"/>
      <c r="DI631" s="22"/>
      <c r="DJ631" s="22"/>
      <c r="DK631" s="22"/>
      <c r="DL631" s="22"/>
      <c r="DM631" s="22"/>
      <c r="DN631" s="22"/>
      <c r="DO631" s="22"/>
      <c r="DP631" s="22"/>
      <c r="DQ631" s="22"/>
      <c r="DR631" s="22"/>
      <c r="DS631" s="22"/>
      <c r="DT631" s="22"/>
      <c r="DU631" s="22"/>
      <c r="DV631" s="22"/>
      <c r="DW631" s="22"/>
      <c r="DX631" s="22"/>
      <c r="DY631" s="22"/>
      <c r="DZ631" s="22"/>
      <c r="EA631" s="22"/>
      <c r="EB631" s="22"/>
      <c r="EC631" s="22"/>
      <c r="ED631" s="22"/>
      <c r="EE631" s="22"/>
      <c r="EF631" s="22"/>
      <c r="EG631" s="22"/>
      <c r="EH631" s="22"/>
      <c r="EI631" s="22"/>
      <c r="EJ631" s="22"/>
      <c r="EK631" s="22"/>
      <c r="EL631" s="22"/>
      <c r="EM631" s="22"/>
      <c r="EN631" s="22"/>
      <c r="EO631" s="22"/>
      <c r="EP631" s="22"/>
      <c r="EQ631" s="22"/>
      <c r="ER631" s="22"/>
      <c r="ES631" s="22"/>
      <c r="ET631" s="22"/>
      <c r="EU631" s="22"/>
      <c r="EV631" s="22"/>
      <c r="EW631" s="22"/>
      <c r="EX631" s="22"/>
      <c r="EY631" s="22"/>
      <c r="EZ631" s="22"/>
      <c r="FA631" s="22"/>
      <c r="FB631" s="22"/>
      <c r="FC631" s="22"/>
      <c r="FD631" s="22"/>
      <c r="FE631" s="22"/>
      <c r="FF631" s="22"/>
      <c r="FG631" s="22"/>
      <c r="FH631" s="22"/>
      <c r="FI631" s="22"/>
      <c r="FJ631" s="22"/>
      <c r="FK631" s="22"/>
      <c r="FL631" s="22"/>
      <c r="FM631" s="22"/>
      <c r="FN631" s="22"/>
      <c r="FO631" s="22"/>
      <c r="FP631" s="22"/>
      <c r="FQ631" s="22"/>
      <c r="FR631" s="22"/>
      <c r="FS631" s="22"/>
    </row>
    <row r="632" spans="1:175" x14ac:dyDescent="0.15">
      <c r="A632" s="22"/>
      <c r="B632" s="22"/>
      <c r="C632" s="22"/>
      <c r="D632" s="22"/>
      <c r="E632" s="22"/>
      <c r="F632" s="22"/>
      <c r="G632" s="22"/>
      <c r="H632" s="22"/>
      <c r="I632" s="22"/>
      <c r="J632" s="22"/>
      <c r="K632" s="22"/>
      <c r="L632" s="22"/>
      <c r="M632" s="22"/>
      <c r="N632" s="22"/>
      <c r="O632" s="22"/>
      <c r="P632" s="22"/>
      <c r="Q632" s="22"/>
      <c r="R632" s="22"/>
      <c r="S632" s="22"/>
      <c r="T632" s="23"/>
      <c r="U632" s="22"/>
      <c r="V632" s="22"/>
      <c r="W632" s="23"/>
      <c r="X632" s="22"/>
      <c r="Y632" s="22"/>
      <c r="Z632" s="22"/>
      <c r="AA632" s="22"/>
      <c r="AB632" s="22"/>
      <c r="AC632" s="22"/>
      <c r="AD632" s="22"/>
      <c r="AE632" s="22"/>
      <c r="AF632" s="22"/>
      <c r="AG632" s="22"/>
      <c r="AH632" s="22"/>
      <c r="AI632" s="22"/>
      <c r="AJ632" s="22"/>
      <c r="AK632" s="22"/>
      <c r="AL632" s="22"/>
      <c r="AM632" s="22"/>
      <c r="AN632" s="22"/>
      <c r="AO632" s="22"/>
      <c r="AP632" s="22"/>
      <c r="AQ632" s="22"/>
      <c r="AR632" s="22"/>
      <c r="AS632" s="22"/>
      <c r="AT632" s="22"/>
      <c r="AU632" s="22"/>
      <c r="AV632" s="22"/>
      <c r="AW632" s="22"/>
      <c r="AX632" s="22"/>
      <c r="AY632" s="22"/>
      <c r="AZ632" s="22"/>
      <c r="BA632" s="22"/>
      <c r="BB632" s="22"/>
      <c r="BC632" s="22"/>
      <c r="BD632" s="22"/>
      <c r="BE632" s="22"/>
      <c r="BF632" s="22"/>
      <c r="BG632" s="22"/>
      <c r="BH632" s="22"/>
      <c r="BI632" s="22"/>
      <c r="BJ632" s="22"/>
      <c r="BK632" s="22"/>
      <c r="BL632" s="22"/>
      <c r="BM632" s="22"/>
      <c r="BN632" s="22"/>
      <c r="BO632" s="22"/>
      <c r="BP632" s="22"/>
      <c r="BQ632" s="22"/>
      <c r="BR632" s="22"/>
      <c r="BS632" s="22"/>
      <c r="BT632" s="22"/>
      <c r="BU632" s="22"/>
      <c r="BV632" s="22"/>
      <c r="BW632" s="22"/>
      <c r="BX632" s="22"/>
      <c r="BY632" s="22"/>
      <c r="BZ632" s="22"/>
      <c r="CA632" s="22"/>
      <c r="CB632" s="22"/>
      <c r="CC632" s="22"/>
      <c r="CD632" s="22"/>
      <c r="CE632" s="22"/>
      <c r="CF632" s="22"/>
      <c r="CG632" s="22"/>
      <c r="CH632" s="22"/>
      <c r="CI632" s="22"/>
      <c r="CJ632" s="22"/>
      <c r="CK632" s="22"/>
      <c r="CL632" s="22"/>
      <c r="CM632" s="22"/>
      <c r="CN632" s="22"/>
      <c r="CO632" s="22"/>
      <c r="CP632" s="22"/>
      <c r="CQ632" s="22"/>
      <c r="CR632" s="22"/>
      <c r="CS632" s="22"/>
      <c r="CT632" s="22"/>
      <c r="CU632" s="22"/>
      <c r="CV632" s="22"/>
      <c r="CW632" s="22"/>
      <c r="CX632" s="22"/>
      <c r="CY632" s="22"/>
      <c r="CZ632" s="22"/>
      <c r="DA632" s="22"/>
      <c r="DB632" s="22"/>
      <c r="DC632" s="22"/>
      <c r="DD632" s="22"/>
      <c r="DE632" s="22"/>
      <c r="DF632" s="22"/>
      <c r="DG632" s="22"/>
      <c r="DH632" s="22"/>
      <c r="DI632" s="22"/>
      <c r="DJ632" s="22"/>
      <c r="DK632" s="22"/>
      <c r="DL632" s="22"/>
      <c r="DM632" s="22"/>
      <c r="DN632" s="22"/>
      <c r="DO632" s="22"/>
      <c r="DP632" s="22"/>
      <c r="DQ632" s="22"/>
      <c r="DR632" s="22"/>
      <c r="DS632" s="22"/>
      <c r="DT632" s="22"/>
      <c r="DU632" s="22"/>
      <c r="DV632" s="22"/>
      <c r="DW632" s="22"/>
      <c r="DX632" s="22"/>
      <c r="DY632" s="22"/>
      <c r="DZ632" s="22"/>
      <c r="EA632" s="22"/>
      <c r="EB632" s="22"/>
      <c r="EC632" s="22"/>
      <c r="ED632" s="22"/>
      <c r="EE632" s="22"/>
      <c r="EF632" s="22"/>
      <c r="EG632" s="22"/>
      <c r="EH632" s="22"/>
      <c r="EI632" s="22"/>
      <c r="EJ632" s="22"/>
      <c r="EK632" s="22"/>
      <c r="EL632" s="22"/>
      <c r="EM632" s="22"/>
      <c r="EN632" s="22"/>
      <c r="EO632" s="22"/>
      <c r="EP632" s="22"/>
      <c r="EQ632" s="22"/>
      <c r="ER632" s="22"/>
      <c r="ES632" s="22"/>
      <c r="ET632" s="22"/>
      <c r="EU632" s="22"/>
      <c r="EV632" s="22"/>
      <c r="EW632" s="22"/>
      <c r="EX632" s="22"/>
      <c r="EY632" s="22"/>
      <c r="EZ632" s="22"/>
      <c r="FA632" s="22"/>
      <c r="FB632" s="22"/>
      <c r="FC632" s="22"/>
      <c r="FD632" s="22"/>
      <c r="FE632" s="22"/>
      <c r="FF632" s="22"/>
      <c r="FG632" s="22"/>
      <c r="FH632" s="22"/>
      <c r="FI632" s="22"/>
      <c r="FJ632" s="22"/>
      <c r="FK632" s="22"/>
      <c r="FL632" s="22"/>
      <c r="FM632" s="22"/>
      <c r="FN632" s="22"/>
      <c r="FO632" s="22"/>
      <c r="FP632" s="22"/>
      <c r="FQ632" s="22"/>
      <c r="FR632" s="22"/>
      <c r="FS632" s="22"/>
    </row>
    <row r="633" spans="1:175" x14ac:dyDescent="0.15">
      <c r="A633" s="22"/>
      <c r="B633" s="22"/>
      <c r="C633" s="22"/>
      <c r="D633" s="22"/>
      <c r="E633" s="22"/>
      <c r="F633" s="22"/>
      <c r="G633" s="22"/>
      <c r="H633" s="22"/>
      <c r="I633" s="22"/>
      <c r="J633" s="22"/>
      <c r="K633" s="22"/>
      <c r="L633" s="22"/>
      <c r="M633" s="22"/>
      <c r="N633" s="22"/>
      <c r="O633" s="22"/>
      <c r="P633" s="22"/>
      <c r="Q633" s="22"/>
      <c r="R633" s="22"/>
      <c r="S633" s="22"/>
      <c r="T633" s="23"/>
      <c r="U633" s="22"/>
      <c r="V633" s="22"/>
      <c r="W633" s="23"/>
      <c r="X633" s="22"/>
      <c r="Y633" s="22"/>
      <c r="Z633" s="22"/>
      <c r="AA633" s="22"/>
      <c r="AB633" s="22"/>
      <c r="AC633" s="22"/>
      <c r="AD633" s="22"/>
      <c r="AE633" s="22"/>
      <c r="AF633" s="22"/>
      <c r="AG633" s="22"/>
      <c r="AH633" s="22"/>
      <c r="AI633" s="22"/>
      <c r="AJ633" s="22"/>
      <c r="AK633" s="22"/>
      <c r="AL633" s="22"/>
      <c r="AM633" s="22"/>
      <c r="AN633" s="22"/>
      <c r="AO633" s="22"/>
      <c r="AP633" s="22"/>
      <c r="AQ633" s="22"/>
      <c r="AR633" s="22"/>
      <c r="AS633" s="22"/>
      <c r="AT633" s="22"/>
      <c r="AU633" s="22"/>
      <c r="AV633" s="22"/>
      <c r="AW633" s="22"/>
      <c r="AX633" s="22"/>
      <c r="AY633" s="22"/>
      <c r="AZ633" s="22"/>
      <c r="BA633" s="22"/>
      <c r="BB633" s="22"/>
      <c r="BC633" s="22"/>
      <c r="BD633" s="22"/>
      <c r="BE633" s="22"/>
      <c r="BF633" s="22"/>
      <c r="BG633" s="22"/>
      <c r="BH633" s="22"/>
      <c r="BI633" s="22"/>
      <c r="BJ633" s="22"/>
      <c r="BK633" s="22"/>
      <c r="BL633" s="22"/>
      <c r="BM633" s="22"/>
      <c r="BN633" s="22"/>
      <c r="BO633" s="22"/>
      <c r="BP633" s="22"/>
      <c r="BQ633" s="22"/>
      <c r="BR633" s="22"/>
      <c r="BS633" s="22"/>
      <c r="BT633" s="22"/>
      <c r="BU633" s="22"/>
      <c r="BV633" s="22"/>
      <c r="BW633" s="22"/>
      <c r="BX633" s="22"/>
      <c r="BY633" s="22"/>
      <c r="BZ633" s="22"/>
      <c r="CA633" s="22"/>
      <c r="CB633" s="22"/>
      <c r="CC633" s="22"/>
      <c r="CD633" s="22"/>
      <c r="CE633" s="22"/>
      <c r="CF633" s="22"/>
      <c r="CG633" s="22"/>
      <c r="CH633" s="22"/>
      <c r="CI633" s="22"/>
      <c r="CJ633" s="22"/>
      <c r="CK633" s="22"/>
      <c r="CL633" s="22"/>
      <c r="CM633" s="22"/>
      <c r="CN633" s="22"/>
      <c r="CO633" s="22"/>
      <c r="CP633" s="22"/>
      <c r="CQ633" s="22"/>
      <c r="CR633" s="22"/>
      <c r="CS633" s="22"/>
      <c r="CT633" s="22"/>
      <c r="CU633" s="22"/>
      <c r="CV633" s="22"/>
      <c r="CW633" s="22"/>
      <c r="CX633" s="22"/>
      <c r="CY633" s="22"/>
      <c r="CZ633" s="22"/>
      <c r="DA633" s="22"/>
      <c r="DB633" s="22"/>
      <c r="DC633" s="22"/>
      <c r="DD633" s="22"/>
      <c r="DE633" s="22"/>
      <c r="DF633" s="22"/>
      <c r="DG633" s="22"/>
      <c r="DH633" s="22"/>
      <c r="DI633" s="22"/>
      <c r="DJ633" s="22"/>
      <c r="DK633" s="22"/>
      <c r="DL633" s="22"/>
      <c r="DM633" s="22"/>
      <c r="DN633" s="22"/>
      <c r="DO633" s="22"/>
      <c r="DP633" s="22"/>
      <c r="DQ633" s="22"/>
      <c r="DR633" s="22"/>
      <c r="DS633" s="22"/>
      <c r="DT633" s="22"/>
      <c r="DU633" s="22"/>
      <c r="DV633" s="22"/>
      <c r="DW633" s="22"/>
      <c r="DX633" s="22"/>
      <c r="DY633" s="22"/>
      <c r="DZ633" s="22"/>
      <c r="EA633" s="22"/>
      <c r="EB633" s="22"/>
      <c r="EC633" s="22"/>
      <c r="ED633" s="22"/>
      <c r="EE633" s="22"/>
      <c r="EF633" s="22"/>
      <c r="EG633" s="22"/>
      <c r="EH633" s="22"/>
      <c r="EI633" s="22"/>
      <c r="EJ633" s="22"/>
      <c r="EK633" s="22"/>
      <c r="EL633" s="22"/>
      <c r="EM633" s="22"/>
      <c r="EN633" s="22"/>
      <c r="EO633" s="22"/>
      <c r="EP633" s="22"/>
      <c r="EQ633" s="22"/>
      <c r="ER633" s="22"/>
      <c r="ES633" s="22"/>
      <c r="ET633" s="22"/>
      <c r="EU633" s="22"/>
      <c r="EV633" s="22"/>
      <c r="EW633" s="22"/>
      <c r="EX633" s="22"/>
      <c r="EY633" s="22"/>
      <c r="EZ633" s="22"/>
      <c r="FA633" s="22"/>
      <c r="FB633" s="22"/>
      <c r="FC633" s="22"/>
      <c r="FD633" s="22"/>
      <c r="FE633" s="22"/>
      <c r="FF633" s="22"/>
      <c r="FG633" s="22"/>
      <c r="FH633" s="22"/>
      <c r="FI633" s="22"/>
      <c r="FJ633" s="22"/>
      <c r="FK633" s="22"/>
      <c r="FL633" s="22"/>
      <c r="FM633" s="22"/>
      <c r="FN633" s="22"/>
      <c r="FO633" s="22"/>
      <c r="FP633" s="22"/>
      <c r="FQ633" s="22"/>
      <c r="FR633" s="22"/>
      <c r="FS633" s="22"/>
    </row>
    <row r="634" spans="1:175" x14ac:dyDescent="0.15">
      <c r="A634" s="22"/>
      <c r="B634" s="22"/>
      <c r="C634" s="22"/>
      <c r="D634" s="22"/>
      <c r="E634" s="22"/>
      <c r="F634" s="22"/>
      <c r="G634" s="22"/>
      <c r="H634" s="22"/>
      <c r="I634" s="22"/>
      <c r="J634" s="22"/>
      <c r="K634" s="22"/>
      <c r="L634" s="22"/>
      <c r="M634" s="22"/>
      <c r="N634" s="22"/>
      <c r="O634" s="22"/>
      <c r="P634" s="22"/>
      <c r="Q634" s="22"/>
      <c r="R634" s="22"/>
      <c r="S634" s="22"/>
      <c r="T634" s="23"/>
      <c r="U634" s="22"/>
      <c r="V634" s="22"/>
      <c r="W634" s="23"/>
      <c r="X634" s="22"/>
      <c r="Y634" s="22"/>
      <c r="Z634" s="22"/>
      <c r="AA634" s="22"/>
      <c r="AB634" s="22"/>
      <c r="AC634" s="22"/>
      <c r="AD634" s="22"/>
      <c r="AE634" s="22"/>
      <c r="AF634" s="22"/>
      <c r="AG634" s="22"/>
      <c r="AH634" s="22"/>
      <c r="AI634" s="22"/>
      <c r="AJ634" s="22"/>
      <c r="AK634" s="22"/>
      <c r="AL634" s="22"/>
      <c r="AM634" s="22"/>
      <c r="AN634" s="22"/>
      <c r="AO634" s="22"/>
      <c r="AP634" s="22"/>
      <c r="AQ634" s="22"/>
      <c r="AR634" s="22"/>
      <c r="AS634" s="22"/>
      <c r="AT634" s="22"/>
      <c r="AU634" s="22"/>
      <c r="AV634" s="22"/>
      <c r="AW634" s="22"/>
      <c r="AX634" s="22"/>
      <c r="AY634" s="22"/>
      <c r="AZ634" s="22"/>
      <c r="BA634" s="22"/>
      <c r="BB634" s="22"/>
      <c r="BC634" s="22"/>
      <c r="BD634" s="22"/>
      <c r="BE634" s="22"/>
      <c r="BF634" s="22"/>
      <c r="BG634" s="22"/>
      <c r="BH634" s="22"/>
      <c r="BI634" s="22"/>
      <c r="BJ634" s="22"/>
      <c r="BK634" s="22"/>
      <c r="BL634" s="22"/>
      <c r="BM634" s="22"/>
      <c r="BN634" s="22"/>
      <c r="BO634" s="22"/>
      <c r="BP634" s="22"/>
      <c r="BQ634" s="22"/>
      <c r="BR634" s="22"/>
      <c r="BS634" s="22"/>
      <c r="BT634" s="22"/>
      <c r="BU634" s="22"/>
      <c r="BV634" s="22"/>
      <c r="BW634" s="22"/>
      <c r="BX634" s="22"/>
      <c r="BY634" s="22"/>
      <c r="BZ634" s="22"/>
      <c r="CA634" s="22"/>
      <c r="CB634" s="22"/>
      <c r="CC634" s="22"/>
      <c r="CD634" s="22"/>
      <c r="CE634" s="22"/>
      <c r="CF634" s="22"/>
      <c r="CG634" s="22"/>
      <c r="CH634" s="22"/>
      <c r="CI634" s="22"/>
      <c r="CJ634" s="22"/>
      <c r="CK634" s="22"/>
      <c r="CL634" s="22"/>
      <c r="CM634" s="22"/>
      <c r="CN634" s="22"/>
      <c r="CO634" s="22"/>
      <c r="CP634" s="22"/>
      <c r="CQ634" s="22"/>
      <c r="CR634" s="22"/>
      <c r="CS634" s="22"/>
      <c r="CT634" s="22"/>
      <c r="CU634" s="22"/>
      <c r="CV634" s="22"/>
      <c r="CW634" s="22"/>
      <c r="CX634" s="22"/>
      <c r="CY634" s="22"/>
      <c r="CZ634" s="22"/>
      <c r="DA634" s="22"/>
      <c r="DB634" s="22"/>
      <c r="DC634" s="22"/>
      <c r="DD634" s="22"/>
      <c r="DE634" s="22"/>
      <c r="DF634" s="22"/>
      <c r="DG634" s="22"/>
      <c r="DH634" s="22"/>
      <c r="DI634" s="22"/>
      <c r="DJ634" s="22"/>
      <c r="DK634" s="22"/>
      <c r="DL634" s="22"/>
      <c r="DM634" s="22"/>
      <c r="DN634" s="22"/>
      <c r="DO634" s="22"/>
      <c r="DP634" s="22"/>
      <c r="DQ634" s="22"/>
      <c r="DR634" s="22"/>
      <c r="DS634" s="22"/>
      <c r="DT634" s="22"/>
      <c r="DU634" s="22"/>
      <c r="DV634" s="22"/>
      <c r="DW634" s="22"/>
      <c r="DX634" s="22"/>
      <c r="DY634" s="22"/>
      <c r="DZ634" s="22"/>
      <c r="EA634" s="22"/>
      <c r="EB634" s="22"/>
      <c r="EC634" s="22"/>
      <c r="ED634" s="22"/>
      <c r="EE634" s="22"/>
      <c r="EF634" s="22"/>
      <c r="EG634" s="22"/>
      <c r="EH634" s="22"/>
      <c r="EI634" s="22"/>
      <c r="EJ634" s="22"/>
      <c r="EK634" s="22"/>
      <c r="EL634" s="22"/>
      <c r="EM634" s="22"/>
      <c r="EN634" s="22"/>
      <c r="EO634" s="22"/>
      <c r="EP634" s="22"/>
      <c r="EQ634" s="22"/>
      <c r="ER634" s="22"/>
      <c r="ES634" s="22"/>
      <c r="ET634" s="22"/>
      <c r="EU634" s="22"/>
      <c r="EV634" s="22"/>
      <c r="EW634" s="22"/>
      <c r="EX634" s="22"/>
      <c r="EY634" s="22"/>
      <c r="EZ634" s="22"/>
      <c r="FA634" s="22"/>
      <c r="FB634" s="22"/>
      <c r="FC634" s="22"/>
      <c r="FD634" s="22"/>
      <c r="FE634" s="22"/>
      <c r="FF634" s="22"/>
      <c r="FG634" s="22"/>
      <c r="FH634" s="22"/>
      <c r="FI634" s="22"/>
      <c r="FJ634" s="22"/>
      <c r="FK634" s="22"/>
      <c r="FL634" s="22"/>
      <c r="FM634" s="22"/>
      <c r="FN634" s="22"/>
      <c r="FO634" s="22"/>
      <c r="FP634" s="22"/>
      <c r="FQ634" s="22"/>
      <c r="FR634" s="22"/>
      <c r="FS634" s="22"/>
    </row>
    <row r="635" spans="1:175" x14ac:dyDescent="0.15">
      <c r="A635" s="22"/>
      <c r="B635" s="22"/>
      <c r="C635" s="22"/>
      <c r="D635" s="22"/>
      <c r="E635" s="22"/>
      <c r="F635" s="22"/>
      <c r="G635" s="22"/>
      <c r="H635" s="22"/>
      <c r="I635" s="22"/>
      <c r="J635" s="22"/>
      <c r="K635" s="22"/>
      <c r="L635" s="22"/>
      <c r="M635" s="22"/>
      <c r="N635" s="22"/>
      <c r="O635" s="22"/>
      <c r="P635" s="22"/>
      <c r="Q635" s="22"/>
      <c r="R635" s="22"/>
      <c r="S635" s="22"/>
      <c r="T635" s="23"/>
      <c r="U635" s="22"/>
      <c r="V635" s="22"/>
      <c r="W635" s="23"/>
      <c r="X635" s="22"/>
      <c r="Y635" s="22"/>
      <c r="Z635" s="22"/>
      <c r="AA635" s="22"/>
      <c r="AB635" s="22"/>
      <c r="AC635" s="22"/>
      <c r="AD635" s="22"/>
      <c r="AE635" s="22"/>
      <c r="AF635" s="22"/>
      <c r="AG635" s="22"/>
      <c r="AH635" s="22"/>
      <c r="AI635" s="22"/>
      <c r="AJ635" s="22"/>
      <c r="AK635" s="22"/>
      <c r="AL635" s="22"/>
      <c r="AM635" s="22"/>
      <c r="AN635" s="22"/>
      <c r="AO635" s="22"/>
      <c r="AP635" s="22"/>
      <c r="AQ635" s="22"/>
      <c r="AR635" s="22"/>
      <c r="AS635" s="22"/>
      <c r="AT635" s="22"/>
      <c r="AU635" s="22"/>
      <c r="AV635" s="22"/>
      <c r="AW635" s="22"/>
      <c r="AX635" s="22"/>
      <c r="AY635" s="22"/>
      <c r="AZ635" s="22"/>
      <c r="BA635" s="22"/>
      <c r="BB635" s="22"/>
      <c r="BC635" s="22"/>
      <c r="BD635" s="22"/>
      <c r="BE635" s="22"/>
      <c r="BF635" s="22"/>
      <c r="BG635" s="22"/>
      <c r="BH635" s="22"/>
      <c r="BI635" s="22"/>
      <c r="BJ635" s="22"/>
      <c r="BK635" s="22"/>
      <c r="BL635" s="22"/>
      <c r="BM635" s="22"/>
      <c r="BN635" s="22"/>
      <c r="BO635" s="22"/>
      <c r="BP635" s="22"/>
      <c r="BQ635" s="22"/>
      <c r="BR635" s="22"/>
      <c r="BS635" s="22"/>
      <c r="BT635" s="22"/>
      <c r="BU635" s="22"/>
      <c r="BV635" s="22"/>
      <c r="BW635" s="22"/>
      <c r="BX635" s="22"/>
      <c r="BY635" s="22"/>
      <c r="BZ635" s="22"/>
      <c r="CA635" s="22"/>
      <c r="CB635" s="22"/>
      <c r="CC635" s="22"/>
      <c r="CD635" s="22"/>
      <c r="CE635" s="22"/>
      <c r="CF635" s="22"/>
      <c r="CG635" s="22"/>
      <c r="CH635" s="22"/>
      <c r="CI635" s="22"/>
      <c r="CJ635" s="22"/>
      <c r="CK635" s="22"/>
      <c r="CL635" s="22"/>
      <c r="CM635" s="22"/>
      <c r="CN635" s="22"/>
      <c r="CO635" s="22"/>
      <c r="CP635" s="22"/>
      <c r="CQ635" s="22"/>
      <c r="CR635" s="22"/>
      <c r="CS635" s="22"/>
      <c r="CT635" s="22"/>
      <c r="CU635" s="22"/>
      <c r="CV635" s="22"/>
      <c r="CW635" s="22"/>
      <c r="CX635" s="22"/>
      <c r="CY635" s="22"/>
      <c r="CZ635" s="22"/>
      <c r="DA635" s="22"/>
      <c r="DB635" s="22"/>
      <c r="DC635" s="22"/>
      <c r="DD635" s="22"/>
      <c r="DE635" s="22"/>
      <c r="DF635" s="22"/>
      <c r="DG635" s="22"/>
      <c r="DH635" s="22"/>
      <c r="DI635" s="22"/>
      <c r="DJ635" s="22"/>
      <c r="DK635" s="22"/>
      <c r="DL635" s="22"/>
      <c r="DM635" s="22"/>
      <c r="DN635" s="22"/>
      <c r="DO635" s="22"/>
      <c r="DP635" s="22"/>
      <c r="DQ635" s="22"/>
      <c r="DR635" s="22"/>
      <c r="DS635" s="22"/>
      <c r="DT635" s="22"/>
      <c r="DU635" s="22"/>
      <c r="DV635" s="22"/>
      <c r="DW635" s="22"/>
      <c r="DX635" s="22"/>
      <c r="DY635" s="22"/>
      <c r="DZ635" s="22"/>
      <c r="EA635" s="22"/>
      <c r="EB635" s="22"/>
      <c r="EC635" s="22"/>
      <c r="ED635" s="22"/>
      <c r="EE635" s="22"/>
      <c r="EF635" s="22"/>
      <c r="EG635" s="22"/>
      <c r="EH635" s="22"/>
      <c r="EI635" s="22"/>
      <c r="EJ635" s="22"/>
      <c r="EK635" s="22"/>
      <c r="EL635" s="22"/>
      <c r="EM635" s="22"/>
      <c r="EN635" s="22"/>
      <c r="EO635" s="22"/>
      <c r="EP635" s="22"/>
      <c r="EQ635" s="22"/>
      <c r="ER635" s="22"/>
      <c r="ES635" s="22"/>
      <c r="ET635" s="22"/>
      <c r="EU635" s="22"/>
      <c r="EV635" s="22"/>
      <c r="EW635" s="22"/>
      <c r="EX635" s="22"/>
      <c r="EY635" s="22"/>
      <c r="EZ635" s="22"/>
      <c r="FA635" s="22"/>
      <c r="FB635" s="22"/>
      <c r="FC635" s="22"/>
      <c r="FD635" s="22"/>
      <c r="FE635" s="22"/>
      <c r="FF635" s="22"/>
      <c r="FG635" s="22"/>
      <c r="FH635" s="22"/>
      <c r="FI635" s="22"/>
      <c r="FJ635" s="22"/>
      <c r="FK635" s="22"/>
      <c r="FL635" s="22"/>
      <c r="FM635" s="22"/>
      <c r="FN635" s="22"/>
      <c r="FO635" s="22"/>
      <c r="FP635" s="22"/>
      <c r="FQ635" s="22"/>
      <c r="FR635" s="22"/>
      <c r="FS635" s="22"/>
    </row>
    <row r="636" spans="1:175" x14ac:dyDescent="0.15">
      <c r="A636" s="22"/>
      <c r="B636" s="22"/>
      <c r="C636" s="22"/>
      <c r="D636" s="22"/>
      <c r="E636" s="22"/>
      <c r="F636" s="22"/>
      <c r="G636" s="22"/>
      <c r="H636" s="22"/>
      <c r="I636" s="22"/>
      <c r="J636" s="22"/>
      <c r="K636" s="22"/>
      <c r="L636" s="22"/>
      <c r="M636" s="22"/>
      <c r="N636" s="22"/>
      <c r="O636" s="22"/>
      <c r="P636" s="22"/>
      <c r="Q636" s="22"/>
      <c r="R636" s="22"/>
      <c r="S636" s="22"/>
      <c r="T636" s="23"/>
      <c r="U636" s="22"/>
      <c r="V636" s="22"/>
      <c r="W636" s="23"/>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c r="BH636" s="22"/>
      <c r="BI636" s="22"/>
      <c r="BJ636" s="22"/>
      <c r="BK636" s="22"/>
      <c r="BL636" s="22"/>
      <c r="BM636" s="22"/>
      <c r="BN636" s="22"/>
      <c r="BO636" s="22"/>
      <c r="BP636" s="22"/>
      <c r="BQ636" s="22"/>
      <c r="BR636" s="22"/>
      <c r="BS636" s="22"/>
      <c r="BT636" s="22"/>
      <c r="BU636" s="22"/>
      <c r="BV636" s="22"/>
      <c r="BW636" s="22"/>
      <c r="BX636" s="22"/>
      <c r="BY636" s="22"/>
      <c r="BZ636" s="22"/>
      <c r="CA636" s="22"/>
      <c r="CB636" s="22"/>
      <c r="CC636" s="22"/>
      <c r="CD636" s="22"/>
      <c r="CE636" s="22"/>
      <c r="CF636" s="22"/>
      <c r="CG636" s="22"/>
      <c r="CH636" s="22"/>
      <c r="CI636" s="22"/>
      <c r="CJ636" s="22"/>
      <c r="CK636" s="22"/>
      <c r="CL636" s="22"/>
      <c r="CM636" s="22"/>
      <c r="CN636" s="22"/>
      <c r="CO636" s="22"/>
      <c r="CP636" s="22"/>
      <c r="CQ636" s="22"/>
      <c r="CR636" s="22"/>
      <c r="CS636" s="22"/>
      <c r="CT636" s="22"/>
      <c r="CU636" s="22"/>
      <c r="CV636" s="22"/>
      <c r="CW636" s="22"/>
      <c r="CX636" s="22"/>
      <c r="CY636" s="22"/>
      <c r="CZ636" s="22"/>
      <c r="DA636" s="22"/>
      <c r="DB636" s="22"/>
      <c r="DC636" s="22"/>
      <c r="DD636" s="22"/>
      <c r="DE636" s="22"/>
      <c r="DF636" s="22"/>
      <c r="DG636" s="22"/>
      <c r="DH636" s="22"/>
      <c r="DI636" s="22"/>
      <c r="DJ636" s="22"/>
      <c r="DK636" s="22"/>
      <c r="DL636" s="22"/>
      <c r="DM636" s="22"/>
      <c r="DN636" s="22"/>
      <c r="DO636" s="22"/>
      <c r="DP636" s="22"/>
      <c r="DQ636" s="22"/>
      <c r="DR636" s="22"/>
      <c r="DS636" s="22"/>
      <c r="DT636" s="22"/>
      <c r="DU636" s="22"/>
      <c r="DV636" s="22"/>
      <c r="DW636" s="22"/>
      <c r="DX636" s="22"/>
      <c r="DY636" s="22"/>
      <c r="DZ636" s="22"/>
      <c r="EA636" s="22"/>
      <c r="EB636" s="22"/>
      <c r="EC636" s="22"/>
      <c r="ED636" s="22"/>
      <c r="EE636" s="22"/>
      <c r="EF636" s="22"/>
      <c r="EG636" s="22"/>
      <c r="EH636" s="22"/>
      <c r="EI636" s="22"/>
      <c r="EJ636" s="22"/>
      <c r="EK636" s="22"/>
      <c r="EL636" s="22"/>
      <c r="EM636" s="22"/>
      <c r="EN636" s="22"/>
      <c r="EO636" s="22"/>
      <c r="EP636" s="22"/>
      <c r="EQ636" s="22"/>
      <c r="ER636" s="22"/>
      <c r="ES636" s="22"/>
      <c r="ET636" s="22"/>
      <c r="EU636" s="22"/>
      <c r="EV636" s="22"/>
      <c r="EW636" s="22"/>
      <c r="EX636" s="22"/>
      <c r="EY636" s="22"/>
      <c r="EZ636" s="22"/>
      <c r="FA636" s="22"/>
      <c r="FB636" s="22"/>
      <c r="FC636" s="22"/>
      <c r="FD636" s="22"/>
      <c r="FE636" s="22"/>
      <c r="FF636" s="22"/>
      <c r="FG636" s="22"/>
      <c r="FH636" s="22"/>
      <c r="FI636" s="22"/>
      <c r="FJ636" s="22"/>
      <c r="FK636" s="22"/>
      <c r="FL636" s="22"/>
      <c r="FM636" s="22"/>
      <c r="FN636" s="22"/>
      <c r="FO636" s="22"/>
      <c r="FP636" s="22"/>
      <c r="FQ636" s="22"/>
      <c r="FR636" s="22"/>
      <c r="FS636" s="22"/>
    </row>
    <row r="637" spans="1:175" x14ac:dyDescent="0.15">
      <c r="A637" s="22"/>
      <c r="B637" s="22"/>
      <c r="C637" s="22"/>
      <c r="D637" s="22"/>
      <c r="E637" s="22"/>
      <c r="F637" s="22"/>
      <c r="G637" s="22"/>
      <c r="H637" s="22"/>
      <c r="I637" s="22"/>
      <c r="J637" s="22"/>
      <c r="K637" s="22"/>
      <c r="L637" s="22"/>
      <c r="M637" s="22"/>
      <c r="N637" s="22"/>
      <c r="O637" s="22"/>
      <c r="P637" s="22"/>
      <c r="Q637" s="22"/>
      <c r="R637" s="22"/>
      <c r="S637" s="22"/>
      <c r="T637" s="23"/>
      <c r="U637" s="22"/>
      <c r="V637" s="22"/>
      <c r="W637" s="23"/>
      <c r="X637" s="22"/>
      <c r="Y637" s="22"/>
      <c r="Z637" s="22"/>
      <c r="AA637" s="22"/>
      <c r="AB637" s="22"/>
      <c r="AC637" s="22"/>
      <c r="AD637" s="22"/>
      <c r="AE637" s="22"/>
      <c r="AF637" s="22"/>
      <c r="AG637" s="22"/>
      <c r="AH637" s="22"/>
      <c r="AI637" s="22"/>
      <c r="AJ637" s="22"/>
      <c r="AK637" s="22"/>
      <c r="AL637" s="22"/>
      <c r="AM637" s="22"/>
      <c r="AN637" s="22"/>
      <c r="AO637" s="22"/>
      <c r="AP637" s="22"/>
      <c r="AQ637" s="22"/>
      <c r="AR637" s="22"/>
      <c r="AS637" s="22"/>
      <c r="AT637" s="22"/>
      <c r="AU637" s="22"/>
      <c r="AV637" s="22"/>
      <c r="AW637" s="22"/>
      <c r="AX637" s="22"/>
      <c r="AY637" s="22"/>
      <c r="AZ637" s="22"/>
      <c r="BA637" s="22"/>
      <c r="BB637" s="22"/>
      <c r="BC637" s="22"/>
      <c r="BD637" s="22"/>
      <c r="BE637" s="22"/>
      <c r="BF637" s="22"/>
      <c r="BG637" s="22"/>
      <c r="BH637" s="22"/>
      <c r="BI637" s="22"/>
      <c r="BJ637" s="22"/>
      <c r="BK637" s="22"/>
      <c r="BL637" s="22"/>
      <c r="BM637" s="22"/>
      <c r="BN637" s="22"/>
      <c r="BO637" s="22"/>
      <c r="BP637" s="22"/>
      <c r="BQ637" s="22"/>
      <c r="BR637" s="22"/>
      <c r="BS637" s="22"/>
      <c r="BT637" s="22"/>
      <c r="BU637" s="22"/>
      <c r="BV637" s="22"/>
      <c r="BW637" s="22"/>
      <c r="BX637" s="22"/>
      <c r="BY637" s="22"/>
      <c r="BZ637" s="22"/>
      <c r="CA637" s="22"/>
      <c r="CB637" s="22"/>
      <c r="CC637" s="22"/>
      <c r="CD637" s="22"/>
      <c r="CE637" s="22"/>
      <c r="CF637" s="22"/>
      <c r="CG637" s="22"/>
      <c r="CH637" s="22"/>
      <c r="CI637" s="22"/>
      <c r="CJ637" s="22"/>
      <c r="CK637" s="22"/>
      <c r="CL637" s="22"/>
      <c r="CM637" s="22"/>
      <c r="CN637" s="22"/>
      <c r="CO637" s="22"/>
      <c r="CP637" s="22"/>
      <c r="CQ637" s="22"/>
      <c r="CR637" s="22"/>
      <c r="CS637" s="22"/>
      <c r="CT637" s="22"/>
      <c r="CU637" s="22"/>
      <c r="CV637" s="22"/>
      <c r="CW637" s="22"/>
      <c r="CX637" s="22"/>
      <c r="CY637" s="22"/>
      <c r="CZ637" s="22"/>
      <c r="DA637" s="22"/>
      <c r="DB637" s="22"/>
      <c r="DC637" s="22"/>
      <c r="DD637" s="22"/>
      <c r="DE637" s="22"/>
      <c r="DF637" s="22"/>
      <c r="DG637" s="22"/>
      <c r="DH637" s="22"/>
      <c r="DI637" s="22"/>
      <c r="DJ637" s="22"/>
      <c r="DK637" s="22"/>
      <c r="DL637" s="22"/>
      <c r="DM637" s="22"/>
      <c r="DN637" s="22"/>
      <c r="DO637" s="22"/>
      <c r="DP637" s="22"/>
      <c r="DQ637" s="22"/>
      <c r="DR637" s="22"/>
      <c r="DS637" s="22"/>
      <c r="DT637" s="22"/>
      <c r="DU637" s="22"/>
      <c r="DV637" s="22"/>
      <c r="DW637" s="22"/>
      <c r="DX637" s="22"/>
      <c r="DY637" s="22"/>
      <c r="DZ637" s="22"/>
      <c r="EA637" s="22"/>
      <c r="EB637" s="22"/>
      <c r="EC637" s="22"/>
      <c r="ED637" s="22"/>
      <c r="EE637" s="22"/>
      <c r="EF637" s="22"/>
      <c r="EG637" s="22"/>
      <c r="EH637" s="22"/>
      <c r="EI637" s="22"/>
      <c r="EJ637" s="22"/>
      <c r="EK637" s="22"/>
      <c r="EL637" s="22"/>
      <c r="EM637" s="22"/>
      <c r="EN637" s="22"/>
      <c r="EO637" s="22"/>
      <c r="EP637" s="22"/>
      <c r="EQ637" s="22"/>
      <c r="ER637" s="22"/>
      <c r="ES637" s="22"/>
      <c r="ET637" s="22"/>
      <c r="EU637" s="22"/>
      <c r="EV637" s="22"/>
      <c r="EW637" s="22"/>
      <c r="EX637" s="22"/>
      <c r="EY637" s="22"/>
      <c r="EZ637" s="22"/>
      <c r="FA637" s="22"/>
      <c r="FB637" s="22"/>
      <c r="FC637" s="22"/>
      <c r="FD637" s="22"/>
      <c r="FE637" s="22"/>
      <c r="FF637" s="22"/>
      <c r="FG637" s="22"/>
      <c r="FH637" s="22"/>
      <c r="FI637" s="22"/>
      <c r="FJ637" s="22"/>
      <c r="FK637" s="22"/>
      <c r="FL637" s="22"/>
      <c r="FM637" s="22"/>
      <c r="FN637" s="22"/>
      <c r="FO637" s="22"/>
      <c r="FP637" s="22"/>
      <c r="FQ637" s="22"/>
      <c r="FR637" s="22"/>
      <c r="FS637" s="22"/>
    </row>
    <row r="638" spans="1:175" x14ac:dyDescent="0.15">
      <c r="A638" s="22"/>
      <c r="B638" s="22"/>
      <c r="C638" s="22"/>
      <c r="D638" s="22"/>
      <c r="E638" s="22"/>
      <c r="F638" s="22"/>
      <c r="G638" s="22"/>
      <c r="H638" s="22"/>
      <c r="I638" s="22"/>
      <c r="J638" s="22"/>
      <c r="K638" s="22"/>
      <c r="L638" s="22"/>
      <c r="M638" s="22"/>
      <c r="N638" s="22"/>
      <c r="O638" s="22"/>
      <c r="P638" s="22"/>
      <c r="Q638" s="22"/>
      <c r="R638" s="22"/>
      <c r="S638" s="22"/>
      <c r="T638" s="23"/>
      <c r="U638" s="22"/>
      <c r="V638" s="22"/>
      <c r="W638" s="23"/>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2"/>
      <c r="FH638" s="22"/>
      <c r="FI638" s="22"/>
      <c r="FJ638" s="22"/>
      <c r="FK638" s="22"/>
      <c r="FL638" s="22"/>
      <c r="FM638" s="22"/>
      <c r="FN638" s="22"/>
      <c r="FO638" s="22"/>
      <c r="FP638" s="22"/>
      <c r="FQ638" s="22"/>
      <c r="FR638" s="22"/>
      <c r="FS638" s="22"/>
    </row>
    <row r="639" spans="1:175" x14ac:dyDescent="0.15">
      <c r="A639" s="22"/>
      <c r="B639" s="22"/>
      <c r="C639" s="22"/>
      <c r="D639" s="22"/>
      <c r="E639" s="22"/>
      <c r="F639" s="22"/>
      <c r="G639" s="22"/>
      <c r="H639" s="22"/>
      <c r="I639" s="22"/>
      <c r="J639" s="22"/>
      <c r="K639" s="22"/>
      <c r="L639" s="22"/>
      <c r="M639" s="22"/>
      <c r="N639" s="22"/>
      <c r="O639" s="22"/>
      <c r="P639" s="22"/>
      <c r="Q639" s="22"/>
      <c r="R639" s="22"/>
      <c r="S639" s="22"/>
      <c r="T639" s="23"/>
      <c r="U639" s="22"/>
      <c r="V639" s="22"/>
      <c r="W639" s="23"/>
      <c r="X639" s="22"/>
      <c r="Y639" s="22"/>
      <c r="Z639" s="22"/>
      <c r="AA639" s="22"/>
      <c r="AB639" s="22"/>
      <c r="AC639" s="22"/>
      <c r="AD639" s="22"/>
      <c r="AE639" s="22"/>
      <c r="AF639" s="22"/>
      <c r="AG639" s="22"/>
      <c r="AH639" s="22"/>
      <c r="AI639" s="22"/>
      <c r="AJ639" s="22"/>
      <c r="AK639" s="22"/>
      <c r="AL639" s="22"/>
      <c r="AM639" s="22"/>
      <c r="AN639" s="22"/>
      <c r="AO639" s="22"/>
      <c r="AP639" s="22"/>
      <c r="AQ639" s="22"/>
      <c r="AR639" s="22"/>
      <c r="AS639" s="22"/>
      <c r="AT639" s="22"/>
      <c r="AU639" s="22"/>
      <c r="AV639" s="22"/>
      <c r="AW639" s="22"/>
      <c r="AX639" s="22"/>
      <c r="AY639" s="22"/>
      <c r="AZ639" s="22"/>
      <c r="BA639" s="22"/>
      <c r="BB639" s="22"/>
      <c r="BC639" s="22"/>
      <c r="BD639" s="22"/>
      <c r="BE639" s="22"/>
      <c r="BF639" s="22"/>
      <c r="BG639" s="22"/>
      <c r="BH639" s="22"/>
      <c r="BI639" s="22"/>
      <c r="BJ639" s="22"/>
      <c r="BK639" s="22"/>
      <c r="BL639" s="22"/>
      <c r="BM639" s="22"/>
      <c r="BN639" s="22"/>
      <c r="BO639" s="22"/>
      <c r="BP639" s="22"/>
      <c r="BQ639" s="22"/>
      <c r="BR639" s="22"/>
      <c r="BS639" s="22"/>
      <c r="BT639" s="22"/>
      <c r="BU639" s="22"/>
      <c r="BV639" s="22"/>
      <c r="BW639" s="22"/>
      <c r="BX639" s="22"/>
      <c r="BY639" s="22"/>
      <c r="BZ639" s="22"/>
      <c r="CA639" s="22"/>
      <c r="CB639" s="22"/>
      <c r="CC639" s="22"/>
      <c r="CD639" s="22"/>
      <c r="CE639" s="22"/>
      <c r="CF639" s="22"/>
      <c r="CG639" s="22"/>
      <c r="CH639" s="22"/>
      <c r="CI639" s="22"/>
      <c r="CJ639" s="22"/>
      <c r="CK639" s="22"/>
      <c r="CL639" s="22"/>
      <c r="CM639" s="22"/>
      <c r="CN639" s="22"/>
      <c r="CO639" s="22"/>
      <c r="CP639" s="22"/>
      <c r="CQ639" s="22"/>
      <c r="CR639" s="22"/>
      <c r="CS639" s="22"/>
      <c r="CT639" s="22"/>
      <c r="CU639" s="22"/>
      <c r="CV639" s="22"/>
      <c r="CW639" s="22"/>
      <c r="CX639" s="22"/>
      <c r="CY639" s="22"/>
      <c r="CZ639" s="22"/>
      <c r="DA639" s="22"/>
      <c r="DB639" s="22"/>
      <c r="DC639" s="22"/>
      <c r="DD639" s="22"/>
      <c r="DE639" s="22"/>
      <c r="DF639" s="22"/>
      <c r="DG639" s="22"/>
      <c r="DH639" s="22"/>
      <c r="DI639" s="22"/>
      <c r="DJ639" s="22"/>
      <c r="DK639" s="22"/>
      <c r="DL639" s="22"/>
      <c r="DM639" s="22"/>
      <c r="DN639" s="22"/>
      <c r="DO639" s="22"/>
      <c r="DP639" s="22"/>
      <c r="DQ639" s="22"/>
      <c r="DR639" s="22"/>
      <c r="DS639" s="22"/>
      <c r="DT639" s="22"/>
      <c r="DU639" s="22"/>
      <c r="DV639" s="22"/>
      <c r="DW639" s="22"/>
      <c r="DX639" s="22"/>
      <c r="DY639" s="22"/>
      <c r="DZ639" s="22"/>
      <c r="EA639" s="22"/>
      <c r="EB639" s="22"/>
      <c r="EC639" s="22"/>
      <c r="ED639" s="22"/>
      <c r="EE639" s="22"/>
      <c r="EF639" s="22"/>
      <c r="EG639" s="22"/>
      <c r="EH639" s="22"/>
      <c r="EI639" s="22"/>
      <c r="EJ639" s="22"/>
      <c r="EK639" s="22"/>
      <c r="EL639" s="22"/>
      <c r="EM639" s="22"/>
      <c r="EN639" s="22"/>
      <c r="EO639" s="22"/>
      <c r="EP639" s="22"/>
      <c r="EQ639" s="22"/>
      <c r="ER639" s="22"/>
      <c r="ES639" s="22"/>
      <c r="ET639" s="22"/>
      <c r="EU639" s="22"/>
      <c r="EV639" s="22"/>
      <c r="EW639" s="22"/>
      <c r="EX639" s="22"/>
      <c r="EY639" s="22"/>
      <c r="EZ639" s="22"/>
      <c r="FA639" s="22"/>
      <c r="FB639" s="22"/>
      <c r="FC639" s="22"/>
      <c r="FD639" s="22"/>
      <c r="FE639" s="22"/>
      <c r="FF639" s="22"/>
      <c r="FG639" s="22"/>
      <c r="FH639" s="22"/>
      <c r="FI639" s="22"/>
      <c r="FJ639" s="22"/>
      <c r="FK639" s="22"/>
      <c r="FL639" s="22"/>
      <c r="FM639" s="22"/>
      <c r="FN639" s="22"/>
      <c r="FO639" s="22"/>
      <c r="FP639" s="22"/>
      <c r="FQ639" s="22"/>
      <c r="FR639" s="22"/>
      <c r="FS639" s="22"/>
    </row>
    <row r="640" spans="1:175" x14ac:dyDescent="0.15">
      <c r="A640" s="22"/>
      <c r="B640" s="22"/>
      <c r="C640" s="22"/>
      <c r="D640" s="22"/>
      <c r="E640" s="22"/>
      <c r="F640" s="22"/>
      <c r="G640" s="22"/>
      <c r="H640" s="22"/>
      <c r="I640" s="22"/>
      <c r="J640" s="22"/>
      <c r="K640" s="22"/>
      <c r="L640" s="22"/>
      <c r="M640" s="22"/>
      <c r="N640" s="22"/>
      <c r="O640" s="22"/>
      <c r="P640" s="22"/>
      <c r="Q640" s="22"/>
      <c r="R640" s="22"/>
      <c r="S640" s="22"/>
      <c r="T640" s="23"/>
      <c r="U640" s="22"/>
      <c r="V640" s="22"/>
      <c r="W640" s="23"/>
      <c r="X640" s="22"/>
      <c r="Y640" s="22"/>
      <c r="Z640" s="22"/>
      <c r="AA640" s="22"/>
      <c r="AB640" s="22"/>
      <c r="AC640" s="22"/>
      <c r="AD640" s="22"/>
      <c r="AE640" s="22"/>
      <c r="AF640" s="22"/>
      <c r="AG640" s="22"/>
      <c r="AH640" s="22"/>
      <c r="AI640" s="22"/>
      <c r="AJ640" s="22"/>
      <c r="AK640" s="22"/>
      <c r="AL640" s="22"/>
      <c r="AM640" s="22"/>
      <c r="AN640" s="22"/>
      <c r="AO640" s="22"/>
      <c r="AP640" s="22"/>
      <c r="AQ640" s="22"/>
      <c r="AR640" s="22"/>
      <c r="AS640" s="22"/>
      <c r="AT640" s="22"/>
      <c r="AU640" s="22"/>
      <c r="AV640" s="22"/>
      <c r="AW640" s="22"/>
      <c r="AX640" s="22"/>
      <c r="AY640" s="22"/>
      <c r="AZ640" s="22"/>
      <c r="BA640" s="22"/>
      <c r="BB640" s="22"/>
      <c r="BC640" s="22"/>
      <c r="BD640" s="22"/>
      <c r="BE640" s="22"/>
      <c r="BF640" s="22"/>
      <c r="BG640" s="22"/>
      <c r="BH640" s="22"/>
      <c r="BI640" s="22"/>
      <c r="BJ640" s="22"/>
      <c r="BK640" s="22"/>
      <c r="BL640" s="22"/>
      <c r="BM640" s="22"/>
      <c r="BN640" s="22"/>
      <c r="BO640" s="22"/>
      <c r="BP640" s="22"/>
      <c r="BQ640" s="22"/>
      <c r="BR640" s="22"/>
      <c r="BS640" s="22"/>
      <c r="BT640" s="22"/>
      <c r="BU640" s="22"/>
      <c r="BV640" s="22"/>
      <c r="BW640" s="22"/>
      <c r="BX640" s="22"/>
      <c r="BY640" s="22"/>
      <c r="BZ640" s="22"/>
      <c r="CA640" s="22"/>
      <c r="CB640" s="22"/>
      <c r="CC640" s="22"/>
      <c r="CD640" s="22"/>
      <c r="CE640" s="22"/>
      <c r="CF640" s="22"/>
      <c r="CG640" s="22"/>
      <c r="CH640" s="22"/>
      <c r="CI640" s="22"/>
      <c r="CJ640" s="22"/>
      <c r="CK640" s="22"/>
      <c r="CL640" s="22"/>
      <c r="CM640" s="22"/>
      <c r="CN640" s="22"/>
      <c r="CO640" s="22"/>
      <c r="CP640" s="22"/>
      <c r="CQ640" s="22"/>
      <c r="CR640" s="22"/>
      <c r="CS640" s="22"/>
      <c r="CT640" s="22"/>
      <c r="CU640" s="22"/>
      <c r="CV640" s="22"/>
      <c r="CW640" s="22"/>
      <c r="CX640" s="22"/>
      <c r="CY640" s="22"/>
      <c r="CZ640" s="22"/>
      <c r="DA640" s="22"/>
      <c r="DB640" s="22"/>
      <c r="DC640" s="22"/>
      <c r="DD640" s="22"/>
      <c r="DE640" s="22"/>
      <c r="DF640" s="22"/>
      <c r="DG640" s="22"/>
      <c r="DH640" s="22"/>
      <c r="DI640" s="22"/>
      <c r="DJ640" s="22"/>
      <c r="DK640" s="22"/>
      <c r="DL640" s="22"/>
      <c r="DM640" s="22"/>
      <c r="DN640" s="22"/>
      <c r="DO640" s="22"/>
      <c r="DP640" s="22"/>
      <c r="DQ640" s="22"/>
      <c r="DR640" s="22"/>
      <c r="DS640" s="22"/>
      <c r="DT640" s="22"/>
      <c r="DU640" s="22"/>
      <c r="DV640" s="22"/>
      <c r="DW640" s="22"/>
      <c r="DX640" s="22"/>
      <c r="DY640" s="22"/>
      <c r="DZ640" s="22"/>
      <c r="EA640" s="22"/>
      <c r="EB640" s="22"/>
      <c r="EC640" s="22"/>
      <c r="ED640" s="22"/>
      <c r="EE640" s="22"/>
      <c r="EF640" s="22"/>
      <c r="EG640" s="22"/>
      <c r="EH640" s="22"/>
      <c r="EI640" s="22"/>
      <c r="EJ640" s="22"/>
      <c r="EK640" s="22"/>
      <c r="EL640" s="22"/>
      <c r="EM640" s="22"/>
      <c r="EN640" s="22"/>
      <c r="EO640" s="22"/>
      <c r="EP640" s="22"/>
      <c r="EQ640" s="22"/>
      <c r="ER640" s="22"/>
      <c r="ES640" s="22"/>
      <c r="ET640" s="22"/>
      <c r="EU640" s="22"/>
      <c r="EV640" s="22"/>
      <c r="EW640" s="22"/>
      <c r="EX640" s="22"/>
      <c r="EY640" s="22"/>
      <c r="EZ640" s="22"/>
      <c r="FA640" s="22"/>
      <c r="FB640" s="22"/>
      <c r="FC640" s="22"/>
      <c r="FD640" s="22"/>
      <c r="FE640" s="22"/>
      <c r="FF640" s="22"/>
      <c r="FG640" s="22"/>
      <c r="FH640" s="22"/>
      <c r="FI640" s="22"/>
      <c r="FJ640" s="22"/>
      <c r="FK640" s="22"/>
      <c r="FL640" s="22"/>
      <c r="FM640" s="22"/>
      <c r="FN640" s="22"/>
      <c r="FO640" s="22"/>
      <c r="FP640" s="22"/>
      <c r="FQ640" s="22"/>
      <c r="FR640" s="22"/>
      <c r="FS640" s="22"/>
    </row>
    <row r="641" spans="1:175" x14ac:dyDescent="0.15">
      <c r="A641" s="22"/>
      <c r="B641" s="22"/>
      <c r="C641" s="22"/>
      <c r="D641" s="22"/>
      <c r="E641" s="22"/>
      <c r="F641" s="22"/>
      <c r="G641" s="22"/>
      <c r="H641" s="22"/>
      <c r="I641" s="22"/>
      <c r="J641" s="22"/>
      <c r="K641" s="22"/>
      <c r="L641" s="22"/>
      <c r="M641" s="22"/>
      <c r="N641" s="22"/>
      <c r="O641" s="22"/>
      <c r="P641" s="22"/>
      <c r="Q641" s="22"/>
      <c r="R641" s="22"/>
      <c r="S641" s="22"/>
      <c r="T641" s="23"/>
      <c r="U641" s="22"/>
      <c r="V641" s="22"/>
      <c r="W641" s="23"/>
      <c r="X641" s="22"/>
      <c r="Y641" s="22"/>
      <c r="Z641" s="22"/>
      <c r="AA641" s="22"/>
      <c r="AB641" s="22"/>
      <c r="AC641" s="22"/>
      <c r="AD641" s="22"/>
      <c r="AE641" s="22"/>
      <c r="AF641" s="22"/>
      <c r="AG641" s="22"/>
      <c r="AH641" s="22"/>
      <c r="AI641" s="22"/>
      <c r="AJ641" s="22"/>
      <c r="AK641" s="22"/>
      <c r="AL641" s="22"/>
      <c r="AM641" s="22"/>
      <c r="AN641" s="22"/>
      <c r="AO641" s="22"/>
      <c r="AP641" s="22"/>
      <c r="AQ641" s="22"/>
      <c r="AR641" s="22"/>
      <c r="AS641" s="22"/>
      <c r="AT641" s="22"/>
      <c r="AU641" s="22"/>
      <c r="AV641" s="22"/>
      <c r="AW641" s="22"/>
      <c r="AX641" s="22"/>
      <c r="AY641" s="22"/>
      <c r="AZ641" s="22"/>
      <c r="BA641" s="22"/>
      <c r="BB641" s="22"/>
      <c r="BC641" s="22"/>
      <c r="BD641" s="22"/>
      <c r="BE641" s="22"/>
      <c r="BF641" s="22"/>
      <c r="BG641" s="22"/>
      <c r="BH641" s="22"/>
      <c r="BI641" s="22"/>
      <c r="BJ641" s="22"/>
      <c r="BK641" s="22"/>
      <c r="BL641" s="22"/>
      <c r="BM641" s="22"/>
      <c r="BN641" s="22"/>
      <c r="BO641" s="22"/>
      <c r="BP641" s="22"/>
      <c r="BQ641" s="22"/>
      <c r="BR641" s="22"/>
      <c r="BS641" s="22"/>
      <c r="BT641" s="22"/>
      <c r="BU641" s="22"/>
      <c r="BV641" s="22"/>
      <c r="BW641" s="22"/>
      <c r="BX641" s="22"/>
      <c r="BY641" s="22"/>
      <c r="BZ641" s="22"/>
      <c r="CA641" s="22"/>
      <c r="CB641" s="22"/>
      <c r="CC641" s="22"/>
      <c r="CD641" s="22"/>
      <c r="CE641" s="22"/>
      <c r="CF641" s="22"/>
      <c r="CG641" s="22"/>
      <c r="CH641" s="22"/>
      <c r="CI641" s="22"/>
      <c r="CJ641" s="22"/>
      <c r="CK641" s="22"/>
      <c r="CL641" s="22"/>
      <c r="CM641" s="22"/>
      <c r="CN641" s="22"/>
      <c r="CO641" s="22"/>
      <c r="CP641" s="22"/>
      <c r="CQ641" s="22"/>
      <c r="CR641" s="22"/>
      <c r="CS641" s="22"/>
      <c r="CT641" s="22"/>
      <c r="CU641" s="22"/>
      <c r="CV641" s="22"/>
      <c r="CW641" s="22"/>
      <c r="CX641" s="22"/>
      <c r="CY641" s="22"/>
      <c r="CZ641" s="22"/>
      <c r="DA641" s="22"/>
      <c r="DB641" s="22"/>
      <c r="DC641" s="22"/>
      <c r="DD641" s="22"/>
      <c r="DE641" s="22"/>
      <c r="DF641" s="22"/>
      <c r="DG641" s="22"/>
      <c r="DH641" s="22"/>
      <c r="DI641" s="22"/>
      <c r="DJ641" s="22"/>
      <c r="DK641" s="22"/>
      <c r="DL641" s="22"/>
      <c r="DM641" s="22"/>
      <c r="DN641" s="22"/>
      <c r="DO641" s="22"/>
      <c r="DP641" s="22"/>
      <c r="DQ641" s="22"/>
      <c r="DR641" s="22"/>
      <c r="DS641" s="22"/>
      <c r="DT641" s="22"/>
      <c r="DU641" s="22"/>
      <c r="DV641" s="22"/>
      <c r="DW641" s="22"/>
      <c r="DX641" s="22"/>
      <c r="DY641" s="22"/>
      <c r="DZ641" s="22"/>
      <c r="EA641" s="22"/>
      <c r="EB641" s="22"/>
      <c r="EC641" s="22"/>
      <c r="ED641" s="22"/>
      <c r="EE641" s="22"/>
      <c r="EF641" s="22"/>
      <c r="EG641" s="22"/>
      <c r="EH641" s="22"/>
      <c r="EI641" s="22"/>
      <c r="EJ641" s="22"/>
      <c r="EK641" s="22"/>
      <c r="EL641" s="22"/>
      <c r="EM641" s="22"/>
      <c r="EN641" s="22"/>
      <c r="EO641" s="22"/>
      <c r="EP641" s="22"/>
      <c r="EQ641" s="22"/>
      <c r="ER641" s="22"/>
      <c r="ES641" s="22"/>
      <c r="ET641" s="22"/>
      <c r="EU641" s="22"/>
      <c r="EV641" s="22"/>
      <c r="EW641" s="22"/>
      <c r="EX641" s="22"/>
      <c r="EY641" s="22"/>
      <c r="EZ641" s="22"/>
      <c r="FA641" s="22"/>
      <c r="FB641" s="22"/>
      <c r="FC641" s="22"/>
      <c r="FD641" s="22"/>
      <c r="FE641" s="22"/>
      <c r="FF641" s="22"/>
      <c r="FG641" s="22"/>
      <c r="FH641" s="22"/>
      <c r="FI641" s="22"/>
      <c r="FJ641" s="22"/>
      <c r="FK641" s="22"/>
      <c r="FL641" s="22"/>
      <c r="FM641" s="22"/>
      <c r="FN641" s="22"/>
      <c r="FO641" s="22"/>
      <c r="FP641" s="22"/>
      <c r="FQ641" s="22"/>
      <c r="FR641" s="22"/>
      <c r="FS641" s="22"/>
    </row>
    <row r="642" spans="1:175" x14ac:dyDescent="0.15">
      <c r="A642" s="22"/>
      <c r="B642" s="22"/>
      <c r="C642" s="22"/>
      <c r="D642" s="22"/>
      <c r="E642" s="22"/>
      <c r="F642" s="22"/>
      <c r="G642" s="22"/>
      <c r="H642" s="22"/>
      <c r="I642" s="22"/>
      <c r="J642" s="22"/>
      <c r="K642" s="22"/>
      <c r="L642" s="22"/>
      <c r="M642" s="22"/>
      <c r="N642" s="22"/>
      <c r="O642" s="22"/>
      <c r="P642" s="22"/>
      <c r="Q642" s="22"/>
      <c r="R642" s="22"/>
      <c r="S642" s="22"/>
      <c r="T642" s="23"/>
      <c r="U642" s="22"/>
      <c r="V642" s="22"/>
      <c r="W642" s="23"/>
      <c r="X642" s="22"/>
      <c r="Y642" s="22"/>
      <c r="Z642" s="22"/>
      <c r="AA642" s="22"/>
      <c r="AB642" s="22"/>
      <c r="AC642" s="22"/>
      <c r="AD642" s="22"/>
      <c r="AE642" s="22"/>
      <c r="AF642" s="22"/>
      <c r="AG642" s="22"/>
      <c r="AH642" s="22"/>
      <c r="AI642" s="22"/>
      <c r="AJ642" s="22"/>
      <c r="AK642" s="22"/>
      <c r="AL642" s="22"/>
      <c r="AM642" s="22"/>
      <c r="AN642" s="22"/>
      <c r="AO642" s="22"/>
      <c r="AP642" s="22"/>
      <c r="AQ642" s="22"/>
      <c r="AR642" s="22"/>
      <c r="AS642" s="22"/>
      <c r="AT642" s="22"/>
      <c r="AU642" s="22"/>
      <c r="AV642" s="22"/>
      <c r="AW642" s="22"/>
      <c r="AX642" s="22"/>
      <c r="AY642" s="22"/>
      <c r="AZ642" s="22"/>
      <c r="BA642" s="22"/>
      <c r="BB642" s="22"/>
      <c r="BC642" s="22"/>
      <c r="BD642" s="22"/>
      <c r="BE642" s="22"/>
      <c r="BF642" s="22"/>
      <c r="BG642" s="22"/>
      <c r="BH642" s="22"/>
      <c r="BI642" s="22"/>
      <c r="BJ642" s="22"/>
      <c r="BK642" s="22"/>
      <c r="BL642" s="22"/>
      <c r="BM642" s="22"/>
      <c r="BN642" s="22"/>
      <c r="BO642" s="22"/>
      <c r="BP642" s="22"/>
      <c r="BQ642" s="22"/>
      <c r="BR642" s="22"/>
      <c r="BS642" s="22"/>
      <c r="BT642" s="22"/>
      <c r="BU642" s="22"/>
      <c r="BV642" s="22"/>
      <c r="BW642" s="22"/>
      <c r="BX642" s="22"/>
      <c r="BY642" s="22"/>
      <c r="BZ642" s="22"/>
      <c r="CA642" s="22"/>
      <c r="CB642" s="22"/>
      <c r="CC642" s="22"/>
      <c r="CD642" s="22"/>
      <c r="CE642" s="22"/>
      <c r="CF642" s="22"/>
      <c r="CG642" s="22"/>
      <c r="CH642" s="22"/>
      <c r="CI642" s="22"/>
      <c r="CJ642" s="22"/>
      <c r="CK642" s="22"/>
      <c r="CL642" s="22"/>
      <c r="CM642" s="22"/>
      <c r="CN642" s="22"/>
      <c r="CO642" s="22"/>
      <c r="CP642" s="22"/>
      <c r="CQ642" s="22"/>
      <c r="CR642" s="22"/>
      <c r="CS642" s="22"/>
      <c r="CT642" s="22"/>
      <c r="CU642" s="22"/>
      <c r="CV642" s="22"/>
      <c r="CW642" s="22"/>
      <c r="CX642" s="22"/>
      <c r="CY642" s="22"/>
      <c r="CZ642" s="22"/>
      <c r="DA642" s="22"/>
      <c r="DB642" s="22"/>
      <c r="DC642" s="22"/>
      <c r="DD642" s="22"/>
      <c r="DE642" s="22"/>
      <c r="DF642" s="22"/>
      <c r="DG642" s="22"/>
      <c r="DH642" s="22"/>
      <c r="DI642" s="22"/>
      <c r="DJ642" s="22"/>
      <c r="DK642" s="22"/>
      <c r="DL642" s="22"/>
      <c r="DM642" s="22"/>
      <c r="DN642" s="22"/>
      <c r="DO642" s="22"/>
      <c r="DP642" s="22"/>
      <c r="DQ642" s="22"/>
      <c r="DR642" s="22"/>
      <c r="DS642" s="22"/>
      <c r="DT642" s="22"/>
      <c r="DU642" s="22"/>
      <c r="DV642" s="22"/>
      <c r="DW642" s="22"/>
      <c r="DX642" s="22"/>
      <c r="DY642" s="22"/>
      <c r="DZ642" s="22"/>
      <c r="EA642" s="22"/>
      <c r="EB642" s="22"/>
      <c r="EC642" s="22"/>
      <c r="ED642" s="22"/>
      <c r="EE642" s="22"/>
      <c r="EF642" s="22"/>
      <c r="EG642" s="22"/>
      <c r="EH642" s="22"/>
      <c r="EI642" s="22"/>
      <c r="EJ642" s="22"/>
      <c r="EK642" s="22"/>
      <c r="EL642" s="22"/>
      <c r="EM642" s="22"/>
      <c r="EN642" s="22"/>
      <c r="EO642" s="22"/>
      <c r="EP642" s="22"/>
      <c r="EQ642" s="22"/>
      <c r="ER642" s="22"/>
      <c r="ES642" s="22"/>
      <c r="ET642" s="22"/>
      <c r="EU642" s="22"/>
      <c r="EV642" s="22"/>
      <c r="EW642" s="22"/>
      <c r="EX642" s="22"/>
      <c r="EY642" s="22"/>
      <c r="EZ642" s="22"/>
      <c r="FA642" s="22"/>
      <c r="FB642" s="22"/>
      <c r="FC642" s="22"/>
      <c r="FD642" s="22"/>
      <c r="FE642" s="22"/>
      <c r="FF642" s="22"/>
      <c r="FG642" s="22"/>
      <c r="FH642" s="22"/>
      <c r="FI642" s="22"/>
      <c r="FJ642" s="22"/>
      <c r="FK642" s="22"/>
      <c r="FL642" s="22"/>
      <c r="FM642" s="22"/>
      <c r="FN642" s="22"/>
      <c r="FO642" s="22"/>
      <c r="FP642" s="22"/>
      <c r="FQ642" s="22"/>
      <c r="FR642" s="22"/>
      <c r="FS642" s="22"/>
    </row>
    <row r="643" spans="1:175" x14ac:dyDescent="0.15">
      <c r="A643" s="22"/>
      <c r="B643" s="22"/>
      <c r="C643" s="22"/>
      <c r="D643" s="22"/>
      <c r="E643" s="22"/>
      <c r="F643" s="22"/>
      <c r="G643" s="22"/>
      <c r="H643" s="22"/>
      <c r="I643" s="22"/>
      <c r="J643" s="22"/>
      <c r="K643" s="22"/>
      <c r="L643" s="22"/>
      <c r="M643" s="22"/>
      <c r="N643" s="22"/>
      <c r="O643" s="22"/>
      <c r="P643" s="22"/>
      <c r="Q643" s="22"/>
      <c r="R643" s="22"/>
      <c r="S643" s="22"/>
      <c r="T643" s="23"/>
      <c r="U643" s="22"/>
      <c r="V643" s="22"/>
      <c r="W643" s="23"/>
      <c r="X643" s="22"/>
      <c r="Y643" s="22"/>
      <c r="Z643" s="22"/>
      <c r="AA643" s="22"/>
      <c r="AB643" s="22"/>
      <c r="AC643" s="22"/>
      <c r="AD643" s="22"/>
      <c r="AE643" s="22"/>
      <c r="AF643" s="22"/>
      <c r="AG643" s="22"/>
      <c r="AH643" s="22"/>
      <c r="AI643" s="22"/>
      <c r="AJ643" s="22"/>
      <c r="AK643" s="22"/>
      <c r="AL643" s="22"/>
      <c r="AM643" s="22"/>
      <c r="AN643" s="22"/>
      <c r="AO643" s="22"/>
      <c r="AP643" s="22"/>
      <c r="AQ643" s="22"/>
      <c r="AR643" s="22"/>
      <c r="AS643" s="22"/>
      <c r="AT643" s="22"/>
      <c r="AU643" s="22"/>
      <c r="AV643" s="22"/>
      <c r="AW643" s="22"/>
      <c r="AX643" s="22"/>
      <c r="AY643" s="22"/>
      <c r="AZ643" s="22"/>
      <c r="BA643" s="22"/>
      <c r="BB643" s="22"/>
      <c r="BC643" s="22"/>
      <c r="BD643" s="22"/>
      <c r="BE643" s="22"/>
      <c r="BF643" s="22"/>
      <c r="BG643" s="22"/>
      <c r="BH643" s="22"/>
      <c r="BI643" s="22"/>
      <c r="BJ643" s="22"/>
      <c r="BK643" s="22"/>
      <c r="BL643" s="22"/>
      <c r="BM643" s="22"/>
      <c r="BN643" s="22"/>
      <c r="BO643" s="22"/>
      <c r="BP643" s="22"/>
      <c r="BQ643" s="22"/>
      <c r="BR643" s="22"/>
      <c r="BS643" s="22"/>
      <c r="BT643" s="22"/>
      <c r="BU643" s="22"/>
      <c r="BV643" s="22"/>
      <c r="BW643" s="22"/>
      <c r="BX643" s="22"/>
      <c r="BY643" s="22"/>
      <c r="BZ643" s="22"/>
      <c r="CA643" s="22"/>
      <c r="CB643" s="22"/>
      <c r="CC643" s="22"/>
      <c r="CD643" s="22"/>
      <c r="CE643" s="22"/>
      <c r="CF643" s="22"/>
      <c r="CG643" s="22"/>
      <c r="CH643" s="22"/>
      <c r="CI643" s="22"/>
      <c r="CJ643" s="22"/>
      <c r="CK643" s="22"/>
      <c r="CL643" s="22"/>
      <c r="CM643" s="22"/>
      <c r="CN643" s="22"/>
      <c r="CO643" s="22"/>
      <c r="CP643" s="22"/>
      <c r="CQ643" s="22"/>
      <c r="CR643" s="22"/>
      <c r="CS643" s="22"/>
      <c r="CT643" s="22"/>
      <c r="CU643" s="22"/>
      <c r="CV643" s="22"/>
      <c r="CW643" s="22"/>
      <c r="CX643" s="22"/>
      <c r="CY643" s="22"/>
      <c r="CZ643" s="22"/>
      <c r="DA643" s="22"/>
      <c r="DB643" s="22"/>
      <c r="DC643" s="22"/>
      <c r="DD643" s="22"/>
      <c r="DE643" s="22"/>
      <c r="DF643" s="22"/>
      <c r="DG643" s="22"/>
      <c r="DH643" s="22"/>
      <c r="DI643" s="22"/>
      <c r="DJ643" s="22"/>
      <c r="DK643" s="22"/>
      <c r="DL643" s="22"/>
      <c r="DM643" s="22"/>
      <c r="DN643" s="22"/>
      <c r="DO643" s="22"/>
      <c r="DP643" s="22"/>
      <c r="DQ643" s="22"/>
      <c r="DR643" s="22"/>
      <c r="DS643" s="22"/>
      <c r="DT643" s="22"/>
      <c r="DU643" s="22"/>
      <c r="DV643" s="22"/>
      <c r="DW643" s="22"/>
      <c r="DX643" s="22"/>
      <c r="DY643" s="22"/>
      <c r="DZ643" s="22"/>
      <c r="EA643" s="22"/>
      <c r="EB643" s="22"/>
      <c r="EC643" s="22"/>
      <c r="ED643" s="22"/>
      <c r="EE643" s="22"/>
      <c r="EF643" s="22"/>
      <c r="EG643" s="22"/>
      <c r="EH643" s="22"/>
      <c r="EI643" s="22"/>
      <c r="EJ643" s="22"/>
      <c r="EK643" s="22"/>
      <c r="EL643" s="22"/>
      <c r="EM643" s="22"/>
      <c r="EN643" s="22"/>
      <c r="EO643" s="22"/>
      <c r="EP643" s="22"/>
      <c r="EQ643" s="22"/>
      <c r="ER643" s="22"/>
      <c r="ES643" s="22"/>
      <c r="ET643" s="22"/>
      <c r="EU643" s="22"/>
      <c r="EV643" s="22"/>
      <c r="EW643" s="22"/>
      <c r="EX643" s="22"/>
      <c r="EY643" s="22"/>
      <c r="EZ643" s="22"/>
      <c r="FA643" s="22"/>
      <c r="FB643" s="22"/>
      <c r="FC643" s="22"/>
      <c r="FD643" s="22"/>
      <c r="FE643" s="22"/>
      <c r="FF643" s="22"/>
      <c r="FG643" s="22"/>
      <c r="FH643" s="22"/>
      <c r="FI643" s="22"/>
      <c r="FJ643" s="22"/>
      <c r="FK643" s="22"/>
      <c r="FL643" s="22"/>
      <c r="FM643" s="22"/>
      <c r="FN643" s="22"/>
      <c r="FO643" s="22"/>
      <c r="FP643" s="22"/>
      <c r="FQ643" s="22"/>
      <c r="FR643" s="22"/>
      <c r="FS643" s="22"/>
    </row>
    <row r="644" spans="1:175" x14ac:dyDescent="0.15">
      <c r="A644" s="22"/>
      <c r="B644" s="22"/>
      <c r="C644" s="22"/>
      <c r="D644" s="22"/>
      <c r="E644" s="22"/>
      <c r="F644" s="22"/>
      <c r="G644" s="22"/>
      <c r="H644" s="22"/>
      <c r="I644" s="22"/>
      <c r="J644" s="22"/>
      <c r="K644" s="22"/>
      <c r="L644" s="22"/>
      <c r="M644" s="22"/>
      <c r="N644" s="22"/>
      <c r="O644" s="22"/>
      <c r="P644" s="22"/>
      <c r="Q644" s="22"/>
      <c r="R644" s="22"/>
      <c r="S644" s="22"/>
      <c r="T644" s="23"/>
      <c r="U644" s="22"/>
      <c r="V644" s="22"/>
      <c r="W644" s="23"/>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22"/>
      <c r="AU644" s="22"/>
      <c r="AV644" s="22"/>
      <c r="AW644" s="22"/>
      <c r="AX644" s="22"/>
      <c r="AY644" s="22"/>
      <c r="AZ644" s="22"/>
      <c r="BA644" s="22"/>
      <c r="BB644" s="22"/>
      <c r="BC644" s="22"/>
      <c r="BD644" s="22"/>
      <c r="BE644" s="22"/>
      <c r="BF644" s="22"/>
      <c r="BG644" s="22"/>
      <c r="BH644" s="22"/>
      <c r="BI644" s="22"/>
      <c r="BJ644" s="22"/>
      <c r="BK644" s="22"/>
      <c r="BL644" s="22"/>
      <c r="BM644" s="22"/>
      <c r="BN644" s="22"/>
      <c r="BO644" s="22"/>
      <c r="BP644" s="22"/>
      <c r="BQ644" s="22"/>
      <c r="BR644" s="22"/>
      <c r="BS644" s="22"/>
      <c r="BT644" s="22"/>
      <c r="BU644" s="22"/>
      <c r="BV644" s="22"/>
      <c r="BW644" s="22"/>
      <c r="BX644" s="22"/>
      <c r="BY644" s="22"/>
      <c r="BZ644" s="22"/>
      <c r="CA644" s="22"/>
      <c r="CB644" s="22"/>
      <c r="CC644" s="22"/>
      <c r="CD644" s="22"/>
      <c r="CE644" s="22"/>
      <c r="CF644" s="22"/>
      <c r="CG644" s="22"/>
      <c r="CH644" s="22"/>
      <c r="CI644" s="22"/>
      <c r="CJ644" s="22"/>
      <c r="CK644" s="22"/>
      <c r="CL644" s="22"/>
      <c r="CM644" s="22"/>
      <c r="CN644" s="22"/>
      <c r="CO644" s="22"/>
      <c r="CP644" s="22"/>
      <c r="CQ644" s="22"/>
      <c r="CR644" s="22"/>
      <c r="CS644" s="22"/>
      <c r="CT644" s="22"/>
      <c r="CU644" s="22"/>
      <c r="CV644" s="22"/>
      <c r="CW644" s="22"/>
      <c r="CX644" s="22"/>
      <c r="CY644" s="22"/>
      <c r="CZ644" s="22"/>
      <c r="DA644" s="22"/>
      <c r="DB644" s="22"/>
      <c r="DC644" s="22"/>
      <c r="DD644" s="22"/>
      <c r="DE644" s="22"/>
      <c r="DF644" s="22"/>
      <c r="DG644" s="22"/>
      <c r="DH644" s="22"/>
      <c r="DI644" s="22"/>
      <c r="DJ644" s="22"/>
      <c r="DK644" s="22"/>
      <c r="DL644" s="22"/>
      <c r="DM644" s="22"/>
      <c r="DN644" s="22"/>
      <c r="DO644" s="22"/>
      <c r="DP644" s="22"/>
      <c r="DQ644" s="22"/>
      <c r="DR644" s="22"/>
      <c r="DS644" s="22"/>
      <c r="DT644" s="22"/>
      <c r="DU644" s="22"/>
      <c r="DV644" s="22"/>
      <c r="DW644" s="22"/>
      <c r="DX644" s="22"/>
      <c r="DY644" s="22"/>
      <c r="DZ644" s="22"/>
      <c r="EA644" s="22"/>
      <c r="EB644" s="22"/>
      <c r="EC644" s="22"/>
      <c r="ED644" s="22"/>
      <c r="EE644" s="22"/>
      <c r="EF644" s="22"/>
      <c r="EG644" s="22"/>
      <c r="EH644" s="22"/>
      <c r="EI644" s="22"/>
      <c r="EJ644" s="22"/>
      <c r="EK644" s="22"/>
      <c r="EL644" s="22"/>
      <c r="EM644" s="22"/>
      <c r="EN644" s="22"/>
      <c r="EO644" s="22"/>
      <c r="EP644" s="22"/>
      <c r="EQ644" s="22"/>
      <c r="ER644" s="22"/>
      <c r="ES644" s="22"/>
      <c r="ET644" s="22"/>
      <c r="EU644" s="22"/>
      <c r="EV644" s="22"/>
      <c r="EW644" s="22"/>
      <c r="EX644" s="22"/>
      <c r="EY644" s="22"/>
      <c r="EZ644" s="22"/>
      <c r="FA644" s="22"/>
      <c r="FB644" s="22"/>
      <c r="FC644" s="22"/>
      <c r="FD644" s="22"/>
      <c r="FE644" s="22"/>
      <c r="FF644" s="22"/>
      <c r="FG644" s="22"/>
      <c r="FH644" s="22"/>
      <c r="FI644" s="22"/>
      <c r="FJ644" s="22"/>
      <c r="FK644" s="22"/>
      <c r="FL644" s="22"/>
      <c r="FM644" s="22"/>
      <c r="FN644" s="22"/>
      <c r="FO644" s="22"/>
      <c r="FP644" s="22"/>
      <c r="FQ644" s="22"/>
      <c r="FR644" s="22"/>
      <c r="FS644" s="22"/>
    </row>
    <row r="645" spans="1:175" x14ac:dyDescent="0.15">
      <c r="A645" s="22"/>
      <c r="B645" s="22"/>
      <c r="C645" s="22"/>
      <c r="D645" s="22"/>
      <c r="E645" s="22"/>
      <c r="F645" s="22"/>
      <c r="G645" s="22"/>
      <c r="H645" s="22"/>
      <c r="I645" s="22"/>
      <c r="J645" s="22"/>
      <c r="K645" s="22"/>
      <c r="L645" s="22"/>
      <c r="M645" s="22"/>
      <c r="N645" s="22"/>
      <c r="O645" s="22"/>
      <c r="P645" s="22"/>
      <c r="Q645" s="22"/>
      <c r="R645" s="22"/>
      <c r="S645" s="22"/>
      <c r="T645" s="23"/>
      <c r="U645" s="22"/>
      <c r="V645" s="22"/>
      <c r="W645" s="23"/>
      <c r="X645" s="22"/>
      <c r="Y645" s="22"/>
      <c r="Z645" s="22"/>
      <c r="AA645" s="22"/>
      <c r="AB645" s="22"/>
      <c r="AC645" s="22"/>
      <c r="AD645" s="22"/>
      <c r="AE645" s="22"/>
      <c r="AF645" s="22"/>
      <c r="AG645" s="22"/>
      <c r="AH645" s="22"/>
      <c r="AI645" s="22"/>
      <c r="AJ645" s="22"/>
      <c r="AK645" s="22"/>
      <c r="AL645" s="22"/>
      <c r="AM645" s="22"/>
      <c r="AN645" s="22"/>
      <c r="AO645" s="22"/>
      <c r="AP645" s="22"/>
      <c r="AQ645" s="22"/>
      <c r="AR645" s="22"/>
      <c r="AS645" s="22"/>
      <c r="AT645" s="22"/>
      <c r="AU645" s="22"/>
      <c r="AV645" s="22"/>
      <c r="AW645" s="22"/>
      <c r="AX645" s="22"/>
      <c r="AY645" s="22"/>
      <c r="AZ645" s="22"/>
      <c r="BA645" s="22"/>
      <c r="BB645" s="22"/>
      <c r="BC645" s="22"/>
      <c r="BD645" s="22"/>
      <c r="BE645" s="22"/>
      <c r="BF645" s="22"/>
      <c r="BG645" s="22"/>
      <c r="BH645" s="22"/>
      <c r="BI645" s="22"/>
      <c r="BJ645" s="22"/>
      <c r="BK645" s="22"/>
      <c r="BL645" s="22"/>
      <c r="BM645" s="22"/>
      <c r="BN645" s="22"/>
      <c r="BO645" s="22"/>
      <c r="BP645" s="22"/>
      <c r="BQ645" s="22"/>
      <c r="BR645" s="22"/>
      <c r="BS645" s="22"/>
      <c r="BT645" s="22"/>
      <c r="BU645" s="22"/>
      <c r="BV645" s="22"/>
      <c r="BW645" s="22"/>
      <c r="BX645" s="22"/>
      <c r="BY645" s="22"/>
      <c r="BZ645" s="22"/>
      <c r="CA645" s="22"/>
      <c r="CB645" s="22"/>
      <c r="CC645" s="22"/>
      <c r="CD645" s="22"/>
      <c r="CE645" s="22"/>
      <c r="CF645" s="22"/>
      <c r="CG645" s="22"/>
      <c r="CH645" s="22"/>
      <c r="CI645" s="22"/>
      <c r="CJ645" s="22"/>
      <c r="CK645" s="22"/>
      <c r="CL645" s="22"/>
      <c r="CM645" s="22"/>
      <c r="CN645" s="22"/>
      <c r="CO645" s="22"/>
      <c r="CP645" s="22"/>
      <c r="CQ645" s="22"/>
      <c r="CR645" s="22"/>
      <c r="CS645" s="22"/>
      <c r="CT645" s="22"/>
      <c r="CU645" s="22"/>
      <c r="CV645" s="22"/>
      <c r="CW645" s="22"/>
      <c r="CX645" s="22"/>
      <c r="CY645" s="22"/>
      <c r="CZ645" s="22"/>
      <c r="DA645" s="22"/>
      <c r="DB645" s="22"/>
      <c r="DC645" s="22"/>
      <c r="DD645" s="22"/>
      <c r="DE645" s="22"/>
      <c r="DF645" s="22"/>
      <c r="DG645" s="22"/>
      <c r="DH645" s="22"/>
      <c r="DI645" s="22"/>
      <c r="DJ645" s="22"/>
      <c r="DK645" s="22"/>
      <c r="DL645" s="22"/>
      <c r="DM645" s="22"/>
      <c r="DN645" s="22"/>
      <c r="DO645" s="22"/>
      <c r="DP645" s="22"/>
      <c r="DQ645" s="22"/>
      <c r="DR645" s="22"/>
      <c r="DS645" s="22"/>
      <c r="DT645" s="22"/>
      <c r="DU645" s="22"/>
      <c r="DV645" s="22"/>
      <c r="DW645" s="22"/>
      <c r="DX645" s="22"/>
      <c r="DY645" s="22"/>
      <c r="DZ645" s="22"/>
      <c r="EA645" s="22"/>
      <c r="EB645" s="22"/>
      <c r="EC645" s="22"/>
      <c r="ED645" s="22"/>
      <c r="EE645" s="22"/>
      <c r="EF645" s="22"/>
      <c r="EG645" s="22"/>
      <c r="EH645" s="22"/>
      <c r="EI645" s="22"/>
      <c r="EJ645" s="22"/>
      <c r="EK645" s="22"/>
      <c r="EL645" s="22"/>
      <c r="EM645" s="22"/>
      <c r="EN645" s="22"/>
      <c r="EO645" s="22"/>
      <c r="EP645" s="22"/>
      <c r="EQ645" s="22"/>
      <c r="ER645" s="22"/>
      <c r="ES645" s="22"/>
      <c r="ET645" s="22"/>
      <c r="EU645" s="22"/>
      <c r="EV645" s="22"/>
      <c r="EW645" s="22"/>
      <c r="EX645" s="22"/>
      <c r="EY645" s="22"/>
      <c r="EZ645" s="22"/>
      <c r="FA645" s="22"/>
      <c r="FB645" s="22"/>
      <c r="FC645" s="22"/>
      <c r="FD645" s="22"/>
      <c r="FE645" s="22"/>
      <c r="FF645" s="22"/>
      <c r="FG645" s="22"/>
      <c r="FH645" s="22"/>
      <c r="FI645" s="22"/>
      <c r="FJ645" s="22"/>
      <c r="FK645" s="22"/>
      <c r="FL645" s="22"/>
      <c r="FM645" s="22"/>
      <c r="FN645" s="22"/>
      <c r="FO645" s="22"/>
      <c r="FP645" s="22"/>
      <c r="FQ645" s="22"/>
      <c r="FR645" s="22"/>
      <c r="FS645" s="22"/>
    </row>
    <row r="646" spans="1:175" x14ac:dyDescent="0.15">
      <c r="A646" s="22"/>
      <c r="B646" s="22"/>
      <c r="C646" s="22"/>
      <c r="D646" s="22"/>
      <c r="E646" s="22"/>
      <c r="F646" s="22"/>
      <c r="G646" s="22"/>
      <c r="H646" s="22"/>
      <c r="I646" s="22"/>
      <c r="J646" s="22"/>
      <c r="K646" s="22"/>
      <c r="L646" s="22"/>
      <c r="M646" s="22"/>
      <c r="N646" s="22"/>
      <c r="O646" s="22"/>
      <c r="P646" s="22"/>
      <c r="Q646" s="22"/>
      <c r="R646" s="22"/>
      <c r="S646" s="22"/>
      <c r="T646" s="23"/>
      <c r="U646" s="22"/>
      <c r="V646" s="22"/>
      <c r="W646" s="23"/>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2"/>
      <c r="FH646" s="22"/>
      <c r="FI646" s="22"/>
      <c r="FJ646" s="22"/>
      <c r="FK646" s="22"/>
      <c r="FL646" s="22"/>
      <c r="FM646" s="22"/>
      <c r="FN646" s="22"/>
      <c r="FO646" s="22"/>
      <c r="FP646" s="22"/>
      <c r="FQ646" s="22"/>
      <c r="FR646" s="22"/>
      <c r="FS646" s="22"/>
    </row>
    <row r="647" spans="1:175" x14ac:dyDescent="0.15">
      <c r="A647" s="22"/>
      <c r="B647" s="22"/>
      <c r="C647" s="22"/>
      <c r="D647" s="22"/>
      <c r="E647" s="22"/>
      <c r="F647" s="22"/>
      <c r="G647" s="22"/>
      <c r="H647" s="22"/>
      <c r="I647" s="22"/>
      <c r="J647" s="22"/>
      <c r="K647" s="22"/>
      <c r="L647" s="22"/>
      <c r="M647" s="22"/>
      <c r="N647" s="22"/>
      <c r="O647" s="22"/>
      <c r="P647" s="22"/>
      <c r="Q647" s="22"/>
      <c r="R647" s="22"/>
      <c r="S647" s="22"/>
      <c r="T647" s="23"/>
      <c r="U647" s="22"/>
      <c r="V647" s="22"/>
      <c r="W647" s="23"/>
      <c r="X647" s="22"/>
      <c r="Y647" s="22"/>
      <c r="Z647" s="22"/>
      <c r="AA647" s="22"/>
      <c r="AB647" s="22"/>
      <c r="AC647" s="22"/>
      <c r="AD647" s="22"/>
      <c r="AE647" s="22"/>
      <c r="AF647" s="22"/>
      <c r="AG647" s="22"/>
      <c r="AH647" s="22"/>
      <c r="AI647" s="22"/>
      <c r="AJ647" s="22"/>
      <c r="AK647" s="22"/>
      <c r="AL647" s="22"/>
      <c r="AM647" s="22"/>
      <c r="AN647" s="22"/>
      <c r="AO647" s="22"/>
      <c r="AP647" s="22"/>
      <c r="AQ647" s="22"/>
      <c r="AR647" s="22"/>
      <c r="AS647" s="22"/>
      <c r="AT647" s="22"/>
      <c r="AU647" s="22"/>
      <c r="AV647" s="22"/>
      <c r="AW647" s="22"/>
      <c r="AX647" s="22"/>
      <c r="AY647" s="22"/>
      <c r="AZ647" s="22"/>
      <c r="BA647" s="22"/>
      <c r="BB647" s="22"/>
      <c r="BC647" s="22"/>
      <c r="BD647" s="22"/>
      <c r="BE647" s="22"/>
      <c r="BF647" s="22"/>
      <c r="BG647" s="22"/>
      <c r="BH647" s="22"/>
      <c r="BI647" s="22"/>
      <c r="BJ647" s="22"/>
      <c r="BK647" s="22"/>
      <c r="BL647" s="22"/>
      <c r="BM647" s="22"/>
      <c r="BN647" s="22"/>
      <c r="BO647" s="22"/>
      <c r="BP647" s="22"/>
      <c r="BQ647" s="22"/>
      <c r="BR647" s="22"/>
      <c r="BS647" s="22"/>
      <c r="BT647" s="22"/>
      <c r="BU647" s="22"/>
      <c r="BV647" s="22"/>
      <c r="BW647" s="22"/>
      <c r="BX647" s="22"/>
      <c r="BY647" s="22"/>
      <c r="BZ647" s="22"/>
      <c r="CA647" s="22"/>
      <c r="CB647" s="22"/>
      <c r="CC647" s="22"/>
      <c r="CD647" s="22"/>
      <c r="CE647" s="22"/>
      <c r="CF647" s="22"/>
      <c r="CG647" s="22"/>
      <c r="CH647" s="22"/>
      <c r="CI647" s="22"/>
      <c r="CJ647" s="22"/>
      <c r="CK647" s="22"/>
      <c r="CL647" s="22"/>
      <c r="CM647" s="22"/>
      <c r="CN647" s="22"/>
      <c r="CO647" s="22"/>
      <c r="CP647" s="22"/>
      <c r="CQ647" s="22"/>
      <c r="CR647" s="22"/>
      <c r="CS647" s="22"/>
      <c r="CT647" s="22"/>
      <c r="CU647" s="22"/>
      <c r="CV647" s="22"/>
      <c r="CW647" s="22"/>
      <c r="CX647" s="22"/>
      <c r="CY647" s="22"/>
      <c r="CZ647" s="22"/>
      <c r="DA647" s="22"/>
      <c r="DB647" s="22"/>
      <c r="DC647" s="22"/>
      <c r="DD647" s="22"/>
      <c r="DE647" s="22"/>
      <c r="DF647" s="22"/>
      <c r="DG647" s="22"/>
      <c r="DH647" s="22"/>
      <c r="DI647" s="22"/>
      <c r="DJ647" s="22"/>
      <c r="DK647" s="22"/>
      <c r="DL647" s="22"/>
      <c r="DM647" s="22"/>
      <c r="DN647" s="22"/>
      <c r="DO647" s="22"/>
      <c r="DP647" s="22"/>
      <c r="DQ647" s="22"/>
      <c r="DR647" s="22"/>
      <c r="DS647" s="22"/>
      <c r="DT647" s="22"/>
      <c r="DU647" s="22"/>
      <c r="DV647" s="22"/>
      <c r="DW647" s="22"/>
      <c r="DX647" s="22"/>
      <c r="DY647" s="22"/>
      <c r="DZ647" s="22"/>
      <c r="EA647" s="22"/>
      <c r="EB647" s="22"/>
      <c r="EC647" s="22"/>
      <c r="ED647" s="22"/>
      <c r="EE647" s="22"/>
      <c r="EF647" s="22"/>
      <c r="EG647" s="22"/>
      <c r="EH647" s="22"/>
      <c r="EI647" s="22"/>
      <c r="EJ647" s="22"/>
      <c r="EK647" s="22"/>
      <c r="EL647" s="22"/>
      <c r="EM647" s="22"/>
      <c r="EN647" s="22"/>
      <c r="EO647" s="22"/>
      <c r="EP647" s="22"/>
      <c r="EQ647" s="22"/>
      <c r="ER647" s="22"/>
      <c r="ES647" s="22"/>
      <c r="ET647" s="22"/>
      <c r="EU647" s="22"/>
      <c r="EV647" s="22"/>
      <c r="EW647" s="22"/>
      <c r="EX647" s="22"/>
      <c r="EY647" s="22"/>
      <c r="EZ647" s="22"/>
      <c r="FA647" s="22"/>
      <c r="FB647" s="22"/>
      <c r="FC647" s="22"/>
      <c r="FD647" s="22"/>
      <c r="FE647" s="22"/>
      <c r="FF647" s="22"/>
      <c r="FG647" s="22"/>
      <c r="FH647" s="22"/>
      <c r="FI647" s="22"/>
      <c r="FJ647" s="22"/>
      <c r="FK647" s="22"/>
      <c r="FL647" s="22"/>
      <c r="FM647" s="22"/>
      <c r="FN647" s="22"/>
      <c r="FO647" s="22"/>
      <c r="FP647" s="22"/>
      <c r="FQ647" s="22"/>
      <c r="FR647" s="22"/>
      <c r="FS647" s="22"/>
    </row>
    <row r="648" spans="1:175" x14ac:dyDescent="0.15">
      <c r="A648" s="22"/>
      <c r="B648" s="22"/>
      <c r="C648" s="22"/>
      <c r="D648" s="22"/>
      <c r="E648" s="22"/>
      <c r="F648" s="22"/>
      <c r="G648" s="22"/>
      <c r="H648" s="22"/>
      <c r="I648" s="22"/>
      <c r="J648" s="22"/>
      <c r="K648" s="22"/>
      <c r="L648" s="22"/>
      <c r="M648" s="22"/>
      <c r="N648" s="22"/>
      <c r="O648" s="22"/>
      <c r="P648" s="22"/>
      <c r="Q648" s="22"/>
      <c r="R648" s="22"/>
      <c r="S648" s="22"/>
      <c r="T648" s="23"/>
      <c r="U648" s="22"/>
      <c r="V648" s="22"/>
      <c r="W648" s="23"/>
      <c r="X648" s="22"/>
      <c r="Y648" s="22"/>
      <c r="Z648" s="22"/>
      <c r="AA648" s="22"/>
      <c r="AB648" s="22"/>
      <c r="AC648" s="22"/>
      <c r="AD648" s="22"/>
      <c r="AE648" s="22"/>
      <c r="AF648" s="22"/>
      <c r="AG648" s="22"/>
      <c r="AH648" s="22"/>
      <c r="AI648" s="22"/>
      <c r="AJ648" s="22"/>
      <c r="AK648" s="22"/>
      <c r="AL648" s="22"/>
      <c r="AM648" s="22"/>
      <c r="AN648" s="22"/>
      <c r="AO648" s="22"/>
      <c r="AP648" s="22"/>
      <c r="AQ648" s="22"/>
      <c r="AR648" s="22"/>
      <c r="AS648" s="22"/>
      <c r="AT648" s="22"/>
      <c r="AU648" s="22"/>
      <c r="AV648" s="22"/>
      <c r="AW648" s="22"/>
      <c r="AX648" s="22"/>
      <c r="AY648" s="22"/>
      <c r="AZ648" s="22"/>
      <c r="BA648" s="22"/>
      <c r="BB648" s="22"/>
      <c r="BC648" s="22"/>
      <c r="BD648" s="22"/>
      <c r="BE648" s="22"/>
      <c r="BF648" s="22"/>
      <c r="BG648" s="22"/>
      <c r="BH648" s="22"/>
      <c r="BI648" s="22"/>
      <c r="BJ648" s="22"/>
      <c r="BK648" s="22"/>
      <c r="BL648" s="22"/>
      <c r="BM648" s="22"/>
      <c r="BN648" s="22"/>
      <c r="BO648" s="22"/>
      <c r="BP648" s="22"/>
      <c r="BQ648" s="22"/>
      <c r="BR648" s="22"/>
      <c r="BS648" s="22"/>
      <c r="BT648" s="22"/>
      <c r="BU648" s="22"/>
      <c r="BV648" s="22"/>
      <c r="BW648" s="22"/>
      <c r="BX648" s="22"/>
      <c r="BY648" s="22"/>
      <c r="BZ648" s="22"/>
      <c r="CA648" s="22"/>
      <c r="CB648" s="22"/>
      <c r="CC648" s="22"/>
      <c r="CD648" s="22"/>
      <c r="CE648" s="22"/>
      <c r="CF648" s="22"/>
      <c r="CG648" s="22"/>
      <c r="CH648" s="22"/>
      <c r="CI648" s="22"/>
      <c r="CJ648" s="22"/>
      <c r="CK648" s="22"/>
      <c r="CL648" s="22"/>
      <c r="CM648" s="22"/>
      <c r="CN648" s="22"/>
      <c r="CO648" s="22"/>
      <c r="CP648" s="22"/>
      <c r="CQ648" s="22"/>
      <c r="CR648" s="22"/>
      <c r="CS648" s="22"/>
      <c r="CT648" s="22"/>
      <c r="CU648" s="22"/>
      <c r="CV648" s="22"/>
      <c r="CW648" s="22"/>
      <c r="CX648" s="22"/>
      <c r="CY648" s="22"/>
      <c r="CZ648" s="22"/>
      <c r="DA648" s="22"/>
      <c r="DB648" s="22"/>
      <c r="DC648" s="22"/>
      <c r="DD648" s="22"/>
      <c r="DE648" s="22"/>
      <c r="DF648" s="22"/>
      <c r="DG648" s="22"/>
      <c r="DH648" s="22"/>
      <c r="DI648" s="22"/>
      <c r="DJ648" s="22"/>
      <c r="DK648" s="22"/>
      <c r="DL648" s="22"/>
      <c r="DM648" s="22"/>
      <c r="DN648" s="22"/>
      <c r="DO648" s="22"/>
      <c r="DP648" s="22"/>
      <c r="DQ648" s="22"/>
      <c r="DR648" s="22"/>
      <c r="DS648" s="22"/>
      <c r="DT648" s="22"/>
      <c r="DU648" s="22"/>
      <c r="DV648" s="22"/>
      <c r="DW648" s="22"/>
      <c r="DX648" s="22"/>
      <c r="DY648" s="22"/>
      <c r="DZ648" s="22"/>
      <c r="EA648" s="22"/>
      <c r="EB648" s="22"/>
      <c r="EC648" s="22"/>
      <c r="ED648" s="22"/>
      <c r="EE648" s="22"/>
      <c r="EF648" s="22"/>
      <c r="EG648" s="22"/>
      <c r="EH648" s="22"/>
      <c r="EI648" s="22"/>
      <c r="EJ648" s="22"/>
      <c r="EK648" s="22"/>
      <c r="EL648" s="22"/>
      <c r="EM648" s="22"/>
      <c r="EN648" s="22"/>
      <c r="EO648" s="22"/>
      <c r="EP648" s="22"/>
      <c r="EQ648" s="22"/>
      <c r="ER648" s="22"/>
      <c r="ES648" s="22"/>
      <c r="ET648" s="22"/>
      <c r="EU648" s="22"/>
      <c r="EV648" s="22"/>
      <c r="EW648" s="22"/>
      <c r="EX648" s="22"/>
      <c r="EY648" s="22"/>
      <c r="EZ648" s="22"/>
      <c r="FA648" s="22"/>
      <c r="FB648" s="22"/>
      <c r="FC648" s="22"/>
      <c r="FD648" s="22"/>
      <c r="FE648" s="22"/>
      <c r="FF648" s="22"/>
      <c r="FG648" s="22"/>
      <c r="FH648" s="22"/>
      <c r="FI648" s="22"/>
      <c r="FJ648" s="22"/>
      <c r="FK648" s="22"/>
      <c r="FL648" s="22"/>
      <c r="FM648" s="22"/>
      <c r="FN648" s="22"/>
      <c r="FO648" s="22"/>
      <c r="FP648" s="22"/>
      <c r="FQ648" s="22"/>
      <c r="FR648" s="22"/>
      <c r="FS648" s="22"/>
    </row>
    <row r="649" spans="1:175" x14ac:dyDescent="0.15">
      <c r="A649" s="22"/>
      <c r="B649" s="22"/>
      <c r="C649" s="22"/>
      <c r="D649" s="22"/>
      <c r="E649" s="22"/>
      <c r="F649" s="22"/>
      <c r="G649" s="22"/>
      <c r="H649" s="22"/>
      <c r="I649" s="22"/>
      <c r="J649" s="22"/>
      <c r="K649" s="22"/>
      <c r="L649" s="22"/>
      <c r="M649" s="22"/>
      <c r="N649" s="22"/>
      <c r="O649" s="22"/>
      <c r="P649" s="22"/>
      <c r="Q649" s="22"/>
      <c r="R649" s="22"/>
      <c r="S649" s="22"/>
      <c r="T649" s="23"/>
      <c r="U649" s="22"/>
      <c r="V649" s="22"/>
      <c r="W649" s="23"/>
      <c r="X649" s="22"/>
      <c r="Y649" s="22"/>
      <c r="Z649" s="22"/>
      <c r="AA649" s="22"/>
      <c r="AB649" s="22"/>
      <c r="AC649" s="22"/>
      <c r="AD649" s="22"/>
      <c r="AE649" s="22"/>
      <c r="AF649" s="22"/>
      <c r="AG649" s="22"/>
      <c r="AH649" s="22"/>
      <c r="AI649" s="22"/>
      <c r="AJ649" s="22"/>
      <c r="AK649" s="22"/>
      <c r="AL649" s="22"/>
      <c r="AM649" s="22"/>
      <c r="AN649" s="22"/>
      <c r="AO649" s="22"/>
      <c r="AP649" s="22"/>
      <c r="AQ649" s="22"/>
      <c r="AR649" s="22"/>
      <c r="AS649" s="22"/>
      <c r="AT649" s="22"/>
      <c r="AU649" s="22"/>
      <c r="AV649" s="22"/>
      <c r="AW649" s="22"/>
      <c r="AX649" s="22"/>
      <c r="AY649" s="22"/>
      <c r="AZ649" s="22"/>
      <c r="BA649" s="22"/>
      <c r="BB649" s="22"/>
      <c r="BC649" s="22"/>
      <c r="BD649" s="22"/>
      <c r="BE649" s="22"/>
      <c r="BF649" s="22"/>
      <c r="BG649" s="22"/>
      <c r="BH649" s="22"/>
      <c r="BI649" s="22"/>
      <c r="BJ649" s="22"/>
      <c r="BK649" s="22"/>
      <c r="BL649" s="22"/>
      <c r="BM649" s="22"/>
      <c r="BN649" s="22"/>
      <c r="BO649" s="22"/>
      <c r="BP649" s="22"/>
      <c r="BQ649" s="22"/>
      <c r="BR649" s="22"/>
      <c r="BS649" s="22"/>
      <c r="BT649" s="22"/>
      <c r="BU649" s="22"/>
      <c r="BV649" s="22"/>
      <c r="BW649" s="22"/>
      <c r="BX649" s="22"/>
      <c r="BY649" s="22"/>
      <c r="BZ649" s="22"/>
      <c r="CA649" s="22"/>
      <c r="CB649" s="22"/>
      <c r="CC649" s="22"/>
      <c r="CD649" s="22"/>
      <c r="CE649" s="22"/>
      <c r="CF649" s="22"/>
      <c r="CG649" s="22"/>
      <c r="CH649" s="22"/>
      <c r="CI649" s="22"/>
      <c r="CJ649" s="22"/>
      <c r="CK649" s="22"/>
      <c r="CL649" s="22"/>
      <c r="CM649" s="22"/>
      <c r="CN649" s="22"/>
      <c r="CO649" s="22"/>
      <c r="CP649" s="22"/>
      <c r="CQ649" s="22"/>
      <c r="CR649" s="22"/>
      <c r="CS649" s="22"/>
      <c r="CT649" s="22"/>
      <c r="CU649" s="22"/>
      <c r="CV649" s="22"/>
      <c r="CW649" s="22"/>
      <c r="CX649" s="22"/>
      <c r="CY649" s="22"/>
      <c r="CZ649" s="22"/>
      <c r="DA649" s="22"/>
      <c r="DB649" s="22"/>
      <c r="DC649" s="22"/>
      <c r="DD649" s="22"/>
      <c r="DE649" s="22"/>
      <c r="DF649" s="22"/>
      <c r="DG649" s="22"/>
      <c r="DH649" s="22"/>
      <c r="DI649" s="22"/>
      <c r="DJ649" s="22"/>
      <c r="DK649" s="22"/>
      <c r="DL649" s="22"/>
      <c r="DM649" s="22"/>
      <c r="DN649" s="22"/>
      <c r="DO649" s="22"/>
      <c r="DP649" s="22"/>
      <c r="DQ649" s="22"/>
      <c r="DR649" s="22"/>
      <c r="DS649" s="22"/>
      <c r="DT649" s="22"/>
      <c r="DU649" s="22"/>
      <c r="DV649" s="22"/>
      <c r="DW649" s="22"/>
      <c r="DX649" s="22"/>
      <c r="DY649" s="22"/>
      <c r="DZ649" s="22"/>
      <c r="EA649" s="22"/>
      <c r="EB649" s="22"/>
      <c r="EC649" s="22"/>
      <c r="ED649" s="22"/>
      <c r="EE649" s="22"/>
      <c r="EF649" s="22"/>
      <c r="EG649" s="22"/>
      <c r="EH649" s="22"/>
      <c r="EI649" s="22"/>
      <c r="EJ649" s="22"/>
      <c r="EK649" s="22"/>
      <c r="EL649" s="22"/>
      <c r="EM649" s="22"/>
      <c r="EN649" s="22"/>
      <c r="EO649" s="22"/>
      <c r="EP649" s="22"/>
      <c r="EQ649" s="22"/>
      <c r="ER649" s="22"/>
      <c r="ES649" s="22"/>
      <c r="ET649" s="22"/>
      <c r="EU649" s="22"/>
      <c r="EV649" s="22"/>
      <c r="EW649" s="22"/>
      <c r="EX649" s="22"/>
      <c r="EY649" s="22"/>
      <c r="EZ649" s="22"/>
      <c r="FA649" s="22"/>
      <c r="FB649" s="22"/>
      <c r="FC649" s="22"/>
      <c r="FD649" s="22"/>
      <c r="FE649" s="22"/>
      <c r="FF649" s="22"/>
      <c r="FG649" s="22"/>
      <c r="FH649" s="22"/>
      <c r="FI649" s="22"/>
      <c r="FJ649" s="22"/>
      <c r="FK649" s="22"/>
      <c r="FL649" s="22"/>
      <c r="FM649" s="22"/>
      <c r="FN649" s="22"/>
      <c r="FO649" s="22"/>
      <c r="FP649" s="22"/>
      <c r="FQ649" s="22"/>
      <c r="FR649" s="22"/>
      <c r="FS649" s="22"/>
    </row>
    <row r="650" spans="1:175" x14ac:dyDescent="0.15">
      <c r="A650" s="22"/>
      <c r="B650" s="22"/>
      <c r="C650" s="22"/>
      <c r="D650" s="22"/>
      <c r="E650" s="22"/>
      <c r="F650" s="22"/>
      <c r="G650" s="22"/>
      <c r="H650" s="22"/>
      <c r="I650" s="22"/>
      <c r="J650" s="22"/>
      <c r="K650" s="22"/>
      <c r="L650" s="22"/>
      <c r="M650" s="22"/>
      <c r="N650" s="22"/>
      <c r="O650" s="22"/>
      <c r="P650" s="22"/>
      <c r="Q650" s="22"/>
      <c r="R650" s="22"/>
      <c r="S650" s="22"/>
      <c r="T650" s="23"/>
      <c r="U650" s="22"/>
      <c r="V650" s="22"/>
      <c r="W650" s="23"/>
      <c r="X650" s="22"/>
      <c r="Y650" s="22"/>
      <c r="Z650" s="22"/>
      <c r="AA650" s="22"/>
      <c r="AB650" s="22"/>
      <c r="AC650" s="22"/>
      <c r="AD650" s="22"/>
      <c r="AE650" s="22"/>
      <c r="AF650" s="22"/>
      <c r="AG650" s="22"/>
      <c r="AH650" s="22"/>
      <c r="AI650" s="22"/>
      <c r="AJ650" s="22"/>
      <c r="AK650" s="22"/>
      <c r="AL650" s="22"/>
      <c r="AM650" s="22"/>
      <c r="AN650" s="22"/>
      <c r="AO650" s="22"/>
      <c r="AP650" s="22"/>
      <c r="AQ650" s="22"/>
      <c r="AR650" s="22"/>
      <c r="AS650" s="22"/>
      <c r="AT650" s="22"/>
      <c r="AU650" s="22"/>
      <c r="AV650" s="22"/>
      <c r="AW650" s="22"/>
      <c r="AX650" s="22"/>
      <c r="AY650" s="22"/>
      <c r="AZ650" s="22"/>
      <c r="BA650" s="22"/>
      <c r="BB650" s="22"/>
      <c r="BC650" s="22"/>
      <c r="BD650" s="22"/>
      <c r="BE650" s="22"/>
      <c r="BF650" s="22"/>
      <c r="BG650" s="22"/>
      <c r="BH650" s="22"/>
      <c r="BI650" s="22"/>
      <c r="BJ650" s="22"/>
      <c r="BK650" s="22"/>
      <c r="BL650" s="22"/>
      <c r="BM650" s="22"/>
      <c r="BN650" s="22"/>
      <c r="BO650" s="22"/>
      <c r="BP650" s="22"/>
      <c r="BQ650" s="22"/>
      <c r="BR650" s="22"/>
      <c r="BS650" s="22"/>
      <c r="BT650" s="22"/>
      <c r="BU650" s="22"/>
      <c r="BV650" s="22"/>
      <c r="BW650" s="22"/>
      <c r="BX650" s="22"/>
      <c r="BY650" s="22"/>
      <c r="BZ650" s="22"/>
      <c r="CA650" s="22"/>
      <c r="CB650" s="22"/>
      <c r="CC650" s="22"/>
      <c r="CD650" s="22"/>
      <c r="CE650" s="22"/>
      <c r="CF650" s="22"/>
      <c r="CG650" s="22"/>
      <c r="CH650" s="22"/>
      <c r="CI650" s="22"/>
      <c r="CJ650" s="22"/>
      <c r="CK650" s="22"/>
      <c r="CL650" s="22"/>
      <c r="CM650" s="22"/>
      <c r="CN650" s="22"/>
      <c r="CO650" s="22"/>
      <c r="CP650" s="22"/>
      <c r="CQ650" s="22"/>
      <c r="CR650" s="22"/>
      <c r="CS650" s="22"/>
      <c r="CT650" s="22"/>
      <c r="CU650" s="22"/>
      <c r="CV650" s="22"/>
      <c r="CW650" s="22"/>
      <c r="CX650" s="22"/>
      <c r="CY650" s="22"/>
      <c r="CZ650" s="22"/>
      <c r="DA650" s="22"/>
      <c r="DB650" s="22"/>
      <c r="DC650" s="22"/>
      <c r="DD650" s="22"/>
      <c r="DE650" s="22"/>
      <c r="DF650" s="22"/>
      <c r="DG650" s="22"/>
      <c r="DH650" s="22"/>
      <c r="DI650" s="22"/>
      <c r="DJ650" s="22"/>
      <c r="DK650" s="22"/>
      <c r="DL650" s="22"/>
      <c r="DM650" s="22"/>
      <c r="DN650" s="22"/>
      <c r="DO650" s="22"/>
      <c r="DP650" s="22"/>
      <c r="DQ650" s="22"/>
      <c r="DR650" s="22"/>
      <c r="DS650" s="22"/>
      <c r="DT650" s="22"/>
      <c r="DU650" s="22"/>
      <c r="DV650" s="22"/>
      <c r="DW650" s="22"/>
      <c r="DX650" s="22"/>
      <c r="DY650" s="22"/>
      <c r="DZ650" s="22"/>
      <c r="EA650" s="22"/>
      <c r="EB650" s="22"/>
      <c r="EC650" s="22"/>
      <c r="ED650" s="22"/>
      <c r="EE650" s="22"/>
      <c r="EF650" s="22"/>
      <c r="EG650" s="22"/>
      <c r="EH650" s="22"/>
      <c r="EI650" s="22"/>
      <c r="EJ650" s="22"/>
      <c r="EK650" s="22"/>
      <c r="EL650" s="22"/>
      <c r="EM650" s="22"/>
      <c r="EN650" s="22"/>
      <c r="EO650" s="22"/>
      <c r="EP650" s="22"/>
      <c r="EQ650" s="22"/>
      <c r="ER650" s="22"/>
      <c r="ES650" s="22"/>
      <c r="ET650" s="22"/>
      <c r="EU650" s="22"/>
      <c r="EV650" s="22"/>
      <c r="EW650" s="22"/>
      <c r="EX650" s="22"/>
      <c r="EY650" s="22"/>
      <c r="EZ650" s="22"/>
      <c r="FA650" s="22"/>
      <c r="FB650" s="22"/>
      <c r="FC650" s="22"/>
      <c r="FD650" s="22"/>
      <c r="FE650" s="22"/>
      <c r="FF650" s="22"/>
      <c r="FG650" s="22"/>
      <c r="FH650" s="22"/>
      <c r="FI650" s="22"/>
      <c r="FJ650" s="22"/>
      <c r="FK650" s="22"/>
      <c r="FL650" s="22"/>
      <c r="FM650" s="22"/>
      <c r="FN650" s="22"/>
      <c r="FO650" s="22"/>
      <c r="FP650" s="22"/>
      <c r="FQ650" s="22"/>
      <c r="FR650" s="22"/>
      <c r="FS650" s="22"/>
    </row>
    <row r="651" spans="1:175" x14ac:dyDescent="0.15">
      <c r="A651" s="22"/>
      <c r="B651" s="22"/>
      <c r="C651" s="22"/>
      <c r="D651" s="22"/>
      <c r="E651" s="22"/>
      <c r="F651" s="22"/>
      <c r="G651" s="22"/>
      <c r="H651" s="22"/>
      <c r="I651" s="22"/>
      <c r="J651" s="22"/>
      <c r="K651" s="22"/>
      <c r="L651" s="22"/>
      <c r="M651" s="22"/>
      <c r="N651" s="22"/>
      <c r="O651" s="22"/>
      <c r="P651" s="22"/>
      <c r="Q651" s="22"/>
      <c r="R651" s="22"/>
      <c r="S651" s="22"/>
      <c r="T651" s="23"/>
      <c r="U651" s="22"/>
      <c r="V651" s="22"/>
      <c r="W651" s="23"/>
      <c r="X651" s="22"/>
      <c r="Y651" s="22"/>
      <c r="Z651" s="22"/>
      <c r="AA651" s="22"/>
      <c r="AB651" s="22"/>
      <c r="AC651" s="22"/>
      <c r="AD651" s="22"/>
      <c r="AE651" s="22"/>
      <c r="AF651" s="22"/>
      <c r="AG651" s="22"/>
      <c r="AH651" s="22"/>
      <c r="AI651" s="22"/>
      <c r="AJ651" s="22"/>
      <c r="AK651" s="22"/>
      <c r="AL651" s="22"/>
      <c r="AM651" s="22"/>
      <c r="AN651" s="22"/>
      <c r="AO651" s="22"/>
      <c r="AP651" s="22"/>
      <c r="AQ651" s="22"/>
      <c r="AR651" s="22"/>
      <c r="AS651" s="22"/>
      <c r="AT651" s="22"/>
      <c r="AU651" s="22"/>
      <c r="AV651" s="22"/>
      <c r="AW651" s="22"/>
      <c r="AX651" s="22"/>
      <c r="AY651" s="22"/>
      <c r="AZ651" s="22"/>
      <c r="BA651" s="22"/>
      <c r="BB651" s="22"/>
      <c r="BC651" s="22"/>
      <c r="BD651" s="22"/>
      <c r="BE651" s="22"/>
      <c r="BF651" s="22"/>
      <c r="BG651" s="22"/>
      <c r="BH651" s="22"/>
      <c r="BI651" s="22"/>
      <c r="BJ651" s="22"/>
      <c r="BK651" s="22"/>
      <c r="BL651" s="22"/>
      <c r="BM651" s="22"/>
      <c r="BN651" s="22"/>
      <c r="BO651" s="22"/>
      <c r="BP651" s="22"/>
      <c r="BQ651" s="22"/>
      <c r="BR651" s="22"/>
      <c r="BS651" s="22"/>
      <c r="BT651" s="22"/>
      <c r="BU651" s="22"/>
      <c r="BV651" s="22"/>
      <c r="BW651" s="22"/>
      <c r="BX651" s="22"/>
      <c r="BY651" s="22"/>
      <c r="BZ651" s="22"/>
      <c r="CA651" s="22"/>
      <c r="CB651" s="22"/>
      <c r="CC651" s="22"/>
      <c r="CD651" s="22"/>
      <c r="CE651" s="22"/>
      <c r="CF651" s="22"/>
      <c r="CG651" s="22"/>
      <c r="CH651" s="22"/>
      <c r="CI651" s="22"/>
      <c r="CJ651" s="22"/>
      <c r="CK651" s="22"/>
      <c r="CL651" s="22"/>
      <c r="CM651" s="22"/>
      <c r="CN651" s="22"/>
      <c r="CO651" s="22"/>
      <c r="CP651" s="22"/>
      <c r="CQ651" s="22"/>
      <c r="CR651" s="22"/>
      <c r="CS651" s="22"/>
      <c r="CT651" s="22"/>
      <c r="CU651" s="22"/>
      <c r="CV651" s="22"/>
      <c r="CW651" s="22"/>
      <c r="CX651" s="22"/>
      <c r="CY651" s="22"/>
      <c r="CZ651" s="22"/>
      <c r="DA651" s="22"/>
      <c r="DB651" s="22"/>
      <c r="DC651" s="22"/>
      <c r="DD651" s="22"/>
      <c r="DE651" s="22"/>
      <c r="DF651" s="22"/>
      <c r="DG651" s="22"/>
      <c r="DH651" s="22"/>
      <c r="DI651" s="22"/>
      <c r="DJ651" s="22"/>
      <c r="DK651" s="22"/>
      <c r="DL651" s="22"/>
      <c r="DM651" s="22"/>
      <c r="DN651" s="22"/>
      <c r="DO651" s="22"/>
      <c r="DP651" s="22"/>
      <c r="DQ651" s="22"/>
      <c r="DR651" s="22"/>
      <c r="DS651" s="22"/>
      <c r="DT651" s="22"/>
      <c r="DU651" s="22"/>
      <c r="DV651" s="22"/>
      <c r="DW651" s="22"/>
      <c r="DX651" s="22"/>
      <c r="DY651" s="22"/>
      <c r="DZ651" s="22"/>
      <c r="EA651" s="22"/>
      <c r="EB651" s="22"/>
      <c r="EC651" s="22"/>
      <c r="ED651" s="22"/>
      <c r="EE651" s="22"/>
      <c r="EF651" s="22"/>
      <c r="EG651" s="22"/>
      <c r="EH651" s="22"/>
      <c r="EI651" s="22"/>
      <c r="EJ651" s="22"/>
      <c r="EK651" s="22"/>
      <c r="EL651" s="22"/>
      <c r="EM651" s="22"/>
      <c r="EN651" s="22"/>
      <c r="EO651" s="22"/>
      <c r="EP651" s="22"/>
      <c r="EQ651" s="22"/>
      <c r="ER651" s="22"/>
      <c r="ES651" s="22"/>
      <c r="ET651" s="22"/>
      <c r="EU651" s="22"/>
      <c r="EV651" s="22"/>
      <c r="EW651" s="22"/>
      <c r="EX651" s="22"/>
      <c r="EY651" s="22"/>
      <c r="EZ651" s="22"/>
      <c r="FA651" s="22"/>
      <c r="FB651" s="22"/>
      <c r="FC651" s="22"/>
      <c r="FD651" s="22"/>
      <c r="FE651" s="22"/>
      <c r="FF651" s="22"/>
      <c r="FG651" s="22"/>
      <c r="FH651" s="22"/>
      <c r="FI651" s="22"/>
      <c r="FJ651" s="22"/>
      <c r="FK651" s="22"/>
      <c r="FL651" s="22"/>
      <c r="FM651" s="22"/>
      <c r="FN651" s="22"/>
      <c r="FO651" s="22"/>
      <c r="FP651" s="22"/>
      <c r="FQ651" s="22"/>
      <c r="FR651" s="22"/>
      <c r="FS651" s="22"/>
    </row>
    <row r="652" spans="1:175" x14ac:dyDescent="0.15">
      <c r="A652" s="22"/>
      <c r="B652" s="22"/>
      <c r="C652" s="22"/>
      <c r="D652" s="22"/>
      <c r="E652" s="22"/>
      <c r="F652" s="22"/>
      <c r="G652" s="22"/>
      <c r="H652" s="22"/>
      <c r="I652" s="22"/>
      <c r="J652" s="22"/>
      <c r="K652" s="22"/>
      <c r="L652" s="22"/>
      <c r="M652" s="22"/>
      <c r="N652" s="22"/>
      <c r="O652" s="22"/>
      <c r="P652" s="22"/>
      <c r="Q652" s="22"/>
      <c r="R652" s="22"/>
      <c r="S652" s="22"/>
      <c r="T652" s="23"/>
      <c r="U652" s="22"/>
      <c r="V652" s="22"/>
      <c r="W652" s="23"/>
      <c r="X652" s="22"/>
      <c r="Y652" s="22"/>
      <c r="Z652" s="22"/>
      <c r="AA652" s="22"/>
      <c r="AB652" s="22"/>
      <c r="AC652" s="22"/>
      <c r="AD652" s="22"/>
      <c r="AE652" s="22"/>
      <c r="AF652" s="22"/>
      <c r="AG652" s="22"/>
      <c r="AH652" s="22"/>
      <c r="AI652" s="22"/>
      <c r="AJ652" s="22"/>
      <c r="AK652" s="22"/>
      <c r="AL652" s="22"/>
      <c r="AM652" s="22"/>
      <c r="AN652" s="22"/>
      <c r="AO652" s="22"/>
      <c r="AP652" s="22"/>
      <c r="AQ652" s="22"/>
      <c r="AR652" s="22"/>
      <c r="AS652" s="22"/>
      <c r="AT652" s="22"/>
      <c r="AU652" s="22"/>
      <c r="AV652" s="22"/>
      <c r="AW652" s="22"/>
      <c r="AX652" s="22"/>
      <c r="AY652" s="22"/>
      <c r="AZ652" s="22"/>
      <c r="BA652" s="22"/>
      <c r="BB652" s="22"/>
      <c r="BC652" s="22"/>
      <c r="BD652" s="22"/>
      <c r="BE652" s="22"/>
      <c r="BF652" s="22"/>
      <c r="BG652" s="22"/>
      <c r="BH652" s="22"/>
      <c r="BI652" s="22"/>
      <c r="BJ652" s="22"/>
      <c r="BK652" s="22"/>
      <c r="BL652" s="22"/>
      <c r="BM652" s="22"/>
      <c r="BN652" s="22"/>
      <c r="BO652" s="22"/>
      <c r="BP652" s="22"/>
      <c r="BQ652" s="22"/>
      <c r="BR652" s="22"/>
      <c r="BS652" s="22"/>
      <c r="BT652" s="22"/>
      <c r="BU652" s="22"/>
      <c r="BV652" s="22"/>
      <c r="BW652" s="22"/>
      <c r="BX652" s="22"/>
      <c r="BY652" s="22"/>
      <c r="BZ652" s="22"/>
      <c r="CA652" s="22"/>
      <c r="CB652" s="22"/>
      <c r="CC652" s="22"/>
      <c r="CD652" s="22"/>
      <c r="CE652" s="22"/>
      <c r="CF652" s="22"/>
      <c r="CG652" s="22"/>
      <c r="CH652" s="22"/>
      <c r="CI652" s="22"/>
      <c r="CJ652" s="22"/>
      <c r="CK652" s="22"/>
      <c r="CL652" s="22"/>
      <c r="CM652" s="22"/>
      <c r="CN652" s="22"/>
      <c r="CO652" s="22"/>
      <c r="CP652" s="22"/>
      <c r="CQ652" s="22"/>
      <c r="CR652" s="22"/>
      <c r="CS652" s="22"/>
      <c r="CT652" s="22"/>
      <c r="CU652" s="22"/>
      <c r="CV652" s="22"/>
      <c r="CW652" s="22"/>
      <c r="CX652" s="22"/>
      <c r="CY652" s="22"/>
      <c r="CZ652" s="22"/>
      <c r="DA652" s="22"/>
      <c r="DB652" s="22"/>
      <c r="DC652" s="22"/>
      <c r="DD652" s="22"/>
      <c r="DE652" s="22"/>
      <c r="DF652" s="22"/>
      <c r="DG652" s="22"/>
      <c r="DH652" s="22"/>
      <c r="DI652" s="22"/>
      <c r="DJ652" s="22"/>
      <c r="DK652" s="22"/>
      <c r="DL652" s="22"/>
      <c r="DM652" s="22"/>
      <c r="DN652" s="22"/>
      <c r="DO652" s="22"/>
      <c r="DP652" s="22"/>
      <c r="DQ652" s="22"/>
      <c r="DR652" s="22"/>
      <c r="DS652" s="22"/>
      <c r="DT652" s="22"/>
      <c r="DU652" s="22"/>
      <c r="DV652" s="22"/>
      <c r="DW652" s="22"/>
      <c r="DX652" s="22"/>
      <c r="DY652" s="22"/>
      <c r="DZ652" s="22"/>
      <c r="EA652" s="22"/>
      <c r="EB652" s="22"/>
      <c r="EC652" s="22"/>
      <c r="ED652" s="22"/>
      <c r="EE652" s="22"/>
      <c r="EF652" s="22"/>
      <c r="EG652" s="22"/>
      <c r="EH652" s="22"/>
      <c r="EI652" s="22"/>
      <c r="EJ652" s="22"/>
      <c r="EK652" s="22"/>
      <c r="EL652" s="22"/>
      <c r="EM652" s="22"/>
      <c r="EN652" s="22"/>
      <c r="EO652" s="22"/>
      <c r="EP652" s="22"/>
      <c r="EQ652" s="22"/>
      <c r="ER652" s="22"/>
      <c r="ES652" s="22"/>
      <c r="ET652" s="22"/>
      <c r="EU652" s="22"/>
      <c r="EV652" s="22"/>
      <c r="EW652" s="22"/>
      <c r="EX652" s="22"/>
      <c r="EY652" s="22"/>
      <c r="EZ652" s="22"/>
      <c r="FA652" s="22"/>
      <c r="FB652" s="22"/>
      <c r="FC652" s="22"/>
      <c r="FD652" s="22"/>
      <c r="FE652" s="22"/>
      <c r="FF652" s="22"/>
      <c r="FG652" s="22"/>
      <c r="FH652" s="22"/>
      <c r="FI652" s="22"/>
      <c r="FJ652" s="22"/>
      <c r="FK652" s="22"/>
      <c r="FL652" s="22"/>
      <c r="FM652" s="22"/>
      <c r="FN652" s="22"/>
      <c r="FO652" s="22"/>
      <c r="FP652" s="22"/>
      <c r="FQ652" s="22"/>
      <c r="FR652" s="22"/>
      <c r="FS652" s="22"/>
    </row>
    <row r="653" spans="1:175" x14ac:dyDescent="0.15">
      <c r="A653" s="22"/>
      <c r="B653" s="22"/>
      <c r="C653" s="22"/>
      <c r="D653" s="22"/>
      <c r="E653" s="22"/>
      <c r="F653" s="22"/>
      <c r="G653" s="22"/>
      <c r="H653" s="22"/>
      <c r="I653" s="22"/>
      <c r="J653" s="22"/>
      <c r="K653" s="22"/>
      <c r="L653" s="22"/>
      <c r="M653" s="22"/>
      <c r="N653" s="22"/>
      <c r="O653" s="22"/>
      <c r="P653" s="22"/>
      <c r="Q653" s="22"/>
      <c r="R653" s="22"/>
      <c r="S653" s="22"/>
      <c r="T653" s="23"/>
      <c r="U653" s="22"/>
      <c r="V653" s="22"/>
      <c r="W653" s="23"/>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c r="BH653" s="22"/>
      <c r="BI653" s="22"/>
      <c r="BJ653" s="22"/>
      <c r="BK653" s="22"/>
      <c r="BL653" s="22"/>
      <c r="BM653" s="22"/>
      <c r="BN653" s="22"/>
      <c r="BO653" s="22"/>
      <c r="BP653" s="22"/>
      <c r="BQ653" s="22"/>
      <c r="BR653" s="22"/>
      <c r="BS653" s="22"/>
      <c r="BT653" s="22"/>
      <c r="BU653" s="22"/>
      <c r="BV653" s="22"/>
      <c r="BW653" s="22"/>
      <c r="BX653" s="22"/>
      <c r="BY653" s="22"/>
      <c r="BZ653" s="22"/>
      <c r="CA653" s="22"/>
      <c r="CB653" s="22"/>
      <c r="CC653" s="22"/>
      <c r="CD653" s="22"/>
      <c r="CE653" s="22"/>
      <c r="CF653" s="22"/>
      <c r="CG653" s="22"/>
      <c r="CH653" s="22"/>
      <c r="CI653" s="22"/>
      <c r="CJ653" s="22"/>
      <c r="CK653" s="22"/>
      <c r="CL653" s="22"/>
      <c r="CM653" s="22"/>
      <c r="CN653" s="22"/>
      <c r="CO653" s="22"/>
      <c r="CP653" s="22"/>
      <c r="CQ653" s="22"/>
      <c r="CR653" s="22"/>
      <c r="CS653" s="22"/>
      <c r="CT653" s="22"/>
      <c r="CU653" s="22"/>
      <c r="CV653" s="22"/>
      <c r="CW653" s="22"/>
      <c r="CX653" s="22"/>
      <c r="CY653" s="22"/>
      <c r="CZ653" s="22"/>
      <c r="DA653" s="22"/>
      <c r="DB653" s="22"/>
      <c r="DC653" s="22"/>
      <c r="DD653" s="22"/>
      <c r="DE653" s="22"/>
      <c r="DF653" s="22"/>
      <c r="DG653" s="22"/>
      <c r="DH653" s="22"/>
      <c r="DI653" s="22"/>
      <c r="DJ653" s="22"/>
      <c r="DK653" s="22"/>
      <c r="DL653" s="22"/>
      <c r="DM653" s="22"/>
      <c r="DN653" s="22"/>
      <c r="DO653" s="22"/>
      <c r="DP653" s="22"/>
      <c r="DQ653" s="22"/>
      <c r="DR653" s="22"/>
      <c r="DS653" s="22"/>
      <c r="DT653" s="22"/>
      <c r="DU653" s="22"/>
      <c r="DV653" s="22"/>
      <c r="DW653" s="22"/>
      <c r="DX653" s="22"/>
      <c r="DY653" s="22"/>
      <c r="DZ653" s="22"/>
      <c r="EA653" s="22"/>
      <c r="EB653" s="22"/>
      <c r="EC653" s="22"/>
      <c r="ED653" s="22"/>
      <c r="EE653" s="22"/>
      <c r="EF653" s="22"/>
      <c r="EG653" s="22"/>
      <c r="EH653" s="22"/>
      <c r="EI653" s="22"/>
      <c r="EJ653" s="22"/>
      <c r="EK653" s="22"/>
      <c r="EL653" s="22"/>
      <c r="EM653" s="22"/>
      <c r="EN653" s="22"/>
      <c r="EO653" s="22"/>
      <c r="EP653" s="22"/>
      <c r="EQ653" s="22"/>
      <c r="ER653" s="22"/>
      <c r="ES653" s="22"/>
      <c r="ET653" s="22"/>
      <c r="EU653" s="22"/>
      <c r="EV653" s="22"/>
      <c r="EW653" s="22"/>
      <c r="EX653" s="22"/>
      <c r="EY653" s="22"/>
      <c r="EZ653" s="22"/>
      <c r="FA653" s="22"/>
      <c r="FB653" s="22"/>
      <c r="FC653" s="22"/>
      <c r="FD653" s="22"/>
      <c r="FE653" s="22"/>
      <c r="FF653" s="22"/>
      <c r="FG653" s="22"/>
      <c r="FH653" s="22"/>
      <c r="FI653" s="22"/>
      <c r="FJ653" s="22"/>
      <c r="FK653" s="22"/>
      <c r="FL653" s="22"/>
      <c r="FM653" s="22"/>
      <c r="FN653" s="22"/>
      <c r="FO653" s="22"/>
      <c r="FP653" s="22"/>
      <c r="FQ653" s="22"/>
      <c r="FR653" s="22"/>
      <c r="FS653" s="22"/>
    </row>
    <row r="654" spans="1:175" x14ac:dyDescent="0.15">
      <c r="A654" s="22"/>
      <c r="B654" s="22"/>
      <c r="C654" s="22"/>
      <c r="D654" s="22"/>
      <c r="E654" s="22"/>
      <c r="F654" s="22"/>
      <c r="G654" s="22"/>
      <c r="H654" s="22"/>
      <c r="I654" s="22"/>
      <c r="J654" s="22"/>
      <c r="K654" s="22"/>
      <c r="L654" s="22"/>
      <c r="M654" s="22"/>
      <c r="N654" s="22"/>
      <c r="O654" s="22"/>
      <c r="P654" s="22"/>
      <c r="Q654" s="22"/>
      <c r="R654" s="22"/>
      <c r="S654" s="22"/>
      <c r="T654" s="23"/>
      <c r="U654" s="22"/>
      <c r="V654" s="22"/>
      <c r="W654" s="23"/>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2"/>
      <c r="FH654" s="22"/>
      <c r="FI654" s="22"/>
      <c r="FJ654" s="22"/>
      <c r="FK654" s="22"/>
      <c r="FL654" s="22"/>
      <c r="FM654" s="22"/>
      <c r="FN654" s="22"/>
      <c r="FO654" s="22"/>
      <c r="FP654" s="22"/>
      <c r="FQ654" s="22"/>
      <c r="FR654" s="22"/>
      <c r="FS654" s="22"/>
    </row>
    <row r="655" spans="1:175" x14ac:dyDescent="0.15">
      <c r="A655" s="22"/>
      <c r="B655" s="22"/>
      <c r="C655" s="22"/>
      <c r="D655" s="22"/>
      <c r="E655" s="22"/>
      <c r="F655" s="22"/>
      <c r="G655" s="22"/>
      <c r="H655" s="22"/>
      <c r="I655" s="22"/>
      <c r="J655" s="22"/>
      <c r="K655" s="22"/>
      <c r="L655" s="22"/>
      <c r="M655" s="22"/>
      <c r="N655" s="22"/>
      <c r="O655" s="22"/>
      <c r="P655" s="22"/>
      <c r="Q655" s="22"/>
      <c r="R655" s="22"/>
      <c r="S655" s="22"/>
      <c r="T655" s="23"/>
      <c r="U655" s="22"/>
      <c r="V655" s="22"/>
      <c r="W655" s="23"/>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c r="BH655" s="22"/>
      <c r="BI655" s="22"/>
      <c r="BJ655" s="22"/>
      <c r="BK655" s="22"/>
      <c r="BL655" s="22"/>
      <c r="BM655" s="22"/>
      <c r="BN655" s="22"/>
      <c r="BO655" s="22"/>
      <c r="BP655" s="22"/>
      <c r="BQ655" s="22"/>
      <c r="BR655" s="22"/>
      <c r="BS655" s="22"/>
      <c r="BT655" s="22"/>
      <c r="BU655" s="22"/>
      <c r="BV655" s="22"/>
      <c r="BW655" s="22"/>
      <c r="BX655" s="22"/>
      <c r="BY655" s="22"/>
      <c r="BZ655" s="22"/>
      <c r="CA655" s="22"/>
      <c r="CB655" s="22"/>
      <c r="CC655" s="22"/>
      <c r="CD655" s="22"/>
      <c r="CE655" s="22"/>
      <c r="CF655" s="22"/>
      <c r="CG655" s="22"/>
      <c r="CH655" s="22"/>
      <c r="CI655" s="22"/>
      <c r="CJ655" s="22"/>
      <c r="CK655" s="22"/>
      <c r="CL655" s="22"/>
      <c r="CM655" s="22"/>
      <c r="CN655" s="22"/>
      <c r="CO655" s="22"/>
      <c r="CP655" s="22"/>
      <c r="CQ655" s="22"/>
      <c r="CR655" s="22"/>
      <c r="CS655" s="22"/>
      <c r="CT655" s="22"/>
      <c r="CU655" s="22"/>
      <c r="CV655" s="22"/>
      <c r="CW655" s="22"/>
      <c r="CX655" s="22"/>
      <c r="CY655" s="22"/>
      <c r="CZ655" s="22"/>
      <c r="DA655" s="22"/>
      <c r="DB655" s="22"/>
      <c r="DC655" s="22"/>
      <c r="DD655" s="22"/>
      <c r="DE655" s="22"/>
      <c r="DF655" s="22"/>
      <c r="DG655" s="22"/>
      <c r="DH655" s="22"/>
      <c r="DI655" s="22"/>
      <c r="DJ655" s="22"/>
      <c r="DK655" s="22"/>
      <c r="DL655" s="22"/>
      <c r="DM655" s="22"/>
      <c r="DN655" s="22"/>
      <c r="DO655" s="22"/>
      <c r="DP655" s="22"/>
      <c r="DQ655" s="22"/>
      <c r="DR655" s="22"/>
      <c r="DS655" s="22"/>
      <c r="DT655" s="22"/>
      <c r="DU655" s="22"/>
      <c r="DV655" s="22"/>
      <c r="DW655" s="22"/>
      <c r="DX655" s="22"/>
      <c r="DY655" s="22"/>
      <c r="DZ655" s="22"/>
      <c r="EA655" s="22"/>
      <c r="EB655" s="22"/>
      <c r="EC655" s="22"/>
      <c r="ED655" s="22"/>
      <c r="EE655" s="22"/>
      <c r="EF655" s="22"/>
      <c r="EG655" s="22"/>
      <c r="EH655" s="22"/>
      <c r="EI655" s="22"/>
      <c r="EJ655" s="22"/>
      <c r="EK655" s="22"/>
      <c r="EL655" s="22"/>
      <c r="EM655" s="22"/>
      <c r="EN655" s="22"/>
      <c r="EO655" s="22"/>
      <c r="EP655" s="22"/>
      <c r="EQ655" s="22"/>
      <c r="ER655" s="22"/>
      <c r="ES655" s="22"/>
      <c r="ET655" s="22"/>
      <c r="EU655" s="22"/>
      <c r="EV655" s="22"/>
      <c r="EW655" s="22"/>
      <c r="EX655" s="22"/>
      <c r="EY655" s="22"/>
      <c r="EZ655" s="22"/>
      <c r="FA655" s="22"/>
      <c r="FB655" s="22"/>
      <c r="FC655" s="22"/>
      <c r="FD655" s="22"/>
      <c r="FE655" s="22"/>
      <c r="FF655" s="22"/>
      <c r="FG655" s="22"/>
      <c r="FH655" s="22"/>
      <c r="FI655" s="22"/>
      <c r="FJ655" s="22"/>
      <c r="FK655" s="22"/>
      <c r="FL655" s="22"/>
      <c r="FM655" s="22"/>
      <c r="FN655" s="22"/>
      <c r="FO655" s="22"/>
      <c r="FP655" s="22"/>
      <c r="FQ655" s="22"/>
      <c r="FR655" s="22"/>
      <c r="FS655" s="22"/>
    </row>
    <row r="656" spans="1:175" x14ac:dyDescent="0.15">
      <c r="A656" s="22"/>
      <c r="B656" s="22"/>
      <c r="C656" s="22"/>
      <c r="D656" s="22"/>
      <c r="E656" s="22"/>
      <c r="F656" s="22"/>
      <c r="G656" s="22"/>
      <c r="H656" s="22"/>
      <c r="I656" s="22"/>
      <c r="J656" s="22"/>
      <c r="K656" s="22"/>
      <c r="L656" s="22"/>
      <c r="M656" s="22"/>
      <c r="N656" s="22"/>
      <c r="O656" s="22"/>
      <c r="P656" s="22"/>
      <c r="Q656" s="22"/>
      <c r="R656" s="22"/>
      <c r="S656" s="22"/>
      <c r="T656" s="23"/>
      <c r="U656" s="22"/>
      <c r="V656" s="22"/>
      <c r="W656" s="23"/>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2"/>
      <c r="FJ656" s="22"/>
      <c r="FK656" s="22"/>
      <c r="FL656" s="22"/>
      <c r="FM656" s="22"/>
      <c r="FN656" s="22"/>
      <c r="FO656" s="22"/>
      <c r="FP656" s="22"/>
      <c r="FQ656" s="22"/>
      <c r="FR656" s="22"/>
      <c r="FS656" s="22"/>
    </row>
    <row r="657" spans="1:175" x14ac:dyDescent="0.15">
      <c r="A657" s="22"/>
      <c r="B657" s="22"/>
      <c r="C657" s="22"/>
      <c r="D657" s="22"/>
      <c r="E657" s="22"/>
      <c r="F657" s="22"/>
      <c r="G657" s="22"/>
      <c r="H657" s="22"/>
      <c r="I657" s="22"/>
      <c r="J657" s="22"/>
      <c r="K657" s="22"/>
      <c r="L657" s="22"/>
      <c r="M657" s="22"/>
      <c r="N657" s="22"/>
      <c r="O657" s="22"/>
      <c r="P657" s="22"/>
      <c r="Q657" s="22"/>
      <c r="R657" s="22"/>
      <c r="S657" s="22"/>
      <c r="T657" s="23"/>
      <c r="U657" s="22"/>
      <c r="V657" s="22"/>
      <c r="W657" s="23"/>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c r="CT657" s="22"/>
      <c r="CU657" s="22"/>
      <c r="CV657" s="22"/>
      <c r="CW657" s="22"/>
      <c r="CX657" s="22"/>
      <c r="CY657" s="22"/>
      <c r="CZ657" s="22"/>
      <c r="DA657" s="22"/>
      <c r="DB657" s="22"/>
      <c r="DC657" s="22"/>
      <c r="DD657" s="22"/>
      <c r="DE657" s="22"/>
      <c r="DF657" s="22"/>
      <c r="DG657" s="22"/>
      <c r="DH657" s="22"/>
      <c r="DI657" s="22"/>
      <c r="DJ657" s="22"/>
      <c r="DK657" s="22"/>
      <c r="DL657" s="22"/>
      <c r="DM657" s="22"/>
      <c r="DN657" s="22"/>
      <c r="DO657" s="22"/>
      <c r="DP657" s="22"/>
      <c r="DQ657" s="22"/>
      <c r="DR657" s="22"/>
      <c r="DS657" s="22"/>
      <c r="DT657" s="22"/>
      <c r="DU657" s="22"/>
      <c r="DV657" s="22"/>
      <c r="DW657" s="22"/>
      <c r="DX657" s="22"/>
      <c r="DY657" s="22"/>
      <c r="DZ657" s="22"/>
      <c r="EA657" s="22"/>
      <c r="EB657" s="22"/>
      <c r="EC657" s="22"/>
      <c r="ED657" s="22"/>
      <c r="EE657" s="22"/>
      <c r="EF657" s="22"/>
      <c r="EG657" s="22"/>
      <c r="EH657" s="22"/>
      <c r="EI657" s="22"/>
      <c r="EJ657" s="22"/>
      <c r="EK657" s="22"/>
      <c r="EL657" s="22"/>
      <c r="EM657" s="22"/>
      <c r="EN657" s="22"/>
      <c r="EO657" s="22"/>
      <c r="EP657" s="22"/>
      <c r="EQ657" s="22"/>
      <c r="ER657" s="22"/>
      <c r="ES657" s="22"/>
      <c r="ET657" s="22"/>
      <c r="EU657" s="22"/>
      <c r="EV657" s="22"/>
      <c r="EW657" s="22"/>
      <c r="EX657" s="22"/>
      <c r="EY657" s="22"/>
      <c r="EZ657" s="22"/>
      <c r="FA657" s="22"/>
      <c r="FB657" s="22"/>
      <c r="FC657" s="22"/>
      <c r="FD657" s="22"/>
      <c r="FE657" s="22"/>
      <c r="FF657" s="22"/>
      <c r="FG657" s="22"/>
      <c r="FH657" s="22"/>
      <c r="FI657" s="22"/>
      <c r="FJ657" s="22"/>
      <c r="FK657" s="22"/>
      <c r="FL657" s="22"/>
      <c r="FM657" s="22"/>
      <c r="FN657" s="22"/>
      <c r="FO657" s="22"/>
      <c r="FP657" s="22"/>
      <c r="FQ657" s="22"/>
      <c r="FR657" s="22"/>
      <c r="FS657" s="22"/>
    </row>
    <row r="658" spans="1:175" x14ac:dyDescent="0.15">
      <c r="A658" s="22"/>
      <c r="B658" s="22"/>
      <c r="C658" s="22"/>
      <c r="D658" s="22"/>
      <c r="E658" s="22"/>
      <c r="F658" s="22"/>
      <c r="G658" s="22"/>
      <c r="H658" s="22"/>
      <c r="I658" s="22"/>
      <c r="J658" s="22"/>
      <c r="K658" s="22"/>
      <c r="L658" s="22"/>
      <c r="M658" s="22"/>
      <c r="N658" s="22"/>
      <c r="O658" s="22"/>
      <c r="P658" s="22"/>
      <c r="Q658" s="22"/>
      <c r="R658" s="22"/>
      <c r="S658" s="22"/>
      <c r="T658" s="23"/>
      <c r="U658" s="22"/>
      <c r="V658" s="22"/>
      <c r="W658" s="23"/>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c r="CT658" s="22"/>
      <c r="CU658" s="22"/>
      <c r="CV658" s="22"/>
      <c r="CW658" s="22"/>
      <c r="CX658" s="22"/>
      <c r="CY658" s="22"/>
      <c r="CZ658" s="22"/>
      <c r="DA658" s="22"/>
      <c r="DB658" s="22"/>
      <c r="DC658" s="22"/>
      <c r="DD658" s="22"/>
      <c r="DE658" s="22"/>
      <c r="DF658" s="22"/>
      <c r="DG658" s="22"/>
      <c r="DH658" s="22"/>
      <c r="DI658" s="22"/>
      <c r="DJ658" s="22"/>
      <c r="DK658" s="22"/>
      <c r="DL658" s="22"/>
      <c r="DM658" s="22"/>
      <c r="DN658" s="22"/>
      <c r="DO658" s="22"/>
      <c r="DP658" s="22"/>
      <c r="DQ658" s="22"/>
      <c r="DR658" s="22"/>
      <c r="DS658" s="22"/>
      <c r="DT658" s="22"/>
      <c r="DU658" s="22"/>
      <c r="DV658" s="22"/>
      <c r="DW658" s="22"/>
      <c r="DX658" s="22"/>
      <c r="DY658" s="22"/>
      <c r="DZ658" s="22"/>
      <c r="EA658" s="22"/>
      <c r="EB658" s="22"/>
      <c r="EC658" s="22"/>
      <c r="ED658" s="22"/>
      <c r="EE658" s="22"/>
      <c r="EF658" s="22"/>
      <c r="EG658" s="22"/>
      <c r="EH658" s="22"/>
      <c r="EI658" s="22"/>
      <c r="EJ658" s="22"/>
      <c r="EK658" s="22"/>
      <c r="EL658" s="22"/>
      <c r="EM658" s="22"/>
      <c r="EN658" s="22"/>
      <c r="EO658" s="22"/>
      <c r="EP658" s="22"/>
      <c r="EQ658" s="22"/>
      <c r="ER658" s="22"/>
      <c r="ES658" s="22"/>
      <c r="ET658" s="22"/>
      <c r="EU658" s="22"/>
      <c r="EV658" s="22"/>
      <c r="EW658" s="22"/>
      <c r="EX658" s="22"/>
      <c r="EY658" s="22"/>
      <c r="EZ658" s="22"/>
      <c r="FA658" s="22"/>
      <c r="FB658" s="22"/>
      <c r="FC658" s="22"/>
      <c r="FD658" s="22"/>
      <c r="FE658" s="22"/>
      <c r="FF658" s="22"/>
      <c r="FG658" s="22"/>
      <c r="FH658" s="22"/>
      <c r="FI658" s="22"/>
      <c r="FJ658" s="22"/>
      <c r="FK658" s="22"/>
      <c r="FL658" s="22"/>
      <c r="FM658" s="22"/>
      <c r="FN658" s="22"/>
      <c r="FO658" s="22"/>
      <c r="FP658" s="22"/>
      <c r="FQ658" s="22"/>
      <c r="FR658" s="22"/>
      <c r="FS658" s="22"/>
    </row>
    <row r="659" spans="1:175" x14ac:dyDescent="0.15">
      <c r="A659" s="22"/>
      <c r="B659" s="22"/>
      <c r="C659" s="22"/>
      <c r="D659" s="22"/>
      <c r="E659" s="22"/>
      <c r="F659" s="22"/>
      <c r="G659" s="22"/>
      <c r="H659" s="22"/>
      <c r="I659" s="22"/>
      <c r="J659" s="22"/>
      <c r="K659" s="22"/>
      <c r="L659" s="22"/>
      <c r="M659" s="22"/>
      <c r="N659" s="22"/>
      <c r="O659" s="22"/>
      <c r="P659" s="22"/>
      <c r="Q659" s="22"/>
      <c r="R659" s="22"/>
      <c r="S659" s="22"/>
      <c r="T659" s="23"/>
      <c r="U659" s="22"/>
      <c r="V659" s="22"/>
      <c r="W659" s="23"/>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c r="CT659" s="22"/>
      <c r="CU659" s="22"/>
      <c r="CV659" s="22"/>
      <c r="CW659" s="22"/>
      <c r="CX659" s="22"/>
      <c r="CY659" s="22"/>
      <c r="CZ659" s="22"/>
      <c r="DA659" s="22"/>
      <c r="DB659" s="22"/>
      <c r="DC659" s="22"/>
      <c r="DD659" s="22"/>
      <c r="DE659" s="22"/>
      <c r="DF659" s="22"/>
      <c r="DG659" s="22"/>
      <c r="DH659" s="22"/>
      <c r="DI659" s="22"/>
      <c r="DJ659" s="22"/>
      <c r="DK659" s="22"/>
      <c r="DL659" s="22"/>
      <c r="DM659" s="22"/>
      <c r="DN659" s="22"/>
      <c r="DO659" s="22"/>
      <c r="DP659" s="22"/>
      <c r="DQ659" s="22"/>
      <c r="DR659" s="22"/>
      <c r="DS659" s="22"/>
      <c r="DT659" s="22"/>
      <c r="DU659" s="22"/>
      <c r="DV659" s="22"/>
      <c r="DW659" s="22"/>
      <c r="DX659" s="22"/>
      <c r="DY659" s="22"/>
      <c r="DZ659" s="22"/>
      <c r="EA659" s="22"/>
      <c r="EB659" s="22"/>
      <c r="EC659" s="22"/>
      <c r="ED659" s="22"/>
      <c r="EE659" s="22"/>
      <c r="EF659" s="22"/>
      <c r="EG659" s="22"/>
      <c r="EH659" s="22"/>
      <c r="EI659" s="22"/>
      <c r="EJ659" s="22"/>
      <c r="EK659" s="22"/>
      <c r="EL659" s="22"/>
      <c r="EM659" s="22"/>
      <c r="EN659" s="22"/>
      <c r="EO659" s="22"/>
      <c r="EP659" s="22"/>
      <c r="EQ659" s="22"/>
      <c r="ER659" s="22"/>
      <c r="ES659" s="22"/>
      <c r="ET659" s="22"/>
      <c r="EU659" s="22"/>
      <c r="EV659" s="22"/>
      <c r="EW659" s="22"/>
      <c r="EX659" s="22"/>
      <c r="EY659" s="22"/>
      <c r="EZ659" s="22"/>
      <c r="FA659" s="22"/>
      <c r="FB659" s="22"/>
      <c r="FC659" s="22"/>
      <c r="FD659" s="22"/>
      <c r="FE659" s="22"/>
      <c r="FF659" s="22"/>
      <c r="FG659" s="22"/>
      <c r="FH659" s="22"/>
      <c r="FI659" s="22"/>
      <c r="FJ659" s="22"/>
      <c r="FK659" s="22"/>
      <c r="FL659" s="22"/>
      <c r="FM659" s="22"/>
      <c r="FN659" s="22"/>
      <c r="FO659" s="22"/>
      <c r="FP659" s="22"/>
      <c r="FQ659" s="22"/>
      <c r="FR659" s="22"/>
      <c r="FS659" s="22"/>
    </row>
    <row r="660" spans="1:175" x14ac:dyDescent="0.15">
      <c r="A660" s="22"/>
      <c r="B660" s="22"/>
      <c r="C660" s="22"/>
      <c r="D660" s="22"/>
      <c r="E660" s="22"/>
      <c r="F660" s="22"/>
      <c r="G660" s="22"/>
      <c r="H660" s="22"/>
      <c r="I660" s="22"/>
      <c r="J660" s="22"/>
      <c r="K660" s="22"/>
      <c r="L660" s="22"/>
      <c r="M660" s="22"/>
      <c r="N660" s="22"/>
      <c r="O660" s="22"/>
      <c r="P660" s="22"/>
      <c r="Q660" s="22"/>
      <c r="R660" s="22"/>
      <c r="S660" s="22"/>
      <c r="T660" s="23"/>
      <c r="U660" s="22"/>
      <c r="V660" s="22"/>
      <c r="W660" s="23"/>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c r="CT660" s="22"/>
      <c r="CU660" s="22"/>
      <c r="CV660" s="22"/>
      <c r="CW660" s="22"/>
      <c r="CX660" s="22"/>
      <c r="CY660" s="22"/>
      <c r="CZ660" s="22"/>
      <c r="DA660" s="22"/>
      <c r="DB660" s="22"/>
      <c r="DC660" s="22"/>
      <c r="DD660" s="22"/>
      <c r="DE660" s="22"/>
      <c r="DF660" s="22"/>
      <c r="DG660" s="22"/>
      <c r="DH660" s="22"/>
      <c r="DI660" s="22"/>
      <c r="DJ660" s="22"/>
      <c r="DK660" s="22"/>
      <c r="DL660" s="22"/>
      <c r="DM660" s="22"/>
      <c r="DN660" s="22"/>
      <c r="DO660" s="22"/>
      <c r="DP660" s="22"/>
      <c r="DQ660" s="22"/>
      <c r="DR660" s="22"/>
      <c r="DS660" s="22"/>
      <c r="DT660" s="22"/>
      <c r="DU660" s="22"/>
      <c r="DV660" s="22"/>
      <c r="DW660" s="22"/>
      <c r="DX660" s="22"/>
      <c r="DY660" s="22"/>
      <c r="DZ660" s="22"/>
      <c r="EA660" s="22"/>
      <c r="EB660" s="22"/>
      <c r="EC660" s="22"/>
      <c r="ED660" s="22"/>
      <c r="EE660" s="22"/>
      <c r="EF660" s="22"/>
      <c r="EG660" s="22"/>
      <c r="EH660" s="22"/>
      <c r="EI660" s="22"/>
      <c r="EJ660" s="22"/>
      <c r="EK660" s="22"/>
      <c r="EL660" s="22"/>
      <c r="EM660" s="22"/>
      <c r="EN660" s="22"/>
      <c r="EO660" s="22"/>
      <c r="EP660" s="22"/>
      <c r="EQ660" s="22"/>
      <c r="ER660" s="22"/>
      <c r="ES660" s="22"/>
      <c r="ET660" s="22"/>
      <c r="EU660" s="22"/>
      <c r="EV660" s="22"/>
      <c r="EW660" s="22"/>
      <c r="EX660" s="22"/>
      <c r="EY660" s="22"/>
      <c r="EZ660" s="22"/>
      <c r="FA660" s="22"/>
      <c r="FB660" s="22"/>
      <c r="FC660" s="22"/>
      <c r="FD660" s="22"/>
      <c r="FE660" s="22"/>
      <c r="FF660" s="22"/>
      <c r="FG660" s="22"/>
      <c r="FH660" s="22"/>
      <c r="FI660" s="22"/>
      <c r="FJ660" s="22"/>
      <c r="FK660" s="22"/>
      <c r="FL660" s="22"/>
      <c r="FM660" s="22"/>
      <c r="FN660" s="22"/>
      <c r="FO660" s="22"/>
      <c r="FP660" s="22"/>
      <c r="FQ660" s="22"/>
      <c r="FR660" s="22"/>
      <c r="FS660" s="22"/>
    </row>
    <row r="661" spans="1:175" x14ac:dyDescent="0.15">
      <c r="A661" s="22"/>
      <c r="B661" s="22"/>
      <c r="C661" s="22"/>
      <c r="D661" s="22"/>
      <c r="E661" s="22"/>
      <c r="F661" s="22"/>
      <c r="G661" s="22"/>
      <c r="H661" s="22"/>
      <c r="I661" s="22"/>
      <c r="J661" s="22"/>
      <c r="K661" s="22"/>
      <c r="L661" s="22"/>
      <c r="M661" s="22"/>
      <c r="N661" s="22"/>
      <c r="O661" s="22"/>
      <c r="P661" s="22"/>
      <c r="Q661" s="22"/>
      <c r="R661" s="22"/>
      <c r="S661" s="22"/>
      <c r="T661" s="23"/>
      <c r="U661" s="22"/>
      <c r="V661" s="22"/>
      <c r="W661" s="23"/>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c r="CT661" s="22"/>
      <c r="CU661" s="22"/>
      <c r="CV661" s="22"/>
      <c r="CW661" s="22"/>
      <c r="CX661" s="22"/>
      <c r="CY661" s="22"/>
      <c r="CZ661" s="22"/>
      <c r="DA661" s="22"/>
      <c r="DB661" s="22"/>
      <c r="DC661" s="22"/>
      <c r="DD661" s="22"/>
      <c r="DE661" s="22"/>
      <c r="DF661" s="22"/>
      <c r="DG661" s="22"/>
      <c r="DH661" s="22"/>
      <c r="DI661" s="22"/>
      <c r="DJ661" s="22"/>
      <c r="DK661" s="22"/>
      <c r="DL661" s="22"/>
      <c r="DM661" s="22"/>
      <c r="DN661" s="22"/>
      <c r="DO661" s="22"/>
      <c r="DP661" s="22"/>
      <c r="DQ661" s="22"/>
      <c r="DR661" s="22"/>
      <c r="DS661" s="22"/>
      <c r="DT661" s="22"/>
      <c r="DU661" s="22"/>
      <c r="DV661" s="22"/>
      <c r="DW661" s="22"/>
      <c r="DX661" s="22"/>
      <c r="DY661" s="22"/>
      <c r="DZ661" s="22"/>
      <c r="EA661" s="22"/>
      <c r="EB661" s="22"/>
      <c r="EC661" s="22"/>
      <c r="ED661" s="22"/>
      <c r="EE661" s="22"/>
      <c r="EF661" s="22"/>
      <c r="EG661" s="22"/>
      <c r="EH661" s="22"/>
      <c r="EI661" s="22"/>
      <c r="EJ661" s="22"/>
      <c r="EK661" s="22"/>
      <c r="EL661" s="22"/>
      <c r="EM661" s="22"/>
      <c r="EN661" s="22"/>
      <c r="EO661" s="22"/>
      <c r="EP661" s="22"/>
      <c r="EQ661" s="22"/>
      <c r="ER661" s="22"/>
      <c r="ES661" s="22"/>
      <c r="ET661" s="22"/>
      <c r="EU661" s="22"/>
      <c r="EV661" s="22"/>
      <c r="EW661" s="22"/>
      <c r="EX661" s="22"/>
      <c r="EY661" s="22"/>
      <c r="EZ661" s="22"/>
      <c r="FA661" s="22"/>
      <c r="FB661" s="22"/>
      <c r="FC661" s="22"/>
      <c r="FD661" s="22"/>
      <c r="FE661" s="22"/>
      <c r="FF661" s="22"/>
      <c r="FG661" s="22"/>
      <c r="FH661" s="22"/>
      <c r="FI661" s="22"/>
      <c r="FJ661" s="22"/>
      <c r="FK661" s="22"/>
      <c r="FL661" s="22"/>
      <c r="FM661" s="22"/>
      <c r="FN661" s="22"/>
      <c r="FO661" s="22"/>
      <c r="FP661" s="22"/>
      <c r="FQ661" s="22"/>
      <c r="FR661" s="22"/>
      <c r="FS661" s="22"/>
    </row>
    <row r="662" spans="1:175" x14ac:dyDescent="0.15">
      <c r="A662" s="22"/>
      <c r="B662" s="22"/>
      <c r="C662" s="22"/>
      <c r="D662" s="22"/>
      <c r="E662" s="22"/>
      <c r="F662" s="22"/>
      <c r="G662" s="22"/>
      <c r="H662" s="22"/>
      <c r="I662" s="22"/>
      <c r="J662" s="22"/>
      <c r="K662" s="22"/>
      <c r="L662" s="22"/>
      <c r="M662" s="22"/>
      <c r="N662" s="22"/>
      <c r="O662" s="22"/>
      <c r="P662" s="22"/>
      <c r="Q662" s="22"/>
      <c r="R662" s="22"/>
      <c r="S662" s="22"/>
      <c r="T662" s="23"/>
      <c r="U662" s="22"/>
      <c r="V662" s="22"/>
      <c r="W662" s="23"/>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2"/>
      <c r="FH662" s="22"/>
      <c r="FI662" s="22"/>
      <c r="FJ662" s="22"/>
      <c r="FK662" s="22"/>
      <c r="FL662" s="22"/>
      <c r="FM662" s="22"/>
      <c r="FN662" s="22"/>
      <c r="FO662" s="22"/>
      <c r="FP662" s="22"/>
      <c r="FQ662" s="22"/>
      <c r="FR662" s="22"/>
      <c r="FS662" s="22"/>
    </row>
    <row r="663" spans="1:175" x14ac:dyDescent="0.15">
      <c r="A663" s="22"/>
      <c r="B663" s="22"/>
      <c r="C663" s="22"/>
      <c r="D663" s="22"/>
      <c r="E663" s="22"/>
      <c r="F663" s="22"/>
      <c r="G663" s="22"/>
      <c r="H663" s="22"/>
      <c r="I663" s="22"/>
      <c r="J663" s="22"/>
      <c r="K663" s="22"/>
      <c r="L663" s="22"/>
      <c r="M663" s="22"/>
      <c r="N663" s="22"/>
      <c r="O663" s="22"/>
      <c r="P663" s="22"/>
      <c r="Q663" s="22"/>
      <c r="R663" s="22"/>
      <c r="S663" s="22"/>
      <c r="T663" s="23"/>
      <c r="U663" s="22"/>
      <c r="V663" s="22"/>
      <c r="W663" s="23"/>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c r="CT663" s="22"/>
      <c r="CU663" s="22"/>
      <c r="CV663" s="22"/>
      <c r="CW663" s="22"/>
      <c r="CX663" s="22"/>
      <c r="CY663" s="22"/>
      <c r="CZ663" s="22"/>
      <c r="DA663" s="22"/>
      <c r="DB663" s="22"/>
      <c r="DC663" s="22"/>
      <c r="DD663" s="22"/>
      <c r="DE663" s="22"/>
      <c r="DF663" s="22"/>
      <c r="DG663" s="22"/>
      <c r="DH663" s="22"/>
      <c r="DI663" s="22"/>
      <c r="DJ663" s="22"/>
      <c r="DK663" s="22"/>
      <c r="DL663" s="22"/>
      <c r="DM663" s="22"/>
      <c r="DN663" s="22"/>
      <c r="DO663" s="22"/>
      <c r="DP663" s="22"/>
      <c r="DQ663" s="22"/>
      <c r="DR663" s="22"/>
      <c r="DS663" s="22"/>
      <c r="DT663" s="22"/>
      <c r="DU663" s="22"/>
      <c r="DV663" s="22"/>
      <c r="DW663" s="22"/>
      <c r="DX663" s="22"/>
      <c r="DY663" s="22"/>
      <c r="DZ663" s="22"/>
      <c r="EA663" s="22"/>
      <c r="EB663" s="22"/>
      <c r="EC663" s="22"/>
      <c r="ED663" s="22"/>
      <c r="EE663" s="22"/>
      <c r="EF663" s="22"/>
      <c r="EG663" s="22"/>
      <c r="EH663" s="22"/>
      <c r="EI663" s="22"/>
      <c r="EJ663" s="22"/>
      <c r="EK663" s="22"/>
      <c r="EL663" s="22"/>
      <c r="EM663" s="22"/>
      <c r="EN663" s="22"/>
      <c r="EO663" s="22"/>
      <c r="EP663" s="22"/>
      <c r="EQ663" s="22"/>
      <c r="ER663" s="22"/>
      <c r="ES663" s="22"/>
      <c r="ET663" s="22"/>
      <c r="EU663" s="22"/>
      <c r="EV663" s="22"/>
      <c r="EW663" s="22"/>
      <c r="EX663" s="22"/>
      <c r="EY663" s="22"/>
      <c r="EZ663" s="22"/>
      <c r="FA663" s="22"/>
      <c r="FB663" s="22"/>
      <c r="FC663" s="22"/>
      <c r="FD663" s="22"/>
      <c r="FE663" s="22"/>
      <c r="FF663" s="22"/>
      <c r="FG663" s="22"/>
      <c r="FH663" s="22"/>
      <c r="FI663" s="22"/>
      <c r="FJ663" s="22"/>
      <c r="FK663" s="22"/>
      <c r="FL663" s="22"/>
      <c r="FM663" s="22"/>
      <c r="FN663" s="22"/>
      <c r="FO663" s="22"/>
      <c r="FP663" s="22"/>
      <c r="FQ663" s="22"/>
      <c r="FR663" s="22"/>
      <c r="FS663" s="22"/>
    </row>
    <row r="664" spans="1:175" x14ac:dyDescent="0.15">
      <c r="A664" s="22"/>
      <c r="B664" s="22"/>
      <c r="C664" s="22"/>
      <c r="D664" s="22"/>
      <c r="E664" s="22"/>
      <c r="F664" s="22"/>
      <c r="G664" s="22"/>
      <c r="H664" s="22"/>
      <c r="I664" s="22"/>
      <c r="J664" s="22"/>
      <c r="K664" s="22"/>
      <c r="L664" s="22"/>
      <c r="M664" s="22"/>
      <c r="N664" s="22"/>
      <c r="O664" s="22"/>
      <c r="P664" s="22"/>
      <c r="Q664" s="22"/>
      <c r="R664" s="22"/>
      <c r="S664" s="22"/>
      <c r="T664" s="23"/>
      <c r="U664" s="22"/>
      <c r="V664" s="22"/>
      <c r="W664" s="23"/>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c r="CT664" s="22"/>
      <c r="CU664" s="22"/>
      <c r="CV664" s="22"/>
      <c r="CW664" s="22"/>
      <c r="CX664" s="22"/>
      <c r="CY664" s="22"/>
      <c r="CZ664" s="22"/>
      <c r="DA664" s="22"/>
      <c r="DB664" s="22"/>
      <c r="DC664" s="22"/>
      <c r="DD664" s="22"/>
      <c r="DE664" s="22"/>
      <c r="DF664" s="22"/>
      <c r="DG664" s="22"/>
      <c r="DH664" s="22"/>
      <c r="DI664" s="22"/>
      <c r="DJ664" s="22"/>
      <c r="DK664" s="22"/>
      <c r="DL664" s="22"/>
      <c r="DM664" s="22"/>
      <c r="DN664" s="22"/>
      <c r="DO664" s="22"/>
      <c r="DP664" s="22"/>
      <c r="DQ664" s="22"/>
      <c r="DR664" s="22"/>
      <c r="DS664" s="22"/>
      <c r="DT664" s="22"/>
      <c r="DU664" s="22"/>
      <c r="DV664" s="22"/>
      <c r="DW664" s="22"/>
      <c r="DX664" s="22"/>
      <c r="DY664" s="22"/>
      <c r="DZ664" s="22"/>
      <c r="EA664" s="22"/>
      <c r="EB664" s="22"/>
      <c r="EC664" s="22"/>
      <c r="ED664" s="22"/>
      <c r="EE664" s="22"/>
      <c r="EF664" s="22"/>
      <c r="EG664" s="22"/>
      <c r="EH664" s="22"/>
      <c r="EI664" s="22"/>
      <c r="EJ664" s="22"/>
      <c r="EK664" s="22"/>
      <c r="EL664" s="22"/>
      <c r="EM664" s="22"/>
      <c r="EN664" s="22"/>
      <c r="EO664" s="22"/>
      <c r="EP664" s="22"/>
      <c r="EQ664" s="22"/>
      <c r="ER664" s="22"/>
      <c r="ES664" s="22"/>
      <c r="ET664" s="22"/>
      <c r="EU664" s="22"/>
      <c r="EV664" s="22"/>
      <c r="EW664" s="22"/>
      <c r="EX664" s="22"/>
      <c r="EY664" s="22"/>
      <c r="EZ664" s="22"/>
      <c r="FA664" s="22"/>
      <c r="FB664" s="22"/>
      <c r="FC664" s="22"/>
      <c r="FD664" s="22"/>
      <c r="FE664" s="22"/>
      <c r="FF664" s="22"/>
      <c r="FG664" s="22"/>
      <c r="FH664" s="22"/>
      <c r="FI664" s="22"/>
      <c r="FJ664" s="22"/>
      <c r="FK664" s="22"/>
      <c r="FL664" s="22"/>
      <c r="FM664" s="22"/>
      <c r="FN664" s="22"/>
      <c r="FO664" s="22"/>
      <c r="FP664" s="22"/>
      <c r="FQ664" s="22"/>
      <c r="FR664" s="22"/>
      <c r="FS664" s="22"/>
    </row>
    <row r="665" spans="1:175" x14ac:dyDescent="0.15">
      <c r="A665" s="22"/>
      <c r="B665" s="22"/>
      <c r="C665" s="22"/>
      <c r="D665" s="22"/>
      <c r="E665" s="22"/>
      <c r="F665" s="22"/>
      <c r="G665" s="22"/>
      <c r="H665" s="22"/>
      <c r="I665" s="22"/>
      <c r="J665" s="22"/>
      <c r="K665" s="22"/>
      <c r="L665" s="22"/>
      <c r="M665" s="22"/>
      <c r="N665" s="22"/>
      <c r="O665" s="22"/>
      <c r="P665" s="22"/>
      <c r="Q665" s="22"/>
      <c r="R665" s="22"/>
      <c r="S665" s="22"/>
      <c r="T665" s="23"/>
      <c r="U665" s="22"/>
      <c r="V665" s="22"/>
      <c r="W665" s="23"/>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c r="CT665" s="22"/>
      <c r="CU665" s="22"/>
      <c r="CV665" s="22"/>
      <c r="CW665" s="22"/>
      <c r="CX665" s="22"/>
      <c r="CY665" s="22"/>
      <c r="CZ665" s="22"/>
      <c r="DA665" s="22"/>
      <c r="DB665" s="22"/>
      <c r="DC665" s="22"/>
      <c r="DD665" s="22"/>
      <c r="DE665" s="22"/>
      <c r="DF665" s="22"/>
      <c r="DG665" s="22"/>
      <c r="DH665" s="22"/>
      <c r="DI665" s="22"/>
      <c r="DJ665" s="22"/>
      <c r="DK665" s="22"/>
      <c r="DL665" s="22"/>
      <c r="DM665" s="22"/>
      <c r="DN665" s="22"/>
      <c r="DO665" s="22"/>
      <c r="DP665" s="22"/>
      <c r="DQ665" s="22"/>
      <c r="DR665" s="22"/>
      <c r="DS665" s="22"/>
      <c r="DT665" s="22"/>
      <c r="DU665" s="22"/>
      <c r="DV665" s="22"/>
      <c r="DW665" s="22"/>
      <c r="DX665" s="22"/>
      <c r="DY665" s="22"/>
      <c r="DZ665" s="22"/>
      <c r="EA665" s="22"/>
      <c r="EB665" s="22"/>
      <c r="EC665" s="22"/>
      <c r="ED665" s="22"/>
      <c r="EE665" s="22"/>
      <c r="EF665" s="22"/>
      <c r="EG665" s="22"/>
      <c r="EH665" s="22"/>
      <c r="EI665" s="22"/>
      <c r="EJ665" s="22"/>
      <c r="EK665" s="22"/>
      <c r="EL665" s="22"/>
      <c r="EM665" s="22"/>
      <c r="EN665" s="22"/>
      <c r="EO665" s="22"/>
      <c r="EP665" s="22"/>
      <c r="EQ665" s="22"/>
      <c r="ER665" s="22"/>
      <c r="ES665" s="22"/>
      <c r="ET665" s="22"/>
      <c r="EU665" s="22"/>
      <c r="EV665" s="22"/>
      <c r="EW665" s="22"/>
      <c r="EX665" s="22"/>
      <c r="EY665" s="22"/>
      <c r="EZ665" s="22"/>
      <c r="FA665" s="22"/>
      <c r="FB665" s="22"/>
      <c r="FC665" s="22"/>
      <c r="FD665" s="22"/>
      <c r="FE665" s="22"/>
      <c r="FF665" s="22"/>
      <c r="FG665" s="22"/>
      <c r="FH665" s="22"/>
      <c r="FI665" s="22"/>
      <c r="FJ665" s="22"/>
      <c r="FK665" s="22"/>
      <c r="FL665" s="22"/>
      <c r="FM665" s="22"/>
      <c r="FN665" s="22"/>
      <c r="FO665" s="22"/>
      <c r="FP665" s="22"/>
      <c r="FQ665" s="22"/>
      <c r="FR665" s="22"/>
      <c r="FS665" s="22"/>
    </row>
    <row r="666" spans="1:175" x14ac:dyDescent="0.15">
      <c r="A666" s="22"/>
      <c r="B666" s="22"/>
      <c r="C666" s="22"/>
      <c r="D666" s="22"/>
      <c r="E666" s="22"/>
      <c r="F666" s="22"/>
      <c r="G666" s="22"/>
      <c r="H666" s="22"/>
      <c r="I666" s="22"/>
      <c r="J666" s="22"/>
      <c r="K666" s="22"/>
      <c r="L666" s="22"/>
      <c r="M666" s="22"/>
      <c r="N666" s="22"/>
      <c r="O666" s="22"/>
      <c r="P666" s="22"/>
      <c r="Q666" s="22"/>
      <c r="R666" s="22"/>
      <c r="S666" s="22"/>
      <c r="T666" s="23"/>
      <c r="U666" s="22"/>
      <c r="V666" s="22"/>
      <c r="W666" s="23"/>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2"/>
      <c r="FJ666" s="22"/>
      <c r="FK666" s="22"/>
      <c r="FL666" s="22"/>
      <c r="FM666" s="22"/>
      <c r="FN666" s="22"/>
      <c r="FO666" s="22"/>
      <c r="FP666" s="22"/>
      <c r="FQ666" s="22"/>
      <c r="FR666" s="22"/>
      <c r="FS666" s="22"/>
    </row>
    <row r="667" spans="1:175" x14ac:dyDescent="0.15">
      <c r="A667" s="22"/>
      <c r="B667" s="22"/>
      <c r="C667" s="22"/>
      <c r="D667" s="22"/>
      <c r="E667" s="22"/>
      <c r="F667" s="22"/>
      <c r="G667" s="22"/>
      <c r="H667" s="22"/>
      <c r="I667" s="22"/>
      <c r="J667" s="22"/>
      <c r="K667" s="22"/>
      <c r="L667" s="22"/>
      <c r="M667" s="22"/>
      <c r="N667" s="22"/>
      <c r="O667" s="22"/>
      <c r="P667" s="22"/>
      <c r="Q667" s="22"/>
      <c r="R667" s="22"/>
      <c r="S667" s="22"/>
      <c r="T667" s="23"/>
      <c r="U667" s="22"/>
      <c r="V667" s="22"/>
      <c r="W667" s="23"/>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c r="CT667" s="22"/>
      <c r="CU667" s="22"/>
      <c r="CV667" s="22"/>
      <c r="CW667" s="22"/>
      <c r="CX667" s="22"/>
      <c r="CY667" s="22"/>
      <c r="CZ667" s="22"/>
      <c r="DA667" s="22"/>
      <c r="DB667" s="22"/>
      <c r="DC667" s="22"/>
      <c r="DD667" s="22"/>
      <c r="DE667" s="22"/>
      <c r="DF667" s="22"/>
      <c r="DG667" s="22"/>
      <c r="DH667" s="22"/>
      <c r="DI667" s="22"/>
      <c r="DJ667" s="22"/>
      <c r="DK667" s="22"/>
      <c r="DL667" s="22"/>
      <c r="DM667" s="22"/>
      <c r="DN667" s="22"/>
      <c r="DO667" s="22"/>
      <c r="DP667" s="22"/>
      <c r="DQ667" s="22"/>
      <c r="DR667" s="22"/>
      <c r="DS667" s="22"/>
      <c r="DT667" s="22"/>
      <c r="DU667" s="22"/>
      <c r="DV667" s="22"/>
      <c r="DW667" s="22"/>
      <c r="DX667" s="22"/>
      <c r="DY667" s="22"/>
      <c r="DZ667" s="22"/>
      <c r="EA667" s="22"/>
      <c r="EB667" s="22"/>
      <c r="EC667" s="22"/>
      <c r="ED667" s="22"/>
      <c r="EE667" s="22"/>
      <c r="EF667" s="22"/>
      <c r="EG667" s="22"/>
      <c r="EH667" s="22"/>
      <c r="EI667" s="22"/>
      <c r="EJ667" s="22"/>
      <c r="EK667" s="22"/>
      <c r="EL667" s="22"/>
      <c r="EM667" s="22"/>
      <c r="EN667" s="22"/>
      <c r="EO667" s="22"/>
      <c r="EP667" s="22"/>
      <c r="EQ667" s="22"/>
      <c r="ER667" s="22"/>
      <c r="ES667" s="22"/>
      <c r="ET667" s="22"/>
      <c r="EU667" s="22"/>
      <c r="EV667" s="22"/>
      <c r="EW667" s="22"/>
      <c r="EX667" s="22"/>
      <c r="EY667" s="22"/>
      <c r="EZ667" s="22"/>
      <c r="FA667" s="22"/>
      <c r="FB667" s="22"/>
      <c r="FC667" s="22"/>
      <c r="FD667" s="22"/>
      <c r="FE667" s="22"/>
      <c r="FF667" s="22"/>
      <c r="FG667" s="22"/>
      <c r="FH667" s="22"/>
      <c r="FI667" s="22"/>
      <c r="FJ667" s="22"/>
      <c r="FK667" s="22"/>
      <c r="FL667" s="22"/>
      <c r="FM667" s="22"/>
      <c r="FN667" s="22"/>
      <c r="FO667" s="22"/>
      <c r="FP667" s="22"/>
      <c r="FQ667" s="22"/>
      <c r="FR667" s="22"/>
      <c r="FS667" s="22"/>
    </row>
    <row r="668" spans="1:175" x14ac:dyDescent="0.15">
      <c r="A668" s="22"/>
      <c r="B668" s="22"/>
      <c r="C668" s="22"/>
      <c r="D668" s="22"/>
      <c r="E668" s="22"/>
      <c r="F668" s="22"/>
      <c r="G668" s="22"/>
      <c r="H668" s="22"/>
      <c r="I668" s="22"/>
      <c r="J668" s="22"/>
      <c r="K668" s="22"/>
      <c r="L668" s="22"/>
      <c r="M668" s="22"/>
      <c r="N668" s="22"/>
      <c r="O668" s="22"/>
      <c r="P668" s="22"/>
      <c r="Q668" s="22"/>
      <c r="R668" s="22"/>
      <c r="S668" s="22"/>
      <c r="T668" s="23"/>
      <c r="U668" s="22"/>
      <c r="V668" s="22"/>
      <c r="W668" s="23"/>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c r="CT668" s="22"/>
      <c r="CU668" s="22"/>
      <c r="CV668" s="22"/>
      <c r="CW668" s="22"/>
      <c r="CX668" s="22"/>
      <c r="CY668" s="22"/>
      <c r="CZ668" s="22"/>
      <c r="DA668" s="22"/>
      <c r="DB668" s="22"/>
      <c r="DC668" s="22"/>
      <c r="DD668" s="22"/>
      <c r="DE668" s="22"/>
      <c r="DF668" s="22"/>
      <c r="DG668" s="22"/>
      <c r="DH668" s="22"/>
      <c r="DI668" s="22"/>
      <c r="DJ668" s="22"/>
      <c r="DK668" s="22"/>
      <c r="DL668" s="22"/>
      <c r="DM668" s="22"/>
      <c r="DN668" s="22"/>
      <c r="DO668" s="22"/>
      <c r="DP668" s="22"/>
      <c r="DQ668" s="22"/>
      <c r="DR668" s="22"/>
      <c r="DS668" s="22"/>
      <c r="DT668" s="22"/>
      <c r="DU668" s="22"/>
      <c r="DV668" s="22"/>
      <c r="DW668" s="22"/>
      <c r="DX668" s="22"/>
      <c r="DY668" s="22"/>
      <c r="DZ668" s="22"/>
      <c r="EA668" s="22"/>
      <c r="EB668" s="22"/>
      <c r="EC668" s="22"/>
      <c r="ED668" s="22"/>
      <c r="EE668" s="22"/>
      <c r="EF668" s="22"/>
      <c r="EG668" s="22"/>
      <c r="EH668" s="22"/>
      <c r="EI668" s="22"/>
      <c r="EJ668" s="22"/>
      <c r="EK668" s="22"/>
      <c r="EL668" s="22"/>
      <c r="EM668" s="22"/>
      <c r="EN668" s="22"/>
      <c r="EO668" s="22"/>
      <c r="EP668" s="22"/>
      <c r="EQ668" s="22"/>
      <c r="ER668" s="22"/>
      <c r="ES668" s="22"/>
      <c r="ET668" s="22"/>
      <c r="EU668" s="22"/>
      <c r="EV668" s="22"/>
      <c r="EW668" s="22"/>
      <c r="EX668" s="22"/>
      <c r="EY668" s="22"/>
      <c r="EZ668" s="22"/>
      <c r="FA668" s="22"/>
      <c r="FB668" s="22"/>
      <c r="FC668" s="22"/>
      <c r="FD668" s="22"/>
      <c r="FE668" s="22"/>
      <c r="FF668" s="22"/>
      <c r="FG668" s="22"/>
      <c r="FH668" s="22"/>
      <c r="FI668" s="22"/>
      <c r="FJ668" s="22"/>
      <c r="FK668" s="22"/>
      <c r="FL668" s="22"/>
      <c r="FM668" s="22"/>
      <c r="FN668" s="22"/>
      <c r="FO668" s="22"/>
      <c r="FP668" s="22"/>
      <c r="FQ668" s="22"/>
      <c r="FR668" s="22"/>
      <c r="FS668" s="22"/>
    </row>
    <row r="669" spans="1:175" x14ac:dyDescent="0.15">
      <c r="A669" s="22"/>
      <c r="B669" s="22"/>
      <c r="C669" s="22"/>
      <c r="D669" s="22"/>
      <c r="E669" s="22"/>
      <c r="F669" s="22"/>
      <c r="G669" s="22"/>
      <c r="H669" s="22"/>
      <c r="I669" s="22"/>
      <c r="J669" s="22"/>
      <c r="K669" s="22"/>
      <c r="L669" s="22"/>
      <c r="M669" s="22"/>
      <c r="N669" s="22"/>
      <c r="O669" s="22"/>
      <c r="P669" s="22"/>
      <c r="Q669" s="22"/>
      <c r="R669" s="22"/>
      <c r="S669" s="22"/>
      <c r="T669" s="23"/>
      <c r="U669" s="22"/>
      <c r="V669" s="22"/>
      <c r="W669" s="23"/>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c r="CT669" s="22"/>
      <c r="CU669" s="22"/>
      <c r="CV669" s="22"/>
      <c r="CW669" s="22"/>
      <c r="CX669" s="22"/>
      <c r="CY669" s="22"/>
      <c r="CZ669" s="22"/>
      <c r="DA669" s="22"/>
      <c r="DB669" s="22"/>
      <c r="DC669" s="22"/>
      <c r="DD669" s="22"/>
      <c r="DE669" s="22"/>
      <c r="DF669" s="22"/>
      <c r="DG669" s="22"/>
      <c r="DH669" s="22"/>
      <c r="DI669" s="22"/>
      <c r="DJ669" s="22"/>
      <c r="DK669" s="22"/>
      <c r="DL669" s="22"/>
      <c r="DM669" s="22"/>
      <c r="DN669" s="22"/>
      <c r="DO669" s="22"/>
      <c r="DP669" s="22"/>
      <c r="DQ669" s="22"/>
      <c r="DR669" s="22"/>
      <c r="DS669" s="22"/>
      <c r="DT669" s="22"/>
      <c r="DU669" s="22"/>
      <c r="DV669" s="22"/>
      <c r="DW669" s="22"/>
      <c r="DX669" s="22"/>
      <c r="DY669" s="22"/>
      <c r="DZ669" s="22"/>
      <c r="EA669" s="22"/>
      <c r="EB669" s="22"/>
      <c r="EC669" s="22"/>
      <c r="ED669" s="22"/>
      <c r="EE669" s="22"/>
      <c r="EF669" s="22"/>
      <c r="EG669" s="22"/>
      <c r="EH669" s="22"/>
      <c r="EI669" s="22"/>
      <c r="EJ669" s="22"/>
      <c r="EK669" s="22"/>
      <c r="EL669" s="22"/>
      <c r="EM669" s="22"/>
      <c r="EN669" s="22"/>
      <c r="EO669" s="22"/>
      <c r="EP669" s="22"/>
      <c r="EQ669" s="22"/>
      <c r="ER669" s="22"/>
      <c r="ES669" s="22"/>
      <c r="ET669" s="22"/>
      <c r="EU669" s="22"/>
      <c r="EV669" s="22"/>
      <c r="EW669" s="22"/>
      <c r="EX669" s="22"/>
      <c r="EY669" s="22"/>
      <c r="EZ669" s="22"/>
      <c r="FA669" s="22"/>
      <c r="FB669" s="22"/>
      <c r="FC669" s="22"/>
      <c r="FD669" s="22"/>
      <c r="FE669" s="22"/>
      <c r="FF669" s="22"/>
      <c r="FG669" s="22"/>
      <c r="FH669" s="22"/>
      <c r="FI669" s="22"/>
      <c r="FJ669" s="22"/>
      <c r="FK669" s="22"/>
      <c r="FL669" s="22"/>
      <c r="FM669" s="22"/>
      <c r="FN669" s="22"/>
      <c r="FO669" s="22"/>
      <c r="FP669" s="22"/>
      <c r="FQ669" s="22"/>
      <c r="FR669" s="22"/>
      <c r="FS669" s="22"/>
    </row>
    <row r="670" spans="1:175" x14ac:dyDescent="0.15">
      <c r="A670" s="22"/>
      <c r="B670" s="22"/>
      <c r="C670" s="22"/>
      <c r="D670" s="22"/>
      <c r="E670" s="22"/>
      <c r="F670" s="22"/>
      <c r="G670" s="22"/>
      <c r="H670" s="22"/>
      <c r="I670" s="22"/>
      <c r="J670" s="22"/>
      <c r="K670" s="22"/>
      <c r="L670" s="22"/>
      <c r="M670" s="22"/>
      <c r="N670" s="22"/>
      <c r="O670" s="22"/>
      <c r="P670" s="22"/>
      <c r="Q670" s="22"/>
      <c r="R670" s="22"/>
      <c r="S670" s="22"/>
      <c r="T670" s="23"/>
      <c r="U670" s="22"/>
      <c r="V670" s="22"/>
      <c r="W670" s="23"/>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2"/>
      <c r="FH670" s="22"/>
      <c r="FI670" s="22"/>
      <c r="FJ670" s="22"/>
      <c r="FK670" s="22"/>
      <c r="FL670" s="22"/>
      <c r="FM670" s="22"/>
      <c r="FN670" s="22"/>
      <c r="FO670" s="22"/>
      <c r="FP670" s="22"/>
      <c r="FQ670" s="22"/>
      <c r="FR670" s="22"/>
      <c r="FS670" s="22"/>
    </row>
    <row r="671" spans="1:175" x14ac:dyDescent="0.15">
      <c r="A671" s="22"/>
      <c r="B671" s="22"/>
      <c r="C671" s="22"/>
      <c r="D671" s="22"/>
      <c r="E671" s="22"/>
      <c r="F671" s="22"/>
      <c r="G671" s="22"/>
      <c r="H671" s="22"/>
      <c r="I671" s="22"/>
      <c r="J671" s="22"/>
      <c r="K671" s="22"/>
      <c r="L671" s="22"/>
      <c r="M671" s="22"/>
      <c r="N671" s="22"/>
      <c r="O671" s="22"/>
      <c r="P671" s="22"/>
      <c r="Q671" s="22"/>
      <c r="R671" s="22"/>
      <c r="S671" s="22"/>
      <c r="T671" s="23"/>
      <c r="U671" s="22"/>
      <c r="V671" s="22"/>
      <c r="W671" s="23"/>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c r="CT671" s="22"/>
      <c r="CU671" s="22"/>
      <c r="CV671" s="22"/>
      <c r="CW671" s="22"/>
      <c r="CX671" s="22"/>
      <c r="CY671" s="22"/>
      <c r="CZ671" s="22"/>
      <c r="DA671" s="22"/>
      <c r="DB671" s="22"/>
      <c r="DC671" s="22"/>
      <c r="DD671" s="22"/>
      <c r="DE671" s="22"/>
      <c r="DF671" s="22"/>
      <c r="DG671" s="22"/>
      <c r="DH671" s="22"/>
      <c r="DI671" s="22"/>
      <c r="DJ671" s="22"/>
      <c r="DK671" s="22"/>
      <c r="DL671" s="22"/>
      <c r="DM671" s="22"/>
      <c r="DN671" s="22"/>
      <c r="DO671" s="22"/>
      <c r="DP671" s="22"/>
      <c r="DQ671" s="22"/>
      <c r="DR671" s="22"/>
      <c r="DS671" s="22"/>
      <c r="DT671" s="22"/>
      <c r="DU671" s="22"/>
      <c r="DV671" s="22"/>
      <c r="DW671" s="22"/>
      <c r="DX671" s="22"/>
      <c r="DY671" s="22"/>
      <c r="DZ671" s="22"/>
      <c r="EA671" s="22"/>
      <c r="EB671" s="22"/>
      <c r="EC671" s="22"/>
      <c r="ED671" s="22"/>
      <c r="EE671" s="22"/>
      <c r="EF671" s="22"/>
      <c r="EG671" s="22"/>
      <c r="EH671" s="22"/>
      <c r="EI671" s="22"/>
      <c r="EJ671" s="22"/>
      <c r="EK671" s="22"/>
      <c r="EL671" s="22"/>
      <c r="EM671" s="22"/>
      <c r="EN671" s="22"/>
      <c r="EO671" s="22"/>
      <c r="EP671" s="22"/>
      <c r="EQ671" s="22"/>
      <c r="ER671" s="22"/>
      <c r="ES671" s="22"/>
      <c r="ET671" s="22"/>
      <c r="EU671" s="22"/>
      <c r="EV671" s="22"/>
      <c r="EW671" s="22"/>
      <c r="EX671" s="22"/>
      <c r="EY671" s="22"/>
      <c r="EZ671" s="22"/>
      <c r="FA671" s="22"/>
      <c r="FB671" s="22"/>
      <c r="FC671" s="22"/>
      <c r="FD671" s="22"/>
      <c r="FE671" s="22"/>
      <c r="FF671" s="22"/>
      <c r="FG671" s="22"/>
      <c r="FH671" s="22"/>
      <c r="FI671" s="22"/>
      <c r="FJ671" s="22"/>
      <c r="FK671" s="22"/>
      <c r="FL671" s="22"/>
      <c r="FM671" s="22"/>
      <c r="FN671" s="22"/>
      <c r="FO671" s="22"/>
      <c r="FP671" s="22"/>
      <c r="FQ671" s="22"/>
      <c r="FR671" s="22"/>
      <c r="FS671" s="22"/>
    </row>
    <row r="672" spans="1:175" x14ac:dyDescent="0.15">
      <c r="A672" s="22"/>
      <c r="B672" s="22"/>
      <c r="C672" s="22"/>
      <c r="D672" s="22"/>
      <c r="E672" s="22"/>
      <c r="F672" s="22"/>
      <c r="G672" s="22"/>
      <c r="H672" s="22"/>
      <c r="I672" s="22"/>
      <c r="J672" s="22"/>
      <c r="K672" s="22"/>
      <c r="L672" s="22"/>
      <c r="M672" s="22"/>
      <c r="N672" s="22"/>
      <c r="O672" s="22"/>
      <c r="P672" s="22"/>
      <c r="Q672" s="22"/>
      <c r="R672" s="22"/>
      <c r="S672" s="22"/>
      <c r="T672" s="23"/>
      <c r="U672" s="22"/>
      <c r="V672" s="22"/>
      <c r="W672" s="23"/>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c r="CT672" s="22"/>
      <c r="CU672" s="22"/>
      <c r="CV672" s="22"/>
      <c r="CW672" s="22"/>
      <c r="CX672" s="22"/>
      <c r="CY672" s="22"/>
      <c r="CZ672" s="22"/>
      <c r="DA672" s="22"/>
      <c r="DB672" s="22"/>
      <c r="DC672" s="22"/>
      <c r="DD672" s="22"/>
      <c r="DE672" s="22"/>
      <c r="DF672" s="22"/>
      <c r="DG672" s="22"/>
      <c r="DH672" s="22"/>
      <c r="DI672" s="22"/>
      <c r="DJ672" s="22"/>
      <c r="DK672" s="22"/>
      <c r="DL672" s="22"/>
      <c r="DM672" s="22"/>
      <c r="DN672" s="22"/>
      <c r="DO672" s="22"/>
      <c r="DP672" s="22"/>
      <c r="DQ672" s="22"/>
      <c r="DR672" s="22"/>
      <c r="DS672" s="22"/>
      <c r="DT672" s="22"/>
      <c r="DU672" s="22"/>
      <c r="DV672" s="22"/>
      <c r="DW672" s="22"/>
      <c r="DX672" s="22"/>
      <c r="DY672" s="22"/>
      <c r="DZ672" s="22"/>
      <c r="EA672" s="22"/>
      <c r="EB672" s="22"/>
      <c r="EC672" s="22"/>
      <c r="ED672" s="22"/>
      <c r="EE672" s="22"/>
      <c r="EF672" s="22"/>
      <c r="EG672" s="22"/>
      <c r="EH672" s="22"/>
      <c r="EI672" s="22"/>
      <c r="EJ672" s="22"/>
      <c r="EK672" s="22"/>
      <c r="EL672" s="22"/>
      <c r="EM672" s="22"/>
      <c r="EN672" s="22"/>
      <c r="EO672" s="22"/>
      <c r="EP672" s="22"/>
      <c r="EQ672" s="22"/>
      <c r="ER672" s="22"/>
      <c r="ES672" s="22"/>
      <c r="ET672" s="22"/>
      <c r="EU672" s="22"/>
      <c r="EV672" s="22"/>
      <c r="EW672" s="22"/>
      <c r="EX672" s="22"/>
      <c r="EY672" s="22"/>
      <c r="EZ672" s="22"/>
      <c r="FA672" s="22"/>
      <c r="FB672" s="22"/>
      <c r="FC672" s="22"/>
      <c r="FD672" s="22"/>
      <c r="FE672" s="22"/>
      <c r="FF672" s="22"/>
      <c r="FG672" s="22"/>
      <c r="FH672" s="22"/>
      <c r="FI672" s="22"/>
      <c r="FJ672" s="22"/>
      <c r="FK672" s="22"/>
      <c r="FL672" s="22"/>
      <c r="FM672" s="22"/>
      <c r="FN672" s="22"/>
      <c r="FO672" s="22"/>
      <c r="FP672" s="22"/>
      <c r="FQ672" s="22"/>
      <c r="FR672" s="22"/>
      <c r="FS672" s="22"/>
    </row>
    <row r="673" spans="1:175" x14ac:dyDescent="0.15">
      <c r="A673" s="22"/>
      <c r="B673" s="22"/>
      <c r="C673" s="22"/>
      <c r="D673" s="22"/>
      <c r="E673" s="22"/>
      <c r="F673" s="22"/>
      <c r="G673" s="22"/>
      <c r="H673" s="22"/>
      <c r="I673" s="22"/>
      <c r="J673" s="22"/>
      <c r="K673" s="22"/>
      <c r="L673" s="22"/>
      <c r="M673" s="22"/>
      <c r="N673" s="22"/>
      <c r="O673" s="22"/>
      <c r="P673" s="22"/>
      <c r="Q673" s="22"/>
      <c r="R673" s="22"/>
      <c r="S673" s="22"/>
      <c r="T673" s="23"/>
      <c r="U673" s="22"/>
      <c r="V673" s="22"/>
      <c r="W673" s="23"/>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c r="CT673" s="22"/>
      <c r="CU673" s="22"/>
      <c r="CV673" s="22"/>
      <c r="CW673" s="22"/>
      <c r="CX673" s="22"/>
      <c r="CY673" s="22"/>
      <c r="CZ673" s="22"/>
      <c r="DA673" s="22"/>
      <c r="DB673" s="22"/>
      <c r="DC673" s="22"/>
      <c r="DD673" s="22"/>
      <c r="DE673" s="22"/>
      <c r="DF673" s="22"/>
      <c r="DG673" s="22"/>
      <c r="DH673" s="22"/>
      <c r="DI673" s="22"/>
      <c r="DJ673" s="22"/>
      <c r="DK673" s="22"/>
      <c r="DL673" s="22"/>
      <c r="DM673" s="22"/>
      <c r="DN673" s="22"/>
      <c r="DO673" s="22"/>
      <c r="DP673" s="22"/>
      <c r="DQ673" s="22"/>
      <c r="DR673" s="22"/>
      <c r="DS673" s="22"/>
      <c r="DT673" s="22"/>
      <c r="DU673" s="22"/>
      <c r="DV673" s="22"/>
      <c r="DW673" s="22"/>
      <c r="DX673" s="22"/>
      <c r="DY673" s="22"/>
      <c r="DZ673" s="22"/>
      <c r="EA673" s="22"/>
      <c r="EB673" s="22"/>
      <c r="EC673" s="22"/>
      <c r="ED673" s="22"/>
      <c r="EE673" s="22"/>
      <c r="EF673" s="22"/>
      <c r="EG673" s="22"/>
      <c r="EH673" s="22"/>
      <c r="EI673" s="22"/>
      <c r="EJ673" s="22"/>
      <c r="EK673" s="22"/>
      <c r="EL673" s="22"/>
      <c r="EM673" s="22"/>
      <c r="EN673" s="22"/>
      <c r="EO673" s="22"/>
      <c r="EP673" s="22"/>
      <c r="EQ673" s="22"/>
      <c r="ER673" s="22"/>
      <c r="ES673" s="22"/>
      <c r="ET673" s="22"/>
      <c r="EU673" s="22"/>
      <c r="EV673" s="22"/>
      <c r="EW673" s="22"/>
      <c r="EX673" s="22"/>
      <c r="EY673" s="22"/>
      <c r="EZ673" s="22"/>
      <c r="FA673" s="22"/>
      <c r="FB673" s="22"/>
      <c r="FC673" s="22"/>
      <c r="FD673" s="22"/>
      <c r="FE673" s="22"/>
      <c r="FF673" s="22"/>
      <c r="FG673" s="22"/>
      <c r="FH673" s="22"/>
      <c r="FI673" s="22"/>
      <c r="FJ673" s="22"/>
      <c r="FK673" s="22"/>
      <c r="FL673" s="22"/>
      <c r="FM673" s="22"/>
      <c r="FN673" s="22"/>
      <c r="FO673" s="22"/>
      <c r="FP673" s="22"/>
      <c r="FQ673" s="22"/>
      <c r="FR673" s="22"/>
      <c r="FS673" s="22"/>
    </row>
    <row r="674" spans="1:175" x14ac:dyDescent="0.15">
      <c r="A674" s="22"/>
      <c r="B674" s="22"/>
      <c r="C674" s="22"/>
      <c r="D674" s="22"/>
      <c r="E674" s="22"/>
      <c r="F674" s="22"/>
      <c r="G674" s="22"/>
      <c r="H674" s="22"/>
      <c r="I674" s="22"/>
      <c r="J674" s="22"/>
      <c r="K674" s="22"/>
      <c r="L674" s="22"/>
      <c r="M674" s="22"/>
      <c r="N674" s="22"/>
      <c r="O674" s="22"/>
      <c r="P674" s="22"/>
      <c r="Q674" s="22"/>
      <c r="R674" s="22"/>
      <c r="S674" s="22"/>
      <c r="T674" s="23"/>
      <c r="U674" s="22"/>
      <c r="V674" s="22"/>
      <c r="W674" s="23"/>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c r="CT674" s="22"/>
      <c r="CU674" s="22"/>
      <c r="CV674" s="22"/>
      <c r="CW674" s="22"/>
      <c r="CX674" s="22"/>
      <c r="CY674" s="22"/>
      <c r="CZ674" s="22"/>
      <c r="DA674" s="22"/>
      <c r="DB674" s="22"/>
      <c r="DC674" s="22"/>
      <c r="DD674" s="22"/>
      <c r="DE674" s="22"/>
      <c r="DF674" s="22"/>
      <c r="DG674" s="22"/>
      <c r="DH674" s="22"/>
      <c r="DI674" s="22"/>
      <c r="DJ674" s="22"/>
      <c r="DK674" s="22"/>
      <c r="DL674" s="22"/>
      <c r="DM674" s="22"/>
      <c r="DN674" s="22"/>
      <c r="DO674" s="22"/>
      <c r="DP674" s="22"/>
      <c r="DQ674" s="22"/>
      <c r="DR674" s="22"/>
      <c r="DS674" s="22"/>
      <c r="DT674" s="22"/>
      <c r="DU674" s="22"/>
      <c r="DV674" s="22"/>
      <c r="DW674" s="22"/>
      <c r="DX674" s="22"/>
      <c r="DY674" s="22"/>
      <c r="DZ674" s="22"/>
      <c r="EA674" s="22"/>
      <c r="EB674" s="22"/>
      <c r="EC674" s="22"/>
      <c r="ED674" s="22"/>
      <c r="EE674" s="22"/>
      <c r="EF674" s="22"/>
      <c r="EG674" s="22"/>
      <c r="EH674" s="22"/>
      <c r="EI674" s="22"/>
      <c r="EJ674" s="22"/>
      <c r="EK674" s="22"/>
      <c r="EL674" s="22"/>
      <c r="EM674" s="22"/>
      <c r="EN674" s="22"/>
      <c r="EO674" s="22"/>
      <c r="EP674" s="22"/>
      <c r="EQ674" s="22"/>
      <c r="ER674" s="22"/>
      <c r="ES674" s="22"/>
      <c r="ET674" s="22"/>
      <c r="EU674" s="22"/>
      <c r="EV674" s="22"/>
      <c r="EW674" s="22"/>
      <c r="EX674" s="22"/>
      <c r="EY674" s="22"/>
      <c r="EZ674" s="22"/>
      <c r="FA674" s="22"/>
      <c r="FB674" s="22"/>
      <c r="FC674" s="22"/>
      <c r="FD674" s="22"/>
      <c r="FE674" s="22"/>
      <c r="FF674" s="22"/>
      <c r="FG674" s="22"/>
      <c r="FH674" s="22"/>
      <c r="FI674" s="22"/>
      <c r="FJ674" s="22"/>
      <c r="FK674" s="22"/>
      <c r="FL674" s="22"/>
      <c r="FM674" s="22"/>
      <c r="FN674" s="22"/>
      <c r="FO674" s="22"/>
      <c r="FP674" s="22"/>
      <c r="FQ674" s="22"/>
      <c r="FR674" s="22"/>
      <c r="FS674" s="22"/>
    </row>
    <row r="675" spans="1:175" x14ac:dyDescent="0.15">
      <c r="A675" s="22"/>
      <c r="B675" s="22"/>
      <c r="C675" s="22"/>
      <c r="D675" s="22"/>
      <c r="E675" s="22"/>
      <c r="F675" s="22"/>
      <c r="G675" s="22"/>
      <c r="H675" s="22"/>
      <c r="I675" s="22"/>
      <c r="J675" s="22"/>
      <c r="K675" s="22"/>
      <c r="L675" s="22"/>
      <c r="M675" s="22"/>
      <c r="N675" s="22"/>
      <c r="O675" s="22"/>
      <c r="P675" s="22"/>
      <c r="Q675" s="22"/>
      <c r="R675" s="22"/>
      <c r="S675" s="22"/>
      <c r="T675" s="23"/>
      <c r="U675" s="22"/>
      <c r="V675" s="22"/>
      <c r="W675" s="23"/>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c r="CT675" s="22"/>
      <c r="CU675" s="22"/>
      <c r="CV675" s="22"/>
      <c r="CW675" s="22"/>
      <c r="CX675" s="22"/>
      <c r="CY675" s="22"/>
      <c r="CZ675" s="22"/>
      <c r="DA675" s="22"/>
      <c r="DB675" s="22"/>
      <c r="DC675" s="22"/>
      <c r="DD675" s="22"/>
      <c r="DE675" s="22"/>
      <c r="DF675" s="22"/>
      <c r="DG675" s="22"/>
      <c r="DH675" s="22"/>
      <c r="DI675" s="22"/>
      <c r="DJ675" s="22"/>
      <c r="DK675" s="22"/>
      <c r="DL675" s="22"/>
      <c r="DM675" s="22"/>
      <c r="DN675" s="22"/>
      <c r="DO675" s="22"/>
      <c r="DP675" s="22"/>
      <c r="DQ675" s="22"/>
      <c r="DR675" s="22"/>
      <c r="DS675" s="22"/>
      <c r="DT675" s="22"/>
      <c r="DU675" s="22"/>
      <c r="DV675" s="22"/>
      <c r="DW675" s="22"/>
      <c r="DX675" s="22"/>
      <c r="DY675" s="22"/>
      <c r="DZ675" s="22"/>
      <c r="EA675" s="22"/>
      <c r="EB675" s="22"/>
      <c r="EC675" s="22"/>
      <c r="ED675" s="22"/>
      <c r="EE675" s="22"/>
      <c r="EF675" s="22"/>
      <c r="EG675" s="22"/>
      <c r="EH675" s="22"/>
      <c r="EI675" s="22"/>
      <c r="EJ675" s="22"/>
      <c r="EK675" s="22"/>
      <c r="EL675" s="22"/>
      <c r="EM675" s="22"/>
      <c r="EN675" s="22"/>
      <c r="EO675" s="22"/>
      <c r="EP675" s="22"/>
      <c r="EQ675" s="22"/>
      <c r="ER675" s="22"/>
      <c r="ES675" s="22"/>
      <c r="ET675" s="22"/>
      <c r="EU675" s="22"/>
      <c r="EV675" s="22"/>
      <c r="EW675" s="22"/>
      <c r="EX675" s="22"/>
      <c r="EY675" s="22"/>
      <c r="EZ675" s="22"/>
      <c r="FA675" s="22"/>
      <c r="FB675" s="22"/>
      <c r="FC675" s="22"/>
      <c r="FD675" s="22"/>
      <c r="FE675" s="22"/>
      <c r="FF675" s="22"/>
      <c r="FG675" s="22"/>
      <c r="FH675" s="22"/>
      <c r="FI675" s="22"/>
      <c r="FJ675" s="22"/>
      <c r="FK675" s="22"/>
      <c r="FL675" s="22"/>
      <c r="FM675" s="22"/>
      <c r="FN675" s="22"/>
      <c r="FO675" s="22"/>
      <c r="FP675" s="22"/>
      <c r="FQ675" s="22"/>
      <c r="FR675" s="22"/>
      <c r="FS675" s="22"/>
    </row>
    <row r="676" spans="1:175" x14ac:dyDescent="0.15">
      <c r="A676" s="22"/>
      <c r="B676" s="22"/>
      <c r="C676" s="22"/>
      <c r="D676" s="22"/>
      <c r="E676" s="22"/>
      <c r="F676" s="22"/>
      <c r="G676" s="22"/>
      <c r="H676" s="22"/>
      <c r="I676" s="22"/>
      <c r="J676" s="22"/>
      <c r="K676" s="22"/>
      <c r="L676" s="22"/>
      <c r="M676" s="22"/>
      <c r="N676" s="22"/>
      <c r="O676" s="22"/>
      <c r="P676" s="22"/>
      <c r="Q676" s="22"/>
      <c r="R676" s="22"/>
      <c r="S676" s="22"/>
      <c r="T676" s="23"/>
      <c r="U676" s="22"/>
      <c r="V676" s="22"/>
      <c r="W676" s="23"/>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2"/>
      <c r="FJ676" s="22"/>
      <c r="FK676" s="22"/>
      <c r="FL676" s="22"/>
      <c r="FM676" s="22"/>
      <c r="FN676" s="22"/>
      <c r="FO676" s="22"/>
      <c r="FP676" s="22"/>
      <c r="FQ676" s="22"/>
      <c r="FR676" s="22"/>
      <c r="FS676" s="22"/>
    </row>
    <row r="677" spans="1:175" x14ac:dyDescent="0.15">
      <c r="A677" s="22"/>
      <c r="B677" s="22"/>
      <c r="C677" s="22"/>
      <c r="D677" s="22"/>
      <c r="E677" s="22"/>
      <c r="F677" s="22"/>
      <c r="G677" s="22"/>
      <c r="H677" s="22"/>
      <c r="I677" s="22"/>
      <c r="J677" s="22"/>
      <c r="K677" s="22"/>
      <c r="L677" s="22"/>
      <c r="M677" s="22"/>
      <c r="N677" s="22"/>
      <c r="O677" s="22"/>
      <c r="P677" s="22"/>
      <c r="Q677" s="22"/>
      <c r="R677" s="22"/>
      <c r="S677" s="22"/>
      <c r="T677" s="23"/>
      <c r="U677" s="22"/>
      <c r="V677" s="22"/>
      <c r="W677" s="23"/>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c r="CT677" s="22"/>
      <c r="CU677" s="22"/>
      <c r="CV677" s="22"/>
      <c r="CW677" s="22"/>
      <c r="CX677" s="22"/>
      <c r="CY677" s="22"/>
      <c r="CZ677" s="22"/>
      <c r="DA677" s="22"/>
      <c r="DB677" s="22"/>
      <c r="DC677" s="22"/>
      <c r="DD677" s="22"/>
      <c r="DE677" s="22"/>
      <c r="DF677" s="22"/>
      <c r="DG677" s="22"/>
      <c r="DH677" s="22"/>
      <c r="DI677" s="22"/>
      <c r="DJ677" s="22"/>
      <c r="DK677" s="22"/>
      <c r="DL677" s="22"/>
      <c r="DM677" s="22"/>
      <c r="DN677" s="22"/>
      <c r="DO677" s="22"/>
      <c r="DP677" s="22"/>
      <c r="DQ677" s="22"/>
      <c r="DR677" s="22"/>
      <c r="DS677" s="22"/>
      <c r="DT677" s="22"/>
      <c r="DU677" s="22"/>
      <c r="DV677" s="22"/>
      <c r="DW677" s="22"/>
      <c r="DX677" s="22"/>
      <c r="DY677" s="22"/>
      <c r="DZ677" s="22"/>
      <c r="EA677" s="22"/>
      <c r="EB677" s="22"/>
      <c r="EC677" s="22"/>
      <c r="ED677" s="22"/>
      <c r="EE677" s="22"/>
      <c r="EF677" s="22"/>
      <c r="EG677" s="22"/>
      <c r="EH677" s="22"/>
      <c r="EI677" s="22"/>
      <c r="EJ677" s="22"/>
      <c r="EK677" s="22"/>
      <c r="EL677" s="22"/>
      <c r="EM677" s="22"/>
      <c r="EN677" s="22"/>
      <c r="EO677" s="22"/>
      <c r="EP677" s="22"/>
      <c r="EQ677" s="22"/>
      <c r="ER677" s="22"/>
      <c r="ES677" s="22"/>
      <c r="ET677" s="22"/>
      <c r="EU677" s="22"/>
      <c r="EV677" s="22"/>
      <c r="EW677" s="22"/>
      <c r="EX677" s="22"/>
      <c r="EY677" s="22"/>
      <c r="EZ677" s="22"/>
      <c r="FA677" s="22"/>
      <c r="FB677" s="22"/>
      <c r="FC677" s="22"/>
      <c r="FD677" s="22"/>
      <c r="FE677" s="22"/>
      <c r="FF677" s="22"/>
      <c r="FG677" s="22"/>
      <c r="FH677" s="22"/>
      <c r="FI677" s="22"/>
      <c r="FJ677" s="22"/>
      <c r="FK677" s="22"/>
      <c r="FL677" s="22"/>
      <c r="FM677" s="22"/>
      <c r="FN677" s="22"/>
      <c r="FO677" s="22"/>
      <c r="FP677" s="22"/>
      <c r="FQ677" s="22"/>
      <c r="FR677" s="22"/>
      <c r="FS677" s="22"/>
    </row>
    <row r="678" spans="1:175" x14ac:dyDescent="0.15">
      <c r="A678" s="22"/>
      <c r="B678" s="22"/>
      <c r="C678" s="22"/>
      <c r="D678" s="22"/>
      <c r="E678" s="22"/>
      <c r="F678" s="22"/>
      <c r="G678" s="22"/>
      <c r="H678" s="22"/>
      <c r="I678" s="22"/>
      <c r="J678" s="22"/>
      <c r="K678" s="22"/>
      <c r="L678" s="22"/>
      <c r="M678" s="22"/>
      <c r="N678" s="22"/>
      <c r="O678" s="22"/>
      <c r="P678" s="22"/>
      <c r="Q678" s="22"/>
      <c r="R678" s="22"/>
      <c r="S678" s="22"/>
      <c r="T678" s="23"/>
      <c r="U678" s="22"/>
      <c r="V678" s="22"/>
      <c r="W678" s="23"/>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2"/>
      <c r="FH678" s="22"/>
      <c r="FI678" s="22"/>
      <c r="FJ678" s="22"/>
      <c r="FK678" s="22"/>
      <c r="FL678" s="22"/>
      <c r="FM678" s="22"/>
      <c r="FN678" s="22"/>
      <c r="FO678" s="22"/>
      <c r="FP678" s="22"/>
      <c r="FQ678" s="22"/>
      <c r="FR678" s="22"/>
      <c r="FS678" s="22"/>
    </row>
    <row r="679" spans="1:175" x14ac:dyDescent="0.15">
      <c r="A679" s="22"/>
      <c r="B679" s="22"/>
      <c r="C679" s="22"/>
      <c r="D679" s="22"/>
      <c r="E679" s="22"/>
      <c r="F679" s="22"/>
      <c r="G679" s="22"/>
      <c r="H679" s="22"/>
      <c r="I679" s="22"/>
      <c r="J679" s="22"/>
      <c r="K679" s="22"/>
      <c r="L679" s="22"/>
      <c r="M679" s="22"/>
      <c r="N679" s="22"/>
      <c r="O679" s="22"/>
      <c r="P679" s="22"/>
      <c r="Q679" s="22"/>
      <c r="R679" s="22"/>
      <c r="S679" s="22"/>
      <c r="T679" s="23"/>
      <c r="U679" s="22"/>
      <c r="V679" s="22"/>
      <c r="W679" s="23"/>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c r="CT679" s="22"/>
      <c r="CU679" s="22"/>
      <c r="CV679" s="22"/>
      <c r="CW679" s="22"/>
      <c r="CX679" s="22"/>
      <c r="CY679" s="22"/>
      <c r="CZ679" s="22"/>
      <c r="DA679" s="22"/>
      <c r="DB679" s="22"/>
      <c r="DC679" s="22"/>
      <c r="DD679" s="22"/>
      <c r="DE679" s="22"/>
      <c r="DF679" s="22"/>
      <c r="DG679" s="22"/>
      <c r="DH679" s="22"/>
      <c r="DI679" s="22"/>
      <c r="DJ679" s="22"/>
      <c r="DK679" s="22"/>
      <c r="DL679" s="22"/>
      <c r="DM679" s="22"/>
      <c r="DN679" s="22"/>
      <c r="DO679" s="22"/>
      <c r="DP679" s="22"/>
      <c r="DQ679" s="22"/>
      <c r="DR679" s="22"/>
      <c r="DS679" s="22"/>
      <c r="DT679" s="22"/>
      <c r="DU679" s="22"/>
      <c r="DV679" s="22"/>
      <c r="DW679" s="22"/>
      <c r="DX679" s="22"/>
      <c r="DY679" s="22"/>
      <c r="DZ679" s="22"/>
      <c r="EA679" s="22"/>
      <c r="EB679" s="22"/>
      <c r="EC679" s="22"/>
      <c r="ED679" s="22"/>
      <c r="EE679" s="22"/>
      <c r="EF679" s="22"/>
      <c r="EG679" s="22"/>
      <c r="EH679" s="22"/>
      <c r="EI679" s="22"/>
      <c r="EJ679" s="22"/>
      <c r="EK679" s="22"/>
      <c r="EL679" s="22"/>
      <c r="EM679" s="22"/>
      <c r="EN679" s="22"/>
      <c r="EO679" s="22"/>
      <c r="EP679" s="22"/>
      <c r="EQ679" s="22"/>
      <c r="ER679" s="22"/>
      <c r="ES679" s="22"/>
      <c r="ET679" s="22"/>
      <c r="EU679" s="22"/>
      <c r="EV679" s="22"/>
      <c r="EW679" s="22"/>
      <c r="EX679" s="22"/>
      <c r="EY679" s="22"/>
      <c r="EZ679" s="22"/>
      <c r="FA679" s="22"/>
      <c r="FB679" s="22"/>
      <c r="FC679" s="22"/>
      <c r="FD679" s="22"/>
      <c r="FE679" s="22"/>
      <c r="FF679" s="22"/>
      <c r="FG679" s="22"/>
      <c r="FH679" s="22"/>
      <c r="FI679" s="22"/>
      <c r="FJ679" s="22"/>
      <c r="FK679" s="22"/>
      <c r="FL679" s="22"/>
      <c r="FM679" s="22"/>
      <c r="FN679" s="22"/>
      <c r="FO679" s="22"/>
      <c r="FP679" s="22"/>
      <c r="FQ679" s="22"/>
      <c r="FR679" s="22"/>
      <c r="FS679" s="22"/>
    </row>
    <row r="680" spans="1:175" x14ac:dyDescent="0.15">
      <c r="A680" s="22"/>
      <c r="B680" s="22"/>
      <c r="C680" s="22"/>
      <c r="D680" s="22"/>
      <c r="E680" s="22"/>
      <c r="F680" s="22"/>
      <c r="G680" s="22"/>
      <c r="H680" s="22"/>
      <c r="I680" s="22"/>
      <c r="J680" s="22"/>
      <c r="K680" s="22"/>
      <c r="L680" s="22"/>
      <c r="M680" s="22"/>
      <c r="N680" s="22"/>
      <c r="O680" s="22"/>
      <c r="P680" s="22"/>
      <c r="Q680" s="22"/>
      <c r="R680" s="22"/>
      <c r="S680" s="22"/>
      <c r="T680" s="23"/>
      <c r="U680" s="22"/>
      <c r="V680" s="22"/>
      <c r="W680" s="23"/>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c r="CT680" s="22"/>
      <c r="CU680" s="22"/>
      <c r="CV680" s="22"/>
      <c r="CW680" s="22"/>
      <c r="CX680" s="22"/>
      <c r="CY680" s="22"/>
      <c r="CZ680" s="22"/>
      <c r="DA680" s="22"/>
      <c r="DB680" s="22"/>
      <c r="DC680" s="22"/>
      <c r="DD680" s="22"/>
      <c r="DE680" s="22"/>
      <c r="DF680" s="22"/>
      <c r="DG680" s="22"/>
      <c r="DH680" s="22"/>
      <c r="DI680" s="22"/>
      <c r="DJ680" s="22"/>
      <c r="DK680" s="22"/>
      <c r="DL680" s="22"/>
      <c r="DM680" s="22"/>
      <c r="DN680" s="22"/>
      <c r="DO680" s="22"/>
      <c r="DP680" s="22"/>
      <c r="DQ680" s="22"/>
      <c r="DR680" s="22"/>
      <c r="DS680" s="22"/>
      <c r="DT680" s="22"/>
      <c r="DU680" s="22"/>
      <c r="DV680" s="22"/>
      <c r="DW680" s="22"/>
      <c r="DX680" s="22"/>
      <c r="DY680" s="22"/>
      <c r="DZ680" s="22"/>
      <c r="EA680" s="22"/>
      <c r="EB680" s="22"/>
      <c r="EC680" s="22"/>
      <c r="ED680" s="22"/>
      <c r="EE680" s="22"/>
      <c r="EF680" s="22"/>
      <c r="EG680" s="22"/>
      <c r="EH680" s="22"/>
      <c r="EI680" s="22"/>
      <c r="EJ680" s="22"/>
      <c r="EK680" s="22"/>
      <c r="EL680" s="22"/>
      <c r="EM680" s="22"/>
      <c r="EN680" s="22"/>
      <c r="EO680" s="22"/>
      <c r="EP680" s="22"/>
      <c r="EQ680" s="22"/>
      <c r="ER680" s="22"/>
      <c r="ES680" s="22"/>
      <c r="ET680" s="22"/>
      <c r="EU680" s="22"/>
      <c r="EV680" s="22"/>
      <c r="EW680" s="22"/>
      <c r="EX680" s="22"/>
      <c r="EY680" s="22"/>
      <c r="EZ680" s="22"/>
      <c r="FA680" s="22"/>
      <c r="FB680" s="22"/>
      <c r="FC680" s="22"/>
      <c r="FD680" s="22"/>
      <c r="FE680" s="22"/>
      <c r="FF680" s="22"/>
      <c r="FG680" s="22"/>
      <c r="FH680" s="22"/>
      <c r="FI680" s="22"/>
      <c r="FJ680" s="22"/>
      <c r="FK680" s="22"/>
      <c r="FL680" s="22"/>
      <c r="FM680" s="22"/>
      <c r="FN680" s="22"/>
      <c r="FO680" s="22"/>
      <c r="FP680" s="22"/>
      <c r="FQ680" s="22"/>
      <c r="FR680" s="22"/>
      <c r="FS680" s="22"/>
    </row>
    <row r="681" spans="1:175" x14ac:dyDescent="0.15">
      <c r="A681" s="22"/>
      <c r="B681" s="22"/>
      <c r="C681" s="22"/>
      <c r="D681" s="22"/>
      <c r="E681" s="22"/>
      <c r="F681" s="22"/>
      <c r="G681" s="22"/>
      <c r="H681" s="22"/>
      <c r="I681" s="22"/>
      <c r="J681" s="22"/>
      <c r="K681" s="22"/>
      <c r="L681" s="22"/>
      <c r="M681" s="22"/>
      <c r="N681" s="22"/>
      <c r="O681" s="22"/>
      <c r="P681" s="22"/>
      <c r="Q681" s="22"/>
      <c r="R681" s="22"/>
      <c r="S681" s="22"/>
      <c r="T681" s="23"/>
      <c r="U681" s="22"/>
      <c r="V681" s="22"/>
      <c r="W681" s="23"/>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c r="CT681" s="22"/>
      <c r="CU681" s="22"/>
      <c r="CV681" s="22"/>
      <c r="CW681" s="22"/>
      <c r="CX681" s="22"/>
      <c r="CY681" s="22"/>
      <c r="CZ681" s="22"/>
      <c r="DA681" s="22"/>
      <c r="DB681" s="22"/>
      <c r="DC681" s="22"/>
      <c r="DD681" s="22"/>
      <c r="DE681" s="22"/>
      <c r="DF681" s="22"/>
      <c r="DG681" s="22"/>
      <c r="DH681" s="22"/>
      <c r="DI681" s="22"/>
      <c r="DJ681" s="22"/>
      <c r="DK681" s="22"/>
      <c r="DL681" s="22"/>
      <c r="DM681" s="22"/>
      <c r="DN681" s="22"/>
      <c r="DO681" s="22"/>
      <c r="DP681" s="22"/>
      <c r="DQ681" s="22"/>
      <c r="DR681" s="22"/>
      <c r="DS681" s="22"/>
      <c r="DT681" s="22"/>
      <c r="DU681" s="22"/>
      <c r="DV681" s="22"/>
      <c r="DW681" s="22"/>
      <c r="DX681" s="22"/>
      <c r="DY681" s="22"/>
      <c r="DZ681" s="22"/>
      <c r="EA681" s="22"/>
      <c r="EB681" s="22"/>
      <c r="EC681" s="22"/>
      <c r="ED681" s="22"/>
      <c r="EE681" s="22"/>
      <c r="EF681" s="22"/>
      <c r="EG681" s="22"/>
      <c r="EH681" s="22"/>
      <c r="EI681" s="22"/>
      <c r="EJ681" s="22"/>
      <c r="EK681" s="22"/>
      <c r="EL681" s="22"/>
      <c r="EM681" s="22"/>
      <c r="EN681" s="22"/>
      <c r="EO681" s="22"/>
      <c r="EP681" s="22"/>
      <c r="EQ681" s="22"/>
      <c r="ER681" s="22"/>
      <c r="ES681" s="22"/>
      <c r="ET681" s="22"/>
      <c r="EU681" s="22"/>
      <c r="EV681" s="22"/>
      <c r="EW681" s="22"/>
      <c r="EX681" s="22"/>
      <c r="EY681" s="22"/>
      <c r="EZ681" s="22"/>
      <c r="FA681" s="22"/>
      <c r="FB681" s="22"/>
      <c r="FC681" s="22"/>
      <c r="FD681" s="22"/>
      <c r="FE681" s="22"/>
      <c r="FF681" s="22"/>
      <c r="FG681" s="22"/>
      <c r="FH681" s="22"/>
      <c r="FI681" s="22"/>
      <c r="FJ681" s="22"/>
      <c r="FK681" s="22"/>
      <c r="FL681" s="22"/>
      <c r="FM681" s="22"/>
      <c r="FN681" s="22"/>
      <c r="FO681" s="22"/>
      <c r="FP681" s="22"/>
      <c r="FQ681" s="22"/>
      <c r="FR681" s="22"/>
      <c r="FS681" s="22"/>
    </row>
    <row r="682" spans="1:175" x14ac:dyDescent="0.15">
      <c r="A682" s="22"/>
      <c r="B682" s="22"/>
      <c r="C682" s="22"/>
      <c r="D682" s="22"/>
      <c r="E682" s="22"/>
      <c r="F682" s="22"/>
      <c r="G682" s="22"/>
      <c r="H682" s="22"/>
      <c r="I682" s="22"/>
      <c r="J682" s="22"/>
      <c r="K682" s="22"/>
      <c r="L682" s="22"/>
      <c r="M682" s="22"/>
      <c r="N682" s="22"/>
      <c r="O682" s="22"/>
      <c r="P682" s="22"/>
      <c r="Q682" s="22"/>
      <c r="R682" s="22"/>
      <c r="S682" s="22"/>
      <c r="T682" s="23"/>
      <c r="U682" s="22"/>
      <c r="V682" s="22"/>
      <c r="W682" s="23"/>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c r="CT682" s="22"/>
      <c r="CU682" s="22"/>
      <c r="CV682" s="22"/>
      <c r="CW682" s="22"/>
      <c r="CX682" s="22"/>
      <c r="CY682" s="22"/>
      <c r="CZ682" s="22"/>
      <c r="DA682" s="22"/>
      <c r="DB682" s="22"/>
      <c r="DC682" s="22"/>
      <c r="DD682" s="22"/>
      <c r="DE682" s="22"/>
      <c r="DF682" s="22"/>
      <c r="DG682" s="22"/>
      <c r="DH682" s="22"/>
      <c r="DI682" s="22"/>
      <c r="DJ682" s="22"/>
      <c r="DK682" s="22"/>
      <c r="DL682" s="22"/>
      <c r="DM682" s="22"/>
      <c r="DN682" s="22"/>
      <c r="DO682" s="22"/>
      <c r="DP682" s="22"/>
      <c r="DQ682" s="22"/>
      <c r="DR682" s="22"/>
      <c r="DS682" s="22"/>
      <c r="DT682" s="22"/>
      <c r="DU682" s="22"/>
      <c r="DV682" s="22"/>
      <c r="DW682" s="22"/>
      <c r="DX682" s="22"/>
      <c r="DY682" s="22"/>
      <c r="DZ682" s="22"/>
      <c r="EA682" s="22"/>
      <c r="EB682" s="22"/>
      <c r="EC682" s="22"/>
      <c r="ED682" s="22"/>
      <c r="EE682" s="22"/>
      <c r="EF682" s="22"/>
      <c r="EG682" s="22"/>
      <c r="EH682" s="22"/>
      <c r="EI682" s="22"/>
      <c r="EJ682" s="22"/>
      <c r="EK682" s="22"/>
      <c r="EL682" s="22"/>
      <c r="EM682" s="22"/>
      <c r="EN682" s="22"/>
      <c r="EO682" s="22"/>
      <c r="EP682" s="22"/>
      <c r="EQ682" s="22"/>
      <c r="ER682" s="22"/>
      <c r="ES682" s="22"/>
      <c r="ET682" s="22"/>
      <c r="EU682" s="22"/>
      <c r="EV682" s="22"/>
      <c r="EW682" s="22"/>
      <c r="EX682" s="22"/>
      <c r="EY682" s="22"/>
      <c r="EZ682" s="22"/>
      <c r="FA682" s="22"/>
      <c r="FB682" s="22"/>
      <c r="FC682" s="22"/>
      <c r="FD682" s="22"/>
      <c r="FE682" s="22"/>
      <c r="FF682" s="22"/>
      <c r="FG682" s="22"/>
      <c r="FH682" s="22"/>
      <c r="FI682" s="22"/>
      <c r="FJ682" s="22"/>
      <c r="FK682" s="22"/>
      <c r="FL682" s="22"/>
      <c r="FM682" s="22"/>
      <c r="FN682" s="22"/>
      <c r="FO682" s="22"/>
      <c r="FP682" s="22"/>
      <c r="FQ682" s="22"/>
      <c r="FR682" s="22"/>
      <c r="FS682" s="22"/>
    </row>
    <row r="683" spans="1:175" x14ac:dyDescent="0.15">
      <c r="A683" s="22"/>
      <c r="B683" s="22"/>
      <c r="C683" s="22"/>
      <c r="D683" s="22"/>
      <c r="E683" s="22"/>
      <c r="F683" s="22"/>
      <c r="G683" s="22"/>
      <c r="H683" s="22"/>
      <c r="I683" s="22"/>
      <c r="J683" s="22"/>
      <c r="K683" s="22"/>
      <c r="L683" s="22"/>
      <c r="M683" s="22"/>
      <c r="N683" s="22"/>
      <c r="O683" s="22"/>
      <c r="P683" s="22"/>
      <c r="Q683" s="22"/>
      <c r="R683" s="22"/>
      <c r="S683" s="22"/>
      <c r="T683" s="23"/>
      <c r="U683" s="22"/>
      <c r="V683" s="22"/>
      <c r="W683" s="23"/>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c r="CT683" s="22"/>
      <c r="CU683" s="22"/>
      <c r="CV683" s="22"/>
      <c r="CW683" s="22"/>
      <c r="CX683" s="22"/>
      <c r="CY683" s="22"/>
      <c r="CZ683" s="22"/>
      <c r="DA683" s="22"/>
      <c r="DB683" s="22"/>
      <c r="DC683" s="22"/>
      <c r="DD683" s="22"/>
      <c r="DE683" s="22"/>
      <c r="DF683" s="22"/>
      <c r="DG683" s="22"/>
      <c r="DH683" s="22"/>
      <c r="DI683" s="22"/>
      <c r="DJ683" s="22"/>
      <c r="DK683" s="22"/>
      <c r="DL683" s="22"/>
      <c r="DM683" s="22"/>
      <c r="DN683" s="22"/>
      <c r="DO683" s="22"/>
      <c r="DP683" s="22"/>
      <c r="DQ683" s="22"/>
      <c r="DR683" s="22"/>
      <c r="DS683" s="22"/>
      <c r="DT683" s="22"/>
      <c r="DU683" s="22"/>
      <c r="DV683" s="22"/>
      <c r="DW683" s="22"/>
      <c r="DX683" s="22"/>
      <c r="DY683" s="22"/>
      <c r="DZ683" s="22"/>
      <c r="EA683" s="22"/>
      <c r="EB683" s="22"/>
      <c r="EC683" s="22"/>
      <c r="ED683" s="22"/>
      <c r="EE683" s="22"/>
      <c r="EF683" s="22"/>
      <c r="EG683" s="22"/>
      <c r="EH683" s="22"/>
      <c r="EI683" s="22"/>
      <c r="EJ683" s="22"/>
      <c r="EK683" s="22"/>
      <c r="EL683" s="22"/>
      <c r="EM683" s="22"/>
      <c r="EN683" s="22"/>
      <c r="EO683" s="22"/>
      <c r="EP683" s="22"/>
      <c r="EQ683" s="22"/>
      <c r="ER683" s="22"/>
      <c r="ES683" s="22"/>
      <c r="ET683" s="22"/>
      <c r="EU683" s="22"/>
      <c r="EV683" s="22"/>
      <c r="EW683" s="22"/>
      <c r="EX683" s="22"/>
      <c r="EY683" s="22"/>
      <c r="EZ683" s="22"/>
      <c r="FA683" s="22"/>
      <c r="FB683" s="22"/>
      <c r="FC683" s="22"/>
      <c r="FD683" s="22"/>
      <c r="FE683" s="22"/>
      <c r="FF683" s="22"/>
      <c r="FG683" s="22"/>
      <c r="FH683" s="22"/>
      <c r="FI683" s="22"/>
      <c r="FJ683" s="22"/>
      <c r="FK683" s="22"/>
      <c r="FL683" s="22"/>
      <c r="FM683" s="22"/>
      <c r="FN683" s="22"/>
      <c r="FO683" s="22"/>
      <c r="FP683" s="22"/>
      <c r="FQ683" s="22"/>
      <c r="FR683" s="22"/>
      <c r="FS683" s="22"/>
    </row>
    <row r="684" spans="1:175" x14ac:dyDescent="0.15">
      <c r="A684" s="22"/>
      <c r="B684" s="22"/>
      <c r="C684" s="22"/>
      <c r="D684" s="22"/>
      <c r="E684" s="22"/>
      <c r="F684" s="22"/>
      <c r="G684" s="22"/>
      <c r="H684" s="22"/>
      <c r="I684" s="22"/>
      <c r="J684" s="22"/>
      <c r="K684" s="22"/>
      <c r="L684" s="22"/>
      <c r="M684" s="22"/>
      <c r="N684" s="22"/>
      <c r="O684" s="22"/>
      <c r="P684" s="22"/>
      <c r="Q684" s="22"/>
      <c r="R684" s="22"/>
      <c r="S684" s="22"/>
      <c r="T684" s="23"/>
      <c r="U684" s="22"/>
      <c r="V684" s="22"/>
      <c r="W684" s="23"/>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c r="CT684" s="22"/>
      <c r="CU684" s="22"/>
      <c r="CV684" s="22"/>
      <c r="CW684" s="22"/>
      <c r="CX684" s="22"/>
      <c r="CY684" s="22"/>
      <c r="CZ684" s="22"/>
      <c r="DA684" s="22"/>
      <c r="DB684" s="22"/>
      <c r="DC684" s="22"/>
      <c r="DD684" s="22"/>
      <c r="DE684" s="22"/>
      <c r="DF684" s="22"/>
      <c r="DG684" s="22"/>
      <c r="DH684" s="22"/>
      <c r="DI684" s="22"/>
      <c r="DJ684" s="22"/>
      <c r="DK684" s="22"/>
      <c r="DL684" s="22"/>
      <c r="DM684" s="22"/>
      <c r="DN684" s="22"/>
      <c r="DO684" s="22"/>
      <c r="DP684" s="22"/>
      <c r="DQ684" s="22"/>
      <c r="DR684" s="22"/>
      <c r="DS684" s="22"/>
      <c r="DT684" s="22"/>
      <c r="DU684" s="22"/>
      <c r="DV684" s="22"/>
      <c r="DW684" s="22"/>
      <c r="DX684" s="22"/>
      <c r="DY684" s="22"/>
      <c r="DZ684" s="22"/>
      <c r="EA684" s="22"/>
      <c r="EB684" s="22"/>
      <c r="EC684" s="22"/>
      <c r="ED684" s="22"/>
      <c r="EE684" s="22"/>
      <c r="EF684" s="22"/>
      <c r="EG684" s="22"/>
      <c r="EH684" s="22"/>
      <c r="EI684" s="22"/>
      <c r="EJ684" s="22"/>
      <c r="EK684" s="22"/>
      <c r="EL684" s="22"/>
      <c r="EM684" s="22"/>
      <c r="EN684" s="22"/>
      <c r="EO684" s="22"/>
      <c r="EP684" s="22"/>
      <c r="EQ684" s="22"/>
      <c r="ER684" s="22"/>
      <c r="ES684" s="22"/>
      <c r="ET684" s="22"/>
      <c r="EU684" s="22"/>
      <c r="EV684" s="22"/>
      <c r="EW684" s="22"/>
      <c r="EX684" s="22"/>
      <c r="EY684" s="22"/>
      <c r="EZ684" s="22"/>
      <c r="FA684" s="22"/>
      <c r="FB684" s="22"/>
      <c r="FC684" s="22"/>
      <c r="FD684" s="22"/>
      <c r="FE684" s="22"/>
      <c r="FF684" s="22"/>
      <c r="FG684" s="22"/>
      <c r="FH684" s="22"/>
      <c r="FI684" s="22"/>
      <c r="FJ684" s="22"/>
      <c r="FK684" s="22"/>
      <c r="FL684" s="22"/>
      <c r="FM684" s="22"/>
      <c r="FN684" s="22"/>
      <c r="FO684" s="22"/>
      <c r="FP684" s="22"/>
      <c r="FQ684" s="22"/>
      <c r="FR684" s="22"/>
      <c r="FS684" s="22"/>
    </row>
    <row r="685" spans="1:175" x14ac:dyDescent="0.15">
      <c r="A685" s="22"/>
      <c r="B685" s="22"/>
      <c r="C685" s="22"/>
      <c r="D685" s="22"/>
      <c r="E685" s="22"/>
      <c r="F685" s="22"/>
      <c r="G685" s="22"/>
      <c r="H685" s="22"/>
      <c r="I685" s="22"/>
      <c r="J685" s="22"/>
      <c r="K685" s="22"/>
      <c r="L685" s="22"/>
      <c r="M685" s="22"/>
      <c r="N685" s="22"/>
      <c r="O685" s="22"/>
      <c r="P685" s="22"/>
      <c r="Q685" s="22"/>
      <c r="R685" s="22"/>
      <c r="S685" s="22"/>
      <c r="T685" s="23"/>
      <c r="U685" s="22"/>
      <c r="V685" s="22"/>
      <c r="W685" s="23"/>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c r="CT685" s="22"/>
      <c r="CU685" s="22"/>
      <c r="CV685" s="22"/>
      <c r="CW685" s="22"/>
      <c r="CX685" s="22"/>
      <c r="CY685" s="22"/>
      <c r="CZ685" s="22"/>
      <c r="DA685" s="22"/>
      <c r="DB685" s="22"/>
      <c r="DC685" s="22"/>
      <c r="DD685" s="22"/>
      <c r="DE685" s="22"/>
      <c r="DF685" s="22"/>
      <c r="DG685" s="22"/>
      <c r="DH685" s="22"/>
      <c r="DI685" s="22"/>
      <c r="DJ685" s="22"/>
      <c r="DK685" s="22"/>
      <c r="DL685" s="22"/>
      <c r="DM685" s="22"/>
      <c r="DN685" s="22"/>
      <c r="DO685" s="22"/>
      <c r="DP685" s="22"/>
      <c r="DQ685" s="22"/>
      <c r="DR685" s="22"/>
      <c r="DS685" s="22"/>
      <c r="DT685" s="22"/>
      <c r="DU685" s="22"/>
      <c r="DV685" s="22"/>
      <c r="DW685" s="22"/>
      <c r="DX685" s="22"/>
      <c r="DY685" s="22"/>
      <c r="DZ685" s="22"/>
      <c r="EA685" s="22"/>
      <c r="EB685" s="22"/>
      <c r="EC685" s="22"/>
      <c r="ED685" s="22"/>
      <c r="EE685" s="22"/>
      <c r="EF685" s="22"/>
      <c r="EG685" s="22"/>
      <c r="EH685" s="22"/>
      <c r="EI685" s="22"/>
      <c r="EJ685" s="22"/>
      <c r="EK685" s="22"/>
      <c r="EL685" s="22"/>
      <c r="EM685" s="22"/>
      <c r="EN685" s="22"/>
      <c r="EO685" s="22"/>
      <c r="EP685" s="22"/>
      <c r="EQ685" s="22"/>
      <c r="ER685" s="22"/>
      <c r="ES685" s="22"/>
      <c r="ET685" s="22"/>
      <c r="EU685" s="22"/>
      <c r="EV685" s="22"/>
      <c r="EW685" s="22"/>
      <c r="EX685" s="22"/>
      <c r="EY685" s="22"/>
      <c r="EZ685" s="22"/>
      <c r="FA685" s="22"/>
      <c r="FB685" s="22"/>
      <c r="FC685" s="22"/>
      <c r="FD685" s="22"/>
      <c r="FE685" s="22"/>
      <c r="FF685" s="22"/>
      <c r="FG685" s="22"/>
      <c r="FH685" s="22"/>
      <c r="FI685" s="22"/>
      <c r="FJ685" s="22"/>
      <c r="FK685" s="22"/>
      <c r="FL685" s="22"/>
      <c r="FM685" s="22"/>
      <c r="FN685" s="22"/>
      <c r="FO685" s="22"/>
      <c r="FP685" s="22"/>
      <c r="FQ685" s="22"/>
      <c r="FR685" s="22"/>
      <c r="FS685" s="22"/>
    </row>
    <row r="686" spans="1:175" x14ac:dyDescent="0.15">
      <c r="A686" s="22"/>
      <c r="B686" s="22"/>
      <c r="C686" s="22"/>
      <c r="D686" s="22"/>
      <c r="E686" s="22"/>
      <c r="F686" s="22"/>
      <c r="G686" s="22"/>
      <c r="H686" s="22"/>
      <c r="I686" s="22"/>
      <c r="J686" s="22"/>
      <c r="K686" s="22"/>
      <c r="L686" s="22"/>
      <c r="M686" s="22"/>
      <c r="N686" s="22"/>
      <c r="O686" s="22"/>
      <c r="P686" s="22"/>
      <c r="Q686" s="22"/>
      <c r="R686" s="22"/>
      <c r="S686" s="22"/>
      <c r="T686" s="23"/>
      <c r="U686" s="22"/>
      <c r="V686" s="22"/>
      <c r="W686" s="23"/>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2"/>
      <c r="FJ686" s="22"/>
      <c r="FK686" s="22"/>
      <c r="FL686" s="22"/>
      <c r="FM686" s="22"/>
      <c r="FN686" s="22"/>
      <c r="FO686" s="22"/>
      <c r="FP686" s="22"/>
      <c r="FQ686" s="22"/>
      <c r="FR686" s="22"/>
      <c r="FS686" s="22"/>
    </row>
    <row r="687" spans="1:175" x14ac:dyDescent="0.15">
      <c r="A687" s="22"/>
      <c r="B687" s="22"/>
      <c r="C687" s="22"/>
      <c r="D687" s="22"/>
      <c r="E687" s="22"/>
      <c r="F687" s="22"/>
      <c r="G687" s="22"/>
      <c r="H687" s="22"/>
      <c r="I687" s="22"/>
      <c r="J687" s="22"/>
      <c r="K687" s="22"/>
      <c r="L687" s="22"/>
      <c r="M687" s="22"/>
      <c r="N687" s="22"/>
      <c r="O687" s="22"/>
      <c r="P687" s="22"/>
      <c r="Q687" s="22"/>
      <c r="R687" s="22"/>
      <c r="S687" s="22"/>
      <c r="T687" s="23"/>
      <c r="U687" s="22"/>
      <c r="V687" s="22"/>
      <c r="W687" s="23"/>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c r="CT687" s="22"/>
      <c r="CU687" s="22"/>
      <c r="CV687" s="22"/>
      <c r="CW687" s="22"/>
      <c r="CX687" s="22"/>
      <c r="CY687" s="22"/>
      <c r="CZ687" s="22"/>
      <c r="DA687" s="22"/>
      <c r="DB687" s="22"/>
      <c r="DC687" s="22"/>
      <c r="DD687" s="22"/>
      <c r="DE687" s="22"/>
      <c r="DF687" s="22"/>
      <c r="DG687" s="22"/>
      <c r="DH687" s="22"/>
      <c r="DI687" s="22"/>
      <c r="DJ687" s="22"/>
      <c r="DK687" s="22"/>
      <c r="DL687" s="22"/>
      <c r="DM687" s="22"/>
      <c r="DN687" s="22"/>
      <c r="DO687" s="22"/>
      <c r="DP687" s="22"/>
      <c r="DQ687" s="22"/>
      <c r="DR687" s="22"/>
      <c r="DS687" s="22"/>
      <c r="DT687" s="22"/>
      <c r="DU687" s="22"/>
      <c r="DV687" s="22"/>
      <c r="DW687" s="22"/>
      <c r="DX687" s="22"/>
      <c r="DY687" s="22"/>
      <c r="DZ687" s="22"/>
      <c r="EA687" s="22"/>
      <c r="EB687" s="22"/>
      <c r="EC687" s="22"/>
      <c r="ED687" s="22"/>
      <c r="EE687" s="22"/>
      <c r="EF687" s="22"/>
      <c r="EG687" s="22"/>
      <c r="EH687" s="22"/>
      <c r="EI687" s="22"/>
      <c r="EJ687" s="22"/>
      <c r="EK687" s="22"/>
      <c r="EL687" s="22"/>
      <c r="EM687" s="22"/>
      <c r="EN687" s="22"/>
      <c r="EO687" s="22"/>
      <c r="EP687" s="22"/>
      <c r="EQ687" s="22"/>
      <c r="ER687" s="22"/>
      <c r="ES687" s="22"/>
      <c r="ET687" s="22"/>
      <c r="EU687" s="22"/>
      <c r="EV687" s="22"/>
      <c r="EW687" s="22"/>
      <c r="EX687" s="22"/>
      <c r="EY687" s="22"/>
      <c r="EZ687" s="22"/>
      <c r="FA687" s="22"/>
      <c r="FB687" s="22"/>
      <c r="FC687" s="22"/>
      <c r="FD687" s="22"/>
      <c r="FE687" s="22"/>
      <c r="FF687" s="22"/>
      <c r="FG687" s="22"/>
      <c r="FH687" s="22"/>
      <c r="FI687" s="22"/>
      <c r="FJ687" s="22"/>
      <c r="FK687" s="22"/>
      <c r="FL687" s="22"/>
      <c r="FM687" s="22"/>
      <c r="FN687" s="22"/>
      <c r="FO687" s="22"/>
      <c r="FP687" s="22"/>
      <c r="FQ687" s="22"/>
      <c r="FR687" s="22"/>
      <c r="FS687" s="22"/>
    </row>
    <row r="688" spans="1:175" x14ac:dyDescent="0.15">
      <c r="A688" s="22"/>
      <c r="B688" s="22"/>
      <c r="C688" s="22"/>
      <c r="D688" s="22"/>
      <c r="E688" s="22"/>
      <c r="F688" s="22"/>
      <c r="G688" s="22"/>
      <c r="H688" s="22"/>
      <c r="I688" s="22"/>
      <c r="J688" s="22"/>
      <c r="K688" s="22"/>
      <c r="L688" s="22"/>
      <c r="M688" s="22"/>
      <c r="N688" s="22"/>
      <c r="O688" s="22"/>
      <c r="P688" s="22"/>
      <c r="Q688" s="22"/>
      <c r="R688" s="22"/>
      <c r="S688" s="22"/>
      <c r="T688" s="23"/>
      <c r="U688" s="22"/>
      <c r="V688" s="22"/>
      <c r="W688" s="23"/>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c r="CT688" s="22"/>
      <c r="CU688" s="22"/>
      <c r="CV688" s="22"/>
      <c r="CW688" s="22"/>
      <c r="CX688" s="22"/>
      <c r="CY688" s="22"/>
      <c r="CZ688" s="22"/>
      <c r="DA688" s="22"/>
      <c r="DB688" s="22"/>
      <c r="DC688" s="22"/>
      <c r="DD688" s="22"/>
      <c r="DE688" s="22"/>
      <c r="DF688" s="22"/>
      <c r="DG688" s="22"/>
      <c r="DH688" s="22"/>
      <c r="DI688" s="22"/>
      <c r="DJ688" s="22"/>
      <c r="DK688" s="22"/>
      <c r="DL688" s="22"/>
      <c r="DM688" s="22"/>
      <c r="DN688" s="22"/>
      <c r="DO688" s="22"/>
      <c r="DP688" s="22"/>
      <c r="DQ688" s="22"/>
      <c r="DR688" s="22"/>
      <c r="DS688" s="22"/>
      <c r="DT688" s="22"/>
      <c r="DU688" s="22"/>
      <c r="DV688" s="22"/>
      <c r="DW688" s="22"/>
      <c r="DX688" s="22"/>
      <c r="DY688" s="22"/>
      <c r="DZ688" s="22"/>
      <c r="EA688" s="22"/>
      <c r="EB688" s="22"/>
      <c r="EC688" s="22"/>
      <c r="ED688" s="22"/>
      <c r="EE688" s="22"/>
      <c r="EF688" s="22"/>
      <c r="EG688" s="22"/>
      <c r="EH688" s="22"/>
      <c r="EI688" s="22"/>
      <c r="EJ688" s="22"/>
      <c r="EK688" s="22"/>
      <c r="EL688" s="22"/>
      <c r="EM688" s="22"/>
      <c r="EN688" s="22"/>
      <c r="EO688" s="22"/>
      <c r="EP688" s="22"/>
      <c r="EQ688" s="22"/>
      <c r="ER688" s="22"/>
      <c r="ES688" s="22"/>
      <c r="ET688" s="22"/>
      <c r="EU688" s="22"/>
      <c r="EV688" s="22"/>
      <c r="EW688" s="22"/>
      <c r="EX688" s="22"/>
      <c r="EY688" s="22"/>
      <c r="EZ688" s="22"/>
      <c r="FA688" s="22"/>
      <c r="FB688" s="22"/>
      <c r="FC688" s="22"/>
      <c r="FD688" s="22"/>
      <c r="FE688" s="22"/>
      <c r="FF688" s="22"/>
      <c r="FG688" s="22"/>
      <c r="FH688" s="22"/>
      <c r="FI688" s="22"/>
      <c r="FJ688" s="22"/>
      <c r="FK688" s="22"/>
      <c r="FL688" s="22"/>
      <c r="FM688" s="22"/>
      <c r="FN688" s="22"/>
      <c r="FO688" s="22"/>
      <c r="FP688" s="22"/>
      <c r="FQ688" s="22"/>
      <c r="FR688" s="22"/>
      <c r="FS688" s="22"/>
    </row>
    <row r="689" spans="1:175" x14ac:dyDescent="0.15">
      <c r="A689" s="22"/>
      <c r="B689" s="22"/>
      <c r="C689" s="22"/>
      <c r="D689" s="22"/>
      <c r="E689" s="22"/>
      <c r="F689" s="22"/>
      <c r="G689" s="22"/>
      <c r="H689" s="22"/>
      <c r="I689" s="22"/>
      <c r="J689" s="22"/>
      <c r="K689" s="22"/>
      <c r="L689" s="22"/>
      <c r="M689" s="22"/>
      <c r="N689" s="22"/>
      <c r="O689" s="22"/>
      <c r="P689" s="22"/>
      <c r="Q689" s="22"/>
      <c r="R689" s="22"/>
      <c r="S689" s="22"/>
      <c r="T689" s="23"/>
      <c r="U689" s="22"/>
      <c r="V689" s="22"/>
      <c r="W689" s="23"/>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c r="BH689" s="22"/>
      <c r="BI689" s="22"/>
      <c r="BJ689" s="22"/>
      <c r="BK689" s="22"/>
      <c r="BL689" s="22"/>
      <c r="BM689" s="22"/>
      <c r="BN689" s="22"/>
      <c r="BO689" s="22"/>
      <c r="BP689" s="22"/>
      <c r="BQ689" s="22"/>
      <c r="BR689" s="22"/>
      <c r="BS689" s="22"/>
      <c r="BT689" s="22"/>
      <c r="BU689" s="22"/>
      <c r="BV689" s="22"/>
      <c r="BW689" s="22"/>
      <c r="BX689" s="22"/>
      <c r="BY689" s="22"/>
      <c r="BZ689" s="22"/>
      <c r="CA689" s="22"/>
      <c r="CB689" s="22"/>
      <c r="CC689" s="22"/>
      <c r="CD689" s="22"/>
      <c r="CE689" s="22"/>
      <c r="CF689" s="22"/>
      <c r="CG689" s="22"/>
      <c r="CH689" s="22"/>
      <c r="CI689" s="22"/>
      <c r="CJ689" s="22"/>
      <c r="CK689" s="22"/>
      <c r="CL689" s="22"/>
      <c r="CM689" s="22"/>
      <c r="CN689" s="22"/>
      <c r="CO689" s="22"/>
      <c r="CP689" s="22"/>
      <c r="CQ689" s="22"/>
      <c r="CR689" s="22"/>
      <c r="CS689" s="22"/>
      <c r="CT689" s="22"/>
      <c r="CU689" s="22"/>
      <c r="CV689" s="22"/>
      <c r="CW689" s="22"/>
      <c r="CX689" s="22"/>
      <c r="CY689" s="22"/>
      <c r="CZ689" s="22"/>
      <c r="DA689" s="22"/>
      <c r="DB689" s="22"/>
      <c r="DC689" s="22"/>
      <c r="DD689" s="22"/>
      <c r="DE689" s="22"/>
      <c r="DF689" s="22"/>
      <c r="DG689" s="22"/>
      <c r="DH689" s="22"/>
      <c r="DI689" s="22"/>
      <c r="DJ689" s="22"/>
      <c r="DK689" s="22"/>
      <c r="DL689" s="22"/>
      <c r="DM689" s="22"/>
      <c r="DN689" s="22"/>
      <c r="DO689" s="22"/>
      <c r="DP689" s="22"/>
      <c r="DQ689" s="22"/>
      <c r="DR689" s="22"/>
      <c r="DS689" s="22"/>
      <c r="DT689" s="22"/>
      <c r="DU689" s="22"/>
      <c r="DV689" s="22"/>
      <c r="DW689" s="22"/>
      <c r="DX689" s="22"/>
      <c r="DY689" s="22"/>
      <c r="DZ689" s="22"/>
      <c r="EA689" s="22"/>
      <c r="EB689" s="22"/>
      <c r="EC689" s="22"/>
      <c r="ED689" s="22"/>
      <c r="EE689" s="22"/>
      <c r="EF689" s="22"/>
      <c r="EG689" s="22"/>
      <c r="EH689" s="22"/>
      <c r="EI689" s="22"/>
      <c r="EJ689" s="22"/>
      <c r="EK689" s="22"/>
      <c r="EL689" s="22"/>
      <c r="EM689" s="22"/>
      <c r="EN689" s="22"/>
      <c r="EO689" s="22"/>
      <c r="EP689" s="22"/>
      <c r="EQ689" s="22"/>
      <c r="ER689" s="22"/>
      <c r="ES689" s="22"/>
      <c r="ET689" s="22"/>
      <c r="EU689" s="22"/>
      <c r="EV689" s="22"/>
      <c r="EW689" s="22"/>
      <c r="EX689" s="22"/>
      <c r="EY689" s="22"/>
      <c r="EZ689" s="22"/>
      <c r="FA689" s="22"/>
      <c r="FB689" s="22"/>
      <c r="FC689" s="22"/>
      <c r="FD689" s="22"/>
      <c r="FE689" s="22"/>
      <c r="FF689" s="22"/>
      <c r="FG689" s="22"/>
      <c r="FH689" s="22"/>
      <c r="FI689" s="22"/>
      <c r="FJ689" s="22"/>
      <c r="FK689" s="22"/>
      <c r="FL689" s="22"/>
      <c r="FM689" s="22"/>
      <c r="FN689" s="22"/>
      <c r="FO689" s="22"/>
      <c r="FP689" s="22"/>
      <c r="FQ689" s="22"/>
      <c r="FR689" s="22"/>
      <c r="FS689" s="22"/>
    </row>
    <row r="690" spans="1:175" x14ac:dyDescent="0.15">
      <c r="A690" s="22"/>
      <c r="B690" s="22"/>
      <c r="C690" s="22"/>
      <c r="D690" s="22"/>
      <c r="E690" s="22"/>
      <c r="F690" s="22"/>
      <c r="G690" s="22"/>
      <c r="H690" s="22"/>
      <c r="I690" s="22"/>
      <c r="J690" s="22"/>
      <c r="K690" s="22"/>
      <c r="L690" s="22"/>
      <c r="M690" s="22"/>
      <c r="N690" s="22"/>
      <c r="O690" s="22"/>
      <c r="P690" s="22"/>
      <c r="Q690" s="22"/>
      <c r="R690" s="22"/>
      <c r="S690" s="22"/>
      <c r="T690" s="23"/>
      <c r="U690" s="22"/>
      <c r="V690" s="22"/>
      <c r="W690" s="23"/>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c r="BH690" s="22"/>
      <c r="BI690" s="22"/>
      <c r="BJ690" s="22"/>
      <c r="BK690" s="22"/>
      <c r="BL690" s="22"/>
      <c r="BM690" s="22"/>
      <c r="BN690" s="22"/>
      <c r="BO690" s="22"/>
      <c r="BP690" s="22"/>
      <c r="BQ690" s="22"/>
      <c r="BR690" s="22"/>
      <c r="BS690" s="22"/>
      <c r="BT690" s="22"/>
      <c r="BU690" s="22"/>
      <c r="BV690" s="22"/>
      <c r="BW690" s="22"/>
      <c r="BX690" s="22"/>
      <c r="BY690" s="22"/>
      <c r="BZ690" s="22"/>
      <c r="CA690" s="22"/>
      <c r="CB690" s="22"/>
      <c r="CC690" s="22"/>
      <c r="CD690" s="22"/>
      <c r="CE690" s="22"/>
      <c r="CF690" s="22"/>
      <c r="CG690" s="22"/>
      <c r="CH690" s="22"/>
      <c r="CI690" s="22"/>
      <c r="CJ690" s="22"/>
      <c r="CK690" s="22"/>
      <c r="CL690" s="22"/>
      <c r="CM690" s="22"/>
      <c r="CN690" s="22"/>
      <c r="CO690" s="22"/>
      <c r="CP690" s="22"/>
      <c r="CQ690" s="22"/>
      <c r="CR690" s="22"/>
      <c r="CS690" s="22"/>
      <c r="CT690" s="22"/>
      <c r="CU690" s="22"/>
      <c r="CV690" s="22"/>
      <c r="CW690" s="22"/>
      <c r="CX690" s="22"/>
      <c r="CY690" s="22"/>
      <c r="CZ690" s="22"/>
      <c r="DA690" s="22"/>
      <c r="DB690" s="22"/>
      <c r="DC690" s="22"/>
      <c r="DD690" s="22"/>
      <c r="DE690" s="22"/>
      <c r="DF690" s="22"/>
      <c r="DG690" s="22"/>
      <c r="DH690" s="22"/>
      <c r="DI690" s="22"/>
      <c r="DJ690" s="22"/>
      <c r="DK690" s="22"/>
      <c r="DL690" s="22"/>
      <c r="DM690" s="22"/>
      <c r="DN690" s="22"/>
      <c r="DO690" s="22"/>
      <c r="DP690" s="22"/>
      <c r="DQ690" s="22"/>
      <c r="DR690" s="22"/>
      <c r="DS690" s="22"/>
      <c r="DT690" s="22"/>
      <c r="DU690" s="22"/>
      <c r="DV690" s="22"/>
      <c r="DW690" s="22"/>
      <c r="DX690" s="22"/>
      <c r="DY690" s="22"/>
      <c r="DZ690" s="22"/>
      <c r="EA690" s="22"/>
      <c r="EB690" s="22"/>
      <c r="EC690" s="22"/>
      <c r="ED690" s="22"/>
      <c r="EE690" s="22"/>
      <c r="EF690" s="22"/>
      <c r="EG690" s="22"/>
      <c r="EH690" s="22"/>
      <c r="EI690" s="22"/>
      <c r="EJ690" s="22"/>
      <c r="EK690" s="22"/>
      <c r="EL690" s="22"/>
      <c r="EM690" s="22"/>
      <c r="EN690" s="22"/>
      <c r="EO690" s="22"/>
      <c r="EP690" s="22"/>
      <c r="EQ690" s="22"/>
      <c r="ER690" s="22"/>
      <c r="ES690" s="22"/>
      <c r="ET690" s="22"/>
      <c r="EU690" s="22"/>
      <c r="EV690" s="22"/>
      <c r="EW690" s="22"/>
      <c r="EX690" s="22"/>
      <c r="EY690" s="22"/>
      <c r="EZ690" s="22"/>
      <c r="FA690" s="22"/>
      <c r="FB690" s="22"/>
      <c r="FC690" s="22"/>
      <c r="FD690" s="22"/>
      <c r="FE690" s="22"/>
      <c r="FF690" s="22"/>
      <c r="FG690" s="22"/>
      <c r="FH690" s="22"/>
      <c r="FI690" s="22"/>
      <c r="FJ690" s="22"/>
      <c r="FK690" s="22"/>
      <c r="FL690" s="22"/>
      <c r="FM690" s="22"/>
      <c r="FN690" s="22"/>
      <c r="FO690" s="22"/>
      <c r="FP690" s="22"/>
      <c r="FQ690" s="22"/>
      <c r="FR690" s="22"/>
      <c r="FS690" s="22"/>
    </row>
    <row r="691" spans="1:175" x14ac:dyDescent="0.15">
      <c r="A691" s="22"/>
      <c r="B691" s="22"/>
      <c r="C691" s="22"/>
      <c r="D691" s="22"/>
      <c r="E691" s="22"/>
      <c r="F691" s="22"/>
      <c r="G691" s="22"/>
      <c r="H691" s="22"/>
      <c r="I691" s="22"/>
      <c r="J691" s="22"/>
      <c r="K691" s="22"/>
      <c r="L691" s="22"/>
      <c r="M691" s="22"/>
      <c r="N691" s="22"/>
      <c r="O691" s="22"/>
      <c r="P691" s="22"/>
      <c r="Q691" s="22"/>
      <c r="R691" s="22"/>
      <c r="S691" s="22"/>
      <c r="T691" s="23"/>
      <c r="U691" s="22"/>
      <c r="V691" s="22"/>
      <c r="W691" s="23"/>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c r="BH691" s="22"/>
      <c r="BI691" s="22"/>
      <c r="BJ691" s="22"/>
      <c r="BK691" s="22"/>
      <c r="BL691" s="22"/>
      <c r="BM691" s="22"/>
      <c r="BN691" s="22"/>
      <c r="BO691" s="22"/>
      <c r="BP691" s="22"/>
      <c r="BQ691" s="22"/>
      <c r="BR691" s="22"/>
      <c r="BS691" s="22"/>
      <c r="BT691" s="22"/>
      <c r="BU691" s="22"/>
      <c r="BV691" s="22"/>
      <c r="BW691" s="22"/>
      <c r="BX691" s="22"/>
      <c r="BY691" s="22"/>
      <c r="BZ691" s="22"/>
      <c r="CA691" s="22"/>
      <c r="CB691" s="22"/>
      <c r="CC691" s="22"/>
      <c r="CD691" s="22"/>
      <c r="CE691" s="22"/>
      <c r="CF691" s="22"/>
      <c r="CG691" s="22"/>
      <c r="CH691" s="22"/>
      <c r="CI691" s="22"/>
      <c r="CJ691" s="22"/>
      <c r="CK691" s="22"/>
      <c r="CL691" s="22"/>
      <c r="CM691" s="22"/>
      <c r="CN691" s="22"/>
      <c r="CO691" s="22"/>
      <c r="CP691" s="22"/>
      <c r="CQ691" s="22"/>
      <c r="CR691" s="22"/>
      <c r="CS691" s="22"/>
      <c r="CT691" s="22"/>
      <c r="CU691" s="22"/>
      <c r="CV691" s="22"/>
      <c r="CW691" s="22"/>
      <c r="CX691" s="22"/>
      <c r="CY691" s="22"/>
      <c r="CZ691" s="22"/>
      <c r="DA691" s="22"/>
      <c r="DB691" s="22"/>
      <c r="DC691" s="22"/>
      <c r="DD691" s="22"/>
      <c r="DE691" s="22"/>
      <c r="DF691" s="22"/>
      <c r="DG691" s="22"/>
      <c r="DH691" s="22"/>
      <c r="DI691" s="22"/>
      <c r="DJ691" s="22"/>
      <c r="DK691" s="22"/>
      <c r="DL691" s="22"/>
      <c r="DM691" s="22"/>
      <c r="DN691" s="22"/>
      <c r="DO691" s="22"/>
      <c r="DP691" s="22"/>
      <c r="DQ691" s="22"/>
      <c r="DR691" s="22"/>
      <c r="DS691" s="22"/>
      <c r="DT691" s="22"/>
      <c r="DU691" s="22"/>
      <c r="DV691" s="22"/>
      <c r="DW691" s="22"/>
      <c r="DX691" s="22"/>
      <c r="DY691" s="22"/>
      <c r="DZ691" s="22"/>
      <c r="EA691" s="22"/>
      <c r="EB691" s="22"/>
      <c r="EC691" s="22"/>
      <c r="ED691" s="22"/>
      <c r="EE691" s="22"/>
      <c r="EF691" s="22"/>
      <c r="EG691" s="22"/>
      <c r="EH691" s="22"/>
      <c r="EI691" s="22"/>
      <c r="EJ691" s="22"/>
      <c r="EK691" s="22"/>
      <c r="EL691" s="22"/>
      <c r="EM691" s="22"/>
      <c r="EN691" s="22"/>
      <c r="EO691" s="22"/>
      <c r="EP691" s="22"/>
      <c r="EQ691" s="22"/>
      <c r="ER691" s="22"/>
      <c r="ES691" s="22"/>
      <c r="ET691" s="22"/>
      <c r="EU691" s="22"/>
      <c r="EV691" s="22"/>
      <c r="EW691" s="22"/>
      <c r="EX691" s="22"/>
      <c r="EY691" s="22"/>
      <c r="EZ691" s="22"/>
      <c r="FA691" s="22"/>
      <c r="FB691" s="22"/>
      <c r="FC691" s="22"/>
      <c r="FD691" s="22"/>
      <c r="FE691" s="22"/>
      <c r="FF691" s="22"/>
      <c r="FG691" s="22"/>
      <c r="FH691" s="22"/>
      <c r="FI691" s="22"/>
      <c r="FJ691" s="22"/>
      <c r="FK691" s="22"/>
      <c r="FL691" s="22"/>
      <c r="FM691" s="22"/>
      <c r="FN691" s="22"/>
      <c r="FO691" s="22"/>
      <c r="FP691" s="22"/>
      <c r="FQ691" s="22"/>
      <c r="FR691" s="22"/>
      <c r="FS691" s="22"/>
    </row>
    <row r="692" spans="1:175" x14ac:dyDescent="0.15">
      <c r="A692" s="22"/>
      <c r="B692" s="22"/>
      <c r="C692" s="22"/>
      <c r="D692" s="22"/>
      <c r="E692" s="22"/>
      <c r="F692" s="22"/>
      <c r="G692" s="22"/>
      <c r="H692" s="22"/>
      <c r="I692" s="22"/>
      <c r="J692" s="22"/>
      <c r="K692" s="22"/>
      <c r="L692" s="22"/>
      <c r="M692" s="22"/>
      <c r="N692" s="22"/>
      <c r="O692" s="22"/>
      <c r="P692" s="22"/>
      <c r="Q692" s="22"/>
      <c r="R692" s="22"/>
      <c r="S692" s="22"/>
      <c r="T692" s="23"/>
      <c r="U692" s="22"/>
      <c r="V692" s="22"/>
      <c r="W692" s="23"/>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c r="BH692" s="22"/>
      <c r="BI692" s="22"/>
      <c r="BJ692" s="22"/>
      <c r="BK692" s="22"/>
      <c r="BL692" s="22"/>
      <c r="BM692" s="22"/>
      <c r="BN692" s="22"/>
      <c r="BO692" s="22"/>
      <c r="BP692" s="22"/>
      <c r="BQ692" s="22"/>
      <c r="BR692" s="22"/>
      <c r="BS692" s="22"/>
      <c r="BT692" s="22"/>
      <c r="BU692" s="22"/>
      <c r="BV692" s="22"/>
      <c r="BW692" s="22"/>
      <c r="BX692" s="22"/>
      <c r="BY692" s="22"/>
      <c r="BZ692" s="22"/>
      <c r="CA692" s="22"/>
      <c r="CB692" s="22"/>
      <c r="CC692" s="22"/>
      <c r="CD692" s="22"/>
      <c r="CE692" s="22"/>
      <c r="CF692" s="22"/>
      <c r="CG692" s="22"/>
      <c r="CH692" s="22"/>
      <c r="CI692" s="22"/>
      <c r="CJ692" s="22"/>
      <c r="CK692" s="22"/>
      <c r="CL692" s="22"/>
      <c r="CM692" s="22"/>
      <c r="CN692" s="22"/>
      <c r="CO692" s="22"/>
      <c r="CP692" s="22"/>
      <c r="CQ692" s="22"/>
      <c r="CR692" s="22"/>
      <c r="CS692" s="22"/>
      <c r="CT692" s="22"/>
      <c r="CU692" s="22"/>
      <c r="CV692" s="22"/>
      <c r="CW692" s="22"/>
      <c r="CX692" s="22"/>
      <c r="CY692" s="22"/>
      <c r="CZ692" s="22"/>
      <c r="DA692" s="22"/>
      <c r="DB692" s="22"/>
      <c r="DC692" s="22"/>
      <c r="DD692" s="22"/>
      <c r="DE692" s="22"/>
      <c r="DF692" s="22"/>
      <c r="DG692" s="22"/>
      <c r="DH692" s="22"/>
      <c r="DI692" s="22"/>
      <c r="DJ692" s="22"/>
      <c r="DK692" s="22"/>
      <c r="DL692" s="22"/>
      <c r="DM692" s="22"/>
      <c r="DN692" s="22"/>
      <c r="DO692" s="22"/>
      <c r="DP692" s="22"/>
      <c r="DQ692" s="22"/>
      <c r="DR692" s="22"/>
      <c r="DS692" s="22"/>
      <c r="DT692" s="22"/>
      <c r="DU692" s="22"/>
      <c r="DV692" s="22"/>
      <c r="DW692" s="22"/>
      <c r="DX692" s="22"/>
      <c r="DY692" s="22"/>
      <c r="DZ692" s="22"/>
      <c r="EA692" s="22"/>
      <c r="EB692" s="22"/>
      <c r="EC692" s="22"/>
      <c r="ED692" s="22"/>
      <c r="EE692" s="22"/>
      <c r="EF692" s="22"/>
      <c r="EG692" s="22"/>
      <c r="EH692" s="22"/>
      <c r="EI692" s="22"/>
      <c r="EJ692" s="22"/>
      <c r="EK692" s="22"/>
      <c r="EL692" s="22"/>
      <c r="EM692" s="22"/>
      <c r="EN692" s="22"/>
      <c r="EO692" s="22"/>
      <c r="EP692" s="22"/>
      <c r="EQ692" s="22"/>
      <c r="ER692" s="22"/>
      <c r="ES692" s="22"/>
      <c r="ET692" s="22"/>
      <c r="EU692" s="22"/>
      <c r="EV692" s="22"/>
      <c r="EW692" s="22"/>
      <c r="EX692" s="22"/>
      <c r="EY692" s="22"/>
      <c r="EZ692" s="22"/>
      <c r="FA692" s="22"/>
      <c r="FB692" s="22"/>
      <c r="FC692" s="22"/>
      <c r="FD692" s="22"/>
      <c r="FE692" s="22"/>
      <c r="FF692" s="22"/>
      <c r="FG692" s="22"/>
      <c r="FH692" s="22"/>
      <c r="FI692" s="22"/>
      <c r="FJ692" s="22"/>
      <c r="FK692" s="22"/>
      <c r="FL692" s="22"/>
      <c r="FM692" s="22"/>
      <c r="FN692" s="22"/>
      <c r="FO692" s="22"/>
      <c r="FP692" s="22"/>
      <c r="FQ692" s="22"/>
      <c r="FR692" s="22"/>
      <c r="FS692" s="22"/>
    </row>
    <row r="693" spans="1:175" x14ac:dyDescent="0.15">
      <c r="A693" s="22"/>
      <c r="B693" s="22"/>
      <c r="C693" s="22"/>
      <c r="D693" s="22"/>
      <c r="E693" s="22"/>
      <c r="F693" s="22"/>
      <c r="G693" s="22"/>
      <c r="H693" s="22"/>
      <c r="I693" s="22"/>
      <c r="J693" s="22"/>
      <c r="K693" s="22"/>
      <c r="L693" s="22"/>
      <c r="M693" s="22"/>
      <c r="N693" s="22"/>
      <c r="O693" s="22"/>
      <c r="P693" s="22"/>
      <c r="Q693" s="22"/>
      <c r="R693" s="22"/>
      <c r="S693" s="22"/>
      <c r="T693" s="23"/>
      <c r="U693" s="22"/>
      <c r="V693" s="22"/>
      <c r="W693" s="23"/>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c r="BH693" s="22"/>
      <c r="BI693" s="22"/>
      <c r="BJ693" s="22"/>
      <c r="BK693" s="22"/>
      <c r="BL693" s="22"/>
      <c r="BM693" s="22"/>
      <c r="BN693" s="22"/>
      <c r="BO693" s="22"/>
      <c r="BP693" s="22"/>
      <c r="BQ693" s="22"/>
      <c r="BR693" s="22"/>
      <c r="BS693" s="22"/>
      <c r="BT693" s="22"/>
      <c r="BU693" s="22"/>
      <c r="BV693" s="22"/>
      <c r="BW693" s="22"/>
      <c r="BX693" s="22"/>
      <c r="BY693" s="22"/>
      <c r="BZ693" s="22"/>
      <c r="CA693" s="22"/>
      <c r="CB693" s="22"/>
      <c r="CC693" s="22"/>
      <c r="CD693" s="22"/>
      <c r="CE693" s="22"/>
      <c r="CF693" s="22"/>
      <c r="CG693" s="22"/>
      <c r="CH693" s="22"/>
      <c r="CI693" s="22"/>
      <c r="CJ693" s="22"/>
      <c r="CK693" s="22"/>
      <c r="CL693" s="22"/>
      <c r="CM693" s="22"/>
      <c r="CN693" s="22"/>
      <c r="CO693" s="22"/>
      <c r="CP693" s="22"/>
      <c r="CQ693" s="22"/>
      <c r="CR693" s="22"/>
      <c r="CS693" s="22"/>
      <c r="CT693" s="22"/>
      <c r="CU693" s="22"/>
      <c r="CV693" s="22"/>
      <c r="CW693" s="22"/>
      <c r="CX693" s="22"/>
      <c r="CY693" s="22"/>
      <c r="CZ693" s="22"/>
      <c r="DA693" s="22"/>
      <c r="DB693" s="22"/>
      <c r="DC693" s="22"/>
      <c r="DD693" s="22"/>
      <c r="DE693" s="22"/>
      <c r="DF693" s="22"/>
      <c r="DG693" s="22"/>
      <c r="DH693" s="22"/>
      <c r="DI693" s="22"/>
      <c r="DJ693" s="22"/>
      <c r="DK693" s="22"/>
      <c r="DL693" s="22"/>
      <c r="DM693" s="22"/>
      <c r="DN693" s="22"/>
      <c r="DO693" s="22"/>
      <c r="DP693" s="22"/>
      <c r="DQ693" s="22"/>
      <c r="DR693" s="22"/>
      <c r="DS693" s="22"/>
      <c r="DT693" s="22"/>
      <c r="DU693" s="22"/>
      <c r="DV693" s="22"/>
      <c r="DW693" s="22"/>
      <c r="DX693" s="22"/>
      <c r="DY693" s="22"/>
      <c r="DZ693" s="22"/>
      <c r="EA693" s="22"/>
      <c r="EB693" s="22"/>
      <c r="EC693" s="22"/>
      <c r="ED693" s="22"/>
      <c r="EE693" s="22"/>
      <c r="EF693" s="22"/>
      <c r="EG693" s="22"/>
      <c r="EH693" s="22"/>
      <c r="EI693" s="22"/>
      <c r="EJ693" s="22"/>
      <c r="EK693" s="22"/>
      <c r="EL693" s="22"/>
      <c r="EM693" s="22"/>
      <c r="EN693" s="22"/>
      <c r="EO693" s="22"/>
      <c r="EP693" s="22"/>
      <c r="EQ693" s="22"/>
      <c r="ER693" s="22"/>
      <c r="ES693" s="22"/>
      <c r="ET693" s="22"/>
      <c r="EU693" s="22"/>
      <c r="EV693" s="22"/>
      <c r="EW693" s="22"/>
      <c r="EX693" s="22"/>
      <c r="EY693" s="22"/>
      <c r="EZ693" s="22"/>
      <c r="FA693" s="22"/>
      <c r="FB693" s="22"/>
      <c r="FC693" s="22"/>
      <c r="FD693" s="22"/>
      <c r="FE693" s="22"/>
      <c r="FF693" s="22"/>
      <c r="FG693" s="22"/>
      <c r="FH693" s="22"/>
      <c r="FI693" s="22"/>
      <c r="FJ693" s="22"/>
      <c r="FK693" s="22"/>
      <c r="FL693" s="22"/>
      <c r="FM693" s="22"/>
      <c r="FN693" s="22"/>
      <c r="FO693" s="22"/>
      <c r="FP693" s="22"/>
      <c r="FQ693" s="22"/>
      <c r="FR693" s="22"/>
      <c r="FS693" s="22"/>
    </row>
    <row r="694" spans="1:175" x14ac:dyDescent="0.15">
      <c r="A694" s="22"/>
      <c r="B694" s="22"/>
      <c r="C694" s="22"/>
      <c r="D694" s="22"/>
      <c r="E694" s="22"/>
      <c r="F694" s="22"/>
      <c r="G694" s="22"/>
      <c r="H694" s="22"/>
      <c r="I694" s="22"/>
      <c r="J694" s="22"/>
      <c r="K694" s="22"/>
      <c r="L694" s="22"/>
      <c r="M694" s="22"/>
      <c r="N694" s="22"/>
      <c r="O694" s="22"/>
      <c r="P694" s="22"/>
      <c r="Q694" s="22"/>
      <c r="R694" s="22"/>
      <c r="S694" s="22"/>
      <c r="T694" s="23"/>
      <c r="U694" s="22"/>
      <c r="V694" s="22"/>
      <c r="W694" s="23"/>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2"/>
      <c r="FH694" s="22"/>
      <c r="FI694" s="22"/>
      <c r="FJ694" s="22"/>
      <c r="FK694" s="22"/>
      <c r="FL694" s="22"/>
      <c r="FM694" s="22"/>
      <c r="FN694" s="22"/>
      <c r="FO694" s="22"/>
      <c r="FP694" s="22"/>
      <c r="FQ694" s="22"/>
      <c r="FR694" s="22"/>
      <c r="FS694" s="22"/>
    </row>
    <row r="695" spans="1:175" x14ac:dyDescent="0.15">
      <c r="A695" s="22"/>
      <c r="B695" s="22"/>
      <c r="C695" s="22"/>
      <c r="D695" s="22"/>
      <c r="E695" s="22"/>
      <c r="F695" s="22"/>
      <c r="G695" s="22"/>
      <c r="H695" s="22"/>
      <c r="I695" s="22"/>
      <c r="J695" s="22"/>
      <c r="K695" s="22"/>
      <c r="L695" s="22"/>
      <c r="M695" s="22"/>
      <c r="N695" s="22"/>
      <c r="O695" s="22"/>
      <c r="P695" s="22"/>
      <c r="Q695" s="22"/>
      <c r="R695" s="22"/>
      <c r="S695" s="22"/>
      <c r="T695" s="23"/>
      <c r="U695" s="22"/>
      <c r="V695" s="22"/>
      <c r="W695" s="23"/>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c r="BH695" s="22"/>
      <c r="BI695" s="22"/>
      <c r="BJ695" s="22"/>
      <c r="BK695" s="22"/>
      <c r="BL695" s="22"/>
      <c r="BM695" s="22"/>
      <c r="BN695" s="22"/>
      <c r="BO695" s="22"/>
      <c r="BP695" s="22"/>
      <c r="BQ695" s="22"/>
      <c r="BR695" s="22"/>
      <c r="BS695" s="22"/>
      <c r="BT695" s="22"/>
      <c r="BU695" s="22"/>
      <c r="BV695" s="22"/>
      <c r="BW695" s="22"/>
      <c r="BX695" s="22"/>
      <c r="BY695" s="22"/>
      <c r="BZ695" s="22"/>
      <c r="CA695" s="22"/>
      <c r="CB695" s="22"/>
      <c r="CC695" s="22"/>
      <c r="CD695" s="22"/>
      <c r="CE695" s="22"/>
      <c r="CF695" s="22"/>
      <c r="CG695" s="22"/>
      <c r="CH695" s="22"/>
      <c r="CI695" s="22"/>
      <c r="CJ695" s="22"/>
      <c r="CK695" s="22"/>
      <c r="CL695" s="22"/>
      <c r="CM695" s="22"/>
      <c r="CN695" s="22"/>
      <c r="CO695" s="22"/>
      <c r="CP695" s="22"/>
      <c r="CQ695" s="22"/>
      <c r="CR695" s="22"/>
      <c r="CS695" s="22"/>
      <c r="CT695" s="22"/>
      <c r="CU695" s="22"/>
      <c r="CV695" s="22"/>
      <c r="CW695" s="22"/>
      <c r="CX695" s="22"/>
      <c r="CY695" s="22"/>
      <c r="CZ695" s="22"/>
      <c r="DA695" s="22"/>
      <c r="DB695" s="22"/>
      <c r="DC695" s="22"/>
      <c r="DD695" s="22"/>
      <c r="DE695" s="22"/>
      <c r="DF695" s="22"/>
      <c r="DG695" s="22"/>
      <c r="DH695" s="22"/>
      <c r="DI695" s="22"/>
      <c r="DJ695" s="22"/>
      <c r="DK695" s="22"/>
      <c r="DL695" s="22"/>
      <c r="DM695" s="22"/>
      <c r="DN695" s="22"/>
      <c r="DO695" s="22"/>
      <c r="DP695" s="22"/>
      <c r="DQ695" s="22"/>
      <c r="DR695" s="22"/>
      <c r="DS695" s="22"/>
      <c r="DT695" s="22"/>
      <c r="DU695" s="22"/>
      <c r="DV695" s="22"/>
      <c r="DW695" s="22"/>
      <c r="DX695" s="22"/>
      <c r="DY695" s="22"/>
      <c r="DZ695" s="22"/>
      <c r="EA695" s="22"/>
      <c r="EB695" s="22"/>
      <c r="EC695" s="22"/>
      <c r="ED695" s="22"/>
      <c r="EE695" s="22"/>
      <c r="EF695" s="22"/>
      <c r="EG695" s="22"/>
      <c r="EH695" s="22"/>
      <c r="EI695" s="22"/>
      <c r="EJ695" s="22"/>
      <c r="EK695" s="22"/>
      <c r="EL695" s="22"/>
      <c r="EM695" s="22"/>
      <c r="EN695" s="22"/>
      <c r="EO695" s="22"/>
      <c r="EP695" s="22"/>
      <c r="EQ695" s="22"/>
      <c r="ER695" s="22"/>
      <c r="ES695" s="22"/>
      <c r="ET695" s="22"/>
      <c r="EU695" s="22"/>
      <c r="EV695" s="22"/>
      <c r="EW695" s="22"/>
      <c r="EX695" s="22"/>
      <c r="EY695" s="22"/>
      <c r="EZ695" s="22"/>
      <c r="FA695" s="22"/>
      <c r="FB695" s="22"/>
      <c r="FC695" s="22"/>
      <c r="FD695" s="22"/>
      <c r="FE695" s="22"/>
      <c r="FF695" s="22"/>
      <c r="FG695" s="22"/>
      <c r="FH695" s="22"/>
      <c r="FI695" s="22"/>
      <c r="FJ695" s="22"/>
      <c r="FK695" s="22"/>
      <c r="FL695" s="22"/>
      <c r="FM695" s="22"/>
      <c r="FN695" s="22"/>
      <c r="FO695" s="22"/>
      <c r="FP695" s="22"/>
      <c r="FQ695" s="22"/>
      <c r="FR695" s="22"/>
      <c r="FS695" s="22"/>
    </row>
    <row r="696" spans="1:175" x14ac:dyDescent="0.15">
      <c r="A696" s="22"/>
      <c r="B696" s="22"/>
      <c r="C696" s="22"/>
      <c r="D696" s="22"/>
      <c r="E696" s="22"/>
      <c r="F696" s="22"/>
      <c r="G696" s="22"/>
      <c r="H696" s="22"/>
      <c r="I696" s="22"/>
      <c r="J696" s="22"/>
      <c r="K696" s="22"/>
      <c r="L696" s="22"/>
      <c r="M696" s="22"/>
      <c r="N696" s="22"/>
      <c r="O696" s="22"/>
      <c r="P696" s="22"/>
      <c r="Q696" s="22"/>
      <c r="R696" s="22"/>
      <c r="S696" s="22"/>
      <c r="T696" s="23"/>
      <c r="U696" s="22"/>
      <c r="V696" s="22"/>
      <c r="W696" s="23"/>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2"/>
      <c r="EV696" s="22"/>
      <c r="EW696" s="22"/>
      <c r="EX696" s="22"/>
      <c r="EY696" s="22"/>
      <c r="EZ696" s="22"/>
      <c r="FA696" s="22"/>
      <c r="FB696" s="22"/>
      <c r="FC696" s="22"/>
      <c r="FD696" s="22"/>
      <c r="FE696" s="22"/>
      <c r="FF696" s="22"/>
      <c r="FG696" s="22"/>
      <c r="FH696" s="22"/>
      <c r="FI696" s="22"/>
      <c r="FJ696" s="22"/>
      <c r="FK696" s="22"/>
      <c r="FL696" s="22"/>
      <c r="FM696" s="22"/>
      <c r="FN696" s="22"/>
      <c r="FO696" s="22"/>
      <c r="FP696" s="22"/>
      <c r="FQ696" s="22"/>
      <c r="FR696" s="22"/>
      <c r="FS696" s="22"/>
    </row>
    <row r="697" spans="1:175" x14ac:dyDescent="0.15">
      <c r="A697" s="22"/>
      <c r="B697" s="22"/>
      <c r="C697" s="22"/>
      <c r="D697" s="22"/>
      <c r="E697" s="22"/>
      <c r="F697" s="22"/>
      <c r="G697" s="22"/>
      <c r="H697" s="22"/>
      <c r="I697" s="22"/>
      <c r="J697" s="22"/>
      <c r="K697" s="22"/>
      <c r="L697" s="22"/>
      <c r="M697" s="22"/>
      <c r="N697" s="22"/>
      <c r="O697" s="22"/>
      <c r="P697" s="22"/>
      <c r="Q697" s="22"/>
      <c r="R697" s="22"/>
      <c r="S697" s="22"/>
      <c r="T697" s="23"/>
      <c r="U697" s="22"/>
      <c r="V697" s="22"/>
      <c r="W697" s="23"/>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c r="CT697" s="22"/>
      <c r="CU697" s="22"/>
      <c r="CV697" s="22"/>
      <c r="CW697" s="22"/>
      <c r="CX697" s="22"/>
      <c r="CY697" s="22"/>
      <c r="CZ697" s="22"/>
      <c r="DA697" s="22"/>
      <c r="DB697" s="22"/>
      <c r="DC697" s="22"/>
      <c r="DD697" s="22"/>
      <c r="DE697" s="22"/>
      <c r="DF697" s="22"/>
      <c r="DG697" s="22"/>
      <c r="DH697" s="22"/>
      <c r="DI697" s="22"/>
      <c r="DJ697" s="22"/>
      <c r="DK697" s="22"/>
      <c r="DL697" s="22"/>
      <c r="DM697" s="22"/>
      <c r="DN697" s="22"/>
      <c r="DO697" s="22"/>
      <c r="DP697" s="22"/>
      <c r="DQ697" s="22"/>
      <c r="DR697" s="22"/>
      <c r="DS697" s="22"/>
      <c r="DT697" s="22"/>
      <c r="DU697" s="22"/>
      <c r="DV697" s="22"/>
      <c r="DW697" s="22"/>
      <c r="DX697" s="22"/>
      <c r="DY697" s="22"/>
      <c r="DZ697" s="22"/>
      <c r="EA697" s="22"/>
      <c r="EB697" s="22"/>
      <c r="EC697" s="22"/>
      <c r="ED697" s="22"/>
      <c r="EE697" s="22"/>
      <c r="EF697" s="22"/>
      <c r="EG697" s="22"/>
      <c r="EH697" s="22"/>
      <c r="EI697" s="22"/>
      <c r="EJ697" s="22"/>
      <c r="EK697" s="22"/>
      <c r="EL697" s="22"/>
      <c r="EM697" s="22"/>
      <c r="EN697" s="22"/>
      <c r="EO697" s="22"/>
      <c r="EP697" s="22"/>
      <c r="EQ697" s="22"/>
      <c r="ER697" s="22"/>
      <c r="ES697" s="22"/>
      <c r="ET697" s="22"/>
      <c r="EU697" s="22"/>
      <c r="EV697" s="22"/>
      <c r="EW697" s="22"/>
      <c r="EX697" s="22"/>
      <c r="EY697" s="22"/>
      <c r="EZ697" s="22"/>
      <c r="FA697" s="22"/>
      <c r="FB697" s="22"/>
      <c r="FC697" s="22"/>
      <c r="FD697" s="22"/>
      <c r="FE697" s="22"/>
      <c r="FF697" s="22"/>
      <c r="FG697" s="22"/>
      <c r="FH697" s="22"/>
      <c r="FI697" s="22"/>
      <c r="FJ697" s="22"/>
      <c r="FK697" s="22"/>
      <c r="FL697" s="22"/>
      <c r="FM697" s="22"/>
      <c r="FN697" s="22"/>
      <c r="FO697" s="22"/>
      <c r="FP697" s="22"/>
      <c r="FQ697" s="22"/>
      <c r="FR697" s="22"/>
      <c r="FS697" s="22"/>
    </row>
    <row r="698" spans="1:175" x14ac:dyDescent="0.15">
      <c r="A698" s="22"/>
      <c r="B698" s="22"/>
      <c r="C698" s="22"/>
      <c r="D698" s="22"/>
      <c r="E698" s="22"/>
      <c r="F698" s="22"/>
      <c r="G698" s="22"/>
      <c r="H698" s="22"/>
      <c r="I698" s="22"/>
      <c r="J698" s="22"/>
      <c r="K698" s="22"/>
      <c r="L698" s="22"/>
      <c r="M698" s="22"/>
      <c r="N698" s="22"/>
      <c r="O698" s="22"/>
      <c r="P698" s="22"/>
      <c r="Q698" s="22"/>
      <c r="R698" s="22"/>
      <c r="S698" s="22"/>
      <c r="T698" s="23"/>
      <c r="U698" s="22"/>
      <c r="V698" s="22"/>
      <c r="W698" s="23"/>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c r="CT698" s="22"/>
      <c r="CU698" s="22"/>
      <c r="CV698" s="22"/>
      <c r="CW698" s="22"/>
      <c r="CX698" s="22"/>
      <c r="CY698" s="22"/>
      <c r="CZ698" s="22"/>
      <c r="DA698" s="22"/>
      <c r="DB698" s="22"/>
      <c r="DC698" s="22"/>
      <c r="DD698" s="22"/>
      <c r="DE698" s="22"/>
      <c r="DF698" s="22"/>
      <c r="DG698" s="22"/>
      <c r="DH698" s="22"/>
      <c r="DI698" s="22"/>
      <c r="DJ698" s="22"/>
      <c r="DK698" s="22"/>
      <c r="DL698" s="22"/>
      <c r="DM698" s="22"/>
      <c r="DN698" s="22"/>
      <c r="DO698" s="22"/>
      <c r="DP698" s="22"/>
      <c r="DQ698" s="22"/>
      <c r="DR698" s="22"/>
      <c r="DS698" s="22"/>
      <c r="DT698" s="22"/>
      <c r="DU698" s="22"/>
      <c r="DV698" s="22"/>
      <c r="DW698" s="22"/>
      <c r="DX698" s="22"/>
      <c r="DY698" s="22"/>
      <c r="DZ698" s="22"/>
      <c r="EA698" s="22"/>
      <c r="EB698" s="22"/>
      <c r="EC698" s="22"/>
      <c r="ED698" s="22"/>
      <c r="EE698" s="22"/>
      <c r="EF698" s="22"/>
      <c r="EG698" s="22"/>
      <c r="EH698" s="22"/>
      <c r="EI698" s="22"/>
      <c r="EJ698" s="22"/>
      <c r="EK698" s="22"/>
      <c r="EL698" s="22"/>
      <c r="EM698" s="22"/>
      <c r="EN698" s="22"/>
      <c r="EO698" s="22"/>
      <c r="EP698" s="22"/>
      <c r="EQ698" s="22"/>
      <c r="ER698" s="22"/>
      <c r="ES698" s="22"/>
      <c r="ET698" s="22"/>
      <c r="EU698" s="22"/>
      <c r="EV698" s="22"/>
      <c r="EW698" s="22"/>
      <c r="EX698" s="22"/>
      <c r="EY698" s="22"/>
      <c r="EZ698" s="22"/>
      <c r="FA698" s="22"/>
      <c r="FB698" s="22"/>
      <c r="FC698" s="22"/>
      <c r="FD698" s="22"/>
      <c r="FE698" s="22"/>
      <c r="FF698" s="22"/>
      <c r="FG698" s="22"/>
      <c r="FH698" s="22"/>
      <c r="FI698" s="22"/>
      <c r="FJ698" s="22"/>
      <c r="FK698" s="22"/>
      <c r="FL698" s="22"/>
      <c r="FM698" s="22"/>
      <c r="FN698" s="22"/>
      <c r="FO698" s="22"/>
      <c r="FP698" s="22"/>
      <c r="FQ698" s="22"/>
      <c r="FR698" s="22"/>
      <c r="FS698" s="22"/>
    </row>
    <row r="699" spans="1:175" x14ac:dyDescent="0.15">
      <c r="A699" s="22"/>
      <c r="B699" s="22"/>
      <c r="C699" s="22"/>
      <c r="D699" s="22"/>
      <c r="E699" s="22"/>
      <c r="F699" s="22"/>
      <c r="G699" s="22"/>
      <c r="H699" s="22"/>
      <c r="I699" s="22"/>
      <c r="J699" s="22"/>
      <c r="K699" s="22"/>
      <c r="L699" s="22"/>
      <c r="M699" s="22"/>
      <c r="N699" s="22"/>
      <c r="O699" s="22"/>
      <c r="P699" s="22"/>
      <c r="Q699" s="22"/>
      <c r="R699" s="22"/>
      <c r="S699" s="22"/>
      <c r="T699" s="23"/>
      <c r="U699" s="22"/>
      <c r="V699" s="22"/>
      <c r="W699" s="23"/>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c r="CT699" s="22"/>
      <c r="CU699" s="22"/>
      <c r="CV699" s="22"/>
      <c r="CW699" s="22"/>
      <c r="CX699" s="22"/>
      <c r="CY699" s="22"/>
      <c r="CZ699" s="22"/>
      <c r="DA699" s="22"/>
      <c r="DB699" s="22"/>
      <c r="DC699" s="22"/>
      <c r="DD699" s="22"/>
      <c r="DE699" s="22"/>
      <c r="DF699" s="22"/>
      <c r="DG699" s="22"/>
      <c r="DH699" s="22"/>
      <c r="DI699" s="22"/>
      <c r="DJ699" s="22"/>
      <c r="DK699" s="22"/>
      <c r="DL699" s="22"/>
      <c r="DM699" s="22"/>
      <c r="DN699" s="22"/>
      <c r="DO699" s="22"/>
      <c r="DP699" s="22"/>
      <c r="DQ699" s="22"/>
      <c r="DR699" s="22"/>
      <c r="DS699" s="22"/>
      <c r="DT699" s="22"/>
      <c r="DU699" s="22"/>
      <c r="DV699" s="22"/>
      <c r="DW699" s="22"/>
      <c r="DX699" s="22"/>
      <c r="DY699" s="22"/>
      <c r="DZ699" s="22"/>
      <c r="EA699" s="22"/>
      <c r="EB699" s="22"/>
      <c r="EC699" s="22"/>
      <c r="ED699" s="22"/>
      <c r="EE699" s="22"/>
      <c r="EF699" s="22"/>
      <c r="EG699" s="22"/>
      <c r="EH699" s="22"/>
      <c r="EI699" s="22"/>
      <c r="EJ699" s="22"/>
      <c r="EK699" s="22"/>
      <c r="EL699" s="22"/>
      <c r="EM699" s="22"/>
      <c r="EN699" s="22"/>
      <c r="EO699" s="22"/>
      <c r="EP699" s="22"/>
      <c r="EQ699" s="22"/>
      <c r="ER699" s="22"/>
      <c r="ES699" s="22"/>
      <c r="ET699" s="22"/>
      <c r="EU699" s="22"/>
      <c r="EV699" s="22"/>
      <c r="EW699" s="22"/>
      <c r="EX699" s="22"/>
      <c r="EY699" s="22"/>
      <c r="EZ699" s="22"/>
      <c r="FA699" s="22"/>
      <c r="FB699" s="22"/>
      <c r="FC699" s="22"/>
      <c r="FD699" s="22"/>
      <c r="FE699" s="22"/>
      <c r="FF699" s="22"/>
      <c r="FG699" s="22"/>
      <c r="FH699" s="22"/>
      <c r="FI699" s="22"/>
      <c r="FJ699" s="22"/>
      <c r="FK699" s="22"/>
      <c r="FL699" s="22"/>
      <c r="FM699" s="22"/>
      <c r="FN699" s="22"/>
      <c r="FO699" s="22"/>
      <c r="FP699" s="22"/>
      <c r="FQ699" s="22"/>
      <c r="FR699" s="22"/>
      <c r="FS699" s="22"/>
    </row>
    <row r="700" spans="1:175" x14ac:dyDescent="0.15">
      <c r="A700" s="22"/>
      <c r="B700" s="22"/>
      <c r="C700" s="22"/>
      <c r="D700" s="22"/>
      <c r="E700" s="22"/>
      <c r="F700" s="22"/>
      <c r="G700" s="22"/>
      <c r="H700" s="22"/>
      <c r="I700" s="22"/>
      <c r="J700" s="22"/>
      <c r="K700" s="22"/>
      <c r="L700" s="22"/>
      <c r="M700" s="22"/>
      <c r="N700" s="22"/>
      <c r="O700" s="22"/>
      <c r="P700" s="22"/>
      <c r="Q700" s="22"/>
      <c r="R700" s="22"/>
      <c r="S700" s="22"/>
      <c r="T700" s="23"/>
      <c r="U700" s="22"/>
      <c r="V700" s="22"/>
      <c r="W700" s="23"/>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c r="CT700" s="22"/>
      <c r="CU700" s="22"/>
      <c r="CV700" s="22"/>
      <c r="CW700" s="22"/>
      <c r="CX700" s="22"/>
      <c r="CY700" s="22"/>
      <c r="CZ700" s="22"/>
      <c r="DA700" s="22"/>
      <c r="DB700" s="22"/>
      <c r="DC700" s="22"/>
      <c r="DD700" s="22"/>
      <c r="DE700" s="22"/>
      <c r="DF700" s="22"/>
      <c r="DG700" s="22"/>
      <c r="DH700" s="22"/>
      <c r="DI700" s="22"/>
      <c r="DJ700" s="22"/>
      <c r="DK700" s="22"/>
      <c r="DL700" s="22"/>
      <c r="DM700" s="22"/>
      <c r="DN700" s="22"/>
      <c r="DO700" s="22"/>
      <c r="DP700" s="22"/>
      <c r="DQ700" s="22"/>
      <c r="DR700" s="22"/>
      <c r="DS700" s="22"/>
      <c r="DT700" s="22"/>
      <c r="DU700" s="22"/>
      <c r="DV700" s="22"/>
      <c r="DW700" s="22"/>
      <c r="DX700" s="22"/>
      <c r="DY700" s="22"/>
      <c r="DZ700" s="22"/>
      <c r="EA700" s="22"/>
      <c r="EB700" s="22"/>
      <c r="EC700" s="22"/>
      <c r="ED700" s="22"/>
      <c r="EE700" s="22"/>
      <c r="EF700" s="22"/>
      <c r="EG700" s="22"/>
      <c r="EH700" s="22"/>
      <c r="EI700" s="22"/>
      <c r="EJ700" s="22"/>
      <c r="EK700" s="22"/>
      <c r="EL700" s="22"/>
      <c r="EM700" s="22"/>
      <c r="EN700" s="22"/>
      <c r="EO700" s="22"/>
      <c r="EP700" s="22"/>
      <c r="EQ700" s="22"/>
      <c r="ER700" s="22"/>
      <c r="ES700" s="22"/>
      <c r="ET700" s="22"/>
      <c r="EU700" s="22"/>
      <c r="EV700" s="22"/>
      <c r="EW700" s="22"/>
      <c r="EX700" s="22"/>
      <c r="EY700" s="22"/>
      <c r="EZ700" s="22"/>
      <c r="FA700" s="22"/>
      <c r="FB700" s="22"/>
      <c r="FC700" s="22"/>
      <c r="FD700" s="22"/>
      <c r="FE700" s="22"/>
      <c r="FF700" s="22"/>
      <c r="FG700" s="22"/>
      <c r="FH700" s="22"/>
      <c r="FI700" s="22"/>
      <c r="FJ700" s="22"/>
      <c r="FK700" s="22"/>
      <c r="FL700" s="22"/>
      <c r="FM700" s="22"/>
      <c r="FN700" s="22"/>
      <c r="FO700" s="22"/>
      <c r="FP700" s="22"/>
      <c r="FQ700" s="22"/>
      <c r="FR700" s="22"/>
      <c r="FS700" s="22"/>
    </row>
    <row r="701" spans="1:175" x14ac:dyDescent="0.15">
      <c r="A701" s="22"/>
      <c r="B701" s="22"/>
      <c r="C701" s="22"/>
      <c r="D701" s="22"/>
      <c r="E701" s="22"/>
      <c r="F701" s="22"/>
      <c r="G701" s="22"/>
      <c r="H701" s="22"/>
      <c r="I701" s="22"/>
      <c r="J701" s="22"/>
      <c r="K701" s="22"/>
      <c r="L701" s="22"/>
      <c r="M701" s="22"/>
      <c r="N701" s="22"/>
      <c r="O701" s="22"/>
      <c r="P701" s="22"/>
      <c r="Q701" s="22"/>
      <c r="R701" s="22"/>
      <c r="S701" s="22"/>
      <c r="T701" s="23"/>
      <c r="U701" s="22"/>
      <c r="V701" s="22"/>
      <c r="W701" s="23"/>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c r="BH701" s="22"/>
      <c r="BI701" s="22"/>
      <c r="BJ701" s="22"/>
      <c r="BK701" s="22"/>
      <c r="BL701" s="22"/>
      <c r="BM701" s="22"/>
      <c r="BN701" s="22"/>
      <c r="BO701" s="22"/>
      <c r="BP701" s="22"/>
      <c r="BQ701" s="22"/>
      <c r="BR701" s="22"/>
      <c r="BS701" s="22"/>
      <c r="BT701" s="22"/>
      <c r="BU701" s="22"/>
      <c r="BV701" s="22"/>
      <c r="BW701" s="22"/>
      <c r="BX701" s="22"/>
      <c r="BY701" s="22"/>
      <c r="BZ701" s="22"/>
      <c r="CA701" s="22"/>
      <c r="CB701" s="22"/>
      <c r="CC701" s="22"/>
      <c r="CD701" s="22"/>
      <c r="CE701" s="22"/>
      <c r="CF701" s="22"/>
      <c r="CG701" s="22"/>
      <c r="CH701" s="22"/>
      <c r="CI701" s="22"/>
      <c r="CJ701" s="22"/>
      <c r="CK701" s="22"/>
      <c r="CL701" s="22"/>
      <c r="CM701" s="22"/>
      <c r="CN701" s="22"/>
      <c r="CO701" s="22"/>
      <c r="CP701" s="22"/>
      <c r="CQ701" s="22"/>
      <c r="CR701" s="22"/>
      <c r="CS701" s="22"/>
      <c r="CT701" s="22"/>
      <c r="CU701" s="22"/>
      <c r="CV701" s="22"/>
      <c r="CW701" s="22"/>
      <c r="CX701" s="22"/>
      <c r="CY701" s="22"/>
      <c r="CZ701" s="22"/>
      <c r="DA701" s="22"/>
      <c r="DB701" s="22"/>
      <c r="DC701" s="22"/>
      <c r="DD701" s="22"/>
      <c r="DE701" s="22"/>
      <c r="DF701" s="22"/>
      <c r="DG701" s="22"/>
      <c r="DH701" s="22"/>
      <c r="DI701" s="22"/>
      <c r="DJ701" s="22"/>
      <c r="DK701" s="22"/>
      <c r="DL701" s="22"/>
      <c r="DM701" s="22"/>
      <c r="DN701" s="22"/>
      <c r="DO701" s="22"/>
      <c r="DP701" s="22"/>
      <c r="DQ701" s="22"/>
      <c r="DR701" s="22"/>
      <c r="DS701" s="22"/>
      <c r="DT701" s="22"/>
      <c r="DU701" s="22"/>
      <c r="DV701" s="22"/>
      <c r="DW701" s="22"/>
      <c r="DX701" s="22"/>
      <c r="DY701" s="22"/>
      <c r="DZ701" s="22"/>
      <c r="EA701" s="22"/>
      <c r="EB701" s="22"/>
      <c r="EC701" s="22"/>
      <c r="ED701" s="22"/>
      <c r="EE701" s="22"/>
      <c r="EF701" s="22"/>
      <c r="EG701" s="22"/>
      <c r="EH701" s="22"/>
      <c r="EI701" s="22"/>
      <c r="EJ701" s="22"/>
      <c r="EK701" s="22"/>
      <c r="EL701" s="22"/>
      <c r="EM701" s="22"/>
      <c r="EN701" s="22"/>
      <c r="EO701" s="22"/>
      <c r="EP701" s="22"/>
      <c r="EQ701" s="22"/>
      <c r="ER701" s="22"/>
      <c r="ES701" s="22"/>
      <c r="ET701" s="22"/>
      <c r="EU701" s="22"/>
      <c r="EV701" s="22"/>
      <c r="EW701" s="22"/>
      <c r="EX701" s="22"/>
      <c r="EY701" s="22"/>
      <c r="EZ701" s="22"/>
      <c r="FA701" s="22"/>
      <c r="FB701" s="22"/>
      <c r="FC701" s="22"/>
      <c r="FD701" s="22"/>
      <c r="FE701" s="22"/>
      <c r="FF701" s="22"/>
      <c r="FG701" s="22"/>
      <c r="FH701" s="22"/>
      <c r="FI701" s="22"/>
      <c r="FJ701" s="22"/>
      <c r="FK701" s="22"/>
      <c r="FL701" s="22"/>
      <c r="FM701" s="22"/>
      <c r="FN701" s="22"/>
      <c r="FO701" s="22"/>
      <c r="FP701" s="22"/>
      <c r="FQ701" s="22"/>
      <c r="FR701" s="22"/>
      <c r="FS701" s="22"/>
    </row>
    <row r="702" spans="1:175" x14ac:dyDescent="0.15">
      <c r="A702" s="22"/>
      <c r="B702" s="22"/>
      <c r="C702" s="22"/>
      <c r="D702" s="22"/>
      <c r="E702" s="22"/>
      <c r="F702" s="22"/>
      <c r="G702" s="22"/>
      <c r="H702" s="22"/>
      <c r="I702" s="22"/>
      <c r="J702" s="22"/>
      <c r="K702" s="22"/>
      <c r="L702" s="22"/>
      <c r="M702" s="22"/>
      <c r="N702" s="22"/>
      <c r="O702" s="22"/>
      <c r="P702" s="22"/>
      <c r="Q702" s="22"/>
      <c r="R702" s="22"/>
      <c r="S702" s="22"/>
      <c r="T702" s="23"/>
      <c r="U702" s="22"/>
      <c r="V702" s="22"/>
      <c r="W702" s="23"/>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2"/>
      <c r="FH702" s="22"/>
      <c r="FI702" s="22"/>
      <c r="FJ702" s="22"/>
      <c r="FK702" s="22"/>
      <c r="FL702" s="22"/>
      <c r="FM702" s="22"/>
      <c r="FN702" s="22"/>
      <c r="FO702" s="22"/>
      <c r="FP702" s="22"/>
      <c r="FQ702" s="22"/>
      <c r="FR702" s="22"/>
      <c r="FS702" s="22"/>
    </row>
    <row r="703" spans="1:175" x14ac:dyDescent="0.15">
      <c r="A703" s="22"/>
      <c r="B703" s="22"/>
      <c r="C703" s="22"/>
      <c r="D703" s="22"/>
      <c r="E703" s="22"/>
      <c r="F703" s="22"/>
      <c r="G703" s="22"/>
      <c r="H703" s="22"/>
      <c r="I703" s="22"/>
      <c r="J703" s="22"/>
      <c r="K703" s="22"/>
      <c r="L703" s="22"/>
      <c r="M703" s="22"/>
      <c r="N703" s="22"/>
      <c r="O703" s="22"/>
      <c r="P703" s="22"/>
      <c r="Q703" s="22"/>
      <c r="R703" s="22"/>
      <c r="S703" s="22"/>
      <c r="T703" s="23"/>
      <c r="U703" s="22"/>
      <c r="V703" s="22"/>
      <c r="W703" s="23"/>
      <c r="X703" s="22"/>
      <c r="Y703" s="22"/>
      <c r="Z703" s="22"/>
      <c r="AA703" s="22"/>
      <c r="AB703" s="22"/>
      <c r="AC703" s="22"/>
      <c r="AD703" s="22"/>
      <c r="AE703" s="22"/>
      <c r="AF703" s="22"/>
      <c r="AG703" s="22"/>
      <c r="AH703" s="22"/>
      <c r="AI703" s="22"/>
      <c r="AJ703" s="22"/>
      <c r="AK703" s="22"/>
      <c r="AL703" s="22"/>
      <c r="AM703" s="22"/>
      <c r="AN703" s="22"/>
      <c r="AO703" s="22"/>
      <c r="AP703" s="22"/>
      <c r="AQ703" s="22"/>
      <c r="AR703" s="22"/>
      <c r="AS703" s="22"/>
      <c r="AT703" s="22"/>
      <c r="AU703" s="22"/>
      <c r="AV703" s="22"/>
      <c r="AW703" s="22"/>
      <c r="AX703" s="22"/>
      <c r="AY703" s="22"/>
      <c r="AZ703" s="22"/>
      <c r="BA703" s="22"/>
      <c r="BB703" s="22"/>
      <c r="BC703" s="22"/>
      <c r="BD703" s="22"/>
      <c r="BE703" s="22"/>
      <c r="BF703" s="22"/>
      <c r="BG703" s="22"/>
      <c r="BH703" s="22"/>
      <c r="BI703" s="22"/>
      <c r="BJ703" s="22"/>
      <c r="BK703" s="22"/>
      <c r="BL703" s="22"/>
      <c r="BM703" s="22"/>
      <c r="BN703" s="22"/>
      <c r="BO703" s="22"/>
      <c r="BP703" s="22"/>
      <c r="BQ703" s="22"/>
      <c r="BR703" s="22"/>
      <c r="BS703" s="22"/>
      <c r="BT703" s="22"/>
      <c r="BU703" s="22"/>
      <c r="BV703" s="22"/>
      <c r="BW703" s="22"/>
      <c r="BX703" s="22"/>
      <c r="BY703" s="22"/>
      <c r="BZ703" s="22"/>
      <c r="CA703" s="22"/>
      <c r="CB703" s="22"/>
      <c r="CC703" s="22"/>
      <c r="CD703" s="22"/>
      <c r="CE703" s="22"/>
      <c r="CF703" s="22"/>
      <c r="CG703" s="22"/>
      <c r="CH703" s="22"/>
      <c r="CI703" s="22"/>
      <c r="CJ703" s="22"/>
      <c r="CK703" s="22"/>
      <c r="CL703" s="22"/>
      <c r="CM703" s="22"/>
      <c r="CN703" s="22"/>
      <c r="CO703" s="22"/>
      <c r="CP703" s="22"/>
      <c r="CQ703" s="22"/>
      <c r="CR703" s="22"/>
      <c r="CS703" s="22"/>
      <c r="CT703" s="22"/>
      <c r="CU703" s="22"/>
      <c r="CV703" s="22"/>
      <c r="CW703" s="22"/>
      <c r="CX703" s="22"/>
      <c r="CY703" s="22"/>
      <c r="CZ703" s="22"/>
      <c r="DA703" s="22"/>
      <c r="DB703" s="22"/>
      <c r="DC703" s="22"/>
      <c r="DD703" s="22"/>
      <c r="DE703" s="22"/>
      <c r="DF703" s="22"/>
      <c r="DG703" s="22"/>
      <c r="DH703" s="22"/>
      <c r="DI703" s="22"/>
      <c r="DJ703" s="22"/>
      <c r="DK703" s="22"/>
      <c r="DL703" s="22"/>
      <c r="DM703" s="22"/>
      <c r="DN703" s="22"/>
      <c r="DO703" s="22"/>
      <c r="DP703" s="22"/>
      <c r="DQ703" s="22"/>
      <c r="DR703" s="22"/>
      <c r="DS703" s="22"/>
      <c r="DT703" s="22"/>
      <c r="DU703" s="22"/>
      <c r="DV703" s="22"/>
      <c r="DW703" s="22"/>
      <c r="DX703" s="22"/>
      <c r="DY703" s="22"/>
      <c r="DZ703" s="22"/>
      <c r="EA703" s="22"/>
      <c r="EB703" s="22"/>
      <c r="EC703" s="22"/>
      <c r="ED703" s="22"/>
      <c r="EE703" s="22"/>
      <c r="EF703" s="22"/>
      <c r="EG703" s="22"/>
      <c r="EH703" s="22"/>
      <c r="EI703" s="22"/>
      <c r="EJ703" s="22"/>
      <c r="EK703" s="22"/>
      <c r="EL703" s="22"/>
      <c r="EM703" s="22"/>
      <c r="EN703" s="22"/>
      <c r="EO703" s="22"/>
      <c r="EP703" s="22"/>
      <c r="EQ703" s="22"/>
      <c r="ER703" s="22"/>
      <c r="ES703" s="22"/>
      <c r="ET703" s="22"/>
      <c r="EU703" s="22"/>
      <c r="EV703" s="22"/>
      <c r="EW703" s="22"/>
      <c r="EX703" s="22"/>
      <c r="EY703" s="22"/>
      <c r="EZ703" s="22"/>
      <c r="FA703" s="22"/>
      <c r="FB703" s="22"/>
      <c r="FC703" s="22"/>
      <c r="FD703" s="22"/>
      <c r="FE703" s="22"/>
      <c r="FF703" s="22"/>
      <c r="FG703" s="22"/>
      <c r="FH703" s="22"/>
      <c r="FI703" s="22"/>
      <c r="FJ703" s="22"/>
      <c r="FK703" s="22"/>
      <c r="FL703" s="22"/>
      <c r="FM703" s="22"/>
      <c r="FN703" s="22"/>
      <c r="FO703" s="22"/>
      <c r="FP703" s="22"/>
      <c r="FQ703" s="22"/>
      <c r="FR703" s="22"/>
      <c r="FS703" s="22"/>
    </row>
    <row r="704" spans="1:175" x14ac:dyDescent="0.15">
      <c r="A704" s="22"/>
      <c r="B704" s="22"/>
      <c r="C704" s="22"/>
      <c r="D704" s="22"/>
      <c r="E704" s="22"/>
      <c r="F704" s="22"/>
      <c r="G704" s="22"/>
      <c r="H704" s="22"/>
      <c r="I704" s="22"/>
      <c r="J704" s="22"/>
      <c r="K704" s="22"/>
      <c r="L704" s="22"/>
      <c r="M704" s="22"/>
      <c r="N704" s="22"/>
      <c r="O704" s="22"/>
      <c r="P704" s="22"/>
      <c r="Q704" s="22"/>
      <c r="R704" s="22"/>
      <c r="S704" s="22"/>
      <c r="T704" s="23"/>
      <c r="U704" s="22"/>
      <c r="V704" s="22"/>
      <c r="W704" s="23"/>
      <c r="X704" s="22"/>
      <c r="Y704" s="22"/>
      <c r="Z704" s="22"/>
      <c r="AA704" s="22"/>
      <c r="AB704" s="22"/>
      <c r="AC704" s="22"/>
      <c r="AD704" s="22"/>
      <c r="AE704" s="22"/>
      <c r="AF704" s="22"/>
      <c r="AG704" s="22"/>
      <c r="AH704" s="22"/>
      <c r="AI704" s="22"/>
      <c r="AJ704" s="22"/>
      <c r="AK704" s="22"/>
      <c r="AL704" s="22"/>
      <c r="AM704" s="22"/>
      <c r="AN704" s="22"/>
      <c r="AO704" s="22"/>
      <c r="AP704" s="22"/>
      <c r="AQ704" s="22"/>
      <c r="AR704" s="22"/>
      <c r="AS704" s="22"/>
      <c r="AT704" s="22"/>
      <c r="AU704" s="22"/>
      <c r="AV704" s="22"/>
      <c r="AW704" s="22"/>
      <c r="AX704" s="22"/>
      <c r="AY704" s="22"/>
      <c r="AZ704" s="22"/>
      <c r="BA704" s="22"/>
      <c r="BB704" s="22"/>
      <c r="BC704" s="22"/>
      <c r="BD704" s="22"/>
      <c r="BE704" s="22"/>
      <c r="BF704" s="22"/>
      <c r="BG704" s="22"/>
      <c r="BH704" s="22"/>
      <c r="BI704" s="22"/>
      <c r="BJ704" s="22"/>
      <c r="BK704" s="22"/>
      <c r="BL704" s="22"/>
      <c r="BM704" s="22"/>
      <c r="BN704" s="22"/>
      <c r="BO704" s="22"/>
      <c r="BP704" s="22"/>
      <c r="BQ704" s="22"/>
      <c r="BR704" s="22"/>
      <c r="BS704" s="22"/>
      <c r="BT704" s="22"/>
      <c r="BU704" s="22"/>
      <c r="BV704" s="22"/>
      <c r="BW704" s="22"/>
      <c r="BX704" s="22"/>
      <c r="BY704" s="22"/>
      <c r="BZ704" s="22"/>
      <c r="CA704" s="22"/>
      <c r="CB704" s="22"/>
      <c r="CC704" s="22"/>
      <c r="CD704" s="22"/>
      <c r="CE704" s="22"/>
      <c r="CF704" s="22"/>
      <c r="CG704" s="22"/>
      <c r="CH704" s="22"/>
      <c r="CI704" s="22"/>
      <c r="CJ704" s="22"/>
      <c r="CK704" s="22"/>
      <c r="CL704" s="22"/>
      <c r="CM704" s="22"/>
      <c r="CN704" s="22"/>
      <c r="CO704" s="22"/>
      <c r="CP704" s="22"/>
      <c r="CQ704" s="22"/>
      <c r="CR704" s="22"/>
      <c r="CS704" s="22"/>
      <c r="CT704" s="22"/>
      <c r="CU704" s="22"/>
      <c r="CV704" s="22"/>
      <c r="CW704" s="22"/>
      <c r="CX704" s="22"/>
      <c r="CY704" s="22"/>
      <c r="CZ704" s="22"/>
      <c r="DA704" s="22"/>
      <c r="DB704" s="22"/>
      <c r="DC704" s="22"/>
      <c r="DD704" s="22"/>
      <c r="DE704" s="22"/>
      <c r="DF704" s="22"/>
      <c r="DG704" s="22"/>
      <c r="DH704" s="22"/>
      <c r="DI704" s="22"/>
      <c r="DJ704" s="22"/>
      <c r="DK704" s="22"/>
      <c r="DL704" s="22"/>
      <c r="DM704" s="22"/>
      <c r="DN704" s="22"/>
      <c r="DO704" s="22"/>
      <c r="DP704" s="22"/>
      <c r="DQ704" s="22"/>
      <c r="DR704" s="22"/>
      <c r="DS704" s="22"/>
      <c r="DT704" s="22"/>
      <c r="DU704" s="22"/>
      <c r="DV704" s="22"/>
      <c r="DW704" s="22"/>
      <c r="DX704" s="22"/>
      <c r="DY704" s="22"/>
      <c r="DZ704" s="22"/>
      <c r="EA704" s="22"/>
      <c r="EB704" s="22"/>
      <c r="EC704" s="22"/>
      <c r="ED704" s="22"/>
      <c r="EE704" s="22"/>
      <c r="EF704" s="22"/>
      <c r="EG704" s="22"/>
      <c r="EH704" s="22"/>
      <c r="EI704" s="22"/>
      <c r="EJ704" s="22"/>
      <c r="EK704" s="22"/>
      <c r="EL704" s="22"/>
      <c r="EM704" s="22"/>
      <c r="EN704" s="22"/>
      <c r="EO704" s="22"/>
      <c r="EP704" s="22"/>
      <c r="EQ704" s="22"/>
      <c r="ER704" s="22"/>
      <c r="ES704" s="22"/>
      <c r="ET704" s="22"/>
      <c r="EU704" s="22"/>
      <c r="EV704" s="22"/>
      <c r="EW704" s="22"/>
      <c r="EX704" s="22"/>
      <c r="EY704" s="22"/>
      <c r="EZ704" s="22"/>
      <c r="FA704" s="22"/>
      <c r="FB704" s="22"/>
      <c r="FC704" s="22"/>
      <c r="FD704" s="22"/>
      <c r="FE704" s="22"/>
      <c r="FF704" s="22"/>
      <c r="FG704" s="22"/>
      <c r="FH704" s="22"/>
      <c r="FI704" s="22"/>
      <c r="FJ704" s="22"/>
      <c r="FK704" s="22"/>
      <c r="FL704" s="22"/>
      <c r="FM704" s="22"/>
      <c r="FN704" s="22"/>
      <c r="FO704" s="22"/>
      <c r="FP704" s="22"/>
      <c r="FQ704" s="22"/>
      <c r="FR704" s="22"/>
      <c r="FS704" s="22"/>
    </row>
    <row r="705" spans="1:175" x14ac:dyDescent="0.15">
      <c r="A705" s="22"/>
      <c r="B705" s="22"/>
      <c r="C705" s="22"/>
      <c r="D705" s="22"/>
      <c r="E705" s="22"/>
      <c r="F705" s="22"/>
      <c r="G705" s="22"/>
      <c r="H705" s="22"/>
      <c r="I705" s="22"/>
      <c r="J705" s="22"/>
      <c r="K705" s="22"/>
      <c r="L705" s="22"/>
      <c r="M705" s="22"/>
      <c r="N705" s="22"/>
      <c r="O705" s="22"/>
      <c r="P705" s="22"/>
      <c r="Q705" s="22"/>
      <c r="R705" s="22"/>
      <c r="S705" s="22"/>
      <c r="T705" s="23"/>
      <c r="U705" s="22"/>
      <c r="V705" s="22"/>
      <c r="W705" s="23"/>
      <c r="X705" s="22"/>
      <c r="Y705" s="22"/>
      <c r="Z705" s="22"/>
      <c r="AA705" s="22"/>
      <c r="AB705" s="22"/>
      <c r="AC705" s="22"/>
      <c r="AD705" s="22"/>
      <c r="AE705" s="22"/>
      <c r="AF705" s="22"/>
      <c r="AG705" s="22"/>
      <c r="AH705" s="22"/>
      <c r="AI705" s="22"/>
      <c r="AJ705" s="22"/>
      <c r="AK705" s="22"/>
      <c r="AL705" s="22"/>
      <c r="AM705" s="22"/>
      <c r="AN705" s="22"/>
      <c r="AO705" s="22"/>
      <c r="AP705" s="22"/>
      <c r="AQ705" s="22"/>
      <c r="AR705" s="22"/>
      <c r="AS705" s="22"/>
      <c r="AT705" s="22"/>
      <c r="AU705" s="22"/>
      <c r="AV705" s="22"/>
      <c r="AW705" s="22"/>
      <c r="AX705" s="22"/>
      <c r="AY705" s="22"/>
      <c r="AZ705" s="22"/>
      <c r="BA705" s="22"/>
      <c r="BB705" s="22"/>
      <c r="BC705" s="22"/>
      <c r="BD705" s="22"/>
      <c r="BE705" s="22"/>
      <c r="BF705" s="22"/>
      <c r="BG705" s="22"/>
      <c r="BH705" s="22"/>
      <c r="BI705" s="22"/>
      <c r="BJ705" s="22"/>
      <c r="BK705" s="22"/>
      <c r="BL705" s="22"/>
      <c r="BM705" s="22"/>
      <c r="BN705" s="22"/>
      <c r="BO705" s="22"/>
      <c r="BP705" s="22"/>
      <c r="BQ705" s="22"/>
      <c r="BR705" s="22"/>
      <c r="BS705" s="22"/>
      <c r="BT705" s="22"/>
      <c r="BU705" s="22"/>
      <c r="BV705" s="22"/>
      <c r="BW705" s="22"/>
      <c r="BX705" s="22"/>
      <c r="BY705" s="22"/>
      <c r="BZ705" s="22"/>
      <c r="CA705" s="22"/>
      <c r="CB705" s="22"/>
      <c r="CC705" s="22"/>
      <c r="CD705" s="22"/>
      <c r="CE705" s="22"/>
      <c r="CF705" s="22"/>
      <c r="CG705" s="22"/>
      <c r="CH705" s="22"/>
      <c r="CI705" s="22"/>
      <c r="CJ705" s="22"/>
      <c r="CK705" s="22"/>
      <c r="CL705" s="22"/>
      <c r="CM705" s="22"/>
      <c r="CN705" s="22"/>
      <c r="CO705" s="22"/>
      <c r="CP705" s="22"/>
      <c r="CQ705" s="22"/>
      <c r="CR705" s="22"/>
      <c r="CS705" s="22"/>
      <c r="CT705" s="22"/>
      <c r="CU705" s="22"/>
      <c r="CV705" s="22"/>
      <c r="CW705" s="22"/>
      <c r="CX705" s="22"/>
      <c r="CY705" s="22"/>
      <c r="CZ705" s="22"/>
      <c r="DA705" s="22"/>
      <c r="DB705" s="22"/>
      <c r="DC705" s="22"/>
      <c r="DD705" s="22"/>
      <c r="DE705" s="22"/>
      <c r="DF705" s="22"/>
      <c r="DG705" s="22"/>
      <c r="DH705" s="22"/>
      <c r="DI705" s="22"/>
      <c r="DJ705" s="22"/>
      <c r="DK705" s="22"/>
      <c r="DL705" s="22"/>
      <c r="DM705" s="22"/>
      <c r="DN705" s="22"/>
      <c r="DO705" s="22"/>
      <c r="DP705" s="22"/>
      <c r="DQ705" s="22"/>
      <c r="DR705" s="22"/>
      <c r="DS705" s="22"/>
      <c r="DT705" s="22"/>
      <c r="DU705" s="22"/>
      <c r="DV705" s="22"/>
      <c r="DW705" s="22"/>
      <c r="DX705" s="22"/>
      <c r="DY705" s="22"/>
      <c r="DZ705" s="22"/>
      <c r="EA705" s="22"/>
      <c r="EB705" s="22"/>
      <c r="EC705" s="22"/>
      <c r="ED705" s="22"/>
      <c r="EE705" s="22"/>
      <c r="EF705" s="22"/>
      <c r="EG705" s="22"/>
      <c r="EH705" s="22"/>
      <c r="EI705" s="22"/>
      <c r="EJ705" s="22"/>
      <c r="EK705" s="22"/>
      <c r="EL705" s="22"/>
      <c r="EM705" s="22"/>
      <c r="EN705" s="22"/>
      <c r="EO705" s="22"/>
      <c r="EP705" s="22"/>
      <c r="EQ705" s="22"/>
      <c r="ER705" s="22"/>
      <c r="ES705" s="22"/>
      <c r="ET705" s="22"/>
      <c r="EU705" s="22"/>
      <c r="EV705" s="22"/>
      <c r="EW705" s="22"/>
      <c r="EX705" s="22"/>
      <c r="EY705" s="22"/>
      <c r="EZ705" s="22"/>
      <c r="FA705" s="22"/>
      <c r="FB705" s="22"/>
      <c r="FC705" s="22"/>
      <c r="FD705" s="22"/>
      <c r="FE705" s="22"/>
      <c r="FF705" s="22"/>
      <c r="FG705" s="22"/>
      <c r="FH705" s="22"/>
      <c r="FI705" s="22"/>
      <c r="FJ705" s="22"/>
      <c r="FK705" s="22"/>
      <c r="FL705" s="22"/>
      <c r="FM705" s="22"/>
      <c r="FN705" s="22"/>
      <c r="FO705" s="22"/>
      <c r="FP705" s="22"/>
      <c r="FQ705" s="22"/>
      <c r="FR705" s="22"/>
      <c r="FS705" s="22"/>
    </row>
    <row r="706" spans="1:175" x14ac:dyDescent="0.15">
      <c r="A706" s="22"/>
      <c r="B706" s="22"/>
      <c r="C706" s="22"/>
      <c r="D706" s="22"/>
      <c r="E706" s="22"/>
      <c r="F706" s="22"/>
      <c r="G706" s="22"/>
      <c r="H706" s="22"/>
      <c r="I706" s="22"/>
      <c r="J706" s="22"/>
      <c r="K706" s="22"/>
      <c r="L706" s="22"/>
      <c r="M706" s="22"/>
      <c r="N706" s="22"/>
      <c r="O706" s="22"/>
      <c r="P706" s="22"/>
      <c r="Q706" s="22"/>
      <c r="R706" s="22"/>
      <c r="S706" s="22"/>
      <c r="T706" s="23"/>
      <c r="U706" s="22"/>
      <c r="V706" s="22"/>
      <c r="W706" s="23"/>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c r="CT706" s="22"/>
      <c r="CU706" s="22"/>
      <c r="CV706" s="22"/>
      <c r="CW706" s="22"/>
      <c r="CX706" s="22"/>
      <c r="CY706" s="22"/>
      <c r="CZ706" s="22"/>
      <c r="DA706" s="22"/>
      <c r="DB706" s="22"/>
      <c r="DC706" s="22"/>
      <c r="DD706" s="22"/>
      <c r="DE706" s="22"/>
      <c r="DF706" s="22"/>
      <c r="DG706" s="22"/>
      <c r="DH706" s="22"/>
      <c r="DI706" s="22"/>
      <c r="DJ706" s="22"/>
      <c r="DK706" s="22"/>
      <c r="DL706" s="22"/>
      <c r="DM706" s="22"/>
      <c r="DN706" s="22"/>
      <c r="DO706" s="22"/>
      <c r="DP706" s="22"/>
      <c r="DQ706" s="22"/>
      <c r="DR706" s="22"/>
      <c r="DS706" s="22"/>
      <c r="DT706" s="22"/>
      <c r="DU706" s="22"/>
      <c r="DV706" s="22"/>
      <c r="DW706" s="22"/>
      <c r="DX706" s="22"/>
      <c r="DY706" s="22"/>
      <c r="DZ706" s="22"/>
      <c r="EA706" s="22"/>
      <c r="EB706" s="22"/>
      <c r="EC706" s="22"/>
      <c r="ED706" s="22"/>
      <c r="EE706" s="22"/>
      <c r="EF706" s="22"/>
      <c r="EG706" s="22"/>
      <c r="EH706" s="22"/>
      <c r="EI706" s="22"/>
      <c r="EJ706" s="22"/>
      <c r="EK706" s="22"/>
      <c r="EL706" s="22"/>
      <c r="EM706" s="22"/>
      <c r="EN706" s="22"/>
      <c r="EO706" s="22"/>
      <c r="EP706" s="22"/>
      <c r="EQ706" s="22"/>
      <c r="ER706" s="22"/>
      <c r="ES706" s="22"/>
      <c r="ET706" s="22"/>
      <c r="EU706" s="22"/>
      <c r="EV706" s="22"/>
      <c r="EW706" s="22"/>
      <c r="EX706" s="22"/>
      <c r="EY706" s="22"/>
      <c r="EZ706" s="22"/>
      <c r="FA706" s="22"/>
      <c r="FB706" s="22"/>
      <c r="FC706" s="22"/>
      <c r="FD706" s="22"/>
      <c r="FE706" s="22"/>
      <c r="FF706" s="22"/>
      <c r="FG706" s="22"/>
      <c r="FH706" s="22"/>
      <c r="FI706" s="22"/>
      <c r="FJ706" s="22"/>
      <c r="FK706" s="22"/>
      <c r="FL706" s="22"/>
      <c r="FM706" s="22"/>
      <c r="FN706" s="22"/>
      <c r="FO706" s="22"/>
      <c r="FP706" s="22"/>
      <c r="FQ706" s="22"/>
      <c r="FR706" s="22"/>
      <c r="FS706" s="22"/>
    </row>
    <row r="707" spans="1:175" x14ac:dyDescent="0.15">
      <c r="A707" s="22"/>
      <c r="B707" s="22"/>
      <c r="C707" s="22"/>
      <c r="D707" s="22"/>
      <c r="E707" s="22"/>
      <c r="F707" s="22"/>
      <c r="G707" s="22"/>
      <c r="H707" s="22"/>
      <c r="I707" s="22"/>
      <c r="J707" s="22"/>
      <c r="K707" s="22"/>
      <c r="L707" s="22"/>
      <c r="M707" s="22"/>
      <c r="N707" s="22"/>
      <c r="O707" s="22"/>
      <c r="P707" s="22"/>
      <c r="Q707" s="22"/>
      <c r="R707" s="22"/>
      <c r="S707" s="22"/>
      <c r="T707" s="23"/>
      <c r="U707" s="22"/>
      <c r="V707" s="22"/>
      <c r="W707" s="23"/>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22"/>
      <c r="AU707" s="22"/>
      <c r="AV707" s="22"/>
      <c r="AW707" s="22"/>
      <c r="AX707" s="22"/>
      <c r="AY707" s="22"/>
      <c r="AZ707" s="22"/>
      <c r="BA707" s="22"/>
      <c r="BB707" s="22"/>
      <c r="BC707" s="22"/>
      <c r="BD707" s="22"/>
      <c r="BE707" s="22"/>
      <c r="BF707" s="22"/>
      <c r="BG707" s="22"/>
      <c r="BH707" s="22"/>
      <c r="BI707" s="22"/>
      <c r="BJ707" s="22"/>
      <c r="BK707" s="22"/>
      <c r="BL707" s="22"/>
      <c r="BM707" s="22"/>
      <c r="BN707" s="22"/>
      <c r="BO707" s="22"/>
      <c r="BP707" s="22"/>
      <c r="BQ707" s="22"/>
      <c r="BR707" s="22"/>
      <c r="BS707" s="22"/>
      <c r="BT707" s="22"/>
      <c r="BU707" s="22"/>
      <c r="BV707" s="22"/>
      <c r="BW707" s="22"/>
      <c r="BX707" s="22"/>
      <c r="BY707" s="22"/>
      <c r="BZ707" s="22"/>
      <c r="CA707" s="22"/>
      <c r="CB707" s="22"/>
      <c r="CC707" s="22"/>
      <c r="CD707" s="22"/>
      <c r="CE707" s="22"/>
      <c r="CF707" s="22"/>
      <c r="CG707" s="22"/>
      <c r="CH707" s="22"/>
      <c r="CI707" s="22"/>
      <c r="CJ707" s="22"/>
      <c r="CK707" s="22"/>
      <c r="CL707" s="22"/>
      <c r="CM707" s="22"/>
      <c r="CN707" s="22"/>
      <c r="CO707" s="22"/>
      <c r="CP707" s="22"/>
      <c r="CQ707" s="22"/>
      <c r="CR707" s="22"/>
      <c r="CS707" s="22"/>
      <c r="CT707" s="22"/>
      <c r="CU707" s="22"/>
      <c r="CV707" s="22"/>
      <c r="CW707" s="22"/>
      <c r="CX707" s="22"/>
      <c r="CY707" s="22"/>
      <c r="CZ707" s="22"/>
      <c r="DA707" s="22"/>
      <c r="DB707" s="22"/>
      <c r="DC707" s="22"/>
      <c r="DD707" s="22"/>
      <c r="DE707" s="22"/>
      <c r="DF707" s="22"/>
      <c r="DG707" s="22"/>
      <c r="DH707" s="22"/>
      <c r="DI707" s="22"/>
      <c r="DJ707" s="22"/>
      <c r="DK707" s="22"/>
      <c r="DL707" s="22"/>
      <c r="DM707" s="22"/>
      <c r="DN707" s="22"/>
      <c r="DO707" s="22"/>
      <c r="DP707" s="22"/>
      <c r="DQ707" s="22"/>
      <c r="DR707" s="22"/>
      <c r="DS707" s="22"/>
      <c r="DT707" s="22"/>
      <c r="DU707" s="22"/>
      <c r="DV707" s="22"/>
      <c r="DW707" s="22"/>
      <c r="DX707" s="22"/>
      <c r="DY707" s="22"/>
      <c r="DZ707" s="22"/>
      <c r="EA707" s="22"/>
      <c r="EB707" s="22"/>
      <c r="EC707" s="22"/>
      <c r="ED707" s="22"/>
      <c r="EE707" s="22"/>
      <c r="EF707" s="22"/>
      <c r="EG707" s="22"/>
      <c r="EH707" s="22"/>
      <c r="EI707" s="22"/>
      <c r="EJ707" s="22"/>
      <c r="EK707" s="22"/>
      <c r="EL707" s="22"/>
      <c r="EM707" s="22"/>
      <c r="EN707" s="22"/>
      <c r="EO707" s="22"/>
      <c r="EP707" s="22"/>
      <c r="EQ707" s="22"/>
      <c r="ER707" s="22"/>
      <c r="ES707" s="22"/>
      <c r="ET707" s="22"/>
      <c r="EU707" s="22"/>
      <c r="EV707" s="22"/>
      <c r="EW707" s="22"/>
      <c r="EX707" s="22"/>
      <c r="EY707" s="22"/>
      <c r="EZ707" s="22"/>
      <c r="FA707" s="22"/>
      <c r="FB707" s="22"/>
      <c r="FC707" s="22"/>
      <c r="FD707" s="22"/>
      <c r="FE707" s="22"/>
      <c r="FF707" s="22"/>
      <c r="FG707" s="22"/>
      <c r="FH707" s="22"/>
      <c r="FI707" s="22"/>
      <c r="FJ707" s="22"/>
      <c r="FK707" s="22"/>
      <c r="FL707" s="22"/>
      <c r="FM707" s="22"/>
      <c r="FN707" s="22"/>
      <c r="FO707" s="22"/>
      <c r="FP707" s="22"/>
      <c r="FQ707" s="22"/>
      <c r="FR707" s="22"/>
      <c r="FS707" s="22"/>
    </row>
    <row r="708" spans="1:175" x14ac:dyDescent="0.15">
      <c r="A708" s="22"/>
      <c r="B708" s="22"/>
      <c r="C708" s="22"/>
      <c r="D708" s="22"/>
      <c r="E708" s="22"/>
      <c r="F708" s="22"/>
      <c r="G708" s="22"/>
      <c r="H708" s="22"/>
      <c r="I708" s="22"/>
      <c r="J708" s="22"/>
      <c r="K708" s="22"/>
      <c r="L708" s="22"/>
      <c r="M708" s="22"/>
      <c r="N708" s="22"/>
      <c r="O708" s="22"/>
      <c r="P708" s="22"/>
      <c r="Q708" s="22"/>
      <c r="R708" s="22"/>
      <c r="S708" s="22"/>
      <c r="T708" s="23"/>
      <c r="U708" s="22"/>
      <c r="V708" s="22"/>
      <c r="W708" s="23"/>
      <c r="X708" s="22"/>
      <c r="Y708" s="22"/>
      <c r="Z708" s="22"/>
      <c r="AA708" s="22"/>
      <c r="AB708" s="22"/>
      <c r="AC708" s="22"/>
      <c r="AD708" s="22"/>
      <c r="AE708" s="22"/>
      <c r="AF708" s="22"/>
      <c r="AG708" s="22"/>
      <c r="AH708" s="22"/>
      <c r="AI708" s="22"/>
      <c r="AJ708" s="22"/>
      <c r="AK708" s="22"/>
      <c r="AL708" s="22"/>
      <c r="AM708" s="22"/>
      <c r="AN708" s="22"/>
      <c r="AO708" s="22"/>
      <c r="AP708" s="22"/>
      <c r="AQ708" s="22"/>
      <c r="AR708" s="22"/>
      <c r="AS708" s="22"/>
      <c r="AT708" s="22"/>
      <c r="AU708" s="22"/>
      <c r="AV708" s="22"/>
      <c r="AW708" s="22"/>
      <c r="AX708" s="22"/>
      <c r="AY708" s="22"/>
      <c r="AZ708" s="22"/>
      <c r="BA708" s="22"/>
      <c r="BB708" s="22"/>
      <c r="BC708" s="22"/>
      <c r="BD708" s="22"/>
      <c r="BE708" s="22"/>
      <c r="BF708" s="22"/>
      <c r="BG708" s="22"/>
      <c r="BH708" s="22"/>
      <c r="BI708" s="22"/>
      <c r="BJ708" s="22"/>
      <c r="BK708" s="22"/>
      <c r="BL708" s="22"/>
      <c r="BM708" s="22"/>
      <c r="BN708" s="22"/>
      <c r="BO708" s="22"/>
      <c r="BP708" s="22"/>
      <c r="BQ708" s="22"/>
      <c r="BR708" s="22"/>
      <c r="BS708" s="22"/>
      <c r="BT708" s="22"/>
      <c r="BU708" s="22"/>
      <c r="BV708" s="22"/>
      <c r="BW708" s="22"/>
      <c r="BX708" s="22"/>
      <c r="BY708" s="22"/>
      <c r="BZ708" s="22"/>
      <c r="CA708" s="22"/>
      <c r="CB708" s="22"/>
      <c r="CC708" s="22"/>
      <c r="CD708" s="22"/>
      <c r="CE708" s="22"/>
      <c r="CF708" s="22"/>
      <c r="CG708" s="22"/>
      <c r="CH708" s="22"/>
      <c r="CI708" s="22"/>
      <c r="CJ708" s="22"/>
      <c r="CK708" s="22"/>
      <c r="CL708" s="22"/>
      <c r="CM708" s="22"/>
      <c r="CN708" s="22"/>
      <c r="CO708" s="22"/>
      <c r="CP708" s="22"/>
      <c r="CQ708" s="22"/>
      <c r="CR708" s="22"/>
      <c r="CS708" s="22"/>
      <c r="CT708" s="22"/>
      <c r="CU708" s="22"/>
      <c r="CV708" s="22"/>
      <c r="CW708" s="22"/>
      <c r="CX708" s="22"/>
      <c r="CY708" s="22"/>
      <c r="CZ708" s="22"/>
      <c r="DA708" s="22"/>
      <c r="DB708" s="22"/>
      <c r="DC708" s="22"/>
      <c r="DD708" s="22"/>
      <c r="DE708" s="22"/>
      <c r="DF708" s="22"/>
      <c r="DG708" s="22"/>
      <c r="DH708" s="22"/>
      <c r="DI708" s="22"/>
      <c r="DJ708" s="22"/>
      <c r="DK708" s="22"/>
      <c r="DL708" s="22"/>
      <c r="DM708" s="22"/>
      <c r="DN708" s="22"/>
      <c r="DO708" s="22"/>
      <c r="DP708" s="22"/>
      <c r="DQ708" s="22"/>
      <c r="DR708" s="22"/>
      <c r="DS708" s="22"/>
      <c r="DT708" s="22"/>
      <c r="DU708" s="22"/>
      <c r="DV708" s="22"/>
      <c r="DW708" s="22"/>
      <c r="DX708" s="22"/>
      <c r="DY708" s="22"/>
      <c r="DZ708" s="22"/>
      <c r="EA708" s="22"/>
      <c r="EB708" s="22"/>
      <c r="EC708" s="22"/>
      <c r="ED708" s="22"/>
      <c r="EE708" s="22"/>
      <c r="EF708" s="22"/>
      <c r="EG708" s="22"/>
      <c r="EH708" s="22"/>
      <c r="EI708" s="22"/>
      <c r="EJ708" s="22"/>
      <c r="EK708" s="22"/>
      <c r="EL708" s="22"/>
      <c r="EM708" s="22"/>
      <c r="EN708" s="22"/>
      <c r="EO708" s="22"/>
      <c r="EP708" s="22"/>
      <c r="EQ708" s="22"/>
      <c r="ER708" s="22"/>
      <c r="ES708" s="22"/>
      <c r="ET708" s="22"/>
      <c r="EU708" s="22"/>
      <c r="EV708" s="22"/>
      <c r="EW708" s="22"/>
      <c r="EX708" s="22"/>
      <c r="EY708" s="22"/>
      <c r="EZ708" s="22"/>
      <c r="FA708" s="22"/>
      <c r="FB708" s="22"/>
      <c r="FC708" s="22"/>
      <c r="FD708" s="22"/>
      <c r="FE708" s="22"/>
      <c r="FF708" s="22"/>
      <c r="FG708" s="22"/>
      <c r="FH708" s="22"/>
      <c r="FI708" s="22"/>
      <c r="FJ708" s="22"/>
      <c r="FK708" s="22"/>
      <c r="FL708" s="22"/>
      <c r="FM708" s="22"/>
      <c r="FN708" s="22"/>
      <c r="FO708" s="22"/>
      <c r="FP708" s="22"/>
      <c r="FQ708" s="22"/>
      <c r="FR708" s="22"/>
      <c r="FS708" s="22"/>
    </row>
    <row r="709" spans="1:175" x14ac:dyDescent="0.15">
      <c r="A709" s="22"/>
      <c r="B709" s="22"/>
      <c r="C709" s="22"/>
      <c r="D709" s="22"/>
      <c r="E709" s="22"/>
      <c r="F709" s="22"/>
      <c r="G709" s="22"/>
      <c r="H709" s="22"/>
      <c r="I709" s="22"/>
      <c r="J709" s="22"/>
      <c r="K709" s="22"/>
      <c r="L709" s="22"/>
      <c r="M709" s="22"/>
      <c r="N709" s="22"/>
      <c r="O709" s="22"/>
      <c r="P709" s="22"/>
      <c r="Q709" s="22"/>
      <c r="R709" s="22"/>
      <c r="S709" s="22"/>
      <c r="T709" s="23"/>
      <c r="U709" s="22"/>
      <c r="V709" s="22"/>
      <c r="W709" s="23"/>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c r="BH709" s="22"/>
      <c r="BI709" s="22"/>
      <c r="BJ709" s="22"/>
      <c r="BK709" s="22"/>
      <c r="BL709" s="22"/>
      <c r="BM709" s="22"/>
      <c r="BN709" s="22"/>
      <c r="BO709" s="22"/>
      <c r="BP709" s="22"/>
      <c r="BQ709" s="22"/>
      <c r="BR709" s="22"/>
      <c r="BS709" s="22"/>
      <c r="BT709" s="22"/>
      <c r="BU709" s="22"/>
      <c r="BV709" s="22"/>
      <c r="BW709" s="22"/>
      <c r="BX709" s="22"/>
      <c r="BY709" s="22"/>
      <c r="BZ709" s="22"/>
      <c r="CA709" s="22"/>
      <c r="CB709" s="22"/>
      <c r="CC709" s="22"/>
      <c r="CD709" s="22"/>
      <c r="CE709" s="22"/>
      <c r="CF709" s="22"/>
      <c r="CG709" s="22"/>
      <c r="CH709" s="22"/>
      <c r="CI709" s="22"/>
      <c r="CJ709" s="22"/>
      <c r="CK709" s="22"/>
      <c r="CL709" s="22"/>
      <c r="CM709" s="22"/>
      <c r="CN709" s="22"/>
      <c r="CO709" s="22"/>
      <c r="CP709" s="22"/>
      <c r="CQ709" s="22"/>
      <c r="CR709" s="22"/>
      <c r="CS709" s="22"/>
      <c r="CT709" s="22"/>
      <c r="CU709" s="22"/>
      <c r="CV709" s="22"/>
      <c r="CW709" s="22"/>
      <c r="CX709" s="22"/>
      <c r="CY709" s="22"/>
      <c r="CZ709" s="22"/>
      <c r="DA709" s="22"/>
      <c r="DB709" s="22"/>
      <c r="DC709" s="22"/>
      <c r="DD709" s="22"/>
      <c r="DE709" s="22"/>
      <c r="DF709" s="22"/>
      <c r="DG709" s="22"/>
      <c r="DH709" s="22"/>
      <c r="DI709" s="22"/>
      <c r="DJ709" s="22"/>
      <c r="DK709" s="22"/>
      <c r="DL709" s="22"/>
      <c r="DM709" s="22"/>
      <c r="DN709" s="22"/>
      <c r="DO709" s="22"/>
      <c r="DP709" s="22"/>
      <c r="DQ709" s="22"/>
      <c r="DR709" s="22"/>
      <c r="DS709" s="22"/>
      <c r="DT709" s="22"/>
      <c r="DU709" s="22"/>
      <c r="DV709" s="22"/>
      <c r="DW709" s="22"/>
      <c r="DX709" s="22"/>
      <c r="DY709" s="22"/>
      <c r="DZ709" s="22"/>
      <c r="EA709" s="22"/>
      <c r="EB709" s="22"/>
      <c r="EC709" s="22"/>
      <c r="ED709" s="22"/>
      <c r="EE709" s="22"/>
      <c r="EF709" s="22"/>
      <c r="EG709" s="22"/>
      <c r="EH709" s="22"/>
      <c r="EI709" s="22"/>
      <c r="EJ709" s="22"/>
      <c r="EK709" s="22"/>
      <c r="EL709" s="22"/>
      <c r="EM709" s="22"/>
      <c r="EN709" s="22"/>
      <c r="EO709" s="22"/>
      <c r="EP709" s="22"/>
      <c r="EQ709" s="22"/>
      <c r="ER709" s="22"/>
      <c r="ES709" s="22"/>
      <c r="ET709" s="22"/>
      <c r="EU709" s="22"/>
      <c r="EV709" s="22"/>
      <c r="EW709" s="22"/>
      <c r="EX709" s="22"/>
      <c r="EY709" s="22"/>
      <c r="EZ709" s="22"/>
      <c r="FA709" s="22"/>
      <c r="FB709" s="22"/>
      <c r="FC709" s="22"/>
      <c r="FD709" s="22"/>
      <c r="FE709" s="22"/>
      <c r="FF709" s="22"/>
      <c r="FG709" s="22"/>
      <c r="FH709" s="22"/>
      <c r="FI709" s="22"/>
      <c r="FJ709" s="22"/>
      <c r="FK709" s="22"/>
      <c r="FL709" s="22"/>
      <c r="FM709" s="22"/>
      <c r="FN709" s="22"/>
      <c r="FO709" s="22"/>
      <c r="FP709" s="22"/>
      <c r="FQ709" s="22"/>
      <c r="FR709" s="22"/>
      <c r="FS709" s="22"/>
    </row>
    <row r="710" spans="1:175" x14ac:dyDescent="0.15">
      <c r="A710" s="22"/>
      <c r="B710" s="22"/>
      <c r="C710" s="22"/>
      <c r="D710" s="22"/>
      <c r="E710" s="22"/>
      <c r="F710" s="22"/>
      <c r="G710" s="22"/>
      <c r="H710" s="22"/>
      <c r="I710" s="22"/>
      <c r="J710" s="22"/>
      <c r="K710" s="22"/>
      <c r="L710" s="22"/>
      <c r="M710" s="22"/>
      <c r="N710" s="22"/>
      <c r="O710" s="22"/>
      <c r="P710" s="22"/>
      <c r="Q710" s="22"/>
      <c r="R710" s="22"/>
      <c r="S710" s="22"/>
      <c r="T710" s="23"/>
      <c r="U710" s="22"/>
      <c r="V710" s="22"/>
      <c r="W710" s="23"/>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2"/>
      <c r="FH710" s="22"/>
      <c r="FI710" s="22"/>
      <c r="FJ710" s="22"/>
      <c r="FK710" s="22"/>
      <c r="FL710" s="22"/>
      <c r="FM710" s="22"/>
      <c r="FN710" s="22"/>
      <c r="FO710" s="22"/>
      <c r="FP710" s="22"/>
      <c r="FQ710" s="22"/>
      <c r="FR710" s="22"/>
      <c r="FS710" s="22"/>
    </row>
    <row r="711" spans="1:175" x14ac:dyDescent="0.15">
      <c r="A711" s="22"/>
      <c r="B711" s="22"/>
      <c r="C711" s="22"/>
      <c r="D711" s="22"/>
      <c r="E711" s="22"/>
      <c r="F711" s="22"/>
      <c r="G711" s="22"/>
      <c r="H711" s="22"/>
      <c r="I711" s="22"/>
      <c r="J711" s="22"/>
      <c r="K711" s="22"/>
      <c r="L711" s="22"/>
      <c r="M711" s="22"/>
      <c r="N711" s="22"/>
      <c r="O711" s="22"/>
      <c r="P711" s="22"/>
      <c r="Q711" s="22"/>
      <c r="R711" s="22"/>
      <c r="S711" s="22"/>
      <c r="T711" s="23"/>
      <c r="U711" s="22"/>
      <c r="V711" s="22"/>
      <c r="W711" s="23"/>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c r="CT711" s="22"/>
      <c r="CU711" s="22"/>
      <c r="CV711" s="22"/>
      <c r="CW711" s="22"/>
      <c r="CX711" s="22"/>
      <c r="CY711" s="22"/>
      <c r="CZ711" s="22"/>
      <c r="DA711" s="22"/>
      <c r="DB711" s="22"/>
      <c r="DC711" s="22"/>
      <c r="DD711" s="22"/>
      <c r="DE711" s="22"/>
      <c r="DF711" s="22"/>
      <c r="DG711" s="22"/>
      <c r="DH711" s="22"/>
      <c r="DI711" s="22"/>
      <c r="DJ711" s="22"/>
      <c r="DK711" s="22"/>
      <c r="DL711" s="22"/>
      <c r="DM711" s="22"/>
      <c r="DN711" s="22"/>
      <c r="DO711" s="22"/>
      <c r="DP711" s="22"/>
      <c r="DQ711" s="22"/>
      <c r="DR711" s="22"/>
      <c r="DS711" s="22"/>
      <c r="DT711" s="22"/>
      <c r="DU711" s="22"/>
      <c r="DV711" s="22"/>
      <c r="DW711" s="22"/>
      <c r="DX711" s="22"/>
      <c r="DY711" s="22"/>
      <c r="DZ711" s="22"/>
      <c r="EA711" s="22"/>
      <c r="EB711" s="22"/>
      <c r="EC711" s="22"/>
      <c r="ED711" s="22"/>
      <c r="EE711" s="22"/>
      <c r="EF711" s="22"/>
      <c r="EG711" s="22"/>
      <c r="EH711" s="22"/>
      <c r="EI711" s="22"/>
      <c r="EJ711" s="22"/>
      <c r="EK711" s="22"/>
      <c r="EL711" s="22"/>
      <c r="EM711" s="22"/>
      <c r="EN711" s="22"/>
      <c r="EO711" s="22"/>
      <c r="EP711" s="22"/>
      <c r="EQ711" s="22"/>
      <c r="ER711" s="22"/>
      <c r="ES711" s="22"/>
      <c r="ET711" s="22"/>
      <c r="EU711" s="22"/>
      <c r="EV711" s="22"/>
      <c r="EW711" s="22"/>
      <c r="EX711" s="22"/>
      <c r="EY711" s="22"/>
      <c r="EZ711" s="22"/>
      <c r="FA711" s="22"/>
      <c r="FB711" s="22"/>
      <c r="FC711" s="22"/>
      <c r="FD711" s="22"/>
      <c r="FE711" s="22"/>
      <c r="FF711" s="22"/>
      <c r="FG711" s="22"/>
      <c r="FH711" s="22"/>
      <c r="FI711" s="22"/>
      <c r="FJ711" s="22"/>
      <c r="FK711" s="22"/>
      <c r="FL711" s="22"/>
      <c r="FM711" s="22"/>
      <c r="FN711" s="22"/>
      <c r="FO711" s="22"/>
      <c r="FP711" s="22"/>
      <c r="FQ711" s="22"/>
      <c r="FR711" s="22"/>
      <c r="FS711" s="22"/>
    </row>
    <row r="712" spans="1:175" x14ac:dyDescent="0.15">
      <c r="A712" s="22"/>
      <c r="B712" s="22"/>
      <c r="C712" s="22"/>
      <c r="D712" s="22"/>
      <c r="E712" s="22"/>
      <c r="F712" s="22"/>
      <c r="G712" s="22"/>
      <c r="H712" s="22"/>
      <c r="I712" s="22"/>
      <c r="J712" s="22"/>
      <c r="K712" s="22"/>
      <c r="L712" s="22"/>
      <c r="M712" s="22"/>
      <c r="N712" s="22"/>
      <c r="O712" s="22"/>
      <c r="P712" s="22"/>
      <c r="Q712" s="22"/>
      <c r="R712" s="22"/>
      <c r="S712" s="22"/>
      <c r="T712" s="23"/>
      <c r="U712" s="22"/>
      <c r="V712" s="22"/>
      <c r="W712" s="23"/>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c r="CT712" s="22"/>
      <c r="CU712" s="22"/>
      <c r="CV712" s="22"/>
      <c r="CW712" s="22"/>
      <c r="CX712" s="22"/>
      <c r="CY712" s="22"/>
      <c r="CZ712" s="22"/>
      <c r="DA712" s="22"/>
      <c r="DB712" s="22"/>
      <c r="DC712" s="22"/>
      <c r="DD712" s="22"/>
      <c r="DE712" s="22"/>
      <c r="DF712" s="22"/>
      <c r="DG712" s="22"/>
      <c r="DH712" s="22"/>
      <c r="DI712" s="22"/>
      <c r="DJ712" s="22"/>
      <c r="DK712" s="22"/>
      <c r="DL712" s="22"/>
      <c r="DM712" s="22"/>
      <c r="DN712" s="22"/>
      <c r="DO712" s="22"/>
      <c r="DP712" s="22"/>
      <c r="DQ712" s="22"/>
      <c r="DR712" s="22"/>
      <c r="DS712" s="22"/>
      <c r="DT712" s="22"/>
      <c r="DU712" s="22"/>
      <c r="DV712" s="22"/>
      <c r="DW712" s="22"/>
      <c r="DX712" s="22"/>
      <c r="DY712" s="22"/>
      <c r="DZ712" s="22"/>
      <c r="EA712" s="22"/>
      <c r="EB712" s="22"/>
      <c r="EC712" s="22"/>
      <c r="ED712" s="22"/>
      <c r="EE712" s="22"/>
      <c r="EF712" s="22"/>
      <c r="EG712" s="22"/>
      <c r="EH712" s="22"/>
      <c r="EI712" s="22"/>
      <c r="EJ712" s="22"/>
      <c r="EK712" s="22"/>
      <c r="EL712" s="22"/>
      <c r="EM712" s="22"/>
      <c r="EN712" s="22"/>
      <c r="EO712" s="22"/>
      <c r="EP712" s="22"/>
      <c r="EQ712" s="22"/>
      <c r="ER712" s="22"/>
      <c r="ES712" s="22"/>
      <c r="ET712" s="22"/>
      <c r="EU712" s="22"/>
      <c r="EV712" s="22"/>
      <c r="EW712" s="22"/>
      <c r="EX712" s="22"/>
      <c r="EY712" s="22"/>
      <c r="EZ712" s="22"/>
      <c r="FA712" s="22"/>
      <c r="FB712" s="22"/>
      <c r="FC712" s="22"/>
      <c r="FD712" s="22"/>
      <c r="FE712" s="22"/>
      <c r="FF712" s="22"/>
      <c r="FG712" s="22"/>
      <c r="FH712" s="22"/>
      <c r="FI712" s="22"/>
      <c r="FJ712" s="22"/>
      <c r="FK712" s="22"/>
      <c r="FL712" s="22"/>
      <c r="FM712" s="22"/>
      <c r="FN712" s="22"/>
      <c r="FO712" s="22"/>
      <c r="FP712" s="22"/>
      <c r="FQ712" s="22"/>
      <c r="FR712" s="22"/>
      <c r="FS712" s="22"/>
    </row>
    <row r="713" spans="1:175" x14ac:dyDescent="0.15">
      <c r="A713" s="22"/>
      <c r="B713" s="22"/>
      <c r="C713" s="22"/>
      <c r="D713" s="22"/>
      <c r="E713" s="22"/>
      <c r="F713" s="22"/>
      <c r="G713" s="22"/>
      <c r="H713" s="22"/>
      <c r="I713" s="22"/>
      <c r="J713" s="22"/>
      <c r="K713" s="22"/>
      <c r="L713" s="22"/>
      <c r="M713" s="22"/>
      <c r="N713" s="22"/>
      <c r="O713" s="22"/>
      <c r="P713" s="22"/>
      <c r="Q713" s="22"/>
      <c r="R713" s="22"/>
      <c r="S713" s="22"/>
      <c r="T713" s="23"/>
      <c r="U713" s="22"/>
      <c r="V713" s="22"/>
      <c r="W713" s="23"/>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c r="CT713" s="22"/>
      <c r="CU713" s="22"/>
      <c r="CV713" s="22"/>
      <c r="CW713" s="22"/>
      <c r="CX713" s="22"/>
      <c r="CY713" s="22"/>
      <c r="CZ713" s="22"/>
      <c r="DA713" s="22"/>
      <c r="DB713" s="22"/>
      <c r="DC713" s="22"/>
      <c r="DD713" s="22"/>
      <c r="DE713" s="22"/>
      <c r="DF713" s="22"/>
      <c r="DG713" s="22"/>
      <c r="DH713" s="22"/>
      <c r="DI713" s="22"/>
      <c r="DJ713" s="22"/>
      <c r="DK713" s="22"/>
      <c r="DL713" s="22"/>
      <c r="DM713" s="22"/>
      <c r="DN713" s="22"/>
      <c r="DO713" s="22"/>
      <c r="DP713" s="22"/>
      <c r="DQ713" s="22"/>
      <c r="DR713" s="22"/>
      <c r="DS713" s="22"/>
      <c r="DT713" s="22"/>
      <c r="DU713" s="22"/>
      <c r="DV713" s="22"/>
      <c r="DW713" s="22"/>
      <c r="DX713" s="22"/>
      <c r="DY713" s="22"/>
      <c r="DZ713" s="22"/>
      <c r="EA713" s="22"/>
      <c r="EB713" s="22"/>
      <c r="EC713" s="22"/>
      <c r="ED713" s="22"/>
      <c r="EE713" s="22"/>
      <c r="EF713" s="22"/>
      <c r="EG713" s="22"/>
      <c r="EH713" s="22"/>
      <c r="EI713" s="22"/>
      <c r="EJ713" s="22"/>
      <c r="EK713" s="22"/>
      <c r="EL713" s="22"/>
      <c r="EM713" s="22"/>
      <c r="EN713" s="22"/>
      <c r="EO713" s="22"/>
      <c r="EP713" s="22"/>
      <c r="EQ713" s="22"/>
      <c r="ER713" s="22"/>
      <c r="ES713" s="22"/>
      <c r="ET713" s="22"/>
      <c r="EU713" s="22"/>
      <c r="EV713" s="22"/>
      <c r="EW713" s="22"/>
      <c r="EX713" s="22"/>
      <c r="EY713" s="22"/>
      <c r="EZ713" s="22"/>
      <c r="FA713" s="22"/>
      <c r="FB713" s="22"/>
      <c r="FC713" s="22"/>
      <c r="FD713" s="22"/>
      <c r="FE713" s="22"/>
      <c r="FF713" s="22"/>
      <c r="FG713" s="22"/>
      <c r="FH713" s="22"/>
      <c r="FI713" s="22"/>
      <c r="FJ713" s="22"/>
      <c r="FK713" s="22"/>
      <c r="FL713" s="22"/>
      <c r="FM713" s="22"/>
      <c r="FN713" s="22"/>
      <c r="FO713" s="22"/>
      <c r="FP713" s="22"/>
      <c r="FQ713" s="22"/>
      <c r="FR713" s="22"/>
      <c r="FS713" s="22"/>
    </row>
    <row r="714" spans="1:175" x14ac:dyDescent="0.15">
      <c r="A714" s="22"/>
      <c r="B714" s="22"/>
      <c r="C714" s="22"/>
      <c r="D714" s="22"/>
      <c r="E714" s="22"/>
      <c r="F714" s="22"/>
      <c r="G714" s="22"/>
      <c r="H714" s="22"/>
      <c r="I714" s="22"/>
      <c r="J714" s="22"/>
      <c r="K714" s="22"/>
      <c r="L714" s="22"/>
      <c r="M714" s="22"/>
      <c r="N714" s="22"/>
      <c r="O714" s="22"/>
      <c r="P714" s="22"/>
      <c r="Q714" s="22"/>
      <c r="R714" s="22"/>
      <c r="S714" s="22"/>
      <c r="T714" s="23"/>
      <c r="U714" s="22"/>
      <c r="V714" s="22"/>
      <c r="W714" s="23"/>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c r="CT714" s="22"/>
      <c r="CU714" s="22"/>
      <c r="CV714" s="22"/>
      <c r="CW714" s="22"/>
      <c r="CX714" s="22"/>
      <c r="CY714" s="22"/>
      <c r="CZ714" s="22"/>
      <c r="DA714" s="22"/>
      <c r="DB714" s="22"/>
      <c r="DC714" s="22"/>
      <c r="DD714" s="22"/>
      <c r="DE714" s="22"/>
      <c r="DF714" s="22"/>
      <c r="DG714" s="22"/>
      <c r="DH714" s="22"/>
      <c r="DI714" s="22"/>
      <c r="DJ714" s="22"/>
      <c r="DK714" s="22"/>
      <c r="DL714" s="22"/>
      <c r="DM714" s="22"/>
      <c r="DN714" s="22"/>
      <c r="DO714" s="22"/>
      <c r="DP714" s="22"/>
      <c r="DQ714" s="22"/>
      <c r="DR714" s="22"/>
      <c r="DS714" s="22"/>
      <c r="DT714" s="22"/>
      <c r="DU714" s="22"/>
      <c r="DV714" s="22"/>
      <c r="DW714" s="22"/>
      <c r="DX714" s="22"/>
      <c r="DY714" s="22"/>
      <c r="DZ714" s="22"/>
      <c r="EA714" s="22"/>
      <c r="EB714" s="22"/>
      <c r="EC714" s="22"/>
      <c r="ED714" s="22"/>
      <c r="EE714" s="22"/>
      <c r="EF714" s="22"/>
      <c r="EG714" s="22"/>
      <c r="EH714" s="22"/>
      <c r="EI714" s="22"/>
      <c r="EJ714" s="22"/>
      <c r="EK714" s="22"/>
      <c r="EL714" s="22"/>
      <c r="EM714" s="22"/>
      <c r="EN714" s="22"/>
      <c r="EO714" s="22"/>
      <c r="EP714" s="22"/>
      <c r="EQ714" s="22"/>
      <c r="ER714" s="22"/>
      <c r="ES714" s="22"/>
      <c r="ET714" s="22"/>
      <c r="EU714" s="22"/>
      <c r="EV714" s="22"/>
      <c r="EW714" s="22"/>
      <c r="EX714" s="22"/>
      <c r="EY714" s="22"/>
      <c r="EZ714" s="22"/>
      <c r="FA714" s="22"/>
      <c r="FB714" s="22"/>
      <c r="FC714" s="22"/>
      <c r="FD714" s="22"/>
      <c r="FE714" s="22"/>
      <c r="FF714" s="22"/>
      <c r="FG714" s="22"/>
      <c r="FH714" s="22"/>
      <c r="FI714" s="22"/>
      <c r="FJ714" s="22"/>
      <c r="FK714" s="22"/>
      <c r="FL714" s="22"/>
      <c r="FM714" s="22"/>
      <c r="FN714" s="22"/>
      <c r="FO714" s="22"/>
      <c r="FP714" s="22"/>
      <c r="FQ714" s="22"/>
      <c r="FR714" s="22"/>
      <c r="FS714" s="22"/>
    </row>
    <row r="715" spans="1:175" x14ac:dyDescent="0.15">
      <c r="A715" s="22"/>
      <c r="B715" s="22"/>
      <c r="C715" s="22"/>
      <c r="D715" s="22"/>
      <c r="E715" s="22"/>
      <c r="F715" s="22"/>
      <c r="G715" s="22"/>
      <c r="H715" s="22"/>
      <c r="I715" s="22"/>
      <c r="J715" s="22"/>
      <c r="K715" s="22"/>
      <c r="L715" s="22"/>
      <c r="M715" s="22"/>
      <c r="N715" s="22"/>
      <c r="O715" s="22"/>
      <c r="P715" s="22"/>
      <c r="Q715" s="22"/>
      <c r="R715" s="22"/>
      <c r="S715" s="22"/>
      <c r="T715" s="23"/>
      <c r="U715" s="22"/>
      <c r="V715" s="22"/>
      <c r="W715" s="23"/>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c r="CT715" s="22"/>
      <c r="CU715" s="22"/>
      <c r="CV715" s="22"/>
      <c r="CW715" s="22"/>
      <c r="CX715" s="22"/>
      <c r="CY715" s="22"/>
      <c r="CZ715" s="22"/>
      <c r="DA715" s="22"/>
      <c r="DB715" s="22"/>
      <c r="DC715" s="22"/>
      <c r="DD715" s="22"/>
      <c r="DE715" s="22"/>
      <c r="DF715" s="22"/>
      <c r="DG715" s="22"/>
      <c r="DH715" s="22"/>
      <c r="DI715" s="22"/>
      <c r="DJ715" s="22"/>
      <c r="DK715" s="22"/>
      <c r="DL715" s="22"/>
      <c r="DM715" s="22"/>
      <c r="DN715" s="22"/>
      <c r="DO715" s="22"/>
      <c r="DP715" s="22"/>
      <c r="DQ715" s="22"/>
      <c r="DR715" s="22"/>
      <c r="DS715" s="22"/>
      <c r="DT715" s="22"/>
      <c r="DU715" s="22"/>
      <c r="DV715" s="22"/>
      <c r="DW715" s="22"/>
      <c r="DX715" s="22"/>
      <c r="DY715" s="22"/>
      <c r="DZ715" s="22"/>
      <c r="EA715" s="22"/>
      <c r="EB715" s="22"/>
      <c r="EC715" s="22"/>
      <c r="ED715" s="22"/>
      <c r="EE715" s="22"/>
      <c r="EF715" s="22"/>
      <c r="EG715" s="22"/>
      <c r="EH715" s="22"/>
      <c r="EI715" s="22"/>
      <c r="EJ715" s="22"/>
      <c r="EK715" s="22"/>
      <c r="EL715" s="22"/>
      <c r="EM715" s="22"/>
      <c r="EN715" s="22"/>
      <c r="EO715" s="22"/>
      <c r="EP715" s="22"/>
      <c r="EQ715" s="22"/>
      <c r="ER715" s="22"/>
      <c r="ES715" s="22"/>
      <c r="ET715" s="22"/>
      <c r="EU715" s="22"/>
      <c r="EV715" s="22"/>
      <c r="EW715" s="22"/>
      <c r="EX715" s="22"/>
      <c r="EY715" s="22"/>
      <c r="EZ715" s="22"/>
      <c r="FA715" s="22"/>
      <c r="FB715" s="22"/>
      <c r="FC715" s="22"/>
      <c r="FD715" s="22"/>
      <c r="FE715" s="22"/>
      <c r="FF715" s="22"/>
      <c r="FG715" s="22"/>
      <c r="FH715" s="22"/>
      <c r="FI715" s="22"/>
      <c r="FJ715" s="22"/>
      <c r="FK715" s="22"/>
      <c r="FL715" s="22"/>
      <c r="FM715" s="22"/>
      <c r="FN715" s="22"/>
      <c r="FO715" s="22"/>
      <c r="FP715" s="22"/>
      <c r="FQ715" s="22"/>
      <c r="FR715" s="22"/>
      <c r="FS715" s="22"/>
    </row>
    <row r="716" spans="1:175" x14ac:dyDescent="0.15">
      <c r="A716" s="22"/>
      <c r="B716" s="22"/>
      <c r="C716" s="22"/>
      <c r="D716" s="22"/>
      <c r="E716" s="22"/>
      <c r="F716" s="22"/>
      <c r="G716" s="22"/>
      <c r="H716" s="22"/>
      <c r="I716" s="22"/>
      <c r="J716" s="22"/>
      <c r="K716" s="22"/>
      <c r="L716" s="22"/>
      <c r="M716" s="22"/>
      <c r="N716" s="22"/>
      <c r="O716" s="22"/>
      <c r="P716" s="22"/>
      <c r="Q716" s="22"/>
      <c r="R716" s="22"/>
      <c r="S716" s="22"/>
      <c r="T716" s="23"/>
      <c r="U716" s="22"/>
      <c r="V716" s="22"/>
      <c r="W716" s="23"/>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2"/>
      <c r="FJ716" s="22"/>
      <c r="FK716" s="22"/>
      <c r="FL716" s="22"/>
      <c r="FM716" s="22"/>
      <c r="FN716" s="22"/>
      <c r="FO716" s="22"/>
      <c r="FP716" s="22"/>
      <c r="FQ716" s="22"/>
      <c r="FR716" s="22"/>
      <c r="FS716" s="22"/>
    </row>
    <row r="717" spans="1:175" x14ac:dyDescent="0.15">
      <c r="A717" s="22"/>
      <c r="B717" s="22"/>
      <c r="C717" s="22"/>
      <c r="D717" s="22"/>
      <c r="E717" s="22"/>
      <c r="F717" s="22"/>
      <c r="G717" s="22"/>
      <c r="H717" s="22"/>
      <c r="I717" s="22"/>
      <c r="J717" s="22"/>
      <c r="K717" s="22"/>
      <c r="L717" s="22"/>
      <c r="M717" s="22"/>
      <c r="N717" s="22"/>
      <c r="O717" s="22"/>
      <c r="P717" s="22"/>
      <c r="Q717" s="22"/>
      <c r="R717" s="22"/>
      <c r="S717" s="22"/>
      <c r="T717" s="23"/>
      <c r="U717" s="22"/>
      <c r="V717" s="22"/>
      <c r="W717" s="23"/>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c r="CT717" s="22"/>
      <c r="CU717" s="22"/>
      <c r="CV717" s="22"/>
      <c r="CW717" s="22"/>
      <c r="CX717" s="22"/>
      <c r="CY717" s="22"/>
      <c r="CZ717" s="22"/>
      <c r="DA717" s="22"/>
      <c r="DB717" s="22"/>
      <c r="DC717" s="22"/>
      <c r="DD717" s="22"/>
      <c r="DE717" s="22"/>
      <c r="DF717" s="22"/>
      <c r="DG717" s="22"/>
      <c r="DH717" s="22"/>
      <c r="DI717" s="22"/>
      <c r="DJ717" s="22"/>
      <c r="DK717" s="22"/>
      <c r="DL717" s="22"/>
      <c r="DM717" s="22"/>
      <c r="DN717" s="22"/>
      <c r="DO717" s="22"/>
      <c r="DP717" s="22"/>
      <c r="DQ717" s="22"/>
      <c r="DR717" s="22"/>
      <c r="DS717" s="22"/>
      <c r="DT717" s="22"/>
      <c r="DU717" s="22"/>
      <c r="DV717" s="22"/>
      <c r="DW717" s="22"/>
      <c r="DX717" s="22"/>
      <c r="DY717" s="22"/>
      <c r="DZ717" s="22"/>
      <c r="EA717" s="22"/>
      <c r="EB717" s="22"/>
      <c r="EC717" s="22"/>
      <c r="ED717" s="22"/>
      <c r="EE717" s="22"/>
      <c r="EF717" s="22"/>
      <c r="EG717" s="22"/>
      <c r="EH717" s="22"/>
      <c r="EI717" s="22"/>
      <c r="EJ717" s="22"/>
      <c r="EK717" s="22"/>
      <c r="EL717" s="22"/>
      <c r="EM717" s="22"/>
      <c r="EN717" s="22"/>
      <c r="EO717" s="22"/>
      <c r="EP717" s="22"/>
      <c r="EQ717" s="22"/>
      <c r="ER717" s="22"/>
      <c r="ES717" s="22"/>
      <c r="ET717" s="22"/>
      <c r="EU717" s="22"/>
      <c r="EV717" s="22"/>
      <c r="EW717" s="22"/>
      <c r="EX717" s="22"/>
      <c r="EY717" s="22"/>
      <c r="EZ717" s="22"/>
      <c r="FA717" s="22"/>
      <c r="FB717" s="22"/>
      <c r="FC717" s="22"/>
      <c r="FD717" s="22"/>
      <c r="FE717" s="22"/>
      <c r="FF717" s="22"/>
      <c r="FG717" s="22"/>
      <c r="FH717" s="22"/>
      <c r="FI717" s="22"/>
      <c r="FJ717" s="22"/>
      <c r="FK717" s="22"/>
      <c r="FL717" s="22"/>
      <c r="FM717" s="22"/>
      <c r="FN717" s="22"/>
      <c r="FO717" s="22"/>
      <c r="FP717" s="22"/>
      <c r="FQ717" s="22"/>
      <c r="FR717" s="22"/>
      <c r="FS717" s="22"/>
    </row>
    <row r="718" spans="1:175" x14ac:dyDescent="0.15">
      <c r="A718" s="22"/>
      <c r="B718" s="22"/>
      <c r="C718" s="22"/>
      <c r="D718" s="22"/>
      <c r="E718" s="22"/>
      <c r="F718" s="22"/>
      <c r="G718" s="22"/>
      <c r="H718" s="22"/>
      <c r="I718" s="22"/>
      <c r="J718" s="22"/>
      <c r="K718" s="22"/>
      <c r="L718" s="22"/>
      <c r="M718" s="22"/>
      <c r="N718" s="22"/>
      <c r="O718" s="22"/>
      <c r="P718" s="22"/>
      <c r="Q718" s="22"/>
      <c r="R718" s="22"/>
      <c r="S718" s="22"/>
      <c r="T718" s="23"/>
      <c r="U718" s="22"/>
      <c r="V718" s="22"/>
      <c r="W718" s="23"/>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2"/>
      <c r="FH718" s="22"/>
      <c r="FI718" s="22"/>
      <c r="FJ718" s="22"/>
      <c r="FK718" s="22"/>
      <c r="FL718" s="22"/>
      <c r="FM718" s="22"/>
      <c r="FN718" s="22"/>
      <c r="FO718" s="22"/>
      <c r="FP718" s="22"/>
      <c r="FQ718" s="22"/>
      <c r="FR718" s="22"/>
      <c r="FS718" s="22"/>
    </row>
    <row r="719" spans="1:175" x14ac:dyDescent="0.15">
      <c r="A719" s="22"/>
      <c r="B719" s="22"/>
      <c r="C719" s="22"/>
      <c r="D719" s="22"/>
      <c r="E719" s="22"/>
      <c r="F719" s="22"/>
      <c r="G719" s="22"/>
      <c r="H719" s="22"/>
      <c r="I719" s="22"/>
      <c r="J719" s="22"/>
      <c r="K719" s="22"/>
      <c r="L719" s="22"/>
      <c r="M719" s="22"/>
      <c r="N719" s="22"/>
      <c r="O719" s="22"/>
      <c r="P719" s="22"/>
      <c r="Q719" s="22"/>
      <c r="R719" s="22"/>
      <c r="S719" s="22"/>
      <c r="T719" s="23"/>
      <c r="U719" s="22"/>
      <c r="V719" s="22"/>
      <c r="W719" s="23"/>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c r="CT719" s="22"/>
      <c r="CU719" s="22"/>
      <c r="CV719" s="22"/>
      <c r="CW719" s="22"/>
      <c r="CX719" s="22"/>
      <c r="CY719" s="22"/>
      <c r="CZ719" s="22"/>
      <c r="DA719" s="22"/>
      <c r="DB719" s="22"/>
      <c r="DC719" s="22"/>
      <c r="DD719" s="22"/>
      <c r="DE719" s="22"/>
      <c r="DF719" s="22"/>
      <c r="DG719" s="22"/>
      <c r="DH719" s="22"/>
      <c r="DI719" s="22"/>
      <c r="DJ719" s="22"/>
      <c r="DK719" s="22"/>
      <c r="DL719" s="22"/>
      <c r="DM719" s="22"/>
      <c r="DN719" s="22"/>
      <c r="DO719" s="22"/>
      <c r="DP719" s="22"/>
      <c r="DQ719" s="22"/>
      <c r="DR719" s="22"/>
      <c r="DS719" s="22"/>
      <c r="DT719" s="22"/>
      <c r="DU719" s="22"/>
      <c r="DV719" s="22"/>
      <c r="DW719" s="22"/>
      <c r="DX719" s="22"/>
      <c r="DY719" s="22"/>
      <c r="DZ719" s="22"/>
      <c r="EA719" s="22"/>
      <c r="EB719" s="22"/>
      <c r="EC719" s="22"/>
      <c r="ED719" s="22"/>
      <c r="EE719" s="22"/>
      <c r="EF719" s="22"/>
      <c r="EG719" s="22"/>
      <c r="EH719" s="22"/>
      <c r="EI719" s="22"/>
      <c r="EJ719" s="22"/>
      <c r="EK719" s="22"/>
      <c r="EL719" s="22"/>
      <c r="EM719" s="22"/>
      <c r="EN719" s="22"/>
      <c r="EO719" s="22"/>
      <c r="EP719" s="22"/>
      <c r="EQ719" s="22"/>
      <c r="ER719" s="22"/>
      <c r="ES719" s="22"/>
      <c r="ET719" s="22"/>
      <c r="EU719" s="22"/>
      <c r="EV719" s="22"/>
      <c r="EW719" s="22"/>
      <c r="EX719" s="22"/>
      <c r="EY719" s="22"/>
      <c r="EZ719" s="22"/>
      <c r="FA719" s="22"/>
      <c r="FB719" s="22"/>
      <c r="FC719" s="22"/>
      <c r="FD719" s="22"/>
      <c r="FE719" s="22"/>
      <c r="FF719" s="22"/>
      <c r="FG719" s="22"/>
      <c r="FH719" s="22"/>
      <c r="FI719" s="22"/>
      <c r="FJ719" s="22"/>
      <c r="FK719" s="22"/>
      <c r="FL719" s="22"/>
      <c r="FM719" s="22"/>
      <c r="FN719" s="22"/>
      <c r="FO719" s="22"/>
      <c r="FP719" s="22"/>
      <c r="FQ719" s="22"/>
      <c r="FR719" s="22"/>
      <c r="FS719" s="22"/>
    </row>
    <row r="720" spans="1:175" x14ac:dyDescent="0.15">
      <c r="A720" s="22"/>
      <c r="B720" s="22"/>
      <c r="C720" s="22"/>
      <c r="D720" s="22"/>
      <c r="E720" s="22"/>
      <c r="F720" s="22"/>
      <c r="G720" s="22"/>
      <c r="H720" s="22"/>
      <c r="I720" s="22"/>
      <c r="J720" s="22"/>
      <c r="K720" s="22"/>
      <c r="L720" s="22"/>
      <c r="M720" s="22"/>
      <c r="N720" s="22"/>
      <c r="O720" s="22"/>
      <c r="P720" s="22"/>
      <c r="Q720" s="22"/>
      <c r="R720" s="22"/>
      <c r="S720" s="22"/>
      <c r="T720" s="23"/>
      <c r="U720" s="22"/>
      <c r="V720" s="22"/>
      <c r="W720" s="23"/>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c r="BH720" s="22"/>
      <c r="BI720" s="22"/>
      <c r="BJ720" s="22"/>
      <c r="BK720" s="22"/>
      <c r="BL720" s="22"/>
      <c r="BM720" s="22"/>
      <c r="BN720" s="22"/>
      <c r="BO720" s="22"/>
      <c r="BP720" s="22"/>
      <c r="BQ720" s="22"/>
      <c r="BR720" s="22"/>
      <c r="BS720" s="22"/>
      <c r="BT720" s="22"/>
      <c r="BU720" s="22"/>
      <c r="BV720" s="22"/>
      <c r="BW720" s="22"/>
      <c r="BX720" s="22"/>
      <c r="BY720" s="22"/>
      <c r="BZ720" s="22"/>
      <c r="CA720" s="22"/>
      <c r="CB720" s="22"/>
      <c r="CC720" s="22"/>
      <c r="CD720" s="22"/>
      <c r="CE720" s="22"/>
      <c r="CF720" s="22"/>
      <c r="CG720" s="22"/>
      <c r="CH720" s="22"/>
      <c r="CI720" s="22"/>
      <c r="CJ720" s="22"/>
      <c r="CK720" s="22"/>
      <c r="CL720" s="22"/>
      <c r="CM720" s="22"/>
      <c r="CN720" s="22"/>
      <c r="CO720" s="22"/>
      <c r="CP720" s="22"/>
      <c r="CQ720" s="22"/>
      <c r="CR720" s="22"/>
      <c r="CS720" s="22"/>
      <c r="CT720" s="22"/>
      <c r="CU720" s="22"/>
      <c r="CV720" s="22"/>
      <c r="CW720" s="22"/>
      <c r="CX720" s="22"/>
      <c r="CY720" s="22"/>
      <c r="CZ720" s="22"/>
      <c r="DA720" s="22"/>
      <c r="DB720" s="22"/>
      <c r="DC720" s="22"/>
      <c r="DD720" s="22"/>
      <c r="DE720" s="22"/>
      <c r="DF720" s="22"/>
      <c r="DG720" s="22"/>
      <c r="DH720" s="22"/>
      <c r="DI720" s="22"/>
      <c r="DJ720" s="22"/>
      <c r="DK720" s="22"/>
      <c r="DL720" s="22"/>
      <c r="DM720" s="22"/>
      <c r="DN720" s="22"/>
      <c r="DO720" s="22"/>
      <c r="DP720" s="22"/>
      <c r="DQ720" s="22"/>
      <c r="DR720" s="22"/>
      <c r="DS720" s="22"/>
      <c r="DT720" s="22"/>
      <c r="DU720" s="22"/>
      <c r="DV720" s="22"/>
      <c r="DW720" s="22"/>
      <c r="DX720" s="22"/>
      <c r="DY720" s="22"/>
      <c r="DZ720" s="22"/>
      <c r="EA720" s="22"/>
      <c r="EB720" s="22"/>
      <c r="EC720" s="22"/>
      <c r="ED720" s="22"/>
      <c r="EE720" s="22"/>
      <c r="EF720" s="22"/>
      <c r="EG720" s="22"/>
      <c r="EH720" s="22"/>
      <c r="EI720" s="22"/>
      <c r="EJ720" s="22"/>
      <c r="EK720" s="22"/>
      <c r="EL720" s="22"/>
      <c r="EM720" s="22"/>
      <c r="EN720" s="22"/>
      <c r="EO720" s="22"/>
      <c r="EP720" s="22"/>
      <c r="EQ720" s="22"/>
      <c r="ER720" s="22"/>
      <c r="ES720" s="22"/>
      <c r="ET720" s="22"/>
      <c r="EU720" s="22"/>
      <c r="EV720" s="22"/>
      <c r="EW720" s="22"/>
      <c r="EX720" s="22"/>
      <c r="EY720" s="22"/>
      <c r="EZ720" s="22"/>
      <c r="FA720" s="22"/>
      <c r="FB720" s="22"/>
      <c r="FC720" s="22"/>
      <c r="FD720" s="22"/>
      <c r="FE720" s="22"/>
      <c r="FF720" s="22"/>
      <c r="FG720" s="22"/>
      <c r="FH720" s="22"/>
      <c r="FI720" s="22"/>
      <c r="FJ720" s="22"/>
      <c r="FK720" s="22"/>
      <c r="FL720" s="22"/>
      <c r="FM720" s="22"/>
      <c r="FN720" s="22"/>
      <c r="FO720" s="22"/>
      <c r="FP720" s="22"/>
      <c r="FQ720" s="22"/>
      <c r="FR720" s="22"/>
      <c r="FS720" s="22"/>
    </row>
    <row r="721" spans="1:175" x14ac:dyDescent="0.15">
      <c r="A721" s="22"/>
      <c r="B721" s="22"/>
      <c r="C721" s="22"/>
      <c r="D721" s="22"/>
      <c r="E721" s="22"/>
      <c r="F721" s="22"/>
      <c r="G721" s="22"/>
      <c r="H721" s="22"/>
      <c r="I721" s="22"/>
      <c r="J721" s="22"/>
      <c r="K721" s="22"/>
      <c r="L721" s="22"/>
      <c r="M721" s="22"/>
      <c r="N721" s="22"/>
      <c r="O721" s="22"/>
      <c r="P721" s="22"/>
      <c r="Q721" s="22"/>
      <c r="R721" s="22"/>
      <c r="S721" s="22"/>
      <c r="T721" s="23"/>
      <c r="U721" s="22"/>
      <c r="V721" s="22"/>
      <c r="W721" s="23"/>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c r="BH721" s="22"/>
      <c r="BI721" s="22"/>
      <c r="BJ721" s="22"/>
      <c r="BK721" s="22"/>
      <c r="BL721" s="22"/>
      <c r="BM721" s="22"/>
      <c r="BN721" s="22"/>
      <c r="BO721" s="22"/>
      <c r="BP721" s="22"/>
      <c r="BQ721" s="22"/>
      <c r="BR721" s="22"/>
      <c r="BS721" s="22"/>
      <c r="BT721" s="22"/>
      <c r="BU721" s="22"/>
      <c r="BV721" s="22"/>
      <c r="BW721" s="22"/>
      <c r="BX721" s="22"/>
      <c r="BY721" s="22"/>
      <c r="BZ721" s="22"/>
      <c r="CA721" s="22"/>
      <c r="CB721" s="22"/>
      <c r="CC721" s="22"/>
      <c r="CD721" s="22"/>
      <c r="CE721" s="22"/>
      <c r="CF721" s="22"/>
      <c r="CG721" s="22"/>
      <c r="CH721" s="22"/>
      <c r="CI721" s="22"/>
      <c r="CJ721" s="22"/>
      <c r="CK721" s="22"/>
      <c r="CL721" s="22"/>
      <c r="CM721" s="22"/>
      <c r="CN721" s="22"/>
      <c r="CO721" s="22"/>
      <c r="CP721" s="22"/>
      <c r="CQ721" s="22"/>
      <c r="CR721" s="22"/>
      <c r="CS721" s="22"/>
      <c r="CT721" s="22"/>
      <c r="CU721" s="22"/>
      <c r="CV721" s="22"/>
      <c r="CW721" s="22"/>
      <c r="CX721" s="22"/>
      <c r="CY721" s="22"/>
      <c r="CZ721" s="22"/>
      <c r="DA721" s="22"/>
      <c r="DB721" s="22"/>
      <c r="DC721" s="22"/>
      <c r="DD721" s="22"/>
      <c r="DE721" s="22"/>
      <c r="DF721" s="22"/>
      <c r="DG721" s="22"/>
      <c r="DH721" s="22"/>
      <c r="DI721" s="22"/>
      <c r="DJ721" s="22"/>
      <c r="DK721" s="22"/>
      <c r="DL721" s="22"/>
      <c r="DM721" s="22"/>
      <c r="DN721" s="22"/>
      <c r="DO721" s="22"/>
      <c r="DP721" s="22"/>
      <c r="DQ721" s="22"/>
      <c r="DR721" s="22"/>
      <c r="DS721" s="22"/>
      <c r="DT721" s="22"/>
      <c r="DU721" s="22"/>
      <c r="DV721" s="22"/>
      <c r="DW721" s="22"/>
      <c r="DX721" s="22"/>
      <c r="DY721" s="22"/>
      <c r="DZ721" s="22"/>
      <c r="EA721" s="22"/>
      <c r="EB721" s="22"/>
      <c r="EC721" s="22"/>
      <c r="ED721" s="22"/>
      <c r="EE721" s="22"/>
      <c r="EF721" s="22"/>
      <c r="EG721" s="22"/>
      <c r="EH721" s="22"/>
      <c r="EI721" s="22"/>
      <c r="EJ721" s="22"/>
      <c r="EK721" s="22"/>
      <c r="EL721" s="22"/>
      <c r="EM721" s="22"/>
      <c r="EN721" s="22"/>
      <c r="EO721" s="22"/>
      <c r="EP721" s="22"/>
      <c r="EQ721" s="22"/>
      <c r="ER721" s="22"/>
      <c r="ES721" s="22"/>
      <c r="ET721" s="22"/>
      <c r="EU721" s="22"/>
      <c r="EV721" s="22"/>
      <c r="EW721" s="22"/>
      <c r="EX721" s="22"/>
      <c r="EY721" s="22"/>
      <c r="EZ721" s="22"/>
      <c r="FA721" s="22"/>
      <c r="FB721" s="22"/>
      <c r="FC721" s="22"/>
      <c r="FD721" s="22"/>
      <c r="FE721" s="22"/>
      <c r="FF721" s="22"/>
      <c r="FG721" s="22"/>
      <c r="FH721" s="22"/>
      <c r="FI721" s="22"/>
      <c r="FJ721" s="22"/>
      <c r="FK721" s="22"/>
      <c r="FL721" s="22"/>
      <c r="FM721" s="22"/>
      <c r="FN721" s="22"/>
      <c r="FO721" s="22"/>
      <c r="FP721" s="22"/>
      <c r="FQ721" s="22"/>
      <c r="FR721" s="22"/>
      <c r="FS721" s="22"/>
    </row>
    <row r="722" spans="1:175" x14ac:dyDescent="0.15">
      <c r="A722" s="22"/>
      <c r="B722" s="22"/>
      <c r="C722" s="22"/>
      <c r="D722" s="22"/>
      <c r="E722" s="22"/>
      <c r="F722" s="22"/>
      <c r="G722" s="22"/>
      <c r="H722" s="22"/>
      <c r="I722" s="22"/>
      <c r="J722" s="22"/>
      <c r="K722" s="22"/>
      <c r="L722" s="22"/>
      <c r="M722" s="22"/>
      <c r="N722" s="22"/>
      <c r="O722" s="22"/>
      <c r="P722" s="22"/>
      <c r="Q722" s="22"/>
      <c r="R722" s="22"/>
      <c r="S722" s="22"/>
      <c r="T722" s="23"/>
      <c r="U722" s="22"/>
      <c r="V722" s="22"/>
      <c r="W722" s="23"/>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c r="BH722" s="22"/>
      <c r="BI722" s="22"/>
      <c r="BJ722" s="22"/>
      <c r="BK722" s="22"/>
      <c r="BL722" s="22"/>
      <c r="BM722" s="22"/>
      <c r="BN722" s="22"/>
      <c r="BO722" s="22"/>
      <c r="BP722" s="22"/>
      <c r="BQ722" s="22"/>
      <c r="BR722" s="22"/>
      <c r="BS722" s="22"/>
      <c r="BT722" s="22"/>
      <c r="BU722" s="22"/>
      <c r="BV722" s="22"/>
      <c r="BW722" s="22"/>
      <c r="BX722" s="22"/>
      <c r="BY722" s="22"/>
      <c r="BZ722" s="22"/>
      <c r="CA722" s="22"/>
      <c r="CB722" s="22"/>
      <c r="CC722" s="22"/>
      <c r="CD722" s="22"/>
      <c r="CE722" s="22"/>
      <c r="CF722" s="22"/>
      <c r="CG722" s="22"/>
      <c r="CH722" s="22"/>
      <c r="CI722" s="22"/>
      <c r="CJ722" s="22"/>
      <c r="CK722" s="22"/>
      <c r="CL722" s="22"/>
      <c r="CM722" s="22"/>
      <c r="CN722" s="22"/>
      <c r="CO722" s="22"/>
      <c r="CP722" s="22"/>
      <c r="CQ722" s="22"/>
      <c r="CR722" s="22"/>
      <c r="CS722" s="22"/>
      <c r="CT722" s="22"/>
      <c r="CU722" s="22"/>
      <c r="CV722" s="22"/>
      <c r="CW722" s="22"/>
      <c r="CX722" s="22"/>
      <c r="CY722" s="22"/>
      <c r="CZ722" s="22"/>
      <c r="DA722" s="22"/>
      <c r="DB722" s="22"/>
      <c r="DC722" s="22"/>
      <c r="DD722" s="22"/>
      <c r="DE722" s="22"/>
      <c r="DF722" s="22"/>
      <c r="DG722" s="22"/>
      <c r="DH722" s="22"/>
      <c r="DI722" s="22"/>
      <c r="DJ722" s="22"/>
      <c r="DK722" s="22"/>
      <c r="DL722" s="22"/>
      <c r="DM722" s="22"/>
      <c r="DN722" s="22"/>
      <c r="DO722" s="22"/>
      <c r="DP722" s="22"/>
      <c r="DQ722" s="22"/>
      <c r="DR722" s="22"/>
      <c r="DS722" s="22"/>
      <c r="DT722" s="22"/>
      <c r="DU722" s="22"/>
      <c r="DV722" s="22"/>
      <c r="DW722" s="22"/>
      <c r="DX722" s="22"/>
      <c r="DY722" s="22"/>
      <c r="DZ722" s="22"/>
      <c r="EA722" s="22"/>
      <c r="EB722" s="22"/>
      <c r="EC722" s="22"/>
      <c r="ED722" s="22"/>
      <c r="EE722" s="22"/>
      <c r="EF722" s="22"/>
      <c r="EG722" s="22"/>
      <c r="EH722" s="22"/>
      <c r="EI722" s="22"/>
      <c r="EJ722" s="22"/>
      <c r="EK722" s="22"/>
      <c r="EL722" s="22"/>
      <c r="EM722" s="22"/>
      <c r="EN722" s="22"/>
      <c r="EO722" s="22"/>
      <c r="EP722" s="22"/>
      <c r="EQ722" s="22"/>
      <c r="ER722" s="22"/>
      <c r="ES722" s="22"/>
      <c r="ET722" s="22"/>
      <c r="EU722" s="22"/>
      <c r="EV722" s="22"/>
      <c r="EW722" s="22"/>
      <c r="EX722" s="22"/>
      <c r="EY722" s="22"/>
      <c r="EZ722" s="22"/>
      <c r="FA722" s="22"/>
      <c r="FB722" s="22"/>
      <c r="FC722" s="22"/>
      <c r="FD722" s="22"/>
      <c r="FE722" s="22"/>
      <c r="FF722" s="22"/>
      <c r="FG722" s="22"/>
      <c r="FH722" s="22"/>
      <c r="FI722" s="22"/>
      <c r="FJ722" s="22"/>
      <c r="FK722" s="22"/>
      <c r="FL722" s="22"/>
      <c r="FM722" s="22"/>
      <c r="FN722" s="22"/>
      <c r="FO722" s="22"/>
      <c r="FP722" s="22"/>
      <c r="FQ722" s="22"/>
      <c r="FR722" s="22"/>
      <c r="FS722" s="22"/>
    </row>
    <row r="723" spans="1:175" x14ac:dyDescent="0.15">
      <c r="A723" s="22"/>
      <c r="B723" s="22"/>
      <c r="C723" s="22"/>
      <c r="D723" s="22"/>
      <c r="E723" s="22"/>
      <c r="F723" s="22"/>
      <c r="G723" s="22"/>
      <c r="H723" s="22"/>
      <c r="I723" s="22"/>
      <c r="J723" s="22"/>
      <c r="K723" s="22"/>
      <c r="L723" s="22"/>
      <c r="M723" s="22"/>
      <c r="N723" s="22"/>
      <c r="O723" s="22"/>
      <c r="P723" s="22"/>
      <c r="Q723" s="22"/>
      <c r="R723" s="22"/>
      <c r="S723" s="22"/>
      <c r="T723" s="23"/>
      <c r="U723" s="22"/>
      <c r="V723" s="22"/>
      <c r="W723" s="23"/>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c r="BH723" s="22"/>
      <c r="BI723" s="22"/>
      <c r="BJ723" s="22"/>
      <c r="BK723" s="22"/>
      <c r="BL723" s="22"/>
      <c r="BM723" s="22"/>
      <c r="BN723" s="22"/>
      <c r="BO723" s="22"/>
      <c r="BP723" s="22"/>
      <c r="BQ723" s="22"/>
      <c r="BR723" s="22"/>
      <c r="BS723" s="22"/>
      <c r="BT723" s="22"/>
      <c r="BU723" s="22"/>
      <c r="BV723" s="22"/>
      <c r="BW723" s="22"/>
      <c r="BX723" s="22"/>
      <c r="BY723" s="22"/>
      <c r="BZ723" s="22"/>
      <c r="CA723" s="22"/>
      <c r="CB723" s="22"/>
      <c r="CC723" s="22"/>
      <c r="CD723" s="22"/>
      <c r="CE723" s="22"/>
      <c r="CF723" s="22"/>
      <c r="CG723" s="22"/>
      <c r="CH723" s="22"/>
      <c r="CI723" s="22"/>
      <c r="CJ723" s="22"/>
      <c r="CK723" s="22"/>
      <c r="CL723" s="22"/>
      <c r="CM723" s="22"/>
      <c r="CN723" s="22"/>
      <c r="CO723" s="22"/>
      <c r="CP723" s="22"/>
      <c r="CQ723" s="22"/>
      <c r="CR723" s="22"/>
      <c r="CS723" s="22"/>
      <c r="CT723" s="22"/>
      <c r="CU723" s="22"/>
      <c r="CV723" s="22"/>
      <c r="CW723" s="22"/>
      <c r="CX723" s="22"/>
      <c r="CY723" s="22"/>
      <c r="CZ723" s="22"/>
      <c r="DA723" s="22"/>
      <c r="DB723" s="22"/>
      <c r="DC723" s="22"/>
      <c r="DD723" s="22"/>
      <c r="DE723" s="22"/>
      <c r="DF723" s="22"/>
      <c r="DG723" s="22"/>
      <c r="DH723" s="22"/>
      <c r="DI723" s="22"/>
      <c r="DJ723" s="22"/>
      <c r="DK723" s="22"/>
      <c r="DL723" s="22"/>
      <c r="DM723" s="22"/>
      <c r="DN723" s="22"/>
      <c r="DO723" s="22"/>
      <c r="DP723" s="22"/>
      <c r="DQ723" s="22"/>
      <c r="DR723" s="22"/>
      <c r="DS723" s="22"/>
      <c r="DT723" s="22"/>
      <c r="DU723" s="22"/>
      <c r="DV723" s="22"/>
      <c r="DW723" s="22"/>
      <c r="DX723" s="22"/>
      <c r="DY723" s="22"/>
      <c r="DZ723" s="22"/>
      <c r="EA723" s="22"/>
      <c r="EB723" s="22"/>
      <c r="EC723" s="22"/>
      <c r="ED723" s="22"/>
      <c r="EE723" s="22"/>
      <c r="EF723" s="22"/>
      <c r="EG723" s="22"/>
      <c r="EH723" s="22"/>
      <c r="EI723" s="22"/>
      <c r="EJ723" s="22"/>
      <c r="EK723" s="22"/>
      <c r="EL723" s="22"/>
      <c r="EM723" s="22"/>
      <c r="EN723" s="22"/>
      <c r="EO723" s="22"/>
      <c r="EP723" s="22"/>
      <c r="EQ723" s="22"/>
      <c r="ER723" s="22"/>
      <c r="ES723" s="22"/>
      <c r="ET723" s="22"/>
      <c r="EU723" s="22"/>
      <c r="EV723" s="22"/>
      <c r="EW723" s="22"/>
      <c r="EX723" s="22"/>
      <c r="EY723" s="22"/>
      <c r="EZ723" s="22"/>
      <c r="FA723" s="22"/>
      <c r="FB723" s="22"/>
      <c r="FC723" s="22"/>
      <c r="FD723" s="22"/>
      <c r="FE723" s="22"/>
      <c r="FF723" s="22"/>
      <c r="FG723" s="22"/>
      <c r="FH723" s="22"/>
      <c r="FI723" s="22"/>
      <c r="FJ723" s="22"/>
      <c r="FK723" s="22"/>
      <c r="FL723" s="22"/>
      <c r="FM723" s="22"/>
      <c r="FN723" s="22"/>
      <c r="FO723" s="22"/>
      <c r="FP723" s="22"/>
      <c r="FQ723" s="22"/>
      <c r="FR723" s="22"/>
      <c r="FS723" s="22"/>
    </row>
    <row r="724" spans="1:175" x14ac:dyDescent="0.15">
      <c r="A724" s="22"/>
      <c r="B724" s="22"/>
      <c r="C724" s="22"/>
      <c r="D724" s="22"/>
      <c r="E724" s="22"/>
      <c r="F724" s="22"/>
      <c r="G724" s="22"/>
      <c r="H724" s="22"/>
      <c r="I724" s="22"/>
      <c r="J724" s="22"/>
      <c r="K724" s="22"/>
      <c r="L724" s="22"/>
      <c r="M724" s="22"/>
      <c r="N724" s="22"/>
      <c r="O724" s="22"/>
      <c r="P724" s="22"/>
      <c r="Q724" s="22"/>
      <c r="R724" s="22"/>
      <c r="S724" s="22"/>
      <c r="T724" s="23"/>
      <c r="U724" s="22"/>
      <c r="V724" s="22"/>
      <c r="W724" s="23"/>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c r="BH724" s="22"/>
      <c r="BI724" s="22"/>
      <c r="BJ724" s="22"/>
      <c r="BK724" s="22"/>
      <c r="BL724" s="22"/>
      <c r="BM724" s="22"/>
      <c r="BN724" s="22"/>
      <c r="BO724" s="22"/>
      <c r="BP724" s="22"/>
      <c r="BQ724" s="22"/>
      <c r="BR724" s="22"/>
      <c r="BS724" s="22"/>
      <c r="BT724" s="22"/>
      <c r="BU724" s="22"/>
      <c r="BV724" s="22"/>
      <c r="BW724" s="22"/>
      <c r="BX724" s="22"/>
      <c r="BY724" s="22"/>
      <c r="BZ724" s="22"/>
      <c r="CA724" s="22"/>
      <c r="CB724" s="22"/>
      <c r="CC724" s="22"/>
      <c r="CD724" s="22"/>
      <c r="CE724" s="22"/>
      <c r="CF724" s="22"/>
      <c r="CG724" s="22"/>
      <c r="CH724" s="22"/>
      <c r="CI724" s="22"/>
      <c r="CJ724" s="22"/>
      <c r="CK724" s="22"/>
      <c r="CL724" s="22"/>
      <c r="CM724" s="22"/>
      <c r="CN724" s="22"/>
      <c r="CO724" s="22"/>
      <c r="CP724" s="22"/>
      <c r="CQ724" s="22"/>
      <c r="CR724" s="22"/>
      <c r="CS724" s="22"/>
      <c r="CT724" s="22"/>
      <c r="CU724" s="22"/>
      <c r="CV724" s="22"/>
      <c r="CW724" s="22"/>
      <c r="CX724" s="22"/>
      <c r="CY724" s="22"/>
      <c r="CZ724" s="22"/>
      <c r="DA724" s="22"/>
      <c r="DB724" s="22"/>
      <c r="DC724" s="22"/>
      <c r="DD724" s="22"/>
      <c r="DE724" s="22"/>
      <c r="DF724" s="22"/>
      <c r="DG724" s="22"/>
      <c r="DH724" s="22"/>
      <c r="DI724" s="22"/>
      <c r="DJ724" s="22"/>
      <c r="DK724" s="22"/>
      <c r="DL724" s="22"/>
      <c r="DM724" s="22"/>
      <c r="DN724" s="22"/>
      <c r="DO724" s="22"/>
      <c r="DP724" s="22"/>
      <c r="DQ724" s="22"/>
      <c r="DR724" s="22"/>
      <c r="DS724" s="22"/>
      <c r="DT724" s="22"/>
      <c r="DU724" s="22"/>
      <c r="DV724" s="22"/>
      <c r="DW724" s="22"/>
      <c r="DX724" s="22"/>
      <c r="DY724" s="22"/>
      <c r="DZ724" s="22"/>
      <c r="EA724" s="22"/>
      <c r="EB724" s="22"/>
      <c r="EC724" s="22"/>
      <c r="ED724" s="22"/>
      <c r="EE724" s="22"/>
      <c r="EF724" s="22"/>
      <c r="EG724" s="22"/>
      <c r="EH724" s="22"/>
      <c r="EI724" s="22"/>
      <c r="EJ724" s="22"/>
      <c r="EK724" s="22"/>
      <c r="EL724" s="22"/>
      <c r="EM724" s="22"/>
      <c r="EN724" s="22"/>
      <c r="EO724" s="22"/>
      <c r="EP724" s="22"/>
      <c r="EQ724" s="22"/>
      <c r="ER724" s="22"/>
      <c r="ES724" s="22"/>
      <c r="ET724" s="22"/>
      <c r="EU724" s="22"/>
      <c r="EV724" s="22"/>
      <c r="EW724" s="22"/>
      <c r="EX724" s="22"/>
      <c r="EY724" s="22"/>
      <c r="EZ724" s="22"/>
      <c r="FA724" s="22"/>
      <c r="FB724" s="22"/>
      <c r="FC724" s="22"/>
      <c r="FD724" s="22"/>
      <c r="FE724" s="22"/>
      <c r="FF724" s="22"/>
      <c r="FG724" s="22"/>
      <c r="FH724" s="22"/>
      <c r="FI724" s="22"/>
      <c r="FJ724" s="22"/>
      <c r="FK724" s="22"/>
      <c r="FL724" s="22"/>
      <c r="FM724" s="22"/>
      <c r="FN724" s="22"/>
      <c r="FO724" s="22"/>
      <c r="FP724" s="22"/>
      <c r="FQ724" s="22"/>
      <c r="FR724" s="22"/>
      <c r="FS724" s="22"/>
    </row>
    <row r="725" spans="1:175" x14ac:dyDescent="0.15">
      <c r="A725" s="22"/>
      <c r="B725" s="22"/>
      <c r="C725" s="22"/>
      <c r="D725" s="22"/>
      <c r="E725" s="22"/>
      <c r="F725" s="22"/>
      <c r="G725" s="22"/>
      <c r="H725" s="22"/>
      <c r="I725" s="22"/>
      <c r="J725" s="22"/>
      <c r="K725" s="22"/>
      <c r="L725" s="22"/>
      <c r="M725" s="22"/>
      <c r="N725" s="22"/>
      <c r="O725" s="22"/>
      <c r="P725" s="22"/>
      <c r="Q725" s="22"/>
      <c r="R725" s="22"/>
      <c r="S725" s="22"/>
      <c r="T725" s="23"/>
      <c r="U725" s="22"/>
      <c r="V725" s="22"/>
      <c r="W725" s="23"/>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c r="BH725" s="22"/>
      <c r="BI725" s="22"/>
      <c r="BJ725" s="22"/>
      <c r="BK725" s="22"/>
      <c r="BL725" s="22"/>
      <c r="BM725" s="22"/>
      <c r="BN725" s="22"/>
      <c r="BO725" s="22"/>
      <c r="BP725" s="22"/>
      <c r="BQ725" s="22"/>
      <c r="BR725" s="22"/>
      <c r="BS725" s="22"/>
      <c r="BT725" s="22"/>
      <c r="BU725" s="22"/>
      <c r="BV725" s="22"/>
      <c r="BW725" s="22"/>
      <c r="BX725" s="22"/>
      <c r="BY725" s="22"/>
      <c r="BZ725" s="22"/>
      <c r="CA725" s="22"/>
      <c r="CB725" s="22"/>
      <c r="CC725" s="22"/>
      <c r="CD725" s="22"/>
      <c r="CE725" s="22"/>
      <c r="CF725" s="22"/>
      <c r="CG725" s="22"/>
      <c r="CH725" s="22"/>
      <c r="CI725" s="22"/>
      <c r="CJ725" s="22"/>
      <c r="CK725" s="22"/>
      <c r="CL725" s="22"/>
      <c r="CM725" s="22"/>
      <c r="CN725" s="22"/>
      <c r="CO725" s="22"/>
      <c r="CP725" s="22"/>
      <c r="CQ725" s="22"/>
      <c r="CR725" s="22"/>
      <c r="CS725" s="22"/>
      <c r="CT725" s="22"/>
      <c r="CU725" s="22"/>
      <c r="CV725" s="22"/>
      <c r="CW725" s="22"/>
      <c r="CX725" s="22"/>
      <c r="CY725" s="22"/>
      <c r="CZ725" s="22"/>
      <c r="DA725" s="22"/>
      <c r="DB725" s="22"/>
      <c r="DC725" s="22"/>
      <c r="DD725" s="22"/>
      <c r="DE725" s="22"/>
      <c r="DF725" s="22"/>
      <c r="DG725" s="22"/>
      <c r="DH725" s="22"/>
      <c r="DI725" s="22"/>
      <c r="DJ725" s="22"/>
      <c r="DK725" s="22"/>
      <c r="DL725" s="22"/>
      <c r="DM725" s="22"/>
      <c r="DN725" s="22"/>
      <c r="DO725" s="22"/>
      <c r="DP725" s="22"/>
      <c r="DQ725" s="22"/>
      <c r="DR725" s="22"/>
      <c r="DS725" s="22"/>
      <c r="DT725" s="22"/>
      <c r="DU725" s="22"/>
      <c r="DV725" s="22"/>
      <c r="DW725" s="22"/>
      <c r="DX725" s="22"/>
      <c r="DY725" s="22"/>
      <c r="DZ725" s="22"/>
      <c r="EA725" s="22"/>
      <c r="EB725" s="22"/>
      <c r="EC725" s="22"/>
      <c r="ED725" s="22"/>
      <c r="EE725" s="22"/>
      <c r="EF725" s="22"/>
      <c r="EG725" s="22"/>
      <c r="EH725" s="22"/>
      <c r="EI725" s="22"/>
      <c r="EJ725" s="22"/>
      <c r="EK725" s="22"/>
      <c r="EL725" s="22"/>
      <c r="EM725" s="22"/>
      <c r="EN725" s="22"/>
      <c r="EO725" s="22"/>
      <c r="EP725" s="22"/>
      <c r="EQ725" s="22"/>
      <c r="ER725" s="22"/>
      <c r="ES725" s="22"/>
      <c r="ET725" s="22"/>
      <c r="EU725" s="22"/>
      <c r="EV725" s="22"/>
      <c r="EW725" s="22"/>
      <c r="EX725" s="22"/>
      <c r="EY725" s="22"/>
      <c r="EZ725" s="22"/>
      <c r="FA725" s="22"/>
      <c r="FB725" s="22"/>
      <c r="FC725" s="22"/>
      <c r="FD725" s="22"/>
      <c r="FE725" s="22"/>
      <c r="FF725" s="22"/>
      <c r="FG725" s="22"/>
      <c r="FH725" s="22"/>
      <c r="FI725" s="22"/>
      <c r="FJ725" s="22"/>
      <c r="FK725" s="22"/>
      <c r="FL725" s="22"/>
      <c r="FM725" s="22"/>
      <c r="FN725" s="22"/>
      <c r="FO725" s="22"/>
      <c r="FP725" s="22"/>
      <c r="FQ725" s="22"/>
      <c r="FR725" s="22"/>
      <c r="FS725" s="22"/>
    </row>
    <row r="726" spans="1:175" x14ac:dyDescent="0.15">
      <c r="A726" s="22"/>
      <c r="B726" s="22"/>
      <c r="C726" s="22"/>
      <c r="D726" s="22"/>
      <c r="E726" s="22"/>
      <c r="F726" s="22"/>
      <c r="G726" s="22"/>
      <c r="H726" s="22"/>
      <c r="I726" s="22"/>
      <c r="J726" s="22"/>
      <c r="K726" s="22"/>
      <c r="L726" s="22"/>
      <c r="M726" s="22"/>
      <c r="N726" s="22"/>
      <c r="O726" s="22"/>
      <c r="P726" s="22"/>
      <c r="Q726" s="22"/>
      <c r="R726" s="22"/>
      <c r="S726" s="22"/>
      <c r="T726" s="23"/>
      <c r="U726" s="22"/>
      <c r="V726" s="22"/>
      <c r="W726" s="23"/>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2"/>
      <c r="FH726" s="22"/>
      <c r="FI726" s="22"/>
      <c r="FJ726" s="22"/>
      <c r="FK726" s="22"/>
      <c r="FL726" s="22"/>
      <c r="FM726" s="22"/>
      <c r="FN726" s="22"/>
      <c r="FO726" s="22"/>
      <c r="FP726" s="22"/>
      <c r="FQ726" s="22"/>
      <c r="FR726" s="22"/>
      <c r="FS726" s="22"/>
    </row>
    <row r="727" spans="1:175" x14ac:dyDescent="0.15">
      <c r="A727" s="22"/>
      <c r="B727" s="22"/>
      <c r="C727" s="22"/>
      <c r="D727" s="22"/>
      <c r="E727" s="22"/>
      <c r="F727" s="22"/>
      <c r="G727" s="22"/>
      <c r="H727" s="22"/>
      <c r="I727" s="22"/>
      <c r="J727" s="22"/>
      <c r="K727" s="22"/>
      <c r="L727" s="22"/>
      <c r="M727" s="22"/>
      <c r="N727" s="22"/>
      <c r="O727" s="22"/>
      <c r="P727" s="22"/>
      <c r="Q727" s="22"/>
      <c r="R727" s="22"/>
      <c r="S727" s="22"/>
      <c r="T727" s="23"/>
      <c r="U727" s="22"/>
      <c r="V727" s="22"/>
      <c r="W727" s="23"/>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c r="BH727" s="22"/>
      <c r="BI727" s="22"/>
      <c r="BJ727" s="22"/>
      <c r="BK727" s="22"/>
      <c r="BL727" s="22"/>
      <c r="BM727" s="22"/>
      <c r="BN727" s="22"/>
      <c r="BO727" s="22"/>
      <c r="BP727" s="22"/>
      <c r="BQ727" s="22"/>
      <c r="BR727" s="22"/>
      <c r="BS727" s="22"/>
      <c r="BT727" s="22"/>
      <c r="BU727" s="22"/>
      <c r="BV727" s="22"/>
      <c r="BW727" s="22"/>
      <c r="BX727" s="22"/>
      <c r="BY727" s="22"/>
      <c r="BZ727" s="22"/>
      <c r="CA727" s="22"/>
      <c r="CB727" s="22"/>
      <c r="CC727" s="22"/>
      <c r="CD727" s="22"/>
      <c r="CE727" s="22"/>
      <c r="CF727" s="22"/>
      <c r="CG727" s="22"/>
      <c r="CH727" s="22"/>
      <c r="CI727" s="22"/>
      <c r="CJ727" s="22"/>
      <c r="CK727" s="22"/>
      <c r="CL727" s="22"/>
      <c r="CM727" s="22"/>
      <c r="CN727" s="22"/>
      <c r="CO727" s="22"/>
      <c r="CP727" s="22"/>
      <c r="CQ727" s="22"/>
      <c r="CR727" s="22"/>
      <c r="CS727" s="22"/>
      <c r="CT727" s="22"/>
      <c r="CU727" s="22"/>
      <c r="CV727" s="22"/>
      <c r="CW727" s="22"/>
      <c r="CX727" s="22"/>
      <c r="CY727" s="22"/>
      <c r="CZ727" s="22"/>
      <c r="DA727" s="22"/>
      <c r="DB727" s="22"/>
      <c r="DC727" s="22"/>
      <c r="DD727" s="22"/>
      <c r="DE727" s="22"/>
      <c r="DF727" s="22"/>
      <c r="DG727" s="22"/>
      <c r="DH727" s="22"/>
      <c r="DI727" s="22"/>
      <c r="DJ727" s="22"/>
      <c r="DK727" s="22"/>
      <c r="DL727" s="22"/>
      <c r="DM727" s="22"/>
      <c r="DN727" s="22"/>
      <c r="DO727" s="22"/>
      <c r="DP727" s="22"/>
      <c r="DQ727" s="22"/>
      <c r="DR727" s="22"/>
      <c r="DS727" s="22"/>
      <c r="DT727" s="22"/>
      <c r="DU727" s="22"/>
      <c r="DV727" s="22"/>
      <c r="DW727" s="22"/>
      <c r="DX727" s="22"/>
      <c r="DY727" s="22"/>
      <c r="DZ727" s="22"/>
      <c r="EA727" s="22"/>
      <c r="EB727" s="22"/>
      <c r="EC727" s="22"/>
      <c r="ED727" s="22"/>
      <c r="EE727" s="22"/>
      <c r="EF727" s="22"/>
      <c r="EG727" s="22"/>
      <c r="EH727" s="22"/>
      <c r="EI727" s="22"/>
      <c r="EJ727" s="22"/>
      <c r="EK727" s="22"/>
      <c r="EL727" s="22"/>
      <c r="EM727" s="22"/>
      <c r="EN727" s="22"/>
      <c r="EO727" s="22"/>
      <c r="EP727" s="22"/>
      <c r="EQ727" s="22"/>
      <c r="ER727" s="22"/>
      <c r="ES727" s="22"/>
      <c r="ET727" s="22"/>
      <c r="EU727" s="22"/>
      <c r="EV727" s="22"/>
      <c r="EW727" s="22"/>
      <c r="EX727" s="22"/>
      <c r="EY727" s="22"/>
      <c r="EZ727" s="22"/>
      <c r="FA727" s="22"/>
      <c r="FB727" s="22"/>
      <c r="FC727" s="22"/>
      <c r="FD727" s="22"/>
      <c r="FE727" s="22"/>
      <c r="FF727" s="22"/>
      <c r="FG727" s="22"/>
      <c r="FH727" s="22"/>
      <c r="FI727" s="22"/>
      <c r="FJ727" s="22"/>
      <c r="FK727" s="22"/>
      <c r="FL727" s="22"/>
      <c r="FM727" s="22"/>
      <c r="FN727" s="22"/>
      <c r="FO727" s="22"/>
      <c r="FP727" s="22"/>
      <c r="FQ727" s="22"/>
      <c r="FR727" s="22"/>
      <c r="FS727" s="22"/>
    </row>
    <row r="728" spans="1:175" x14ac:dyDescent="0.15">
      <c r="A728" s="22"/>
      <c r="B728" s="22"/>
      <c r="C728" s="22"/>
      <c r="D728" s="22"/>
      <c r="E728" s="22"/>
      <c r="F728" s="22"/>
      <c r="G728" s="22"/>
      <c r="H728" s="22"/>
      <c r="I728" s="22"/>
      <c r="J728" s="22"/>
      <c r="K728" s="22"/>
      <c r="L728" s="22"/>
      <c r="M728" s="22"/>
      <c r="N728" s="22"/>
      <c r="O728" s="22"/>
      <c r="P728" s="22"/>
      <c r="Q728" s="22"/>
      <c r="R728" s="22"/>
      <c r="S728" s="22"/>
      <c r="T728" s="23"/>
      <c r="U728" s="22"/>
      <c r="V728" s="22"/>
      <c r="W728" s="23"/>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c r="BH728" s="22"/>
      <c r="BI728" s="22"/>
      <c r="BJ728" s="22"/>
      <c r="BK728" s="22"/>
      <c r="BL728" s="22"/>
      <c r="BM728" s="22"/>
      <c r="BN728" s="22"/>
      <c r="BO728" s="22"/>
      <c r="BP728" s="22"/>
      <c r="BQ728" s="22"/>
      <c r="BR728" s="22"/>
      <c r="BS728" s="22"/>
      <c r="BT728" s="22"/>
      <c r="BU728" s="22"/>
      <c r="BV728" s="22"/>
      <c r="BW728" s="22"/>
      <c r="BX728" s="22"/>
      <c r="BY728" s="22"/>
      <c r="BZ728" s="22"/>
      <c r="CA728" s="22"/>
      <c r="CB728" s="22"/>
      <c r="CC728" s="22"/>
      <c r="CD728" s="22"/>
      <c r="CE728" s="22"/>
      <c r="CF728" s="22"/>
      <c r="CG728" s="22"/>
      <c r="CH728" s="22"/>
      <c r="CI728" s="22"/>
      <c r="CJ728" s="22"/>
      <c r="CK728" s="22"/>
      <c r="CL728" s="22"/>
      <c r="CM728" s="22"/>
      <c r="CN728" s="22"/>
      <c r="CO728" s="22"/>
      <c r="CP728" s="22"/>
      <c r="CQ728" s="22"/>
      <c r="CR728" s="22"/>
      <c r="CS728" s="22"/>
      <c r="CT728" s="22"/>
      <c r="CU728" s="22"/>
      <c r="CV728" s="22"/>
      <c r="CW728" s="22"/>
      <c r="CX728" s="22"/>
      <c r="CY728" s="22"/>
      <c r="CZ728" s="22"/>
      <c r="DA728" s="22"/>
      <c r="DB728" s="22"/>
      <c r="DC728" s="22"/>
      <c r="DD728" s="22"/>
      <c r="DE728" s="22"/>
      <c r="DF728" s="22"/>
      <c r="DG728" s="22"/>
      <c r="DH728" s="22"/>
      <c r="DI728" s="22"/>
      <c r="DJ728" s="22"/>
      <c r="DK728" s="22"/>
      <c r="DL728" s="22"/>
      <c r="DM728" s="22"/>
      <c r="DN728" s="22"/>
      <c r="DO728" s="22"/>
      <c r="DP728" s="22"/>
      <c r="DQ728" s="22"/>
      <c r="DR728" s="22"/>
      <c r="DS728" s="22"/>
      <c r="DT728" s="22"/>
      <c r="DU728" s="22"/>
      <c r="DV728" s="22"/>
      <c r="DW728" s="22"/>
      <c r="DX728" s="22"/>
      <c r="DY728" s="22"/>
      <c r="DZ728" s="22"/>
      <c r="EA728" s="22"/>
      <c r="EB728" s="22"/>
      <c r="EC728" s="22"/>
      <c r="ED728" s="22"/>
      <c r="EE728" s="22"/>
      <c r="EF728" s="22"/>
      <c r="EG728" s="22"/>
      <c r="EH728" s="22"/>
      <c r="EI728" s="22"/>
      <c r="EJ728" s="22"/>
      <c r="EK728" s="22"/>
      <c r="EL728" s="22"/>
      <c r="EM728" s="22"/>
      <c r="EN728" s="22"/>
      <c r="EO728" s="22"/>
      <c r="EP728" s="22"/>
      <c r="EQ728" s="22"/>
      <c r="ER728" s="22"/>
      <c r="ES728" s="22"/>
      <c r="ET728" s="22"/>
      <c r="EU728" s="22"/>
      <c r="EV728" s="22"/>
      <c r="EW728" s="22"/>
      <c r="EX728" s="22"/>
      <c r="EY728" s="22"/>
      <c r="EZ728" s="22"/>
      <c r="FA728" s="22"/>
      <c r="FB728" s="22"/>
      <c r="FC728" s="22"/>
      <c r="FD728" s="22"/>
      <c r="FE728" s="22"/>
      <c r="FF728" s="22"/>
      <c r="FG728" s="22"/>
      <c r="FH728" s="22"/>
      <c r="FI728" s="22"/>
      <c r="FJ728" s="22"/>
      <c r="FK728" s="22"/>
      <c r="FL728" s="22"/>
      <c r="FM728" s="22"/>
      <c r="FN728" s="22"/>
      <c r="FO728" s="22"/>
      <c r="FP728" s="22"/>
      <c r="FQ728" s="22"/>
      <c r="FR728" s="22"/>
      <c r="FS728" s="22"/>
    </row>
    <row r="729" spans="1:175" x14ac:dyDescent="0.15">
      <c r="A729" s="22"/>
      <c r="B729" s="22"/>
      <c r="C729" s="22"/>
      <c r="D729" s="22"/>
      <c r="E729" s="22"/>
      <c r="F729" s="22"/>
      <c r="G729" s="22"/>
      <c r="H729" s="22"/>
      <c r="I729" s="22"/>
      <c r="J729" s="22"/>
      <c r="K729" s="22"/>
      <c r="L729" s="22"/>
      <c r="M729" s="22"/>
      <c r="N729" s="22"/>
      <c r="O729" s="22"/>
      <c r="P729" s="22"/>
      <c r="Q729" s="22"/>
      <c r="R729" s="22"/>
      <c r="S729" s="22"/>
      <c r="T729" s="23"/>
      <c r="U729" s="22"/>
      <c r="V729" s="22"/>
      <c r="W729" s="23"/>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c r="BH729" s="22"/>
      <c r="BI729" s="22"/>
      <c r="BJ729" s="22"/>
      <c r="BK729" s="22"/>
      <c r="BL729" s="22"/>
      <c r="BM729" s="22"/>
      <c r="BN729" s="22"/>
      <c r="BO729" s="22"/>
      <c r="BP729" s="22"/>
      <c r="BQ729" s="22"/>
      <c r="BR729" s="22"/>
      <c r="BS729" s="22"/>
      <c r="BT729" s="22"/>
      <c r="BU729" s="22"/>
      <c r="BV729" s="22"/>
      <c r="BW729" s="22"/>
      <c r="BX729" s="22"/>
      <c r="BY729" s="22"/>
      <c r="BZ729" s="22"/>
      <c r="CA729" s="22"/>
      <c r="CB729" s="22"/>
      <c r="CC729" s="22"/>
      <c r="CD729" s="22"/>
      <c r="CE729" s="22"/>
      <c r="CF729" s="22"/>
      <c r="CG729" s="22"/>
      <c r="CH729" s="22"/>
      <c r="CI729" s="22"/>
      <c r="CJ729" s="22"/>
      <c r="CK729" s="22"/>
      <c r="CL729" s="22"/>
      <c r="CM729" s="22"/>
      <c r="CN729" s="22"/>
      <c r="CO729" s="22"/>
      <c r="CP729" s="22"/>
      <c r="CQ729" s="22"/>
      <c r="CR729" s="22"/>
      <c r="CS729" s="22"/>
      <c r="CT729" s="22"/>
      <c r="CU729" s="22"/>
      <c r="CV729" s="22"/>
      <c r="CW729" s="22"/>
      <c r="CX729" s="22"/>
      <c r="CY729" s="22"/>
      <c r="CZ729" s="22"/>
      <c r="DA729" s="22"/>
      <c r="DB729" s="22"/>
      <c r="DC729" s="22"/>
      <c r="DD729" s="22"/>
      <c r="DE729" s="22"/>
      <c r="DF729" s="22"/>
      <c r="DG729" s="22"/>
      <c r="DH729" s="22"/>
      <c r="DI729" s="22"/>
      <c r="DJ729" s="22"/>
      <c r="DK729" s="22"/>
      <c r="DL729" s="22"/>
      <c r="DM729" s="22"/>
      <c r="DN729" s="22"/>
      <c r="DO729" s="22"/>
      <c r="DP729" s="22"/>
      <c r="DQ729" s="22"/>
      <c r="DR729" s="22"/>
      <c r="DS729" s="22"/>
      <c r="DT729" s="22"/>
      <c r="DU729" s="22"/>
      <c r="DV729" s="22"/>
      <c r="DW729" s="22"/>
      <c r="DX729" s="22"/>
      <c r="DY729" s="22"/>
      <c r="DZ729" s="22"/>
      <c r="EA729" s="22"/>
      <c r="EB729" s="22"/>
      <c r="EC729" s="22"/>
      <c r="ED729" s="22"/>
      <c r="EE729" s="22"/>
      <c r="EF729" s="22"/>
      <c r="EG729" s="22"/>
      <c r="EH729" s="22"/>
      <c r="EI729" s="22"/>
      <c r="EJ729" s="22"/>
      <c r="EK729" s="22"/>
      <c r="EL729" s="22"/>
      <c r="EM729" s="22"/>
      <c r="EN729" s="22"/>
      <c r="EO729" s="22"/>
      <c r="EP729" s="22"/>
      <c r="EQ729" s="22"/>
      <c r="ER729" s="22"/>
      <c r="ES729" s="22"/>
      <c r="ET729" s="22"/>
      <c r="EU729" s="22"/>
      <c r="EV729" s="22"/>
      <c r="EW729" s="22"/>
      <c r="EX729" s="22"/>
      <c r="EY729" s="22"/>
      <c r="EZ729" s="22"/>
      <c r="FA729" s="22"/>
      <c r="FB729" s="22"/>
      <c r="FC729" s="22"/>
      <c r="FD729" s="22"/>
      <c r="FE729" s="22"/>
      <c r="FF729" s="22"/>
      <c r="FG729" s="22"/>
      <c r="FH729" s="22"/>
      <c r="FI729" s="22"/>
      <c r="FJ729" s="22"/>
      <c r="FK729" s="22"/>
      <c r="FL729" s="22"/>
      <c r="FM729" s="22"/>
      <c r="FN729" s="22"/>
      <c r="FO729" s="22"/>
      <c r="FP729" s="22"/>
      <c r="FQ729" s="22"/>
      <c r="FR729" s="22"/>
      <c r="FS729" s="22"/>
    </row>
    <row r="730" spans="1:175" x14ac:dyDescent="0.15">
      <c r="A730" s="22"/>
      <c r="B730" s="22"/>
      <c r="C730" s="22"/>
      <c r="D730" s="22"/>
      <c r="E730" s="22"/>
      <c r="F730" s="22"/>
      <c r="G730" s="22"/>
      <c r="H730" s="22"/>
      <c r="I730" s="22"/>
      <c r="J730" s="22"/>
      <c r="K730" s="22"/>
      <c r="L730" s="22"/>
      <c r="M730" s="22"/>
      <c r="N730" s="22"/>
      <c r="O730" s="22"/>
      <c r="P730" s="22"/>
      <c r="Q730" s="22"/>
      <c r="R730" s="22"/>
      <c r="S730" s="22"/>
      <c r="T730" s="23"/>
      <c r="U730" s="22"/>
      <c r="V730" s="22"/>
      <c r="W730" s="23"/>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c r="BH730" s="22"/>
      <c r="BI730" s="22"/>
      <c r="BJ730" s="22"/>
      <c r="BK730" s="22"/>
      <c r="BL730" s="22"/>
      <c r="BM730" s="22"/>
      <c r="BN730" s="22"/>
      <c r="BO730" s="22"/>
      <c r="BP730" s="22"/>
      <c r="BQ730" s="22"/>
      <c r="BR730" s="22"/>
      <c r="BS730" s="22"/>
      <c r="BT730" s="22"/>
      <c r="BU730" s="22"/>
      <c r="BV730" s="22"/>
      <c r="BW730" s="22"/>
      <c r="BX730" s="22"/>
      <c r="BY730" s="22"/>
      <c r="BZ730" s="22"/>
      <c r="CA730" s="22"/>
      <c r="CB730" s="22"/>
      <c r="CC730" s="22"/>
      <c r="CD730" s="22"/>
      <c r="CE730" s="22"/>
      <c r="CF730" s="22"/>
      <c r="CG730" s="22"/>
      <c r="CH730" s="22"/>
      <c r="CI730" s="22"/>
      <c r="CJ730" s="22"/>
      <c r="CK730" s="22"/>
      <c r="CL730" s="22"/>
      <c r="CM730" s="22"/>
      <c r="CN730" s="22"/>
      <c r="CO730" s="22"/>
      <c r="CP730" s="22"/>
      <c r="CQ730" s="22"/>
      <c r="CR730" s="22"/>
      <c r="CS730" s="22"/>
      <c r="CT730" s="22"/>
      <c r="CU730" s="22"/>
      <c r="CV730" s="22"/>
      <c r="CW730" s="22"/>
      <c r="CX730" s="22"/>
      <c r="CY730" s="22"/>
      <c r="CZ730" s="22"/>
      <c r="DA730" s="22"/>
      <c r="DB730" s="22"/>
      <c r="DC730" s="22"/>
      <c r="DD730" s="22"/>
      <c r="DE730" s="22"/>
      <c r="DF730" s="22"/>
      <c r="DG730" s="22"/>
      <c r="DH730" s="22"/>
      <c r="DI730" s="22"/>
      <c r="DJ730" s="22"/>
      <c r="DK730" s="22"/>
      <c r="DL730" s="22"/>
      <c r="DM730" s="22"/>
      <c r="DN730" s="22"/>
      <c r="DO730" s="22"/>
      <c r="DP730" s="22"/>
      <c r="DQ730" s="22"/>
      <c r="DR730" s="22"/>
      <c r="DS730" s="22"/>
      <c r="DT730" s="22"/>
      <c r="DU730" s="22"/>
      <c r="DV730" s="22"/>
      <c r="DW730" s="22"/>
      <c r="DX730" s="22"/>
      <c r="DY730" s="22"/>
      <c r="DZ730" s="22"/>
      <c r="EA730" s="22"/>
      <c r="EB730" s="22"/>
      <c r="EC730" s="22"/>
      <c r="ED730" s="22"/>
      <c r="EE730" s="22"/>
      <c r="EF730" s="22"/>
      <c r="EG730" s="22"/>
      <c r="EH730" s="22"/>
      <c r="EI730" s="22"/>
      <c r="EJ730" s="22"/>
      <c r="EK730" s="22"/>
      <c r="EL730" s="22"/>
      <c r="EM730" s="22"/>
      <c r="EN730" s="22"/>
      <c r="EO730" s="22"/>
      <c r="EP730" s="22"/>
      <c r="EQ730" s="22"/>
      <c r="ER730" s="22"/>
      <c r="ES730" s="22"/>
      <c r="ET730" s="22"/>
      <c r="EU730" s="22"/>
      <c r="EV730" s="22"/>
      <c r="EW730" s="22"/>
      <c r="EX730" s="22"/>
      <c r="EY730" s="22"/>
      <c r="EZ730" s="22"/>
      <c r="FA730" s="22"/>
      <c r="FB730" s="22"/>
      <c r="FC730" s="22"/>
      <c r="FD730" s="22"/>
      <c r="FE730" s="22"/>
      <c r="FF730" s="22"/>
      <c r="FG730" s="22"/>
      <c r="FH730" s="22"/>
      <c r="FI730" s="22"/>
      <c r="FJ730" s="22"/>
      <c r="FK730" s="22"/>
      <c r="FL730" s="22"/>
      <c r="FM730" s="22"/>
      <c r="FN730" s="22"/>
      <c r="FO730" s="22"/>
      <c r="FP730" s="22"/>
      <c r="FQ730" s="22"/>
      <c r="FR730" s="22"/>
      <c r="FS730" s="22"/>
    </row>
    <row r="731" spans="1:175" x14ac:dyDescent="0.15">
      <c r="A731" s="22"/>
      <c r="B731" s="22"/>
      <c r="C731" s="22"/>
      <c r="D731" s="22"/>
      <c r="E731" s="22"/>
      <c r="F731" s="22"/>
      <c r="G731" s="22"/>
      <c r="H731" s="22"/>
      <c r="I731" s="22"/>
      <c r="J731" s="22"/>
      <c r="K731" s="22"/>
      <c r="L731" s="22"/>
      <c r="M731" s="22"/>
      <c r="N731" s="22"/>
      <c r="O731" s="22"/>
      <c r="P731" s="22"/>
      <c r="Q731" s="22"/>
      <c r="R731" s="22"/>
      <c r="S731" s="22"/>
      <c r="T731" s="23"/>
      <c r="U731" s="22"/>
      <c r="V731" s="22"/>
      <c r="W731" s="23"/>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c r="BH731" s="22"/>
      <c r="BI731" s="22"/>
      <c r="BJ731" s="22"/>
      <c r="BK731" s="22"/>
      <c r="BL731" s="22"/>
      <c r="BM731" s="22"/>
      <c r="BN731" s="22"/>
      <c r="BO731" s="22"/>
      <c r="BP731" s="22"/>
      <c r="BQ731" s="22"/>
      <c r="BR731" s="22"/>
      <c r="BS731" s="22"/>
      <c r="BT731" s="22"/>
      <c r="BU731" s="22"/>
      <c r="BV731" s="22"/>
      <c r="BW731" s="22"/>
      <c r="BX731" s="22"/>
      <c r="BY731" s="22"/>
      <c r="BZ731" s="22"/>
      <c r="CA731" s="22"/>
      <c r="CB731" s="22"/>
      <c r="CC731" s="22"/>
      <c r="CD731" s="22"/>
      <c r="CE731" s="22"/>
      <c r="CF731" s="22"/>
      <c r="CG731" s="22"/>
      <c r="CH731" s="22"/>
      <c r="CI731" s="22"/>
      <c r="CJ731" s="22"/>
      <c r="CK731" s="22"/>
      <c r="CL731" s="22"/>
      <c r="CM731" s="22"/>
      <c r="CN731" s="22"/>
      <c r="CO731" s="22"/>
      <c r="CP731" s="22"/>
      <c r="CQ731" s="22"/>
      <c r="CR731" s="22"/>
      <c r="CS731" s="22"/>
      <c r="CT731" s="22"/>
      <c r="CU731" s="22"/>
      <c r="CV731" s="22"/>
      <c r="CW731" s="22"/>
      <c r="CX731" s="22"/>
      <c r="CY731" s="22"/>
      <c r="CZ731" s="22"/>
      <c r="DA731" s="22"/>
      <c r="DB731" s="22"/>
      <c r="DC731" s="22"/>
      <c r="DD731" s="22"/>
      <c r="DE731" s="22"/>
      <c r="DF731" s="22"/>
      <c r="DG731" s="22"/>
      <c r="DH731" s="22"/>
      <c r="DI731" s="22"/>
      <c r="DJ731" s="22"/>
      <c r="DK731" s="22"/>
      <c r="DL731" s="22"/>
      <c r="DM731" s="22"/>
      <c r="DN731" s="22"/>
      <c r="DO731" s="22"/>
      <c r="DP731" s="22"/>
      <c r="DQ731" s="22"/>
      <c r="DR731" s="22"/>
      <c r="DS731" s="22"/>
      <c r="DT731" s="22"/>
      <c r="DU731" s="22"/>
      <c r="DV731" s="22"/>
      <c r="DW731" s="22"/>
      <c r="DX731" s="22"/>
      <c r="DY731" s="22"/>
      <c r="DZ731" s="22"/>
      <c r="EA731" s="22"/>
      <c r="EB731" s="22"/>
      <c r="EC731" s="22"/>
      <c r="ED731" s="22"/>
      <c r="EE731" s="22"/>
      <c r="EF731" s="22"/>
      <c r="EG731" s="22"/>
      <c r="EH731" s="22"/>
      <c r="EI731" s="22"/>
      <c r="EJ731" s="22"/>
      <c r="EK731" s="22"/>
      <c r="EL731" s="22"/>
      <c r="EM731" s="22"/>
      <c r="EN731" s="22"/>
      <c r="EO731" s="22"/>
      <c r="EP731" s="22"/>
      <c r="EQ731" s="22"/>
      <c r="ER731" s="22"/>
      <c r="ES731" s="22"/>
      <c r="ET731" s="22"/>
      <c r="EU731" s="22"/>
      <c r="EV731" s="22"/>
      <c r="EW731" s="22"/>
      <c r="EX731" s="22"/>
      <c r="EY731" s="22"/>
      <c r="EZ731" s="22"/>
      <c r="FA731" s="22"/>
      <c r="FB731" s="22"/>
      <c r="FC731" s="22"/>
      <c r="FD731" s="22"/>
      <c r="FE731" s="22"/>
      <c r="FF731" s="22"/>
      <c r="FG731" s="22"/>
      <c r="FH731" s="22"/>
      <c r="FI731" s="22"/>
      <c r="FJ731" s="22"/>
      <c r="FK731" s="22"/>
      <c r="FL731" s="22"/>
      <c r="FM731" s="22"/>
      <c r="FN731" s="22"/>
      <c r="FO731" s="22"/>
      <c r="FP731" s="22"/>
      <c r="FQ731" s="22"/>
      <c r="FR731" s="22"/>
      <c r="FS731" s="22"/>
    </row>
    <row r="732" spans="1:175" x14ac:dyDescent="0.15">
      <c r="A732" s="22"/>
      <c r="B732" s="22"/>
      <c r="C732" s="22"/>
      <c r="D732" s="22"/>
      <c r="E732" s="22"/>
      <c r="F732" s="22"/>
      <c r="G732" s="22"/>
      <c r="H732" s="22"/>
      <c r="I732" s="22"/>
      <c r="J732" s="22"/>
      <c r="K732" s="22"/>
      <c r="L732" s="22"/>
      <c r="M732" s="22"/>
      <c r="N732" s="22"/>
      <c r="O732" s="22"/>
      <c r="P732" s="22"/>
      <c r="Q732" s="22"/>
      <c r="R732" s="22"/>
      <c r="S732" s="22"/>
      <c r="T732" s="23"/>
      <c r="U732" s="22"/>
      <c r="V732" s="22"/>
      <c r="W732" s="23"/>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c r="BH732" s="22"/>
      <c r="BI732" s="22"/>
      <c r="BJ732" s="22"/>
      <c r="BK732" s="22"/>
      <c r="BL732" s="22"/>
      <c r="BM732" s="22"/>
      <c r="BN732" s="22"/>
      <c r="BO732" s="22"/>
      <c r="BP732" s="22"/>
      <c r="BQ732" s="22"/>
      <c r="BR732" s="22"/>
      <c r="BS732" s="22"/>
      <c r="BT732" s="22"/>
      <c r="BU732" s="22"/>
      <c r="BV732" s="22"/>
      <c r="BW732" s="22"/>
      <c r="BX732" s="22"/>
      <c r="BY732" s="22"/>
      <c r="BZ732" s="22"/>
      <c r="CA732" s="22"/>
      <c r="CB732" s="22"/>
      <c r="CC732" s="22"/>
      <c r="CD732" s="22"/>
      <c r="CE732" s="22"/>
      <c r="CF732" s="22"/>
      <c r="CG732" s="22"/>
      <c r="CH732" s="22"/>
      <c r="CI732" s="22"/>
      <c r="CJ732" s="22"/>
      <c r="CK732" s="22"/>
      <c r="CL732" s="22"/>
      <c r="CM732" s="22"/>
      <c r="CN732" s="22"/>
      <c r="CO732" s="22"/>
      <c r="CP732" s="22"/>
      <c r="CQ732" s="22"/>
      <c r="CR732" s="22"/>
      <c r="CS732" s="22"/>
      <c r="CT732" s="22"/>
      <c r="CU732" s="22"/>
      <c r="CV732" s="22"/>
      <c r="CW732" s="22"/>
      <c r="CX732" s="22"/>
      <c r="CY732" s="22"/>
      <c r="CZ732" s="22"/>
      <c r="DA732" s="22"/>
      <c r="DB732" s="22"/>
      <c r="DC732" s="22"/>
      <c r="DD732" s="22"/>
      <c r="DE732" s="22"/>
      <c r="DF732" s="22"/>
      <c r="DG732" s="22"/>
      <c r="DH732" s="22"/>
      <c r="DI732" s="22"/>
      <c r="DJ732" s="22"/>
      <c r="DK732" s="22"/>
      <c r="DL732" s="22"/>
      <c r="DM732" s="22"/>
      <c r="DN732" s="22"/>
      <c r="DO732" s="22"/>
      <c r="DP732" s="22"/>
      <c r="DQ732" s="22"/>
      <c r="DR732" s="22"/>
      <c r="DS732" s="22"/>
      <c r="DT732" s="22"/>
      <c r="DU732" s="22"/>
      <c r="DV732" s="22"/>
      <c r="DW732" s="22"/>
      <c r="DX732" s="22"/>
      <c r="DY732" s="22"/>
      <c r="DZ732" s="22"/>
      <c r="EA732" s="22"/>
      <c r="EB732" s="22"/>
      <c r="EC732" s="22"/>
      <c r="ED732" s="22"/>
      <c r="EE732" s="22"/>
      <c r="EF732" s="22"/>
      <c r="EG732" s="22"/>
      <c r="EH732" s="22"/>
      <c r="EI732" s="22"/>
      <c r="EJ732" s="22"/>
      <c r="EK732" s="22"/>
      <c r="EL732" s="22"/>
      <c r="EM732" s="22"/>
      <c r="EN732" s="22"/>
      <c r="EO732" s="22"/>
      <c r="EP732" s="22"/>
      <c r="EQ732" s="22"/>
      <c r="ER732" s="22"/>
      <c r="ES732" s="22"/>
      <c r="ET732" s="22"/>
      <c r="EU732" s="22"/>
      <c r="EV732" s="22"/>
      <c r="EW732" s="22"/>
      <c r="EX732" s="22"/>
      <c r="EY732" s="22"/>
      <c r="EZ732" s="22"/>
      <c r="FA732" s="22"/>
      <c r="FB732" s="22"/>
      <c r="FC732" s="22"/>
      <c r="FD732" s="22"/>
      <c r="FE732" s="22"/>
      <c r="FF732" s="22"/>
      <c r="FG732" s="22"/>
      <c r="FH732" s="22"/>
      <c r="FI732" s="22"/>
      <c r="FJ732" s="22"/>
      <c r="FK732" s="22"/>
      <c r="FL732" s="22"/>
      <c r="FM732" s="22"/>
      <c r="FN732" s="22"/>
      <c r="FO732" s="22"/>
      <c r="FP732" s="22"/>
      <c r="FQ732" s="22"/>
      <c r="FR732" s="22"/>
      <c r="FS732" s="22"/>
    </row>
    <row r="733" spans="1:175" x14ac:dyDescent="0.15">
      <c r="A733" s="22"/>
      <c r="B733" s="22"/>
      <c r="C733" s="22"/>
      <c r="D733" s="22"/>
      <c r="E733" s="22"/>
      <c r="F733" s="22"/>
      <c r="G733" s="22"/>
      <c r="H733" s="22"/>
      <c r="I733" s="22"/>
      <c r="J733" s="22"/>
      <c r="K733" s="22"/>
      <c r="L733" s="22"/>
      <c r="M733" s="22"/>
      <c r="N733" s="22"/>
      <c r="O733" s="22"/>
      <c r="P733" s="22"/>
      <c r="Q733" s="22"/>
      <c r="R733" s="22"/>
      <c r="S733" s="22"/>
      <c r="T733" s="23"/>
      <c r="U733" s="22"/>
      <c r="V733" s="22"/>
      <c r="W733" s="23"/>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c r="BH733" s="22"/>
      <c r="BI733" s="22"/>
      <c r="BJ733" s="22"/>
      <c r="BK733" s="22"/>
      <c r="BL733" s="22"/>
      <c r="BM733" s="22"/>
      <c r="BN733" s="22"/>
      <c r="BO733" s="22"/>
      <c r="BP733" s="22"/>
      <c r="BQ733" s="22"/>
      <c r="BR733" s="22"/>
      <c r="BS733" s="22"/>
      <c r="BT733" s="22"/>
      <c r="BU733" s="22"/>
      <c r="BV733" s="22"/>
      <c r="BW733" s="22"/>
      <c r="BX733" s="22"/>
      <c r="BY733" s="22"/>
      <c r="BZ733" s="22"/>
      <c r="CA733" s="22"/>
      <c r="CB733" s="22"/>
      <c r="CC733" s="22"/>
      <c r="CD733" s="22"/>
      <c r="CE733" s="22"/>
      <c r="CF733" s="22"/>
      <c r="CG733" s="22"/>
      <c r="CH733" s="22"/>
      <c r="CI733" s="22"/>
      <c r="CJ733" s="22"/>
      <c r="CK733" s="22"/>
      <c r="CL733" s="22"/>
      <c r="CM733" s="22"/>
      <c r="CN733" s="22"/>
      <c r="CO733" s="22"/>
      <c r="CP733" s="22"/>
      <c r="CQ733" s="22"/>
      <c r="CR733" s="22"/>
      <c r="CS733" s="22"/>
      <c r="CT733" s="22"/>
      <c r="CU733" s="22"/>
      <c r="CV733" s="22"/>
      <c r="CW733" s="22"/>
      <c r="CX733" s="22"/>
      <c r="CY733" s="22"/>
      <c r="CZ733" s="22"/>
      <c r="DA733" s="22"/>
      <c r="DB733" s="22"/>
      <c r="DC733" s="22"/>
      <c r="DD733" s="22"/>
      <c r="DE733" s="22"/>
      <c r="DF733" s="22"/>
      <c r="DG733" s="22"/>
      <c r="DH733" s="22"/>
      <c r="DI733" s="22"/>
      <c r="DJ733" s="22"/>
      <c r="DK733" s="22"/>
      <c r="DL733" s="22"/>
      <c r="DM733" s="22"/>
      <c r="DN733" s="22"/>
      <c r="DO733" s="22"/>
      <c r="DP733" s="22"/>
      <c r="DQ733" s="22"/>
      <c r="DR733" s="22"/>
      <c r="DS733" s="22"/>
      <c r="DT733" s="22"/>
      <c r="DU733" s="22"/>
      <c r="DV733" s="22"/>
      <c r="DW733" s="22"/>
      <c r="DX733" s="22"/>
      <c r="DY733" s="22"/>
      <c r="DZ733" s="22"/>
      <c r="EA733" s="22"/>
      <c r="EB733" s="22"/>
      <c r="EC733" s="22"/>
      <c r="ED733" s="22"/>
      <c r="EE733" s="22"/>
      <c r="EF733" s="22"/>
      <c r="EG733" s="22"/>
      <c r="EH733" s="22"/>
      <c r="EI733" s="22"/>
      <c r="EJ733" s="22"/>
      <c r="EK733" s="22"/>
      <c r="EL733" s="22"/>
      <c r="EM733" s="22"/>
      <c r="EN733" s="22"/>
      <c r="EO733" s="22"/>
      <c r="EP733" s="22"/>
      <c r="EQ733" s="22"/>
      <c r="ER733" s="22"/>
      <c r="ES733" s="22"/>
      <c r="ET733" s="22"/>
      <c r="EU733" s="22"/>
      <c r="EV733" s="22"/>
      <c r="EW733" s="22"/>
      <c r="EX733" s="22"/>
      <c r="EY733" s="22"/>
      <c r="EZ733" s="22"/>
      <c r="FA733" s="22"/>
      <c r="FB733" s="22"/>
      <c r="FC733" s="22"/>
      <c r="FD733" s="22"/>
      <c r="FE733" s="22"/>
      <c r="FF733" s="22"/>
      <c r="FG733" s="22"/>
      <c r="FH733" s="22"/>
      <c r="FI733" s="22"/>
      <c r="FJ733" s="22"/>
      <c r="FK733" s="22"/>
      <c r="FL733" s="22"/>
      <c r="FM733" s="22"/>
      <c r="FN733" s="22"/>
      <c r="FO733" s="22"/>
      <c r="FP733" s="22"/>
      <c r="FQ733" s="22"/>
      <c r="FR733" s="22"/>
      <c r="FS733" s="22"/>
    </row>
    <row r="734" spans="1:175" x14ac:dyDescent="0.15">
      <c r="A734" s="22"/>
      <c r="B734" s="22"/>
      <c r="C734" s="22"/>
      <c r="D734" s="22"/>
      <c r="E734" s="22"/>
      <c r="F734" s="22"/>
      <c r="G734" s="22"/>
      <c r="H734" s="22"/>
      <c r="I734" s="22"/>
      <c r="J734" s="22"/>
      <c r="K734" s="22"/>
      <c r="L734" s="22"/>
      <c r="M734" s="22"/>
      <c r="N734" s="22"/>
      <c r="O734" s="22"/>
      <c r="P734" s="22"/>
      <c r="Q734" s="22"/>
      <c r="R734" s="22"/>
      <c r="S734" s="22"/>
      <c r="T734" s="23"/>
      <c r="U734" s="22"/>
      <c r="V734" s="22"/>
      <c r="W734" s="23"/>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2"/>
      <c r="FH734" s="22"/>
      <c r="FI734" s="22"/>
      <c r="FJ734" s="22"/>
      <c r="FK734" s="22"/>
      <c r="FL734" s="22"/>
      <c r="FM734" s="22"/>
      <c r="FN734" s="22"/>
      <c r="FO734" s="22"/>
      <c r="FP734" s="22"/>
      <c r="FQ734" s="22"/>
      <c r="FR734" s="22"/>
      <c r="FS734" s="22"/>
    </row>
    <row r="735" spans="1:175" x14ac:dyDescent="0.15">
      <c r="A735" s="22"/>
      <c r="B735" s="22"/>
      <c r="C735" s="22"/>
      <c r="D735" s="22"/>
      <c r="E735" s="22"/>
      <c r="F735" s="22"/>
      <c r="G735" s="22"/>
      <c r="H735" s="22"/>
      <c r="I735" s="22"/>
      <c r="J735" s="22"/>
      <c r="K735" s="22"/>
      <c r="L735" s="22"/>
      <c r="M735" s="22"/>
      <c r="N735" s="22"/>
      <c r="O735" s="22"/>
      <c r="P735" s="22"/>
      <c r="Q735" s="22"/>
      <c r="R735" s="22"/>
      <c r="S735" s="22"/>
      <c r="T735" s="23"/>
      <c r="U735" s="22"/>
      <c r="V735" s="22"/>
      <c r="W735" s="23"/>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c r="BH735" s="22"/>
      <c r="BI735" s="22"/>
      <c r="BJ735" s="22"/>
      <c r="BK735" s="22"/>
      <c r="BL735" s="22"/>
      <c r="BM735" s="22"/>
      <c r="BN735" s="22"/>
      <c r="BO735" s="22"/>
      <c r="BP735" s="22"/>
      <c r="BQ735" s="22"/>
      <c r="BR735" s="22"/>
      <c r="BS735" s="22"/>
      <c r="BT735" s="22"/>
      <c r="BU735" s="22"/>
      <c r="BV735" s="22"/>
      <c r="BW735" s="22"/>
      <c r="BX735" s="22"/>
      <c r="BY735" s="22"/>
      <c r="BZ735" s="22"/>
      <c r="CA735" s="22"/>
      <c r="CB735" s="22"/>
      <c r="CC735" s="22"/>
      <c r="CD735" s="22"/>
      <c r="CE735" s="22"/>
      <c r="CF735" s="22"/>
      <c r="CG735" s="22"/>
      <c r="CH735" s="22"/>
      <c r="CI735" s="22"/>
      <c r="CJ735" s="22"/>
      <c r="CK735" s="22"/>
      <c r="CL735" s="22"/>
      <c r="CM735" s="22"/>
      <c r="CN735" s="22"/>
      <c r="CO735" s="22"/>
      <c r="CP735" s="22"/>
      <c r="CQ735" s="22"/>
      <c r="CR735" s="22"/>
      <c r="CS735" s="22"/>
      <c r="CT735" s="22"/>
      <c r="CU735" s="22"/>
      <c r="CV735" s="22"/>
      <c r="CW735" s="22"/>
      <c r="CX735" s="22"/>
      <c r="CY735" s="22"/>
      <c r="CZ735" s="22"/>
      <c r="DA735" s="22"/>
      <c r="DB735" s="22"/>
      <c r="DC735" s="22"/>
      <c r="DD735" s="22"/>
      <c r="DE735" s="22"/>
      <c r="DF735" s="22"/>
      <c r="DG735" s="22"/>
      <c r="DH735" s="22"/>
      <c r="DI735" s="22"/>
      <c r="DJ735" s="22"/>
      <c r="DK735" s="22"/>
      <c r="DL735" s="22"/>
      <c r="DM735" s="22"/>
      <c r="DN735" s="22"/>
      <c r="DO735" s="22"/>
      <c r="DP735" s="22"/>
      <c r="DQ735" s="22"/>
      <c r="DR735" s="22"/>
      <c r="DS735" s="22"/>
      <c r="DT735" s="22"/>
      <c r="DU735" s="22"/>
      <c r="DV735" s="22"/>
      <c r="DW735" s="22"/>
      <c r="DX735" s="22"/>
      <c r="DY735" s="22"/>
      <c r="DZ735" s="22"/>
      <c r="EA735" s="22"/>
      <c r="EB735" s="22"/>
      <c r="EC735" s="22"/>
      <c r="ED735" s="22"/>
      <c r="EE735" s="22"/>
      <c r="EF735" s="22"/>
      <c r="EG735" s="22"/>
      <c r="EH735" s="22"/>
      <c r="EI735" s="22"/>
      <c r="EJ735" s="22"/>
      <c r="EK735" s="22"/>
      <c r="EL735" s="22"/>
      <c r="EM735" s="22"/>
      <c r="EN735" s="22"/>
      <c r="EO735" s="22"/>
      <c r="EP735" s="22"/>
      <c r="EQ735" s="22"/>
      <c r="ER735" s="22"/>
      <c r="ES735" s="22"/>
      <c r="ET735" s="22"/>
      <c r="EU735" s="22"/>
      <c r="EV735" s="22"/>
      <c r="EW735" s="22"/>
      <c r="EX735" s="22"/>
      <c r="EY735" s="22"/>
      <c r="EZ735" s="22"/>
      <c r="FA735" s="22"/>
      <c r="FB735" s="22"/>
      <c r="FC735" s="22"/>
      <c r="FD735" s="22"/>
      <c r="FE735" s="22"/>
      <c r="FF735" s="22"/>
      <c r="FG735" s="22"/>
      <c r="FH735" s="22"/>
      <c r="FI735" s="22"/>
      <c r="FJ735" s="22"/>
      <c r="FK735" s="22"/>
      <c r="FL735" s="22"/>
      <c r="FM735" s="22"/>
      <c r="FN735" s="22"/>
      <c r="FO735" s="22"/>
      <c r="FP735" s="22"/>
      <c r="FQ735" s="22"/>
      <c r="FR735" s="22"/>
      <c r="FS735" s="22"/>
    </row>
    <row r="736" spans="1:175" x14ac:dyDescent="0.15">
      <c r="A736" s="22"/>
      <c r="B736" s="22"/>
      <c r="C736" s="22"/>
      <c r="D736" s="22"/>
      <c r="E736" s="22"/>
      <c r="F736" s="22"/>
      <c r="G736" s="22"/>
      <c r="H736" s="22"/>
      <c r="I736" s="22"/>
      <c r="J736" s="22"/>
      <c r="K736" s="22"/>
      <c r="L736" s="22"/>
      <c r="M736" s="22"/>
      <c r="N736" s="22"/>
      <c r="O736" s="22"/>
      <c r="P736" s="22"/>
      <c r="Q736" s="22"/>
      <c r="R736" s="22"/>
      <c r="S736" s="22"/>
      <c r="T736" s="23"/>
      <c r="U736" s="22"/>
      <c r="V736" s="22"/>
      <c r="W736" s="23"/>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2"/>
      <c r="EV736" s="22"/>
      <c r="EW736" s="22"/>
      <c r="EX736" s="22"/>
      <c r="EY736" s="22"/>
      <c r="EZ736" s="22"/>
      <c r="FA736" s="22"/>
      <c r="FB736" s="22"/>
      <c r="FC736" s="22"/>
      <c r="FD736" s="22"/>
      <c r="FE736" s="22"/>
      <c r="FF736" s="22"/>
      <c r="FG736" s="22"/>
      <c r="FH736" s="22"/>
      <c r="FI736" s="22"/>
      <c r="FJ736" s="22"/>
      <c r="FK736" s="22"/>
      <c r="FL736" s="22"/>
      <c r="FM736" s="22"/>
      <c r="FN736" s="22"/>
      <c r="FO736" s="22"/>
      <c r="FP736" s="22"/>
      <c r="FQ736" s="22"/>
      <c r="FR736" s="22"/>
      <c r="FS736" s="22"/>
    </row>
    <row r="737" spans="1:175" x14ac:dyDescent="0.15">
      <c r="A737" s="22"/>
      <c r="B737" s="22"/>
      <c r="C737" s="22"/>
      <c r="D737" s="22"/>
      <c r="E737" s="22"/>
      <c r="F737" s="22"/>
      <c r="G737" s="22"/>
      <c r="H737" s="22"/>
      <c r="I737" s="22"/>
      <c r="J737" s="22"/>
      <c r="K737" s="22"/>
      <c r="L737" s="22"/>
      <c r="M737" s="22"/>
      <c r="N737" s="22"/>
      <c r="O737" s="22"/>
      <c r="P737" s="22"/>
      <c r="Q737" s="22"/>
      <c r="R737" s="22"/>
      <c r="S737" s="22"/>
      <c r="T737" s="23"/>
      <c r="U737" s="22"/>
      <c r="V737" s="22"/>
      <c r="W737" s="23"/>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c r="BH737" s="22"/>
      <c r="BI737" s="22"/>
      <c r="BJ737" s="22"/>
      <c r="BK737" s="22"/>
      <c r="BL737" s="22"/>
      <c r="BM737" s="22"/>
      <c r="BN737" s="22"/>
      <c r="BO737" s="22"/>
      <c r="BP737" s="22"/>
      <c r="BQ737" s="22"/>
      <c r="BR737" s="22"/>
      <c r="BS737" s="22"/>
      <c r="BT737" s="22"/>
      <c r="BU737" s="22"/>
      <c r="BV737" s="22"/>
      <c r="BW737" s="22"/>
      <c r="BX737" s="22"/>
      <c r="BY737" s="22"/>
      <c r="BZ737" s="22"/>
      <c r="CA737" s="22"/>
      <c r="CB737" s="22"/>
      <c r="CC737" s="22"/>
      <c r="CD737" s="22"/>
      <c r="CE737" s="22"/>
      <c r="CF737" s="22"/>
      <c r="CG737" s="22"/>
      <c r="CH737" s="22"/>
      <c r="CI737" s="22"/>
      <c r="CJ737" s="22"/>
      <c r="CK737" s="22"/>
      <c r="CL737" s="22"/>
      <c r="CM737" s="22"/>
      <c r="CN737" s="22"/>
      <c r="CO737" s="22"/>
      <c r="CP737" s="22"/>
      <c r="CQ737" s="22"/>
      <c r="CR737" s="22"/>
      <c r="CS737" s="22"/>
      <c r="CT737" s="22"/>
      <c r="CU737" s="22"/>
      <c r="CV737" s="22"/>
      <c r="CW737" s="22"/>
      <c r="CX737" s="22"/>
      <c r="CY737" s="22"/>
      <c r="CZ737" s="22"/>
      <c r="DA737" s="22"/>
      <c r="DB737" s="22"/>
      <c r="DC737" s="22"/>
      <c r="DD737" s="22"/>
      <c r="DE737" s="22"/>
      <c r="DF737" s="22"/>
      <c r="DG737" s="22"/>
      <c r="DH737" s="22"/>
      <c r="DI737" s="22"/>
      <c r="DJ737" s="22"/>
      <c r="DK737" s="22"/>
      <c r="DL737" s="22"/>
      <c r="DM737" s="22"/>
      <c r="DN737" s="22"/>
      <c r="DO737" s="22"/>
      <c r="DP737" s="22"/>
      <c r="DQ737" s="22"/>
      <c r="DR737" s="22"/>
      <c r="DS737" s="22"/>
      <c r="DT737" s="22"/>
      <c r="DU737" s="22"/>
      <c r="DV737" s="22"/>
      <c r="DW737" s="22"/>
      <c r="DX737" s="22"/>
      <c r="DY737" s="22"/>
      <c r="DZ737" s="22"/>
      <c r="EA737" s="22"/>
      <c r="EB737" s="22"/>
      <c r="EC737" s="22"/>
      <c r="ED737" s="22"/>
      <c r="EE737" s="22"/>
      <c r="EF737" s="22"/>
      <c r="EG737" s="22"/>
      <c r="EH737" s="22"/>
      <c r="EI737" s="22"/>
      <c r="EJ737" s="22"/>
      <c r="EK737" s="22"/>
      <c r="EL737" s="22"/>
      <c r="EM737" s="22"/>
      <c r="EN737" s="22"/>
      <c r="EO737" s="22"/>
      <c r="EP737" s="22"/>
      <c r="EQ737" s="22"/>
      <c r="ER737" s="22"/>
      <c r="ES737" s="22"/>
      <c r="ET737" s="22"/>
      <c r="EU737" s="22"/>
      <c r="EV737" s="22"/>
      <c r="EW737" s="22"/>
      <c r="EX737" s="22"/>
      <c r="EY737" s="22"/>
      <c r="EZ737" s="22"/>
      <c r="FA737" s="22"/>
      <c r="FB737" s="22"/>
      <c r="FC737" s="22"/>
      <c r="FD737" s="22"/>
      <c r="FE737" s="22"/>
      <c r="FF737" s="22"/>
      <c r="FG737" s="22"/>
      <c r="FH737" s="22"/>
      <c r="FI737" s="22"/>
      <c r="FJ737" s="22"/>
      <c r="FK737" s="22"/>
      <c r="FL737" s="22"/>
      <c r="FM737" s="22"/>
      <c r="FN737" s="22"/>
      <c r="FO737" s="22"/>
      <c r="FP737" s="22"/>
      <c r="FQ737" s="22"/>
      <c r="FR737" s="22"/>
      <c r="FS737" s="22"/>
    </row>
    <row r="738" spans="1:175" x14ac:dyDescent="0.15">
      <c r="A738" s="22"/>
      <c r="B738" s="22"/>
      <c r="C738" s="22"/>
      <c r="D738" s="22"/>
      <c r="E738" s="22"/>
      <c r="F738" s="22"/>
      <c r="G738" s="22"/>
      <c r="H738" s="22"/>
      <c r="I738" s="22"/>
      <c r="J738" s="22"/>
      <c r="K738" s="22"/>
      <c r="L738" s="22"/>
      <c r="M738" s="22"/>
      <c r="N738" s="22"/>
      <c r="O738" s="22"/>
      <c r="P738" s="22"/>
      <c r="Q738" s="22"/>
      <c r="R738" s="22"/>
      <c r="S738" s="22"/>
      <c r="T738" s="23"/>
      <c r="U738" s="22"/>
      <c r="V738" s="22"/>
      <c r="W738" s="23"/>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c r="BH738" s="22"/>
      <c r="BI738" s="22"/>
      <c r="BJ738" s="22"/>
      <c r="BK738" s="22"/>
      <c r="BL738" s="22"/>
      <c r="BM738" s="22"/>
      <c r="BN738" s="22"/>
      <c r="BO738" s="22"/>
      <c r="BP738" s="22"/>
      <c r="BQ738" s="22"/>
      <c r="BR738" s="22"/>
      <c r="BS738" s="22"/>
      <c r="BT738" s="22"/>
      <c r="BU738" s="22"/>
      <c r="BV738" s="22"/>
      <c r="BW738" s="22"/>
      <c r="BX738" s="22"/>
      <c r="BY738" s="22"/>
      <c r="BZ738" s="22"/>
      <c r="CA738" s="22"/>
      <c r="CB738" s="22"/>
      <c r="CC738" s="22"/>
      <c r="CD738" s="22"/>
      <c r="CE738" s="22"/>
      <c r="CF738" s="22"/>
      <c r="CG738" s="22"/>
      <c r="CH738" s="22"/>
      <c r="CI738" s="22"/>
      <c r="CJ738" s="22"/>
      <c r="CK738" s="22"/>
      <c r="CL738" s="22"/>
      <c r="CM738" s="22"/>
      <c r="CN738" s="22"/>
      <c r="CO738" s="22"/>
      <c r="CP738" s="22"/>
      <c r="CQ738" s="22"/>
      <c r="CR738" s="22"/>
      <c r="CS738" s="22"/>
      <c r="CT738" s="22"/>
      <c r="CU738" s="22"/>
      <c r="CV738" s="22"/>
      <c r="CW738" s="22"/>
      <c r="CX738" s="22"/>
      <c r="CY738" s="22"/>
      <c r="CZ738" s="22"/>
      <c r="DA738" s="22"/>
      <c r="DB738" s="22"/>
      <c r="DC738" s="22"/>
      <c r="DD738" s="22"/>
      <c r="DE738" s="22"/>
      <c r="DF738" s="22"/>
      <c r="DG738" s="22"/>
      <c r="DH738" s="22"/>
      <c r="DI738" s="22"/>
      <c r="DJ738" s="22"/>
      <c r="DK738" s="22"/>
      <c r="DL738" s="22"/>
      <c r="DM738" s="22"/>
      <c r="DN738" s="22"/>
      <c r="DO738" s="22"/>
      <c r="DP738" s="22"/>
      <c r="DQ738" s="22"/>
      <c r="DR738" s="22"/>
      <c r="DS738" s="22"/>
      <c r="DT738" s="22"/>
      <c r="DU738" s="22"/>
      <c r="DV738" s="22"/>
      <c r="DW738" s="22"/>
      <c r="DX738" s="22"/>
      <c r="DY738" s="22"/>
      <c r="DZ738" s="22"/>
      <c r="EA738" s="22"/>
      <c r="EB738" s="22"/>
      <c r="EC738" s="22"/>
      <c r="ED738" s="22"/>
      <c r="EE738" s="22"/>
      <c r="EF738" s="22"/>
      <c r="EG738" s="22"/>
      <c r="EH738" s="22"/>
      <c r="EI738" s="22"/>
      <c r="EJ738" s="22"/>
      <c r="EK738" s="22"/>
      <c r="EL738" s="22"/>
      <c r="EM738" s="22"/>
      <c r="EN738" s="22"/>
      <c r="EO738" s="22"/>
      <c r="EP738" s="22"/>
      <c r="EQ738" s="22"/>
      <c r="ER738" s="22"/>
      <c r="ES738" s="22"/>
      <c r="ET738" s="22"/>
      <c r="EU738" s="22"/>
      <c r="EV738" s="22"/>
      <c r="EW738" s="22"/>
      <c r="EX738" s="22"/>
      <c r="EY738" s="22"/>
      <c r="EZ738" s="22"/>
      <c r="FA738" s="22"/>
      <c r="FB738" s="22"/>
      <c r="FC738" s="22"/>
      <c r="FD738" s="22"/>
      <c r="FE738" s="22"/>
      <c r="FF738" s="22"/>
      <c r="FG738" s="22"/>
      <c r="FH738" s="22"/>
      <c r="FI738" s="22"/>
      <c r="FJ738" s="22"/>
      <c r="FK738" s="22"/>
      <c r="FL738" s="22"/>
      <c r="FM738" s="22"/>
      <c r="FN738" s="22"/>
      <c r="FO738" s="22"/>
      <c r="FP738" s="22"/>
      <c r="FQ738" s="22"/>
      <c r="FR738" s="22"/>
      <c r="FS738" s="22"/>
    </row>
    <row r="739" spans="1:175" x14ac:dyDescent="0.15">
      <c r="A739" s="22"/>
      <c r="B739" s="22"/>
      <c r="C739" s="22"/>
      <c r="D739" s="22"/>
      <c r="E739" s="22"/>
      <c r="F739" s="22"/>
      <c r="G739" s="22"/>
      <c r="H739" s="22"/>
      <c r="I739" s="22"/>
      <c r="J739" s="22"/>
      <c r="K739" s="22"/>
      <c r="L739" s="22"/>
      <c r="M739" s="22"/>
      <c r="N739" s="22"/>
      <c r="O739" s="22"/>
      <c r="P739" s="22"/>
      <c r="Q739" s="22"/>
      <c r="R739" s="22"/>
      <c r="S739" s="22"/>
      <c r="T739" s="23"/>
      <c r="U739" s="22"/>
      <c r="V739" s="22"/>
      <c r="W739" s="23"/>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c r="BH739" s="22"/>
      <c r="BI739" s="22"/>
      <c r="BJ739" s="22"/>
      <c r="BK739" s="22"/>
      <c r="BL739" s="22"/>
      <c r="BM739" s="22"/>
      <c r="BN739" s="22"/>
      <c r="BO739" s="22"/>
      <c r="BP739" s="22"/>
      <c r="BQ739" s="22"/>
      <c r="BR739" s="22"/>
      <c r="BS739" s="22"/>
      <c r="BT739" s="22"/>
      <c r="BU739" s="22"/>
      <c r="BV739" s="22"/>
      <c r="BW739" s="22"/>
      <c r="BX739" s="22"/>
      <c r="BY739" s="22"/>
      <c r="BZ739" s="22"/>
      <c r="CA739" s="22"/>
      <c r="CB739" s="22"/>
      <c r="CC739" s="22"/>
      <c r="CD739" s="22"/>
      <c r="CE739" s="22"/>
      <c r="CF739" s="22"/>
      <c r="CG739" s="22"/>
      <c r="CH739" s="22"/>
      <c r="CI739" s="22"/>
      <c r="CJ739" s="22"/>
      <c r="CK739" s="22"/>
      <c r="CL739" s="22"/>
      <c r="CM739" s="22"/>
      <c r="CN739" s="22"/>
      <c r="CO739" s="22"/>
      <c r="CP739" s="22"/>
      <c r="CQ739" s="22"/>
      <c r="CR739" s="22"/>
      <c r="CS739" s="22"/>
      <c r="CT739" s="22"/>
      <c r="CU739" s="22"/>
      <c r="CV739" s="22"/>
      <c r="CW739" s="22"/>
      <c r="CX739" s="22"/>
      <c r="CY739" s="22"/>
      <c r="CZ739" s="22"/>
      <c r="DA739" s="22"/>
      <c r="DB739" s="22"/>
      <c r="DC739" s="22"/>
      <c r="DD739" s="22"/>
      <c r="DE739" s="22"/>
      <c r="DF739" s="22"/>
      <c r="DG739" s="22"/>
      <c r="DH739" s="22"/>
      <c r="DI739" s="22"/>
      <c r="DJ739" s="22"/>
      <c r="DK739" s="22"/>
      <c r="DL739" s="22"/>
      <c r="DM739" s="22"/>
      <c r="DN739" s="22"/>
      <c r="DO739" s="22"/>
      <c r="DP739" s="22"/>
      <c r="DQ739" s="22"/>
      <c r="DR739" s="22"/>
      <c r="DS739" s="22"/>
      <c r="DT739" s="22"/>
      <c r="DU739" s="22"/>
      <c r="DV739" s="22"/>
      <c r="DW739" s="22"/>
      <c r="DX739" s="22"/>
      <c r="DY739" s="22"/>
      <c r="DZ739" s="22"/>
      <c r="EA739" s="22"/>
      <c r="EB739" s="22"/>
      <c r="EC739" s="22"/>
      <c r="ED739" s="22"/>
      <c r="EE739" s="22"/>
      <c r="EF739" s="22"/>
      <c r="EG739" s="22"/>
      <c r="EH739" s="22"/>
      <c r="EI739" s="22"/>
      <c r="EJ739" s="22"/>
      <c r="EK739" s="22"/>
      <c r="EL739" s="22"/>
      <c r="EM739" s="22"/>
      <c r="EN739" s="22"/>
      <c r="EO739" s="22"/>
      <c r="EP739" s="22"/>
      <c r="EQ739" s="22"/>
      <c r="ER739" s="22"/>
      <c r="ES739" s="22"/>
      <c r="ET739" s="22"/>
      <c r="EU739" s="22"/>
      <c r="EV739" s="22"/>
      <c r="EW739" s="22"/>
      <c r="EX739" s="22"/>
      <c r="EY739" s="22"/>
      <c r="EZ739" s="22"/>
      <c r="FA739" s="22"/>
      <c r="FB739" s="22"/>
      <c r="FC739" s="22"/>
      <c r="FD739" s="22"/>
      <c r="FE739" s="22"/>
      <c r="FF739" s="22"/>
      <c r="FG739" s="22"/>
      <c r="FH739" s="22"/>
      <c r="FI739" s="22"/>
      <c r="FJ739" s="22"/>
      <c r="FK739" s="22"/>
      <c r="FL739" s="22"/>
      <c r="FM739" s="22"/>
      <c r="FN739" s="22"/>
      <c r="FO739" s="22"/>
      <c r="FP739" s="22"/>
      <c r="FQ739" s="22"/>
      <c r="FR739" s="22"/>
      <c r="FS739" s="22"/>
    </row>
    <row r="740" spans="1:175" x14ac:dyDescent="0.15">
      <c r="A740" s="22"/>
      <c r="B740" s="22"/>
      <c r="C740" s="22"/>
      <c r="D740" s="22"/>
      <c r="E740" s="22"/>
      <c r="F740" s="22"/>
      <c r="G740" s="22"/>
      <c r="H740" s="22"/>
      <c r="I740" s="22"/>
      <c r="J740" s="22"/>
      <c r="K740" s="22"/>
      <c r="L740" s="22"/>
      <c r="M740" s="22"/>
      <c r="N740" s="22"/>
      <c r="O740" s="22"/>
      <c r="P740" s="22"/>
      <c r="Q740" s="22"/>
      <c r="R740" s="22"/>
      <c r="S740" s="22"/>
      <c r="T740" s="23"/>
      <c r="U740" s="22"/>
      <c r="V740" s="22"/>
      <c r="W740" s="23"/>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c r="BH740" s="22"/>
      <c r="BI740" s="22"/>
      <c r="BJ740" s="22"/>
      <c r="BK740" s="22"/>
      <c r="BL740" s="22"/>
      <c r="BM740" s="22"/>
      <c r="BN740" s="22"/>
      <c r="BO740" s="22"/>
      <c r="BP740" s="22"/>
      <c r="BQ740" s="22"/>
      <c r="BR740" s="22"/>
      <c r="BS740" s="22"/>
      <c r="BT740" s="22"/>
      <c r="BU740" s="22"/>
      <c r="BV740" s="22"/>
      <c r="BW740" s="22"/>
      <c r="BX740" s="22"/>
      <c r="BY740" s="22"/>
      <c r="BZ740" s="22"/>
      <c r="CA740" s="22"/>
      <c r="CB740" s="22"/>
      <c r="CC740" s="22"/>
      <c r="CD740" s="22"/>
      <c r="CE740" s="22"/>
      <c r="CF740" s="22"/>
      <c r="CG740" s="22"/>
      <c r="CH740" s="22"/>
      <c r="CI740" s="22"/>
      <c r="CJ740" s="22"/>
      <c r="CK740" s="22"/>
      <c r="CL740" s="22"/>
      <c r="CM740" s="22"/>
      <c r="CN740" s="22"/>
      <c r="CO740" s="22"/>
      <c r="CP740" s="22"/>
      <c r="CQ740" s="22"/>
      <c r="CR740" s="22"/>
      <c r="CS740" s="22"/>
      <c r="CT740" s="22"/>
      <c r="CU740" s="22"/>
      <c r="CV740" s="22"/>
      <c r="CW740" s="22"/>
      <c r="CX740" s="22"/>
      <c r="CY740" s="22"/>
      <c r="CZ740" s="22"/>
      <c r="DA740" s="22"/>
      <c r="DB740" s="22"/>
      <c r="DC740" s="22"/>
      <c r="DD740" s="22"/>
      <c r="DE740" s="22"/>
      <c r="DF740" s="22"/>
      <c r="DG740" s="22"/>
      <c r="DH740" s="22"/>
      <c r="DI740" s="22"/>
      <c r="DJ740" s="22"/>
      <c r="DK740" s="22"/>
      <c r="DL740" s="22"/>
      <c r="DM740" s="22"/>
      <c r="DN740" s="22"/>
      <c r="DO740" s="22"/>
      <c r="DP740" s="22"/>
      <c r="DQ740" s="22"/>
      <c r="DR740" s="22"/>
      <c r="DS740" s="22"/>
      <c r="DT740" s="22"/>
      <c r="DU740" s="22"/>
      <c r="DV740" s="22"/>
      <c r="DW740" s="22"/>
      <c r="DX740" s="22"/>
      <c r="DY740" s="22"/>
      <c r="DZ740" s="22"/>
      <c r="EA740" s="22"/>
      <c r="EB740" s="22"/>
      <c r="EC740" s="22"/>
      <c r="ED740" s="22"/>
      <c r="EE740" s="22"/>
      <c r="EF740" s="22"/>
      <c r="EG740" s="22"/>
      <c r="EH740" s="22"/>
      <c r="EI740" s="22"/>
      <c r="EJ740" s="22"/>
      <c r="EK740" s="22"/>
      <c r="EL740" s="22"/>
      <c r="EM740" s="22"/>
      <c r="EN740" s="22"/>
      <c r="EO740" s="22"/>
      <c r="EP740" s="22"/>
      <c r="EQ740" s="22"/>
      <c r="ER740" s="22"/>
      <c r="ES740" s="22"/>
      <c r="ET740" s="22"/>
      <c r="EU740" s="22"/>
      <c r="EV740" s="22"/>
      <c r="EW740" s="22"/>
      <c r="EX740" s="22"/>
      <c r="EY740" s="22"/>
      <c r="EZ740" s="22"/>
      <c r="FA740" s="22"/>
      <c r="FB740" s="22"/>
      <c r="FC740" s="22"/>
      <c r="FD740" s="22"/>
      <c r="FE740" s="22"/>
      <c r="FF740" s="22"/>
      <c r="FG740" s="22"/>
      <c r="FH740" s="22"/>
      <c r="FI740" s="22"/>
      <c r="FJ740" s="22"/>
      <c r="FK740" s="22"/>
      <c r="FL740" s="22"/>
      <c r="FM740" s="22"/>
      <c r="FN740" s="22"/>
      <c r="FO740" s="22"/>
      <c r="FP740" s="22"/>
      <c r="FQ740" s="22"/>
      <c r="FR740" s="22"/>
      <c r="FS740" s="22"/>
    </row>
    <row r="741" spans="1:175" x14ac:dyDescent="0.15">
      <c r="A741" s="22"/>
      <c r="B741" s="22"/>
      <c r="C741" s="22"/>
      <c r="D741" s="22"/>
      <c r="E741" s="22"/>
      <c r="F741" s="22"/>
      <c r="G741" s="22"/>
      <c r="H741" s="22"/>
      <c r="I741" s="22"/>
      <c r="J741" s="22"/>
      <c r="K741" s="22"/>
      <c r="L741" s="22"/>
      <c r="M741" s="22"/>
      <c r="N741" s="22"/>
      <c r="O741" s="22"/>
      <c r="P741" s="22"/>
      <c r="Q741" s="22"/>
      <c r="R741" s="22"/>
      <c r="S741" s="22"/>
      <c r="T741" s="23"/>
      <c r="U741" s="22"/>
      <c r="V741" s="22"/>
      <c r="W741" s="23"/>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c r="BH741" s="22"/>
      <c r="BI741" s="22"/>
      <c r="BJ741" s="22"/>
      <c r="BK741" s="22"/>
      <c r="BL741" s="22"/>
      <c r="BM741" s="22"/>
      <c r="BN741" s="22"/>
      <c r="BO741" s="22"/>
      <c r="BP741" s="22"/>
      <c r="BQ741" s="22"/>
      <c r="BR741" s="22"/>
      <c r="BS741" s="22"/>
      <c r="BT741" s="22"/>
      <c r="BU741" s="22"/>
      <c r="BV741" s="22"/>
      <c r="BW741" s="22"/>
      <c r="BX741" s="22"/>
      <c r="BY741" s="22"/>
      <c r="BZ741" s="22"/>
      <c r="CA741" s="22"/>
      <c r="CB741" s="22"/>
      <c r="CC741" s="22"/>
      <c r="CD741" s="22"/>
      <c r="CE741" s="22"/>
      <c r="CF741" s="22"/>
      <c r="CG741" s="22"/>
      <c r="CH741" s="22"/>
      <c r="CI741" s="22"/>
      <c r="CJ741" s="22"/>
      <c r="CK741" s="22"/>
      <c r="CL741" s="22"/>
      <c r="CM741" s="22"/>
      <c r="CN741" s="22"/>
      <c r="CO741" s="22"/>
      <c r="CP741" s="22"/>
      <c r="CQ741" s="22"/>
      <c r="CR741" s="22"/>
      <c r="CS741" s="22"/>
      <c r="CT741" s="22"/>
      <c r="CU741" s="22"/>
      <c r="CV741" s="22"/>
      <c r="CW741" s="22"/>
      <c r="CX741" s="22"/>
      <c r="CY741" s="22"/>
      <c r="CZ741" s="22"/>
      <c r="DA741" s="22"/>
      <c r="DB741" s="22"/>
      <c r="DC741" s="22"/>
      <c r="DD741" s="22"/>
      <c r="DE741" s="22"/>
      <c r="DF741" s="22"/>
      <c r="DG741" s="22"/>
      <c r="DH741" s="22"/>
      <c r="DI741" s="22"/>
      <c r="DJ741" s="22"/>
      <c r="DK741" s="22"/>
      <c r="DL741" s="22"/>
      <c r="DM741" s="22"/>
      <c r="DN741" s="22"/>
      <c r="DO741" s="22"/>
      <c r="DP741" s="22"/>
      <c r="DQ741" s="22"/>
      <c r="DR741" s="22"/>
      <c r="DS741" s="22"/>
      <c r="DT741" s="22"/>
      <c r="DU741" s="22"/>
      <c r="DV741" s="22"/>
      <c r="DW741" s="22"/>
      <c r="DX741" s="22"/>
      <c r="DY741" s="22"/>
      <c r="DZ741" s="22"/>
      <c r="EA741" s="22"/>
      <c r="EB741" s="22"/>
      <c r="EC741" s="22"/>
      <c r="ED741" s="22"/>
      <c r="EE741" s="22"/>
      <c r="EF741" s="22"/>
      <c r="EG741" s="22"/>
      <c r="EH741" s="22"/>
      <c r="EI741" s="22"/>
      <c r="EJ741" s="22"/>
      <c r="EK741" s="22"/>
      <c r="EL741" s="22"/>
      <c r="EM741" s="22"/>
      <c r="EN741" s="22"/>
      <c r="EO741" s="22"/>
      <c r="EP741" s="22"/>
      <c r="EQ741" s="22"/>
      <c r="ER741" s="22"/>
      <c r="ES741" s="22"/>
      <c r="ET741" s="22"/>
      <c r="EU741" s="22"/>
      <c r="EV741" s="22"/>
      <c r="EW741" s="22"/>
      <c r="EX741" s="22"/>
      <c r="EY741" s="22"/>
      <c r="EZ741" s="22"/>
      <c r="FA741" s="22"/>
      <c r="FB741" s="22"/>
      <c r="FC741" s="22"/>
      <c r="FD741" s="22"/>
      <c r="FE741" s="22"/>
      <c r="FF741" s="22"/>
      <c r="FG741" s="22"/>
      <c r="FH741" s="22"/>
      <c r="FI741" s="22"/>
      <c r="FJ741" s="22"/>
      <c r="FK741" s="22"/>
      <c r="FL741" s="22"/>
      <c r="FM741" s="22"/>
      <c r="FN741" s="22"/>
      <c r="FO741" s="22"/>
      <c r="FP741" s="22"/>
      <c r="FQ741" s="22"/>
      <c r="FR741" s="22"/>
      <c r="FS741" s="22"/>
    </row>
    <row r="742" spans="1:175" x14ac:dyDescent="0.15">
      <c r="A742" s="22"/>
      <c r="B742" s="22"/>
      <c r="C742" s="22"/>
      <c r="D742" s="22"/>
      <c r="E742" s="22"/>
      <c r="F742" s="22"/>
      <c r="G742" s="22"/>
      <c r="H742" s="22"/>
      <c r="I742" s="22"/>
      <c r="J742" s="22"/>
      <c r="K742" s="22"/>
      <c r="L742" s="22"/>
      <c r="M742" s="22"/>
      <c r="N742" s="22"/>
      <c r="O742" s="22"/>
      <c r="P742" s="22"/>
      <c r="Q742" s="22"/>
      <c r="R742" s="22"/>
      <c r="S742" s="22"/>
      <c r="T742" s="23"/>
      <c r="U742" s="22"/>
      <c r="V742" s="22"/>
      <c r="W742" s="23"/>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2"/>
      <c r="FH742" s="22"/>
      <c r="FI742" s="22"/>
      <c r="FJ742" s="22"/>
      <c r="FK742" s="22"/>
      <c r="FL742" s="22"/>
      <c r="FM742" s="22"/>
      <c r="FN742" s="22"/>
      <c r="FO742" s="22"/>
      <c r="FP742" s="22"/>
      <c r="FQ742" s="22"/>
      <c r="FR742" s="22"/>
      <c r="FS742" s="22"/>
    </row>
    <row r="743" spans="1:175" x14ac:dyDescent="0.15">
      <c r="A743" s="22"/>
      <c r="B743" s="22"/>
      <c r="C743" s="22"/>
      <c r="D743" s="22"/>
      <c r="E743" s="22"/>
      <c r="F743" s="22"/>
      <c r="G743" s="22"/>
      <c r="H743" s="22"/>
      <c r="I743" s="22"/>
      <c r="J743" s="22"/>
      <c r="K743" s="22"/>
      <c r="L743" s="22"/>
      <c r="M743" s="22"/>
      <c r="N743" s="22"/>
      <c r="O743" s="22"/>
      <c r="P743" s="22"/>
      <c r="Q743" s="22"/>
      <c r="R743" s="22"/>
      <c r="S743" s="22"/>
      <c r="T743" s="23"/>
      <c r="U743" s="22"/>
      <c r="V743" s="22"/>
      <c r="W743" s="23"/>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c r="BH743" s="22"/>
      <c r="BI743" s="22"/>
      <c r="BJ743" s="22"/>
      <c r="BK743" s="22"/>
      <c r="BL743" s="22"/>
      <c r="BM743" s="22"/>
      <c r="BN743" s="22"/>
      <c r="BO743" s="22"/>
      <c r="BP743" s="22"/>
      <c r="BQ743" s="22"/>
      <c r="BR743" s="22"/>
      <c r="BS743" s="22"/>
      <c r="BT743" s="22"/>
      <c r="BU743" s="22"/>
      <c r="BV743" s="22"/>
      <c r="BW743" s="22"/>
      <c r="BX743" s="22"/>
      <c r="BY743" s="22"/>
      <c r="BZ743" s="22"/>
      <c r="CA743" s="22"/>
      <c r="CB743" s="22"/>
      <c r="CC743" s="22"/>
      <c r="CD743" s="22"/>
      <c r="CE743" s="22"/>
      <c r="CF743" s="22"/>
      <c r="CG743" s="22"/>
      <c r="CH743" s="22"/>
      <c r="CI743" s="22"/>
      <c r="CJ743" s="22"/>
      <c r="CK743" s="22"/>
      <c r="CL743" s="22"/>
      <c r="CM743" s="22"/>
      <c r="CN743" s="22"/>
      <c r="CO743" s="22"/>
      <c r="CP743" s="22"/>
      <c r="CQ743" s="22"/>
      <c r="CR743" s="22"/>
      <c r="CS743" s="22"/>
      <c r="CT743" s="22"/>
      <c r="CU743" s="22"/>
      <c r="CV743" s="22"/>
      <c r="CW743" s="22"/>
      <c r="CX743" s="22"/>
      <c r="CY743" s="22"/>
      <c r="CZ743" s="22"/>
      <c r="DA743" s="22"/>
      <c r="DB743" s="22"/>
      <c r="DC743" s="22"/>
      <c r="DD743" s="22"/>
      <c r="DE743" s="22"/>
      <c r="DF743" s="22"/>
      <c r="DG743" s="22"/>
      <c r="DH743" s="22"/>
      <c r="DI743" s="22"/>
      <c r="DJ743" s="22"/>
      <c r="DK743" s="22"/>
      <c r="DL743" s="22"/>
      <c r="DM743" s="22"/>
      <c r="DN743" s="22"/>
      <c r="DO743" s="22"/>
      <c r="DP743" s="22"/>
      <c r="DQ743" s="22"/>
      <c r="DR743" s="22"/>
      <c r="DS743" s="22"/>
      <c r="DT743" s="22"/>
      <c r="DU743" s="22"/>
      <c r="DV743" s="22"/>
      <c r="DW743" s="22"/>
      <c r="DX743" s="22"/>
      <c r="DY743" s="22"/>
      <c r="DZ743" s="22"/>
      <c r="EA743" s="22"/>
      <c r="EB743" s="22"/>
      <c r="EC743" s="22"/>
      <c r="ED743" s="22"/>
      <c r="EE743" s="22"/>
      <c r="EF743" s="22"/>
      <c r="EG743" s="22"/>
      <c r="EH743" s="22"/>
      <c r="EI743" s="22"/>
      <c r="EJ743" s="22"/>
      <c r="EK743" s="22"/>
      <c r="EL743" s="22"/>
      <c r="EM743" s="22"/>
      <c r="EN743" s="22"/>
      <c r="EO743" s="22"/>
      <c r="EP743" s="22"/>
      <c r="EQ743" s="22"/>
      <c r="ER743" s="22"/>
      <c r="ES743" s="22"/>
      <c r="ET743" s="22"/>
      <c r="EU743" s="22"/>
      <c r="EV743" s="22"/>
      <c r="EW743" s="22"/>
      <c r="EX743" s="22"/>
      <c r="EY743" s="22"/>
      <c r="EZ743" s="22"/>
      <c r="FA743" s="22"/>
      <c r="FB743" s="22"/>
      <c r="FC743" s="22"/>
      <c r="FD743" s="22"/>
      <c r="FE743" s="22"/>
      <c r="FF743" s="22"/>
      <c r="FG743" s="22"/>
      <c r="FH743" s="22"/>
      <c r="FI743" s="22"/>
      <c r="FJ743" s="22"/>
      <c r="FK743" s="22"/>
      <c r="FL743" s="22"/>
      <c r="FM743" s="22"/>
      <c r="FN743" s="22"/>
      <c r="FO743" s="22"/>
      <c r="FP743" s="22"/>
      <c r="FQ743" s="22"/>
      <c r="FR743" s="22"/>
      <c r="FS743" s="22"/>
    </row>
    <row r="744" spans="1:175" x14ac:dyDescent="0.15">
      <c r="A744" s="22"/>
      <c r="B744" s="22"/>
      <c r="C744" s="22"/>
      <c r="D744" s="22"/>
      <c r="E744" s="22"/>
      <c r="F744" s="22"/>
      <c r="G744" s="22"/>
      <c r="H744" s="22"/>
      <c r="I744" s="22"/>
      <c r="J744" s="22"/>
      <c r="K744" s="22"/>
      <c r="L744" s="22"/>
      <c r="M744" s="22"/>
      <c r="N744" s="22"/>
      <c r="O744" s="22"/>
      <c r="P744" s="22"/>
      <c r="Q744" s="22"/>
      <c r="R744" s="22"/>
      <c r="S744" s="22"/>
      <c r="T744" s="23"/>
      <c r="U744" s="22"/>
      <c r="V744" s="22"/>
      <c r="W744" s="23"/>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c r="BH744" s="22"/>
      <c r="BI744" s="22"/>
      <c r="BJ744" s="22"/>
      <c r="BK744" s="22"/>
      <c r="BL744" s="22"/>
      <c r="BM744" s="22"/>
      <c r="BN744" s="22"/>
      <c r="BO744" s="22"/>
      <c r="BP744" s="22"/>
      <c r="BQ744" s="22"/>
      <c r="BR744" s="22"/>
      <c r="BS744" s="22"/>
      <c r="BT744" s="22"/>
      <c r="BU744" s="22"/>
      <c r="BV744" s="22"/>
      <c r="BW744" s="22"/>
      <c r="BX744" s="22"/>
      <c r="BY744" s="22"/>
      <c r="BZ744" s="22"/>
      <c r="CA744" s="22"/>
      <c r="CB744" s="22"/>
      <c r="CC744" s="22"/>
      <c r="CD744" s="22"/>
      <c r="CE744" s="22"/>
      <c r="CF744" s="22"/>
      <c r="CG744" s="22"/>
      <c r="CH744" s="22"/>
      <c r="CI744" s="22"/>
      <c r="CJ744" s="22"/>
      <c r="CK744" s="22"/>
      <c r="CL744" s="22"/>
      <c r="CM744" s="22"/>
      <c r="CN744" s="22"/>
      <c r="CO744" s="22"/>
      <c r="CP744" s="22"/>
      <c r="CQ744" s="22"/>
      <c r="CR744" s="22"/>
      <c r="CS744" s="22"/>
      <c r="CT744" s="22"/>
      <c r="CU744" s="22"/>
      <c r="CV744" s="22"/>
      <c r="CW744" s="22"/>
      <c r="CX744" s="22"/>
      <c r="CY744" s="22"/>
      <c r="CZ744" s="22"/>
      <c r="DA744" s="22"/>
      <c r="DB744" s="22"/>
      <c r="DC744" s="22"/>
      <c r="DD744" s="22"/>
      <c r="DE744" s="22"/>
      <c r="DF744" s="22"/>
      <c r="DG744" s="22"/>
      <c r="DH744" s="22"/>
      <c r="DI744" s="22"/>
      <c r="DJ744" s="22"/>
      <c r="DK744" s="22"/>
      <c r="DL744" s="22"/>
      <c r="DM744" s="22"/>
      <c r="DN744" s="22"/>
      <c r="DO744" s="22"/>
      <c r="DP744" s="22"/>
      <c r="DQ744" s="22"/>
      <c r="DR744" s="22"/>
      <c r="DS744" s="22"/>
      <c r="DT744" s="22"/>
      <c r="DU744" s="22"/>
      <c r="DV744" s="22"/>
      <c r="DW744" s="22"/>
      <c r="DX744" s="22"/>
      <c r="DY744" s="22"/>
      <c r="DZ744" s="22"/>
      <c r="EA744" s="22"/>
      <c r="EB744" s="22"/>
      <c r="EC744" s="22"/>
      <c r="ED744" s="22"/>
      <c r="EE744" s="22"/>
      <c r="EF744" s="22"/>
      <c r="EG744" s="22"/>
      <c r="EH744" s="22"/>
      <c r="EI744" s="22"/>
      <c r="EJ744" s="22"/>
      <c r="EK744" s="22"/>
      <c r="EL744" s="22"/>
      <c r="EM744" s="22"/>
      <c r="EN744" s="22"/>
      <c r="EO744" s="22"/>
      <c r="EP744" s="22"/>
      <c r="EQ744" s="22"/>
      <c r="ER744" s="22"/>
      <c r="ES744" s="22"/>
      <c r="ET744" s="22"/>
      <c r="EU744" s="22"/>
      <c r="EV744" s="22"/>
      <c r="EW744" s="22"/>
      <c r="EX744" s="22"/>
      <c r="EY744" s="22"/>
      <c r="EZ744" s="22"/>
      <c r="FA744" s="22"/>
      <c r="FB744" s="22"/>
      <c r="FC744" s="22"/>
      <c r="FD744" s="22"/>
      <c r="FE744" s="22"/>
      <c r="FF744" s="22"/>
      <c r="FG744" s="22"/>
      <c r="FH744" s="22"/>
      <c r="FI744" s="22"/>
      <c r="FJ744" s="22"/>
      <c r="FK744" s="22"/>
      <c r="FL744" s="22"/>
      <c r="FM744" s="22"/>
      <c r="FN744" s="22"/>
      <c r="FO744" s="22"/>
      <c r="FP744" s="22"/>
      <c r="FQ744" s="22"/>
      <c r="FR744" s="22"/>
      <c r="FS744" s="22"/>
    </row>
    <row r="745" spans="1:175" x14ac:dyDescent="0.15">
      <c r="A745" s="22"/>
      <c r="B745" s="22"/>
      <c r="C745" s="22"/>
      <c r="D745" s="22"/>
      <c r="E745" s="22"/>
      <c r="F745" s="22"/>
      <c r="G745" s="22"/>
      <c r="H745" s="22"/>
      <c r="I745" s="22"/>
      <c r="J745" s="22"/>
      <c r="K745" s="22"/>
      <c r="L745" s="22"/>
      <c r="M745" s="22"/>
      <c r="N745" s="22"/>
      <c r="O745" s="22"/>
      <c r="P745" s="22"/>
      <c r="Q745" s="22"/>
      <c r="R745" s="22"/>
      <c r="S745" s="22"/>
      <c r="T745" s="23"/>
      <c r="U745" s="22"/>
      <c r="V745" s="22"/>
      <c r="W745" s="23"/>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c r="BH745" s="22"/>
      <c r="BI745" s="22"/>
      <c r="BJ745" s="22"/>
      <c r="BK745" s="22"/>
      <c r="BL745" s="22"/>
      <c r="BM745" s="22"/>
      <c r="BN745" s="22"/>
      <c r="BO745" s="22"/>
      <c r="BP745" s="22"/>
      <c r="BQ745" s="22"/>
      <c r="BR745" s="22"/>
      <c r="BS745" s="22"/>
      <c r="BT745" s="22"/>
      <c r="BU745" s="22"/>
      <c r="BV745" s="22"/>
      <c r="BW745" s="22"/>
      <c r="BX745" s="22"/>
      <c r="BY745" s="22"/>
      <c r="BZ745" s="22"/>
      <c r="CA745" s="22"/>
      <c r="CB745" s="22"/>
      <c r="CC745" s="22"/>
      <c r="CD745" s="22"/>
      <c r="CE745" s="22"/>
      <c r="CF745" s="22"/>
      <c r="CG745" s="22"/>
      <c r="CH745" s="22"/>
      <c r="CI745" s="22"/>
      <c r="CJ745" s="22"/>
      <c r="CK745" s="22"/>
      <c r="CL745" s="22"/>
      <c r="CM745" s="22"/>
      <c r="CN745" s="22"/>
      <c r="CO745" s="22"/>
      <c r="CP745" s="22"/>
      <c r="CQ745" s="22"/>
      <c r="CR745" s="22"/>
      <c r="CS745" s="22"/>
      <c r="CT745" s="22"/>
      <c r="CU745" s="22"/>
      <c r="CV745" s="22"/>
      <c r="CW745" s="22"/>
      <c r="CX745" s="22"/>
      <c r="CY745" s="22"/>
      <c r="CZ745" s="22"/>
      <c r="DA745" s="22"/>
      <c r="DB745" s="22"/>
      <c r="DC745" s="22"/>
      <c r="DD745" s="22"/>
      <c r="DE745" s="22"/>
      <c r="DF745" s="22"/>
      <c r="DG745" s="22"/>
      <c r="DH745" s="22"/>
      <c r="DI745" s="22"/>
      <c r="DJ745" s="22"/>
      <c r="DK745" s="22"/>
      <c r="DL745" s="22"/>
      <c r="DM745" s="22"/>
      <c r="DN745" s="22"/>
      <c r="DO745" s="22"/>
      <c r="DP745" s="22"/>
      <c r="DQ745" s="22"/>
      <c r="DR745" s="22"/>
      <c r="DS745" s="22"/>
      <c r="DT745" s="22"/>
      <c r="DU745" s="22"/>
      <c r="DV745" s="22"/>
      <c r="DW745" s="22"/>
      <c r="DX745" s="22"/>
      <c r="DY745" s="22"/>
      <c r="DZ745" s="22"/>
      <c r="EA745" s="22"/>
      <c r="EB745" s="22"/>
      <c r="EC745" s="22"/>
      <c r="ED745" s="22"/>
      <c r="EE745" s="22"/>
      <c r="EF745" s="22"/>
      <c r="EG745" s="22"/>
      <c r="EH745" s="22"/>
      <c r="EI745" s="22"/>
      <c r="EJ745" s="22"/>
      <c r="EK745" s="22"/>
      <c r="EL745" s="22"/>
      <c r="EM745" s="22"/>
      <c r="EN745" s="22"/>
      <c r="EO745" s="22"/>
      <c r="EP745" s="22"/>
      <c r="EQ745" s="22"/>
      <c r="ER745" s="22"/>
      <c r="ES745" s="22"/>
      <c r="ET745" s="22"/>
      <c r="EU745" s="22"/>
      <c r="EV745" s="22"/>
      <c r="EW745" s="22"/>
      <c r="EX745" s="22"/>
      <c r="EY745" s="22"/>
      <c r="EZ745" s="22"/>
      <c r="FA745" s="22"/>
      <c r="FB745" s="22"/>
      <c r="FC745" s="22"/>
      <c r="FD745" s="22"/>
      <c r="FE745" s="22"/>
      <c r="FF745" s="22"/>
      <c r="FG745" s="22"/>
      <c r="FH745" s="22"/>
      <c r="FI745" s="22"/>
      <c r="FJ745" s="22"/>
      <c r="FK745" s="22"/>
      <c r="FL745" s="22"/>
      <c r="FM745" s="22"/>
      <c r="FN745" s="22"/>
      <c r="FO745" s="22"/>
      <c r="FP745" s="22"/>
      <c r="FQ745" s="22"/>
      <c r="FR745" s="22"/>
      <c r="FS745" s="22"/>
    </row>
    <row r="746" spans="1:175" x14ac:dyDescent="0.15">
      <c r="A746" s="22"/>
      <c r="B746" s="22"/>
      <c r="C746" s="22"/>
      <c r="D746" s="22"/>
      <c r="E746" s="22"/>
      <c r="F746" s="22"/>
      <c r="G746" s="22"/>
      <c r="H746" s="22"/>
      <c r="I746" s="22"/>
      <c r="J746" s="22"/>
      <c r="K746" s="22"/>
      <c r="L746" s="22"/>
      <c r="M746" s="22"/>
      <c r="N746" s="22"/>
      <c r="O746" s="22"/>
      <c r="P746" s="22"/>
      <c r="Q746" s="22"/>
      <c r="R746" s="22"/>
      <c r="S746" s="22"/>
      <c r="T746" s="23"/>
      <c r="U746" s="22"/>
      <c r="V746" s="22"/>
      <c r="W746" s="23"/>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2"/>
      <c r="EV746" s="22"/>
      <c r="EW746" s="22"/>
      <c r="EX746" s="22"/>
      <c r="EY746" s="22"/>
      <c r="EZ746" s="22"/>
      <c r="FA746" s="22"/>
      <c r="FB746" s="22"/>
      <c r="FC746" s="22"/>
      <c r="FD746" s="22"/>
      <c r="FE746" s="22"/>
      <c r="FF746" s="22"/>
      <c r="FG746" s="22"/>
      <c r="FH746" s="22"/>
      <c r="FI746" s="22"/>
      <c r="FJ746" s="22"/>
      <c r="FK746" s="22"/>
      <c r="FL746" s="22"/>
      <c r="FM746" s="22"/>
      <c r="FN746" s="22"/>
      <c r="FO746" s="22"/>
      <c r="FP746" s="22"/>
      <c r="FQ746" s="22"/>
      <c r="FR746" s="22"/>
      <c r="FS746" s="22"/>
    </row>
    <row r="747" spans="1:175" x14ac:dyDescent="0.15">
      <c r="A747" s="22"/>
      <c r="B747" s="22"/>
      <c r="C747" s="22"/>
      <c r="D747" s="22"/>
      <c r="E747" s="22"/>
      <c r="F747" s="22"/>
      <c r="G747" s="22"/>
      <c r="H747" s="22"/>
      <c r="I747" s="22"/>
      <c r="J747" s="22"/>
      <c r="K747" s="22"/>
      <c r="L747" s="22"/>
      <c r="M747" s="22"/>
      <c r="N747" s="22"/>
      <c r="O747" s="22"/>
      <c r="P747" s="22"/>
      <c r="Q747" s="22"/>
      <c r="R747" s="22"/>
      <c r="S747" s="22"/>
      <c r="T747" s="23"/>
      <c r="U747" s="22"/>
      <c r="V747" s="22"/>
      <c r="W747" s="23"/>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c r="BH747" s="22"/>
      <c r="BI747" s="22"/>
      <c r="BJ747" s="22"/>
      <c r="BK747" s="22"/>
      <c r="BL747" s="22"/>
      <c r="BM747" s="22"/>
      <c r="BN747" s="22"/>
      <c r="BO747" s="22"/>
      <c r="BP747" s="22"/>
      <c r="BQ747" s="22"/>
      <c r="BR747" s="22"/>
      <c r="BS747" s="22"/>
      <c r="BT747" s="22"/>
      <c r="BU747" s="22"/>
      <c r="BV747" s="22"/>
      <c r="BW747" s="22"/>
      <c r="BX747" s="22"/>
      <c r="BY747" s="22"/>
      <c r="BZ747" s="22"/>
      <c r="CA747" s="22"/>
      <c r="CB747" s="22"/>
      <c r="CC747" s="22"/>
      <c r="CD747" s="22"/>
      <c r="CE747" s="22"/>
      <c r="CF747" s="22"/>
      <c r="CG747" s="22"/>
      <c r="CH747" s="22"/>
      <c r="CI747" s="22"/>
      <c r="CJ747" s="22"/>
      <c r="CK747" s="22"/>
      <c r="CL747" s="22"/>
      <c r="CM747" s="22"/>
      <c r="CN747" s="22"/>
      <c r="CO747" s="22"/>
      <c r="CP747" s="22"/>
      <c r="CQ747" s="22"/>
      <c r="CR747" s="22"/>
      <c r="CS747" s="22"/>
      <c r="CT747" s="22"/>
      <c r="CU747" s="22"/>
      <c r="CV747" s="22"/>
      <c r="CW747" s="22"/>
      <c r="CX747" s="22"/>
      <c r="CY747" s="22"/>
      <c r="CZ747" s="22"/>
      <c r="DA747" s="22"/>
      <c r="DB747" s="22"/>
      <c r="DC747" s="22"/>
      <c r="DD747" s="22"/>
      <c r="DE747" s="22"/>
      <c r="DF747" s="22"/>
      <c r="DG747" s="22"/>
      <c r="DH747" s="22"/>
      <c r="DI747" s="22"/>
      <c r="DJ747" s="22"/>
      <c r="DK747" s="22"/>
      <c r="DL747" s="22"/>
      <c r="DM747" s="22"/>
      <c r="DN747" s="22"/>
      <c r="DO747" s="22"/>
      <c r="DP747" s="22"/>
      <c r="DQ747" s="22"/>
      <c r="DR747" s="22"/>
      <c r="DS747" s="22"/>
      <c r="DT747" s="22"/>
      <c r="DU747" s="22"/>
      <c r="DV747" s="22"/>
      <c r="DW747" s="22"/>
      <c r="DX747" s="22"/>
      <c r="DY747" s="22"/>
      <c r="DZ747" s="22"/>
      <c r="EA747" s="22"/>
      <c r="EB747" s="22"/>
      <c r="EC747" s="22"/>
      <c r="ED747" s="22"/>
      <c r="EE747" s="22"/>
      <c r="EF747" s="22"/>
      <c r="EG747" s="22"/>
      <c r="EH747" s="22"/>
      <c r="EI747" s="22"/>
      <c r="EJ747" s="22"/>
      <c r="EK747" s="22"/>
      <c r="EL747" s="22"/>
      <c r="EM747" s="22"/>
      <c r="EN747" s="22"/>
      <c r="EO747" s="22"/>
      <c r="EP747" s="22"/>
      <c r="EQ747" s="22"/>
      <c r="ER747" s="22"/>
      <c r="ES747" s="22"/>
      <c r="ET747" s="22"/>
      <c r="EU747" s="22"/>
      <c r="EV747" s="22"/>
      <c r="EW747" s="22"/>
      <c r="EX747" s="22"/>
      <c r="EY747" s="22"/>
      <c r="EZ747" s="22"/>
      <c r="FA747" s="22"/>
      <c r="FB747" s="22"/>
      <c r="FC747" s="22"/>
      <c r="FD747" s="22"/>
      <c r="FE747" s="22"/>
      <c r="FF747" s="22"/>
      <c r="FG747" s="22"/>
      <c r="FH747" s="22"/>
      <c r="FI747" s="22"/>
      <c r="FJ747" s="22"/>
      <c r="FK747" s="22"/>
      <c r="FL747" s="22"/>
      <c r="FM747" s="22"/>
      <c r="FN747" s="22"/>
      <c r="FO747" s="22"/>
      <c r="FP747" s="22"/>
      <c r="FQ747" s="22"/>
      <c r="FR747" s="22"/>
      <c r="FS747" s="22"/>
    </row>
    <row r="748" spans="1:175" x14ac:dyDescent="0.15">
      <c r="A748" s="22"/>
      <c r="B748" s="22"/>
      <c r="C748" s="22"/>
      <c r="D748" s="22"/>
      <c r="E748" s="22"/>
      <c r="F748" s="22"/>
      <c r="G748" s="22"/>
      <c r="H748" s="22"/>
      <c r="I748" s="22"/>
      <c r="J748" s="22"/>
      <c r="K748" s="22"/>
      <c r="L748" s="22"/>
      <c r="M748" s="22"/>
      <c r="N748" s="22"/>
      <c r="O748" s="22"/>
      <c r="P748" s="22"/>
      <c r="Q748" s="22"/>
      <c r="R748" s="22"/>
      <c r="S748" s="22"/>
      <c r="T748" s="23"/>
      <c r="U748" s="22"/>
      <c r="V748" s="22"/>
      <c r="W748" s="23"/>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c r="BH748" s="22"/>
      <c r="BI748" s="22"/>
      <c r="BJ748" s="22"/>
      <c r="BK748" s="22"/>
      <c r="BL748" s="22"/>
      <c r="BM748" s="22"/>
      <c r="BN748" s="22"/>
      <c r="BO748" s="22"/>
      <c r="BP748" s="22"/>
      <c r="BQ748" s="22"/>
      <c r="BR748" s="22"/>
      <c r="BS748" s="22"/>
      <c r="BT748" s="22"/>
      <c r="BU748" s="22"/>
      <c r="BV748" s="22"/>
      <c r="BW748" s="22"/>
      <c r="BX748" s="22"/>
      <c r="BY748" s="22"/>
      <c r="BZ748" s="22"/>
      <c r="CA748" s="22"/>
      <c r="CB748" s="22"/>
      <c r="CC748" s="22"/>
      <c r="CD748" s="22"/>
      <c r="CE748" s="22"/>
      <c r="CF748" s="22"/>
      <c r="CG748" s="22"/>
      <c r="CH748" s="22"/>
      <c r="CI748" s="22"/>
      <c r="CJ748" s="22"/>
      <c r="CK748" s="22"/>
      <c r="CL748" s="22"/>
      <c r="CM748" s="22"/>
      <c r="CN748" s="22"/>
      <c r="CO748" s="22"/>
      <c r="CP748" s="22"/>
      <c r="CQ748" s="22"/>
      <c r="CR748" s="22"/>
      <c r="CS748" s="22"/>
      <c r="CT748" s="22"/>
      <c r="CU748" s="22"/>
      <c r="CV748" s="22"/>
      <c r="CW748" s="22"/>
      <c r="CX748" s="22"/>
      <c r="CY748" s="22"/>
      <c r="CZ748" s="22"/>
      <c r="DA748" s="22"/>
      <c r="DB748" s="22"/>
      <c r="DC748" s="22"/>
      <c r="DD748" s="22"/>
      <c r="DE748" s="22"/>
      <c r="DF748" s="22"/>
      <c r="DG748" s="22"/>
      <c r="DH748" s="22"/>
      <c r="DI748" s="22"/>
      <c r="DJ748" s="22"/>
      <c r="DK748" s="22"/>
      <c r="DL748" s="22"/>
      <c r="DM748" s="22"/>
      <c r="DN748" s="22"/>
      <c r="DO748" s="22"/>
      <c r="DP748" s="22"/>
      <c r="DQ748" s="22"/>
      <c r="DR748" s="22"/>
      <c r="DS748" s="22"/>
      <c r="DT748" s="22"/>
      <c r="DU748" s="22"/>
      <c r="DV748" s="22"/>
      <c r="DW748" s="22"/>
      <c r="DX748" s="22"/>
      <c r="DY748" s="22"/>
      <c r="DZ748" s="22"/>
      <c r="EA748" s="22"/>
      <c r="EB748" s="22"/>
      <c r="EC748" s="22"/>
      <c r="ED748" s="22"/>
      <c r="EE748" s="22"/>
      <c r="EF748" s="22"/>
      <c r="EG748" s="22"/>
      <c r="EH748" s="22"/>
      <c r="EI748" s="22"/>
      <c r="EJ748" s="22"/>
      <c r="EK748" s="22"/>
      <c r="EL748" s="22"/>
      <c r="EM748" s="22"/>
      <c r="EN748" s="22"/>
      <c r="EO748" s="22"/>
      <c r="EP748" s="22"/>
      <c r="EQ748" s="22"/>
      <c r="ER748" s="22"/>
      <c r="ES748" s="22"/>
      <c r="ET748" s="22"/>
      <c r="EU748" s="22"/>
      <c r="EV748" s="22"/>
      <c r="EW748" s="22"/>
      <c r="EX748" s="22"/>
      <c r="EY748" s="22"/>
      <c r="EZ748" s="22"/>
      <c r="FA748" s="22"/>
      <c r="FB748" s="22"/>
      <c r="FC748" s="22"/>
      <c r="FD748" s="22"/>
      <c r="FE748" s="22"/>
      <c r="FF748" s="22"/>
      <c r="FG748" s="22"/>
      <c r="FH748" s="22"/>
      <c r="FI748" s="22"/>
      <c r="FJ748" s="22"/>
      <c r="FK748" s="22"/>
      <c r="FL748" s="22"/>
      <c r="FM748" s="22"/>
      <c r="FN748" s="22"/>
      <c r="FO748" s="22"/>
      <c r="FP748" s="22"/>
      <c r="FQ748" s="22"/>
      <c r="FR748" s="22"/>
      <c r="FS748" s="22"/>
    </row>
    <row r="749" spans="1:175" x14ac:dyDescent="0.15">
      <c r="A749" s="22"/>
      <c r="B749" s="22"/>
      <c r="C749" s="22"/>
      <c r="D749" s="22"/>
      <c r="E749" s="22"/>
      <c r="F749" s="22"/>
      <c r="G749" s="22"/>
      <c r="H749" s="22"/>
      <c r="I749" s="22"/>
      <c r="J749" s="22"/>
      <c r="K749" s="22"/>
      <c r="L749" s="22"/>
      <c r="M749" s="22"/>
      <c r="N749" s="22"/>
      <c r="O749" s="22"/>
      <c r="P749" s="22"/>
      <c r="Q749" s="22"/>
      <c r="R749" s="22"/>
      <c r="S749" s="22"/>
      <c r="T749" s="23"/>
      <c r="U749" s="22"/>
      <c r="V749" s="22"/>
      <c r="W749" s="23"/>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c r="BH749" s="22"/>
      <c r="BI749" s="22"/>
      <c r="BJ749" s="22"/>
      <c r="BK749" s="22"/>
      <c r="BL749" s="22"/>
      <c r="BM749" s="22"/>
      <c r="BN749" s="22"/>
      <c r="BO749" s="22"/>
      <c r="BP749" s="22"/>
      <c r="BQ749" s="22"/>
      <c r="BR749" s="22"/>
      <c r="BS749" s="22"/>
      <c r="BT749" s="22"/>
      <c r="BU749" s="22"/>
      <c r="BV749" s="22"/>
      <c r="BW749" s="22"/>
      <c r="BX749" s="22"/>
      <c r="BY749" s="22"/>
      <c r="BZ749" s="22"/>
      <c r="CA749" s="22"/>
      <c r="CB749" s="22"/>
      <c r="CC749" s="22"/>
      <c r="CD749" s="22"/>
      <c r="CE749" s="22"/>
      <c r="CF749" s="22"/>
      <c r="CG749" s="22"/>
      <c r="CH749" s="22"/>
      <c r="CI749" s="22"/>
      <c r="CJ749" s="22"/>
      <c r="CK749" s="22"/>
      <c r="CL749" s="22"/>
      <c r="CM749" s="22"/>
      <c r="CN749" s="22"/>
      <c r="CO749" s="22"/>
      <c r="CP749" s="22"/>
      <c r="CQ749" s="22"/>
      <c r="CR749" s="22"/>
      <c r="CS749" s="22"/>
      <c r="CT749" s="22"/>
      <c r="CU749" s="22"/>
      <c r="CV749" s="22"/>
      <c r="CW749" s="22"/>
      <c r="CX749" s="22"/>
      <c r="CY749" s="22"/>
      <c r="CZ749" s="22"/>
      <c r="DA749" s="22"/>
      <c r="DB749" s="22"/>
      <c r="DC749" s="22"/>
      <c r="DD749" s="22"/>
      <c r="DE749" s="22"/>
      <c r="DF749" s="22"/>
      <c r="DG749" s="22"/>
      <c r="DH749" s="22"/>
      <c r="DI749" s="22"/>
      <c r="DJ749" s="22"/>
      <c r="DK749" s="22"/>
      <c r="DL749" s="22"/>
      <c r="DM749" s="22"/>
      <c r="DN749" s="22"/>
      <c r="DO749" s="22"/>
      <c r="DP749" s="22"/>
      <c r="DQ749" s="22"/>
      <c r="DR749" s="22"/>
      <c r="DS749" s="22"/>
      <c r="DT749" s="22"/>
      <c r="DU749" s="22"/>
      <c r="DV749" s="22"/>
      <c r="DW749" s="22"/>
      <c r="DX749" s="22"/>
      <c r="DY749" s="22"/>
      <c r="DZ749" s="22"/>
      <c r="EA749" s="22"/>
      <c r="EB749" s="22"/>
      <c r="EC749" s="22"/>
      <c r="ED749" s="22"/>
      <c r="EE749" s="22"/>
      <c r="EF749" s="22"/>
      <c r="EG749" s="22"/>
      <c r="EH749" s="22"/>
      <c r="EI749" s="22"/>
      <c r="EJ749" s="22"/>
      <c r="EK749" s="22"/>
      <c r="EL749" s="22"/>
      <c r="EM749" s="22"/>
      <c r="EN749" s="22"/>
      <c r="EO749" s="22"/>
      <c r="EP749" s="22"/>
      <c r="EQ749" s="22"/>
      <c r="ER749" s="22"/>
      <c r="ES749" s="22"/>
      <c r="ET749" s="22"/>
      <c r="EU749" s="22"/>
      <c r="EV749" s="22"/>
      <c r="EW749" s="22"/>
      <c r="EX749" s="22"/>
      <c r="EY749" s="22"/>
      <c r="EZ749" s="22"/>
      <c r="FA749" s="22"/>
      <c r="FB749" s="22"/>
      <c r="FC749" s="22"/>
      <c r="FD749" s="22"/>
      <c r="FE749" s="22"/>
      <c r="FF749" s="22"/>
      <c r="FG749" s="22"/>
      <c r="FH749" s="22"/>
      <c r="FI749" s="22"/>
      <c r="FJ749" s="22"/>
      <c r="FK749" s="22"/>
      <c r="FL749" s="22"/>
      <c r="FM749" s="22"/>
      <c r="FN749" s="22"/>
      <c r="FO749" s="22"/>
      <c r="FP749" s="22"/>
      <c r="FQ749" s="22"/>
      <c r="FR749" s="22"/>
      <c r="FS749" s="22"/>
    </row>
    <row r="750" spans="1:175" x14ac:dyDescent="0.15">
      <c r="A750" s="22"/>
      <c r="B750" s="22"/>
      <c r="C750" s="22"/>
      <c r="D750" s="22"/>
      <c r="E750" s="22"/>
      <c r="F750" s="22"/>
      <c r="G750" s="22"/>
      <c r="H750" s="22"/>
      <c r="I750" s="22"/>
      <c r="J750" s="22"/>
      <c r="K750" s="22"/>
      <c r="L750" s="22"/>
      <c r="M750" s="22"/>
      <c r="N750" s="22"/>
      <c r="O750" s="22"/>
      <c r="P750" s="22"/>
      <c r="Q750" s="22"/>
      <c r="R750" s="22"/>
      <c r="S750" s="22"/>
      <c r="T750" s="23"/>
      <c r="U750" s="22"/>
      <c r="V750" s="22"/>
      <c r="W750" s="23"/>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2"/>
      <c r="FH750" s="22"/>
      <c r="FI750" s="22"/>
      <c r="FJ750" s="22"/>
      <c r="FK750" s="22"/>
      <c r="FL750" s="22"/>
      <c r="FM750" s="22"/>
      <c r="FN750" s="22"/>
      <c r="FO750" s="22"/>
      <c r="FP750" s="22"/>
      <c r="FQ750" s="22"/>
      <c r="FR750" s="22"/>
      <c r="FS750" s="22"/>
    </row>
    <row r="751" spans="1:175" x14ac:dyDescent="0.15">
      <c r="A751" s="22"/>
      <c r="B751" s="22"/>
      <c r="C751" s="22"/>
      <c r="D751" s="22"/>
      <c r="E751" s="22"/>
      <c r="F751" s="22"/>
      <c r="G751" s="22"/>
      <c r="H751" s="22"/>
      <c r="I751" s="22"/>
      <c r="J751" s="22"/>
      <c r="K751" s="22"/>
      <c r="L751" s="22"/>
      <c r="M751" s="22"/>
      <c r="N751" s="22"/>
      <c r="O751" s="22"/>
      <c r="P751" s="22"/>
      <c r="Q751" s="22"/>
      <c r="R751" s="22"/>
      <c r="S751" s="22"/>
      <c r="T751" s="23"/>
      <c r="U751" s="22"/>
      <c r="V751" s="22"/>
      <c r="W751" s="23"/>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c r="BH751" s="22"/>
      <c r="BI751" s="22"/>
      <c r="BJ751" s="22"/>
      <c r="BK751" s="22"/>
      <c r="BL751" s="22"/>
      <c r="BM751" s="22"/>
      <c r="BN751" s="22"/>
      <c r="BO751" s="22"/>
      <c r="BP751" s="22"/>
      <c r="BQ751" s="22"/>
      <c r="BR751" s="22"/>
      <c r="BS751" s="22"/>
      <c r="BT751" s="22"/>
      <c r="BU751" s="22"/>
      <c r="BV751" s="22"/>
      <c r="BW751" s="22"/>
      <c r="BX751" s="22"/>
      <c r="BY751" s="22"/>
      <c r="BZ751" s="22"/>
      <c r="CA751" s="22"/>
      <c r="CB751" s="22"/>
      <c r="CC751" s="22"/>
      <c r="CD751" s="22"/>
      <c r="CE751" s="22"/>
      <c r="CF751" s="22"/>
      <c r="CG751" s="22"/>
      <c r="CH751" s="22"/>
      <c r="CI751" s="22"/>
      <c r="CJ751" s="22"/>
      <c r="CK751" s="22"/>
      <c r="CL751" s="22"/>
      <c r="CM751" s="22"/>
      <c r="CN751" s="22"/>
      <c r="CO751" s="22"/>
      <c r="CP751" s="22"/>
      <c r="CQ751" s="22"/>
      <c r="CR751" s="22"/>
      <c r="CS751" s="22"/>
      <c r="CT751" s="22"/>
      <c r="CU751" s="22"/>
      <c r="CV751" s="22"/>
      <c r="CW751" s="22"/>
      <c r="CX751" s="22"/>
      <c r="CY751" s="22"/>
      <c r="CZ751" s="22"/>
      <c r="DA751" s="22"/>
      <c r="DB751" s="22"/>
      <c r="DC751" s="22"/>
      <c r="DD751" s="22"/>
      <c r="DE751" s="22"/>
      <c r="DF751" s="22"/>
      <c r="DG751" s="22"/>
      <c r="DH751" s="22"/>
      <c r="DI751" s="22"/>
      <c r="DJ751" s="22"/>
      <c r="DK751" s="22"/>
      <c r="DL751" s="22"/>
      <c r="DM751" s="22"/>
      <c r="DN751" s="22"/>
      <c r="DO751" s="22"/>
      <c r="DP751" s="22"/>
      <c r="DQ751" s="22"/>
      <c r="DR751" s="22"/>
      <c r="DS751" s="22"/>
      <c r="DT751" s="22"/>
      <c r="DU751" s="22"/>
      <c r="DV751" s="22"/>
      <c r="DW751" s="22"/>
      <c r="DX751" s="22"/>
      <c r="DY751" s="22"/>
      <c r="DZ751" s="22"/>
      <c r="EA751" s="22"/>
      <c r="EB751" s="22"/>
      <c r="EC751" s="22"/>
      <c r="ED751" s="22"/>
      <c r="EE751" s="22"/>
      <c r="EF751" s="22"/>
      <c r="EG751" s="22"/>
      <c r="EH751" s="22"/>
      <c r="EI751" s="22"/>
      <c r="EJ751" s="22"/>
      <c r="EK751" s="22"/>
      <c r="EL751" s="22"/>
      <c r="EM751" s="22"/>
      <c r="EN751" s="22"/>
      <c r="EO751" s="22"/>
      <c r="EP751" s="22"/>
      <c r="EQ751" s="22"/>
      <c r="ER751" s="22"/>
      <c r="ES751" s="22"/>
      <c r="ET751" s="22"/>
      <c r="EU751" s="22"/>
      <c r="EV751" s="22"/>
      <c r="EW751" s="22"/>
      <c r="EX751" s="22"/>
      <c r="EY751" s="22"/>
      <c r="EZ751" s="22"/>
      <c r="FA751" s="22"/>
      <c r="FB751" s="22"/>
      <c r="FC751" s="22"/>
      <c r="FD751" s="22"/>
      <c r="FE751" s="22"/>
      <c r="FF751" s="22"/>
      <c r="FG751" s="22"/>
      <c r="FH751" s="22"/>
      <c r="FI751" s="22"/>
      <c r="FJ751" s="22"/>
      <c r="FK751" s="22"/>
      <c r="FL751" s="22"/>
      <c r="FM751" s="22"/>
      <c r="FN751" s="22"/>
      <c r="FO751" s="22"/>
      <c r="FP751" s="22"/>
      <c r="FQ751" s="22"/>
      <c r="FR751" s="22"/>
      <c r="FS751" s="22"/>
    </row>
    <row r="752" spans="1:175" x14ac:dyDescent="0.15">
      <c r="A752" s="22"/>
      <c r="B752" s="22"/>
      <c r="C752" s="22"/>
      <c r="D752" s="22"/>
      <c r="E752" s="22"/>
      <c r="F752" s="22"/>
      <c r="G752" s="22"/>
      <c r="H752" s="22"/>
      <c r="I752" s="22"/>
      <c r="J752" s="22"/>
      <c r="K752" s="22"/>
      <c r="L752" s="22"/>
      <c r="M752" s="22"/>
      <c r="N752" s="22"/>
      <c r="O752" s="22"/>
      <c r="P752" s="22"/>
      <c r="Q752" s="22"/>
      <c r="R752" s="22"/>
      <c r="S752" s="22"/>
      <c r="T752" s="23"/>
      <c r="U752" s="22"/>
      <c r="V752" s="22"/>
      <c r="W752" s="23"/>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c r="BH752" s="22"/>
      <c r="BI752" s="22"/>
      <c r="BJ752" s="22"/>
      <c r="BK752" s="22"/>
      <c r="BL752" s="22"/>
      <c r="BM752" s="22"/>
      <c r="BN752" s="22"/>
      <c r="BO752" s="22"/>
      <c r="BP752" s="22"/>
      <c r="BQ752" s="22"/>
      <c r="BR752" s="22"/>
      <c r="BS752" s="22"/>
      <c r="BT752" s="22"/>
      <c r="BU752" s="22"/>
      <c r="BV752" s="22"/>
      <c r="BW752" s="22"/>
      <c r="BX752" s="22"/>
      <c r="BY752" s="22"/>
      <c r="BZ752" s="22"/>
      <c r="CA752" s="22"/>
      <c r="CB752" s="22"/>
      <c r="CC752" s="22"/>
      <c r="CD752" s="22"/>
      <c r="CE752" s="22"/>
      <c r="CF752" s="22"/>
      <c r="CG752" s="22"/>
      <c r="CH752" s="22"/>
      <c r="CI752" s="22"/>
      <c r="CJ752" s="22"/>
      <c r="CK752" s="22"/>
      <c r="CL752" s="22"/>
      <c r="CM752" s="22"/>
      <c r="CN752" s="22"/>
      <c r="CO752" s="22"/>
      <c r="CP752" s="22"/>
      <c r="CQ752" s="22"/>
      <c r="CR752" s="22"/>
      <c r="CS752" s="22"/>
      <c r="CT752" s="22"/>
      <c r="CU752" s="22"/>
      <c r="CV752" s="22"/>
      <c r="CW752" s="22"/>
      <c r="CX752" s="22"/>
      <c r="CY752" s="22"/>
      <c r="CZ752" s="22"/>
      <c r="DA752" s="22"/>
      <c r="DB752" s="22"/>
      <c r="DC752" s="22"/>
      <c r="DD752" s="22"/>
      <c r="DE752" s="22"/>
      <c r="DF752" s="22"/>
      <c r="DG752" s="22"/>
      <c r="DH752" s="22"/>
      <c r="DI752" s="22"/>
      <c r="DJ752" s="22"/>
      <c r="DK752" s="22"/>
      <c r="DL752" s="22"/>
      <c r="DM752" s="22"/>
      <c r="DN752" s="22"/>
      <c r="DO752" s="22"/>
      <c r="DP752" s="22"/>
      <c r="DQ752" s="22"/>
      <c r="DR752" s="22"/>
      <c r="DS752" s="22"/>
      <c r="DT752" s="22"/>
      <c r="DU752" s="22"/>
      <c r="DV752" s="22"/>
      <c r="DW752" s="22"/>
      <c r="DX752" s="22"/>
      <c r="DY752" s="22"/>
      <c r="DZ752" s="22"/>
      <c r="EA752" s="22"/>
      <c r="EB752" s="22"/>
      <c r="EC752" s="22"/>
      <c r="ED752" s="22"/>
      <c r="EE752" s="22"/>
      <c r="EF752" s="22"/>
      <c r="EG752" s="22"/>
      <c r="EH752" s="22"/>
      <c r="EI752" s="22"/>
      <c r="EJ752" s="22"/>
      <c r="EK752" s="22"/>
      <c r="EL752" s="22"/>
      <c r="EM752" s="22"/>
      <c r="EN752" s="22"/>
      <c r="EO752" s="22"/>
      <c r="EP752" s="22"/>
      <c r="EQ752" s="22"/>
      <c r="ER752" s="22"/>
      <c r="ES752" s="22"/>
      <c r="ET752" s="22"/>
      <c r="EU752" s="22"/>
      <c r="EV752" s="22"/>
      <c r="EW752" s="22"/>
      <c r="EX752" s="22"/>
      <c r="EY752" s="22"/>
      <c r="EZ752" s="22"/>
      <c r="FA752" s="22"/>
      <c r="FB752" s="22"/>
      <c r="FC752" s="22"/>
      <c r="FD752" s="22"/>
      <c r="FE752" s="22"/>
      <c r="FF752" s="22"/>
      <c r="FG752" s="22"/>
      <c r="FH752" s="22"/>
      <c r="FI752" s="22"/>
      <c r="FJ752" s="22"/>
      <c r="FK752" s="22"/>
      <c r="FL752" s="22"/>
      <c r="FM752" s="22"/>
      <c r="FN752" s="22"/>
      <c r="FO752" s="22"/>
      <c r="FP752" s="22"/>
      <c r="FQ752" s="22"/>
      <c r="FR752" s="22"/>
      <c r="FS752" s="22"/>
    </row>
    <row r="753" spans="1:175" x14ac:dyDescent="0.15">
      <c r="A753" s="22"/>
      <c r="B753" s="22"/>
      <c r="C753" s="22"/>
      <c r="D753" s="22"/>
      <c r="E753" s="22"/>
      <c r="F753" s="22"/>
      <c r="G753" s="22"/>
      <c r="H753" s="22"/>
      <c r="I753" s="22"/>
      <c r="J753" s="22"/>
      <c r="K753" s="22"/>
      <c r="L753" s="22"/>
      <c r="M753" s="22"/>
      <c r="N753" s="22"/>
      <c r="O753" s="22"/>
      <c r="P753" s="22"/>
      <c r="Q753" s="22"/>
      <c r="R753" s="22"/>
      <c r="S753" s="22"/>
      <c r="T753" s="23"/>
      <c r="U753" s="22"/>
      <c r="V753" s="22"/>
      <c r="W753" s="23"/>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c r="BH753" s="22"/>
      <c r="BI753" s="22"/>
      <c r="BJ753" s="22"/>
      <c r="BK753" s="22"/>
      <c r="BL753" s="22"/>
      <c r="BM753" s="22"/>
      <c r="BN753" s="22"/>
      <c r="BO753" s="22"/>
      <c r="BP753" s="22"/>
      <c r="BQ753" s="22"/>
      <c r="BR753" s="22"/>
      <c r="BS753" s="22"/>
      <c r="BT753" s="22"/>
      <c r="BU753" s="22"/>
      <c r="BV753" s="22"/>
      <c r="BW753" s="22"/>
      <c r="BX753" s="22"/>
      <c r="BY753" s="22"/>
      <c r="BZ753" s="22"/>
      <c r="CA753" s="22"/>
      <c r="CB753" s="22"/>
      <c r="CC753" s="22"/>
      <c r="CD753" s="22"/>
      <c r="CE753" s="22"/>
      <c r="CF753" s="22"/>
      <c r="CG753" s="22"/>
      <c r="CH753" s="22"/>
      <c r="CI753" s="22"/>
      <c r="CJ753" s="22"/>
      <c r="CK753" s="22"/>
      <c r="CL753" s="22"/>
      <c r="CM753" s="22"/>
      <c r="CN753" s="22"/>
      <c r="CO753" s="22"/>
      <c r="CP753" s="22"/>
      <c r="CQ753" s="22"/>
      <c r="CR753" s="22"/>
      <c r="CS753" s="22"/>
      <c r="CT753" s="22"/>
      <c r="CU753" s="22"/>
      <c r="CV753" s="22"/>
      <c r="CW753" s="22"/>
      <c r="CX753" s="22"/>
      <c r="CY753" s="22"/>
      <c r="CZ753" s="22"/>
      <c r="DA753" s="22"/>
      <c r="DB753" s="22"/>
      <c r="DC753" s="22"/>
      <c r="DD753" s="22"/>
      <c r="DE753" s="22"/>
      <c r="DF753" s="22"/>
      <c r="DG753" s="22"/>
      <c r="DH753" s="22"/>
      <c r="DI753" s="22"/>
      <c r="DJ753" s="22"/>
      <c r="DK753" s="22"/>
      <c r="DL753" s="22"/>
      <c r="DM753" s="22"/>
      <c r="DN753" s="22"/>
      <c r="DO753" s="22"/>
      <c r="DP753" s="22"/>
      <c r="DQ753" s="22"/>
      <c r="DR753" s="22"/>
      <c r="DS753" s="22"/>
      <c r="DT753" s="22"/>
      <c r="DU753" s="22"/>
      <c r="DV753" s="22"/>
      <c r="DW753" s="22"/>
      <c r="DX753" s="22"/>
      <c r="DY753" s="22"/>
      <c r="DZ753" s="22"/>
      <c r="EA753" s="22"/>
      <c r="EB753" s="22"/>
      <c r="EC753" s="22"/>
      <c r="ED753" s="22"/>
      <c r="EE753" s="22"/>
      <c r="EF753" s="22"/>
      <c r="EG753" s="22"/>
      <c r="EH753" s="22"/>
      <c r="EI753" s="22"/>
      <c r="EJ753" s="22"/>
      <c r="EK753" s="22"/>
      <c r="EL753" s="22"/>
      <c r="EM753" s="22"/>
      <c r="EN753" s="22"/>
      <c r="EO753" s="22"/>
      <c r="EP753" s="22"/>
      <c r="EQ753" s="22"/>
      <c r="ER753" s="22"/>
      <c r="ES753" s="22"/>
      <c r="ET753" s="22"/>
      <c r="EU753" s="22"/>
      <c r="EV753" s="22"/>
      <c r="EW753" s="22"/>
      <c r="EX753" s="22"/>
      <c r="EY753" s="22"/>
      <c r="EZ753" s="22"/>
      <c r="FA753" s="22"/>
      <c r="FB753" s="22"/>
      <c r="FC753" s="22"/>
      <c r="FD753" s="22"/>
      <c r="FE753" s="22"/>
      <c r="FF753" s="22"/>
      <c r="FG753" s="22"/>
      <c r="FH753" s="22"/>
      <c r="FI753" s="22"/>
      <c r="FJ753" s="22"/>
      <c r="FK753" s="22"/>
      <c r="FL753" s="22"/>
      <c r="FM753" s="22"/>
      <c r="FN753" s="22"/>
      <c r="FO753" s="22"/>
      <c r="FP753" s="22"/>
      <c r="FQ753" s="22"/>
      <c r="FR753" s="22"/>
      <c r="FS753" s="22"/>
    </row>
    <row r="754" spans="1:175" x14ac:dyDescent="0.15">
      <c r="A754" s="22"/>
      <c r="B754" s="22"/>
      <c r="C754" s="22"/>
      <c r="D754" s="22"/>
      <c r="E754" s="22"/>
      <c r="F754" s="22"/>
      <c r="G754" s="22"/>
      <c r="H754" s="22"/>
      <c r="I754" s="22"/>
      <c r="J754" s="22"/>
      <c r="K754" s="22"/>
      <c r="L754" s="22"/>
      <c r="M754" s="22"/>
      <c r="N754" s="22"/>
      <c r="O754" s="22"/>
      <c r="P754" s="22"/>
      <c r="Q754" s="22"/>
      <c r="R754" s="22"/>
      <c r="S754" s="22"/>
      <c r="T754" s="23"/>
      <c r="U754" s="22"/>
      <c r="V754" s="22"/>
      <c r="W754" s="23"/>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c r="BH754" s="22"/>
      <c r="BI754" s="22"/>
      <c r="BJ754" s="22"/>
      <c r="BK754" s="22"/>
      <c r="BL754" s="22"/>
      <c r="BM754" s="22"/>
      <c r="BN754" s="22"/>
      <c r="BO754" s="22"/>
      <c r="BP754" s="22"/>
      <c r="BQ754" s="22"/>
      <c r="BR754" s="22"/>
      <c r="BS754" s="22"/>
      <c r="BT754" s="22"/>
      <c r="BU754" s="22"/>
      <c r="BV754" s="22"/>
      <c r="BW754" s="22"/>
      <c r="BX754" s="22"/>
      <c r="BY754" s="22"/>
      <c r="BZ754" s="22"/>
      <c r="CA754" s="22"/>
      <c r="CB754" s="22"/>
      <c r="CC754" s="22"/>
      <c r="CD754" s="22"/>
      <c r="CE754" s="22"/>
      <c r="CF754" s="22"/>
      <c r="CG754" s="22"/>
      <c r="CH754" s="22"/>
      <c r="CI754" s="22"/>
      <c r="CJ754" s="22"/>
      <c r="CK754" s="22"/>
      <c r="CL754" s="22"/>
      <c r="CM754" s="22"/>
      <c r="CN754" s="22"/>
      <c r="CO754" s="22"/>
      <c r="CP754" s="22"/>
      <c r="CQ754" s="22"/>
      <c r="CR754" s="22"/>
      <c r="CS754" s="22"/>
      <c r="CT754" s="22"/>
      <c r="CU754" s="22"/>
      <c r="CV754" s="22"/>
      <c r="CW754" s="22"/>
      <c r="CX754" s="22"/>
      <c r="CY754" s="22"/>
      <c r="CZ754" s="22"/>
      <c r="DA754" s="22"/>
      <c r="DB754" s="22"/>
      <c r="DC754" s="22"/>
      <c r="DD754" s="22"/>
      <c r="DE754" s="22"/>
      <c r="DF754" s="22"/>
      <c r="DG754" s="22"/>
      <c r="DH754" s="22"/>
      <c r="DI754" s="22"/>
      <c r="DJ754" s="22"/>
      <c r="DK754" s="22"/>
      <c r="DL754" s="22"/>
      <c r="DM754" s="22"/>
      <c r="DN754" s="22"/>
      <c r="DO754" s="22"/>
      <c r="DP754" s="22"/>
      <c r="DQ754" s="22"/>
      <c r="DR754" s="22"/>
      <c r="DS754" s="22"/>
      <c r="DT754" s="22"/>
      <c r="DU754" s="22"/>
      <c r="DV754" s="22"/>
      <c r="DW754" s="22"/>
      <c r="DX754" s="22"/>
      <c r="DY754" s="22"/>
      <c r="DZ754" s="22"/>
      <c r="EA754" s="22"/>
      <c r="EB754" s="22"/>
      <c r="EC754" s="22"/>
      <c r="ED754" s="22"/>
      <c r="EE754" s="22"/>
      <c r="EF754" s="22"/>
      <c r="EG754" s="22"/>
      <c r="EH754" s="22"/>
      <c r="EI754" s="22"/>
      <c r="EJ754" s="22"/>
      <c r="EK754" s="22"/>
      <c r="EL754" s="22"/>
      <c r="EM754" s="22"/>
      <c r="EN754" s="22"/>
      <c r="EO754" s="22"/>
      <c r="EP754" s="22"/>
      <c r="EQ754" s="22"/>
      <c r="ER754" s="22"/>
      <c r="ES754" s="22"/>
      <c r="ET754" s="22"/>
      <c r="EU754" s="22"/>
      <c r="EV754" s="22"/>
      <c r="EW754" s="22"/>
      <c r="EX754" s="22"/>
      <c r="EY754" s="22"/>
      <c r="EZ754" s="22"/>
      <c r="FA754" s="22"/>
      <c r="FB754" s="22"/>
      <c r="FC754" s="22"/>
      <c r="FD754" s="22"/>
      <c r="FE754" s="22"/>
      <c r="FF754" s="22"/>
      <c r="FG754" s="22"/>
      <c r="FH754" s="22"/>
      <c r="FI754" s="22"/>
      <c r="FJ754" s="22"/>
      <c r="FK754" s="22"/>
      <c r="FL754" s="22"/>
      <c r="FM754" s="22"/>
      <c r="FN754" s="22"/>
      <c r="FO754" s="22"/>
      <c r="FP754" s="22"/>
      <c r="FQ754" s="22"/>
      <c r="FR754" s="22"/>
      <c r="FS754" s="22"/>
    </row>
    <row r="755" spans="1:175" x14ac:dyDescent="0.15">
      <c r="A755" s="22"/>
      <c r="B755" s="22"/>
      <c r="C755" s="22"/>
      <c r="D755" s="22"/>
      <c r="E755" s="22"/>
      <c r="F755" s="22"/>
      <c r="G755" s="22"/>
      <c r="H755" s="22"/>
      <c r="I755" s="22"/>
      <c r="J755" s="22"/>
      <c r="K755" s="22"/>
      <c r="L755" s="22"/>
      <c r="M755" s="22"/>
      <c r="N755" s="22"/>
      <c r="O755" s="22"/>
      <c r="P755" s="22"/>
      <c r="Q755" s="22"/>
      <c r="R755" s="22"/>
      <c r="S755" s="22"/>
      <c r="T755" s="23"/>
      <c r="U755" s="22"/>
      <c r="V755" s="22"/>
      <c r="W755" s="23"/>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c r="BH755" s="22"/>
      <c r="BI755" s="22"/>
      <c r="BJ755" s="22"/>
      <c r="BK755" s="22"/>
      <c r="BL755" s="22"/>
      <c r="BM755" s="22"/>
      <c r="BN755" s="22"/>
      <c r="BO755" s="22"/>
      <c r="BP755" s="22"/>
      <c r="BQ755" s="22"/>
      <c r="BR755" s="22"/>
      <c r="BS755" s="22"/>
      <c r="BT755" s="22"/>
      <c r="BU755" s="22"/>
      <c r="BV755" s="22"/>
      <c r="BW755" s="22"/>
      <c r="BX755" s="22"/>
      <c r="BY755" s="22"/>
      <c r="BZ755" s="22"/>
      <c r="CA755" s="22"/>
      <c r="CB755" s="22"/>
      <c r="CC755" s="22"/>
      <c r="CD755" s="22"/>
      <c r="CE755" s="22"/>
      <c r="CF755" s="22"/>
      <c r="CG755" s="22"/>
      <c r="CH755" s="22"/>
      <c r="CI755" s="22"/>
      <c r="CJ755" s="22"/>
      <c r="CK755" s="22"/>
      <c r="CL755" s="22"/>
      <c r="CM755" s="22"/>
      <c r="CN755" s="22"/>
      <c r="CO755" s="22"/>
      <c r="CP755" s="22"/>
      <c r="CQ755" s="22"/>
      <c r="CR755" s="22"/>
      <c r="CS755" s="22"/>
      <c r="CT755" s="22"/>
      <c r="CU755" s="22"/>
      <c r="CV755" s="22"/>
      <c r="CW755" s="22"/>
      <c r="CX755" s="22"/>
      <c r="CY755" s="22"/>
      <c r="CZ755" s="22"/>
      <c r="DA755" s="22"/>
      <c r="DB755" s="22"/>
      <c r="DC755" s="22"/>
      <c r="DD755" s="22"/>
      <c r="DE755" s="22"/>
      <c r="DF755" s="22"/>
      <c r="DG755" s="22"/>
      <c r="DH755" s="22"/>
      <c r="DI755" s="22"/>
      <c r="DJ755" s="22"/>
      <c r="DK755" s="22"/>
      <c r="DL755" s="22"/>
      <c r="DM755" s="22"/>
      <c r="DN755" s="22"/>
      <c r="DO755" s="22"/>
      <c r="DP755" s="22"/>
      <c r="DQ755" s="22"/>
      <c r="DR755" s="22"/>
      <c r="DS755" s="22"/>
      <c r="DT755" s="22"/>
      <c r="DU755" s="22"/>
      <c r="DV755" s="22"/>
      <c r="DW755" s="22"/>
      <c r="DX755" s="22"/>
      <c r="DY755" s="22"/>
      <c r="DZ755" s="22"/>
      <c r="EA755" s="22"/>
      <c r="EB755" s="22"/>
      <c r="EC755" s="22"/>
      <c r="ED755" s="22"/>
      <c r="EE755" s="22"/>
      <c r="EF755" s="22"/>
      <c r="EG755" s="22"/>
      <c r="EH755" s="22"/>
      <c r="EI755" s="22"/>
      <c r="EJ755" s="22"/>
      <c r="EK755" s="22"/>
      <c r="EL755" s="22"/>
      <c r="EM755" s="22"/>
      <c r="EN755" s="22"/>
      <c r="EO755" s="22"/>
      <c r="EP755" s="22"/>
      <c r="EQ755" s="22"/>
      <c r="ER755" s="22"/>
      <c r="ES755" s="22"/>
      <c r="ET755" s="22"/>
      <c r="EU755" s="22"/>
      <c r="EV755" s="22"/>
      <c r="EW755" s="22"/>
      <c r="EX755" s="22"/>
      <c r="EY755" s="22"/>
      <c r="EZ755" s="22"/>
      <c r="FA755" s="22"/>
      <c r="FB755" s="22"/>
      <c r="FC755" s="22"/>
      <c r="FD755" s="22"/>
      <c r="FE755" s="22"/>
      <c r="FF755" s="22"/>
      <c r="FG755" s="22"/>
      <c r="FH755" s="22"/>
      <c r="FI755" s="22"/>
      <c r="FJ755" s="22"/>
      <c r="FK755" s="22"/>
      <c r="FL755" s="22"/>
      <c r="FM755" s="22"/>
      <c r="FN755" s="22"/>
      <c r="FO755" s="22"/>
      <c r="FP755" s="22"/>
      <c r="FQ755" s="22"/>
      <c r="FR755" s="22"/>
      <c r="FS755" s="22"/>
    </row>
    <row r="756" spans="1:175" x14ac:dyDescent="0.15">
      <c r="A756" s="22"/>
      <c r="B756" s="22"/>
      <c r="C756" s="22"/>
      <c r="D756" s="22"/>
      <c r="E756" s="22"/>
      <c r="F756" s="22"/>
      <c r="G756" s="22"/>
      <c r="H756" s="22"/>
      <c r="I756" s="22"/>
      <c r="J756" s="22"/>
      <c r="K756" s="22"/>
      <c r="L756" s="22"/>
      <c r="M756" s="22"/>
      <c r="N756" s="22"/>
      <c r="O756" s="22"/>
      <c r="P756" s="22"/>
      <c r="Q756" s="22"/>
      <c r="R756" s="22"/>
      <c r="S756" s="22"/>
      <c r="T756" s="23"/>
      <c r="U756" s="22"/>
      <c r="V756" s="22"/>
      <c r="W756" s="23"/>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2"/>
      <c r="EV756" s="22"/>
      <c r="EW756" s="22"/>
      <c r="EX756" s="22"/>
      <c r="EY756" s="22"/>
      <c r="EZ756" s="22"/>
      <c r="FA756" s="22"/>
      <c r="FB756" s="22"/>
      <c r="FC756" s="22"/>
      <c r="FD756" s="22"/>
      <c r="FE756" s="22"/>
      <c r="FF756" s="22"/>
      <c r="FG756" s="22"/>
      <c r="FH756" s="22"/>
      <c r="FI756" s="22"/>
      <c r="FJ756" s="22"/>
      <c r="FK756" s="22"/>
      <c r="FL756" s="22"/>
      <c r="FM756" s="22"/>
      <c r="FN756" s="22"/>
      <c r="FO756" s="22"/>
      <c r="FP756" s="22"/>
      <c r="FQ756" s="22"/>
      <c r="FR756" s="22"/>
      <c r="FS756" s="22"/>
    </row>
    <row r="757" spans="1:175" x14ac:dyDescent="0.15">
      <c r="A757" s="22"/>
      <c r="B757" s="22"/>
      <c r="C757" s="22"/>
      <c r="D757" s="22"/>
      <c r="E757" s="22"/>
      <c r="F757" s="22"/>
      <c r="G757" s="22"/>
      <c r="H757" s="22"/>
      <c r="I757" s="22"/>
      <c r="J757" s="22"/>
      <c r="K757" s="22"/>
      <c r="L757" s="22"/>
      <c r="M757" s="22"/>
      <c r="N757" s="22"/>
      <c r="O757" s="22"/>
      <c r="P757" s="22"/>
      <c r="Q757" s="22"/>
      <c r="R757" s="22"/>
      <c r="S757" s="22"/>
      <c r="T757" s="23"/>
      <c r="U757" s="22"/>
      <c r="V757" s="22"/>
      <c r="W757" s="23"/>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c r="BH757" s="22"/>
      <c r="BI757" s="22"/>
      <c r="BJ757" s="22"/>
      <c r="BK757" s="22"/>
      <c r="BL757" s="22"/>
      <c r="BM757" s="22"/>
      <c r="BN757" s="22"/>
      <c r="BO757" s="22"/>
      <c r="BP757" s="22"/>
      <c r="BQ757" s="22"/>
      <c r="BR757" s="22"/>
      <c r="BS757" s="22"/>
      <c r="BT757" s="22"/>
      <c r="BU757" s="22"/>
      <c r="BV757" s="22"/>
      <c r="BW757" s="22"/>
      <c r="BX757" s="22"/>
      <c r="BY757" s="22"/>
      <c r="BZ757" s="22"/>
      <c r="CA757" s="22"/>
      <c r="CB757" s="22"/>
      <c r="CC757" s="22"/>
      <c r="CD757" s="22"/>
      <c r="CE757" s="22"/>
      <c r="CF757" s="22"/>
      <c r="CG757" s="22"/>
      <c r="CH757" s="22"/>
      <c r="CI757" s="22"/>
      <c r="CJ757" s="22"/>
      <c r="CK757" s="22"/>
      <c r="CL757" s="22"/>
      <c r="CM757" s="22"/>
      <c r="CN757" s="22"/>
      <c r="CO757" s="22"/>
      <c r="CP757" s="22"/>
      <c r="CQ757" s="22"/>
      <c r="CR757" s="22"/>
      <c r="CS757" s="22"/>
      <c r="CT757" s="22"/>
      <c r="CU757" s="22"/>
      <c r="CV757" s="22"/>
      <c r="CW757" s="22"/>
      <c r="CX757" s="22"/>
      <c r="CY757" s="22"/>
      <c r="CZ757" s="22"/>
      <c r="DA757" s="22"/>
      <c r="DB757" s="22"/>
      <c r="DC757" s="22"/>
      <c r="DD757" s="22"/>
      <c r="DE757" s="22"/>
      <c r="DF757" s="22"/>
      <c r="DG757" s="22"/>
      <c r="DH757" s="22"/>
      <c r="DI757" s="22"/>
      <c r="DJ757" s="22"/>
      <c r="DK757" s="22"/>
      <c r="DL757" s="22"/>
      <c r="DM757" s="22"/>
      <c r="DN757" s="22"/>
      <c r="DO757" s="22"/>
      <c r="DP757" s="22"/>
      <c r="DQ757" s="22"/>
      <c r="DR757" s="22"/>
      <c r="DS757" s="22"/>
      <c r="DT757" s="22"/>
      <c r="DU757" s="22"/>
      <c r="DV757" s="22"/>
      <c r="DW757" s="22"/>
      <c r="DX757" s="22"/>
      <c r="DY757" s="22"/>
      <c r="DZ757" s="22"/>
      <c r="EA757" s="22"/>
      <c r="EB757" s="22"/>
      <c r="EC757" s="22"/>
      <c r="ED757" s="22"/>
      <c r="EE757" s="22"/>
      <c r="EF757" s="22"/>
      <c r="EG757" s="22"/>
      <c r="EH757" s="22"/>
      <c r="EI757" s="22"/>
      <c r="EJ757" s="22"/>
      <c r="EK757" s="22"/>
      <c r="EL757" s="22"/>
      <c r="EM757" s="22"/>
      <c r="EN757" s="22"/>
      <c r="EO757" s="22"/>
      <c r="EP757" s="22"/>
      <c r="EQ757" s="22"/>
      <c r="ER757" s="22"/>
      <c r="ES757" s="22"/>
      <c r="ET757" s="22"/>
      <c r="EU757" s="22"/>
      <c r="EV757" s="22"/>
      <c r="EW757" s="22"/>
      <c r="EX757" s="22"/>
      <c r="EY757" s="22"/>
      <c r="EZ757" s="22"/>
      <c r="FA757" s="22"/>
      <c r="FB757" s="22"/>
      <c r="FC757" s="22"/>
      <c r="FD757" s="22"/>
      <c r="FE757" s="22"/>
      <c r="FF757" s="22"/>
      <c r="FG757" s="22"/>
      <c r="FH757" s="22"/>
      <c r="FI757" s="22"/>
      <c r="FJ757" s="22"/>
      <c r="FK757" s="22"/>
      <c r="FL757" s="22"/>
      <c r="FM757" s="22"/>
      <c r="FN757" s="22"/>
      <c r="FO757" s="22"/>
      <c r="FP757" s="22"/>
      <c r="FQ757" s="22"/>
      <c r="FR757" s="22"/>
      <c r="FS757" s="22"/>
    </row>
    <row r="758" spans="1:175" x14ac:dyDescent="0.15">
      <c r="A758" s="22"/>
      <c r="B758" s="22"/>
      <c r="C758" s="22"/>
      <c r="D758" s="22"/>
      <c r="E758" s="22"/>
      <c r="F758" s="22"/>
      <c r="G758" s="22"/>
      <c r="H758" s="22"/>
      <c r="I758" s="22"/>
      <c r="J758" s="22"/>
      <c r="K758" s="22"/>
      <c r="L758" s="22"/>
      <c r="M758" s="22"/>
      <c r="N758" s="22"/>
      <c r="O758" s="22"/>
      <c r="P758" s="22"/>
      <c r="Q758" s="22"/>
      <c r="R758" s="22"/>
      <c r="S758" s="22"/>
      <c r="T758" s="23"/>
      <c r="U758" s="22"/>
      <c r="V758" s="22"/>
      <c r="W758" s="23"/>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2"/>
      <c r="FH758" s="22"/>
      <c r="FI758" s="22"/>
      <c r="FJ758" s="22"/>
      <c r="FK758" s="22"/>
      <c r="FL758" s="22"/>
      <c r="FM758" s="22"/>
      <c r="FN758" s="22"/>
      <c r="FO758" s="22"/>
      <c r="FP758" s="22"/>
      <c r="FQ758" s="22"/>
      <c r="FR758" s="22"/>
      <c r="FS758" s="22"/>
    </row>
    <row r="759" spans="1:175" x14ac:dyDescent="0.15">
      <c r="A759" s="22"/>
      <c r="B759" s="22"/>
      <c r="C759" s="22"/>
      <c r="D759" s="22"/>
      <c r="E759" s="22"/>
      <c r="F759" s="22"/>
      <c r="G759" s="22"/>
      <c r="H759" s="22"/>
      <c r="I759" s="22"/>
      <c r="J759" s="22"/>
      <c r="K759" s="22"/>
      <c r="L759" s="22"/>
      <c r="M759" s="22"/>
      <c r="N759" s="22"/>
      <c r="O759" s="22"/>
      <c r="P759" s="22"/>
      <c r="Q759" s="22"/>
      <c r="R759" s="22"/>
      <c r="S759" s="22"/>
      <c r="T759" s="23"/>
      <c r="U759" s="22"/>
      <c r="V759" s="22"/>
      <c r="W759" s="23"/>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c r="BL759" s="22"/>
      <c r="BM759" s="22"/>
      <c r="BN759" s="22"/>
      <c r="BO759" s="22"/>
      <c r="BP759" s="22"/>
      <c r="BQ759" s="22"/>
      <c r="BR759" s="22"/>
      <c r="BS759" s="22"/>
      <c r="BT759" s="22"/>
      <c r="BU759" s="22"/>
      <c r="BV759" s="22"/>
      <c r="BW759" s="22"/>
      <c r="BX759" s="22"/>
      <c r="BY759" s="22"/>
      <c r="BZ759" s="22"/>
      <c r="CA759" s="22"/>
      <c r="CB759" s="22"/>
      <c r="CC759" s="22"/>
      <c r="CD759" s="22"/>
      <c r="CE759" s="22"/>
      <c r="CF759" s="22"/>
      <c r="CG759" s="22"/>
      <c r="CH759" s="22"/>
      <c r="CI759" s="22"/>
      <c r="CJ759" s="22"/>
      <c r="CK759" s="22"/>
      <c r="CL759" s="22"/>
      <c r="CM759" s="22"/>
      <c r="CN759" s="22"/>
      <c r="CO759" s="22"/>
      <c r="CP759" s="22"/>
      <c r="CQ759" s="22"/>
      <c r="CR759" s="22"/>
      <c r="CS759" s="22"/>
      <c r="CT759" s="22"/>
      <c r="CU759" s="22"/>
      <c r="CV759" s="22"/>
      <c r="CW759" s="22"/>
      <c r="CX759" s="22"/>
      <c r="CY759" s="22"/>
      <c r="CZ759" s="22"/>
      <c r="DA759" s="22"/>
      <c r="DB759" s="22"/>
      <c r="DC759" s="22"/>
      <c r="DD759" s="22"/>
      <c r="DE759" s="22"/>
      <c r="DF759" s="22"/>
      <c r="DG759" s="22"/>
      <c r="DH759" s="22"/>
      <c r="DI759" s="22"/>
      <c r="DJ759" s="22"/>
      <c r="DK759" s="22"/>
      <c r="DL759" s="22"/>
      <c r="DM759" s="22"/>
      <c r="DN759" s="22"/>
      <c r="DO759" s="22"/>
      <c r="DP759" s="22"/>
      <c r="DQ759" s="22"/>
      <c r="DR759" s="22"/>
      <c r="DS759" s="22"/>
      <c r="DT759" s="22"/>
      <c r="DU759" s="22"/>
      <c r="DV759" s="22"/>
      <c r="DW759" s="22"/>
      <c r="DX759" s="22"/>
      <c r="DY759" s="22"/>
      <c r="DZ759" s="22"/>
      <c r="EA759" s="22"/>
      <c r="EB759" s="22"/>
      <c r="EC759" s="22"/>
      <c r="ED759" s="22"/>
      <c r="EE759" s="22"/>
      <c r="EF759" s="22"/>
      <c r="EG759" s="22"/>
      <c r="EH759" s="22"/>
      <c r="EI759" s="22"/>
      <c r="EJ759" s="22"/>
      <c r="EK759" s="22"/>
      <c r="EL759" s="22"/>
      <c r="EM759" s="22"/>
      <c r="EN759" s="22"/>
      <c r="EO759" s="22"/>
      <c r="EP759" s="22"/>
      <c r="EQ759" s="22"/>
      <c r="ER759" s="22"/>
      <c r="ES759" s="22"/>
      <c r="ET759" s="22"/>
      <c r="EU759" s="22"/>
      <c r="EV759" s="22"/>
      <c r="EW759" s="22"/>
      <c r="EX759" s="22"/>
      <c r="EY759" s="22"/>
      <c r="EZ759" s="22"/>
      <c r="FA759" s="22"/>
      <c r="FB759" s="22"/>
      <c r="FC759" s="22"/>
      <c r="FD759" s="22"/>
      <c r="FE759" s="22"/>
      <c r="FF759" s="22"/>
      <c r="FG759" s="22"/>
      <c r="FH759" s="22"/>
      <c r="FI759" s="22"/>
      <c r="FJ759" s="22"/>
      <c r="FK759" s="22"/>
      <c r="FL759" s="22"/>
      <c r="FM759" s="22"/>
      <c r="FN759" s="22"/>
      <c r="FO759" s="22"/>
      <c r="FP759" s="22"/>
      <c r="FQ759" s="22"/>
      <c r="FR759" s="22"/>
      <c r="FS759" s="22"/>
    </row>
    <row r="760" spans="1:175" x14ac:dyDescent="0.15">
      <c r="A760" s="22"/>
      <c r="B760" s="22"/>
      <c r="C760" s="22"/>
      <c r="D760" s="22"/>
      <c r="E760" s="22"/>
      <c r="F760" s="22"/>
      <c r="G760" s="22"/>
      <c r="H760" s="22"/>
      <c r="I760" s="22"/>
      <c r="J760" s="22"/>
      <c r="K760" s="22"/>
      <c r="L760" s="22"/>
      <c r="M760" s="22"/>
      <c r="N760" s="22"/>
      <c r="O760" s="22"/>
      <c r="P760" s="22"/>
      <c r="Q760" s="22"/>
      <c r="R760" s="22"/>
      <c r="S760" s="22"/>
      <c r="T760" s="23"/>
      <c r="U760" s="22"/>
      <c r="V760" s="22"/>
      <c r="W760" s="23"/>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c r="BL760" s="22"/>
      <c r="BM760" s="22"/>
      <c r="BN760" s="22"/>
      <c r="BO760" s="22"/>
      <c r="BP760" s="22"/>
      <c r="BQ760" s="22"/>
      <c r="BR760" s="22"/>
      <c r="BS760" s="22"/>
      <c r="BT760" s="22"/>
      <c r="BU760" s="22"/>
      <c r="BV760" s="22"/>
      <c r="BW760" s="22"/>
      <c r="BX760" s="22"/>
      <c r="BY760" s="22"/>
      <c r="BZ760" s="22"/>
      <c r="CA760" s="22"/>
      <c r="CB760" s="22"/>
      <c r="CC760" s="22"/>
      <c r="CD760" s="22"/>
      <c r="CE760" s="22"/>
      <c r="CF760" s="22"/>
      <c r="CG760" s="22"/>
      <c r="CH760" s="22"/>
      <c r="CI760" s="22"/>
      <c r="CJ760" s="22"/>
      <c r="CK760" s="22"/>
      <c r="CL760" s="22"/>
      <c r="CM760" s="22"/>
      <c r="CN760" s="22"/>
      <c r="CO760" s="22"/>
      <c r="CP760" s="22"/>
      <c r="CQ760" s="22"/>
      <c r="CR760" s="22"/>
      <c r="CS760" s="22"/>
      <c r="CT760" s="22"/>
      <c r="CU760" s="22"/>
      <c r="CV760" s="22"/>
      <c r="CW760" s="22"/>
      <c r="CX760" s="22"/>
      <c r="CY760" s="22"/>
      <c r="CZ760" s="22"/>
      <c r="DA760" s="22"/>
      <c r="DB760" s="22"/>
      <c r="DC760" s="22"/>
      <c r="DD760" s="22"/>
      <c r="DE760" s="22"/>
      <c r="DF760" s="22"/>
      <c r="DG760" s="22"/>
      <c r="DH760" s="22"/>
      <c r="DI760" s="22"/>
      <c r="DJ760" s="22"/>
      <c r="DK760" s="22"/>
      <c r="DL760" s="22"/>
      <c r="DM760" s="22"/>
      <c r="DN760" s="22"/>
      <c r="DO760" s="22"/>
      <c r="DP760" s="22"/>
      <c r="DQ760" s="22"/>
      <c r="DR760" s="22"/>
      <c r="DS760" s="22"/>
      <c r="DT760" s="22"/>
      <c r="DU760" s="22"/>
      <c r="DV760" s="22"/>
      <c r="DW760" s="22"/>
      <c r="DX760" s="22"/>
      <c r="DY760" s="22"/>
      <c r="DZ760" s="22"/>
      <c r="EA760" s="22"/>
      <c r="EB760" s="22"/>
      <c r="EC760" s="22"/>
      <c r="ED760" s="22"/>
      <c r="EE760" s="22"/>
      <c r="EF760" s="22"/>
      <c r="EG760" s="22"/>
      <c r="EH760" s="22"/>
      <c r="EI760" s="22"/>
      <c r="EJ760" s="22"/>
      <c r="EK760" s="22"/>
      <c r="EL760" s="22"/>
      <c r="EM760" s="22"/>
      <c r="EN760" s="22"/>
      <c r="EO760" s="22"/>
      <c r="EP760" s="22"/>
      <c r="EQ760" s="22"/>
      <c r="ER760" s="22"/>
      <c r="ES760" s="22"/>
      <c r="ET760" s="22"/>
      <c r="EU760" s="22"/>
      <c r="EV760" s="22"/>
      <c r="EW760" s="22"/>
      <c r="EX760" s="22"/>
      <c r="EY760" s="22"/>
      <c r="EZ760" s="22"/>
      <c r="FA760" s="22"/>
      <c r="FB760" s="22"/>
      <c r="FC760" s="22"/>
      <c r="FD760" s="22"/>
      <c r="FE760" s="22"/>
      <c r="FF760" s="22"/>
      <c r="FG760" s="22"/>
      <c r="FH760" s="22"/>
      <c r="FI760" s="22"/>
      <c r="FJ760" s="22"/>
      <c r="FK760" s="22"/>
      <c r="FL760" s="22"/>
      <c r="FM760" s="22"/>
      <c r="FN760" s="22"/>
      <c r="FO760" s="22"/>
      <c r="FP760" s="22"/>
      <c r="FQ760" s="22"/>
      <c r="FR760" s="22"/>
      <c r="FS760" s="22"/>
    </row>
    <row r="761" spans="1:175" x14ac:dyDescent="0.15">
      <c r="A761" s="22"/>
      <c r="B761" s="22"/>
      <c r="C761" s="22"/>
      <c r="D761" s="22"/>
      <c r="E761" s="22"/>
      <c r="F761" s="22"/>
      <c r="G761" s="22"/>
      <c r="H761" s="22"/>
      <c r="I761" s="22"/>
      <c r="J761" s="22"/>
      <c r="K761" s="22"/>
      <c r="L761" s="22"/>
      <c r="M761" s="22"/>
      <c r="N761" s="22"/>
      <c r="O761" s="22"/>
      <c r="P761" s="22"/>
      <c r="Q761" s="22"/>
      <c r="R761" s="22"/>
      <c r="S761" s="22"/>
      <c r="T761" s="23"/>
      <c r="U761" s="22"/>
      <c r="V761" s="22"/>
      <c r="W761" s="23"/>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c r="BL761" s="22"/>
      <c r="BM761" s="22"/>
      <c r="BN761" s="22"/>
      <c r="BO761" s="22"/>
      <c r="BP761" s="22"/>
      <c r="BQ761" s="22"/>
      <c r="BR761" s="22"/>
      <c r="BS761" s="22"/>
      <c r="BT761" s="22"/>
      <c r="BU761" s="22"/>
      <c r="BV761" s="22"/>
      <c r="BW761" s="22"/>
      <c r="BX761" s="22"/>
      <c r="BY761" s="22"/>
      <c r="BZ761" s="22"/>
      <c r="CA761" s="22"/>
      <c r="CB761" s="22"/>
      <c r="CC761" s="22"/>
      <c r="CD761" s="22"/>
      <c r="CE761" s="22"/>
      <c r="CF761" s="22"/>
      <c r="CG761" s="22"/>
      <c r="CH761" s="22"/>
      <c r="CI761" s="22"/>
      <c r="CJ761" s="22"/>
      <c r="CK761" s="22"/>
      <c r="CL761" s="22"/>
      <c r="CM761" s="22"/>
      <c r="CN761" s="22"/>
      <c r="CO761" s="22"/>
      <c r="CP761" s="22"/>
      <c r="CQ761" s="22"/>
      <c r="CR761" s="22"/>
      <c r="CS761" s="22"/>
      <c r="CT761" s="22"/>
      <c r="CU761" s="22"/>
      <c r="CV761" s="22"/>
      <c r="CW761" s="22"/>
      <c r="CX761" s="22"/>
      <c r="CY761" s="22"/>
      <c r="CZ761" s="22"/>
      <c r="DA761" s="22"/>
      <c r="DB761" s="22"/>
      <c r="DC761" s="22"/>
      <c r="DD761" s="22"/>
      <c r="DE761" s="22"/>
      <c r="DF761" s="22"/>
      <c r="DG761" s="22"/>
      <c r="DH761" s="22"/>
      <c r="DI761" s="22"/>
      <c r="DJ761" s="22"/>
      <c r="DK761" s="22"/>
      <c r="DL761" s="22"/>
      <c r="DM761" s="22"/>
      <c r="DN761" s="22"/>
      <c r="DO761" s="22"/>
      <c r="DP761" s="22"/>
      <c r="DQ761" s="22"/>
      <c r="DR761" s="22"/>
      <c r="DS761" s="22"/>
      <c r="DT761" s="22"/>
      <c r="DU761" s="22"/>
      <c r="DV761" s="22"/>
      <c r="DW761" s="22"/>
      <c r="DX761" s="22"/>
      <c r="DY761" s="22"/>
      <c r="DZ761" s="22"/>
      <c r="EA761" s="22"/>
      <c r="EB761" s="22"/>
      <c r="EC761" s="22"/>
      <c r="ED761" s="22"/>
      <c r="EE761" s="22"/>
      <c r="EF761" s="22"/>
      <c r="EG761" s="22"/>
      <c r="EH761" s="22"/>
      <c r="EI761" s="22"/>
      <c r="EJ761" s="22"/>
      <c r="EK761" s="22"/>
      <c r="EL761" s="22"/>
      <c r="EM761" s="22"/>
      <c r="EN761" s="22"/>
      <c r="EO761" s="22"/>
      <c r="EP761" s="22"/>
      <c r="EQ761" s="22"/>
      <c r="ER761" s="22"/>
      <c r="ES761" s="22"/>
      <c r="ET761" s="22"/>
      <c r="EU761" s="22"/>
      <c r="EV761" s="22"/>
      <c r="EW761" s="22"/>
      <c r="EX761" s="22"/>
      <c r="EY761" s="22"/>
      <c r="EZ761" s="22"/>
      <c r="FA761" s="22"/>
      <c r="FB761" s="22"/>
      <c r="FC761" s="22"/>
      <c r="FD761" s="22"/>
      <c r="FE761" s="22"/>
      <c r="FF761" s="22"/>
      <c r="FG761" s="22"/>
      <c r="FH761" s="22"/>
      <c r="FI761" s="22"/>
      <c r="FJ761" s="22"/>
      <c r="FK761" s="22"/>
      <c r="FL761" s="22"/>
      <c r="FM761" s="22"/>
      <c r="FN761" s="22"/>
      <c r="FO761" s="22"/>
      <c r="FP761" s="22"/>
      <c r="FQ761" s="22"/>
      <c r="FR761" s="22"/>
      <c r="FS761" s="22"/>
    </row>
    <row r="762" spans="1:175" x14ac:dyDescent="0.15">
      <c r="A762" s="22"/>
      <c r="B762" s="22"/>
      <c r="C762" s="22"/>
      <c r="D762" s="22"/>
      <c r="E762" s="22"/>
      <c r="F762" s="22"/>
      <c r="G762" s="22"/>
      <c r="H762" s="22"/>
      <c r="I762" s="22"/>
      <c r="J762" s="22"/>
      <c r="K762" s="22"/>
      <c r="L762" s="22"/>
      <c r="M762" s="22"/>
      <c r="N762" s="22"/>
      <c r="O762" s="22"/>
      <c r="P762" s="22"/>
      <c r="Q762" s="22"/>
      <c r="R762" s="22"/>
      <c r="S762" s="22"/>
      <c r="T762" s="23"/>
      <c r="U762" s="22"/>
      <c r="V762" s="22"/>
      <c r="W762" s="23"/>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c r="BL762" s="22"/>
      <c r="BM762" s="22"/>
      <c r="BN762" s="22"/>
      <c r="BO762" s="22"/>
      <c r="BP762" s="22"/>
      <c r="BQ762" s="22"/>
      <c r="BR762" s="22"/>
      <c r="BS762" s="22"/>
      <c r="BT762" s="22"/>
      <c r="BU762" s="22"/>
      <c r="BV762" s="22"/>
      <c r="BW762" s="22"/>
      <c r="BX762" s="22"/>
      <c r="BY762" s="22"/>
      <c r="BZ762" s="22"/>
      <c r="CA762" s="22"/>
      <c r="CB762" s="22"/>
      <c r="CC762" s="22"/>
      <c r="CD762" s="22"/>
      <c r="CE762" s="22"/>
      <c r="CF762" s="22"/>
      <c r="CG762" s="22"/>
      <c r="CH762" s="22"/>
      <c r="CI762" s="22"/>
      <c r="CJ762" s="22"/>
      <c r="CK762" s="22"/>
      <c r="CL762" s="22"/>
      <c r="CM762" s="22"/>
      <c r="CN762" s="22"/>
      <c r="CO762" s="22"/>
      <c r="CP762" s="22"/>
      <c r="CQ762" s="22"/>
      <c r="CR762" s="22"/>
      <c r="CS762" s="22"/>
      <c r="CT762" s="22"/>
      <c r="CU762" s="22"/>
      <c r="CV762" s="22"/>
      <c r="CW762" s="22"/>
      <c r="CX762" s="22"/>
      <c r="CY762" s="22"/>
      <c r="CZ762" s="22"/>
      <c r="DA762" s="22"/>
      <c r="DB762" s="22"/>
      <c r="DC762" s="22"/>
      <c r="DD762" s="22"/>
      <c r="DE762" s="22"/>
      <c r="DF762" s="22"/>
      <c r="DG762" s="22"/>
      <c r="DH762" s="22"/>
      <c r="DI762" s="22"/>
      <c r="DJ762" s="22"/>
      <c r="DK762" s="22"/>
      <c r="DL762" s="22"/>
      <c r="DM762" s="22"/>
      <c r="DN762" s="22"/>
      <c r="DO762" s="22"/>
      <c r="DP762" s="22"/>
      <c r="DQ762" s="22"/>
      <c r="DR762" s="22"/>
      <c r="DS762" s="22"/>
      <c r="DT762" s="22"/>
      <c r="DU762" s="22"/>
      <c r="DV762" s="22"/>
      <c r="DW762" s="22"/>
      <c r="DX762" s="22"/>
      <c r="DY762" s="22"/>
      <c r="DZ762" s="22"/>
      <c r="EA762" s="22"/>
      <c r="EB762" s="22"/>
      <c r="EC762" s="22"/>
      <c r="ED762" s="22"/>
      <c r="EE762" s="22"/>
      <c r="EF762" s="22"/>
      <c r="EG762" s="22"/>
      <c r="EH762" s="22"/>
      <c r="EI762" s="22"/>
      <c r="EJ762" s="22"/>
      <c r="EK762" s="22"/>
      <c r="EL762" s="22"/>
      <c r="EM762" s="22"/>
      <c r="EN762" s="22"/>
      <c r="EO762" s="22"/>
      <c r="EP762" s="22"/>
      <c r="EQ762" s="22"/>
      <c r="ER762" s="22"/>
      <c r="ES762" s="22"/>
      <c r="ET762" s="22"/>
      <c r="EU762" s="22"/>
      <c r="EV762" s="22"/>
      <c r="EW762" s="22"/>
      <c r="EX762" s="22"/>
      <c r="EY762" s="22"/>
      <c r="EZ762" s="22"/>
      <c r="FA762" s="22"/>
      <c r="FB762" s="22"/>
      <c r="FC762" s="22"/>
      <c r="FD762" s="22"/>
      <c r="FE762" s="22"/>
      <c r="FF762" s="22"/>
      <c r="FG762" s="22"/>
      <c r="FH762" s="22"/>
      <c r="FI762" s="22"/>
      <c r="FJ762" s="22"/>
      <c r="FK762" s="22"/>
      <c r="FL762" s="22"/>
      <c r="FM762" s="22"/>
      <c r="FN762" s="22"/>
      <c r="FO762" s="22"/>
      <c r="FP762" s="22"/>
      <c r="FQ762" s="22"/>
      <c r="FR762" s="22"/>
      <c r="FS762" s="22"/>
    </row>
    <row r="763" spans="1:175" x14ac:dyDescent="0.15">
      <c r="A763" s="22"/>
      <c r="B763" s="22"/>
      <c r="C763" s="22"/>
      <c r="D763" s="22"/>
      <c r="E763" s="22"/>
      <c r="F763" s="22"/>
      <c r="G763" s="22"/>
      <c r="H763" s="22"/>
      <c r="I763" s="22"/>
      <c r="J763" s="22"/>
      <c r="K763" s="22"/>
      <c r="L763" s="22"/>
      <c r="M763" s="22"/>
      <c r="N763" s="22"/>
      <c r="O763" s="22"/>
      <c r="P763" s="22"/>
      <c r="Q763" s="22"/>
      <c r="R763" s="22"/>
      <c r="S763" s="22"/>
      <c r="T763" s="23"/>
      <c r="U763" s="22"/>
      <c r="V763" s="22"/>
      <c r="W763" s="23"/>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c r="BH763" s="22"/>
      <c r="BI763" s="22"/>
      <c r="BJ763" s="22"/>
      <c r="BK763" s="22"/>
      <c r="BL763" s="22"/>
      <c r="BM763" s="22"/>
      <c r="BN763" s="22"/>
      <c r="BO763" s="22"/>
      <c r="BP763" s="22"/>
      <c r="BQ763" s="22"/>
      <c r="BR763" s="22"/>
      <c r="BS763" s="22"/>
      <c r="BT763" s="22"/>
      <c r="BU763" s="22"/>
      <c r="BV763" s="22"/>
      <c r="BW763" s="22"/>
      <c r="BX763" s="22"/>
      <c r="BY763" s="22"/>
      <c r="BZ763" s="22"/>
      <c r="CA763" s="22"/>
      <c r="CB763" s="22"/>
      <c r="CC763" s="22"/>
      <c r="CD763" s="22"/>
      <c r="CE763" s="22"/>
      <c r="CF763" s="22"/>
      <c r="CG763" s="22"/>
      <c r="CH763" s="22"/>
      <c r="CI763" s="22"/>
      <c r="CJ763" s="22"/>
      <c r="CK763" s="22"/>
      <c r="CL763" s="22"/>
      <c r="CM763" s="22"/>
      <c r="CN763" s="22"/>
      <c r="CO763" s="22"/>
      <c r="CP763" s="22"/>
      <c r="CQ763" s="22"/>
      <c r="CR763" s="22"/>
      <c r="CS763" s="22"/>
      <c r="CT763" s="22"/>
      <c r="CU763" s="22"/>
      <c r="CV763" s="22"/>
      <c r="CW763" s="22"/>
      <c r="CX763" s="22"/>
      <c r="CY763" s="22"/>
      <c r="CZ763" s="22"/>
      <c r="DA763" s="22"/>
      <c r="DB763" s="22"/>
      <c r="DC763" s="22"/>
      <c r="DD763" s="22"/>
      <c r="DE763" s="22"/>
      <c r="DF763" s="22"/>
      <c r="DG763" s="22"/>
      <c r="DH763" s="22"/>
      <c r="DI763" s="22"/>
      <c r="DJ763" s="22"/>
      <c r="DK763" s="22"/>
      <c r="DL763" s="22"/>
      <c r="DM763" s="22"/>
      <c r="DN763" s="22"/>
      <c r="DO763" s="22"/>
      <c r="DP763" s="22"/>
      <c r="DQ763" s="22"/>
      <c r="DR763" s="22"/>
      <c r="DS763" s="22"/>
      <c r="DT763" s="22"/>
      <c r="DU763" s="22"/>
      <c r="DV763" s="22"/>
      <c r="DW763" s="22"/>
      <c r="DX763" s="22"/>
      <c r="DY763" s="22"/>
      <c r="DZ763" s="22"/>
      <c r="EA763" s="22"/>
      <c r="EB763" s="22"/>
      <c r="EC763" s="22"/>
      <c r="ED763" s="22"/>
      <c r="EE763" s="22"/>
      <c r="EF763" s="22"/>
      <c r="EG763" s="22"/>
      <c r="EH763" s="22"/>
      <c r="EI763" s="22"/>
      <c r="EJ763" s="22"/>
      <c r="EK763" s="22"/>
      <c r="EL763" s="22"/>
      <c r="EM763" s="22"/>
      <c r="EN763" s="22"/>
      <c r="EO763" s="22"/>
      <c r="EP763" s="22"/>
      <c r="EQ763" s="22"/>
      <c r="ER763" s="22"/>
      <c r="ES763" s="22"/>
      <c r="ET763" s="22"/>
      <c r="EU763" s="22"/>
      <c r="EV763" s="22"/>
      <c r="EW763" s="22"/>
      <c r="EX763" s="22"/>
      <c r="EY763" s="22"/>
      <c r="EZ763" s="22"/>
      <c r="FA763" s="22"/>
      <c r="FB763" s="22"/>
      <c r="FC763" s="22"/>
      <c r="FD763" s="22"/>
      <c r="FE763" s="22"/>
      <c r="FF763" s="22"/>
      <c r="FG763" s="22"/>
      <c r="FH763" s="22"/>
      <c r="FI763" s="22"/>
      <c r="FJ763" s="22"/>
      <c r="FK763" s="22"/>
      <c r="FL763" s="22"/>
      <c r="FM763" s="22"/>
      <c r="FN763" s="22"/>
      <c r="FO763" s="22"/>
      <c r="FP763" s="22"/>
      <c r="FQ763" s="22"/>
      <c r="FR763" s="22"/>
      <c r="FS763" s="22"/>
    </row>
    <row r="764" spans="1:175" x14ac:dyDescent="0.15">
      <c r="A764" s="22"/>
      <c r="B764" s="22"/>
      <c r="C764" s="22"/>
      <c r="D764" s="22"/>
      <c r="E764" s="22"/>
      <c r="F764" s="22"/>
      <c r="G764" s="22"/>
      <c r="H764" s="22"/>
      <c r="I764" s="22"/>
      <c r="J764" s="22"/>
      <c r="K764" s="22"/>
      <c r="L764" s="22"/>
      <c r="M764" s="22"/>
      <c r="N764" s="22"/>
      <c r="O764" s="22"/>
      <c r="P764" s="22"/>
      <c r="Q764" s="22"/>
      <c r="R764" s="22"/>
      <c r="S764" s="22"/>
      <c r="T764" s="23"/>
      <c r="U764" s="22"/>
      <c r="V764" s="22"/>
      <c r="W764" s="23"/>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c r="BH764" s="22"/>
      <c r="BI764" s="22"/>
      <c r="BJ764" s="22"/>
      <c r="BK764" s="22"/>
      <c r="BL764" s="22"/>
      <c r="BM764" s="22"/>
      <c r="BN764" s="22"/>
      <c r="BO764" s="22"/>
      <c r="BP764" s="22"/>
      <c r="BQ764" s="22"/>
      <c r="BR764" s="22"/>
      <c r="BS764" s="22"/>
      <c r="BT764" s="22"/>
      <c r="BU764" s="22"/>
      <c r="BV764" s="22"/>
      <c r="BW764" s="22"/>
      <c r="BX764" s="22"/>
      <c r="BY764" s="22"/>
      <c r="BZ764" s="22"/>
      <c r="CA764" s="22"/>
      <c r="CB764" s="22"/>
      <c r="CC764" s="22"/>
      <c r="CD764" s="22"/>
      <c r="CE764" s="22"/>
      <c r="CF764" s="22"/>
      <c r="CG764" s="22"/>
      <c r="CH764" s="22"/>
      <c r="CI764" s="22"/>
      <c r="CJ764" s="22"/>
      <c r="CK764" s="22"/>
      <c r="CL764" s="22"/>
      <c r="CM764" s="22"/>
      <c r="CN764" s="22"/>
      <c r="CO764" s="22"/>
      <c r="CP764" s="22"/>
      <c r="CQ764" s="22"/>
      <c r="CR764" s="22"/>
      <c r="CS764" s="22"/>
      <c r="CT764" s="22"/>
      <c r="CU764" s="22"/>
      <c r="CV764" s="22"/>
      <c r="CW764" s="22"/>
      <c r="CX764" s="22"/>
      <c r="CY764" s="22"/>
      <c r="CZ764" s="22"/>
      <c r="DA764" s="22"/>
      <c r="DB764" s="22"/>
      <c r="DC764" s="22"/>
      <c r="DD764" s="22"/>
      <c r="DE764" s="22"/>
      <c r="DF764" s="22"/>
      <c r="DG764" s="22"/>
      <c r="DH764" s="22"/>
      <c r="DI764" s="22"/>
      <c r="DJ764" s="22"/>
      <c r="DK764" s="22"/>
      <c r="DL764" s="22"/>
      <c r="DM764" s="22"/>
      <c r="DN764" s="22"/>
      <c r="DO764" s="22"/>
      <c r="DP764" s="22"/>
      <c r="DQ764" s="22"/>
      <c r="DR764" s="22"/>
      <c r="DS764" s="22"/>
      <c r="DT764" s="22"/>
      <c r="DU764" s="22"/>
      <c r="DV764" s="22"/>
      <c r="DW764" s="22"/>
      <c r="DX764" s="22"/>
      <c r="DY764" s="22"/>
      <c r="DZ764" s="22"/>
      <c r="EA764" s="22"/>
      <c r="EB764" s="22"/>
      <c r="EC764" s="22"/>
      <c r="ED764" s="22"/>
      <c r="EE764" s="22"/>
      <c r="EF764" s="22"/>
      <c r="EG764" s="22"/>
      <c r="EH764" s="22"/>
      <c r="EI764" s="22"/>
      <c r="EJ764" s="22"/>
      <c r="EK764" s="22"/>
      <c r="EL764" s="22"/>
      <c r="EM764" s="22"/>
      <c r="EN764" s="22"/>
      <c r="EO764" s="22"/>
      <c r="EP764" s="22"/>
      <c r="EQ764" s="22"/>
      <c r="ER764" s="22"/>
      <c r="ES764" s="22"/>
      <c r="ET764" s="22"/>
      <c r="EU764" s="22"/>
      <c r="EV764" s="22"/>
      <c r="EW764" s="22"/>
      <c r="EX764" s="22"/>
      <c r="EY764" s="22"/>
      <c r="EZ764" s="22"/>
      <c r="FA764" s="22"/>
      <c r="FB764" s="22"/>
      <c r="FC764" s="22"/>
      <c r="FD764" s="22"/>
      <c r="FE764" s="22"/>
      <c r="FF764" s="22"/>
      <c r="FG764" s="22"/>
      <c r="FH764" s="22"/>
      <c r="FI764" s="22"/>
      <c r="FJ764" s="22"/>
      <c r="FK764" s="22"/>
      <c r="FL764" s="22"/>
      <c r="FM764" s="22"/>
      <c r="FN764" s="22"/>
      <c r="FO764" s="22"/>
      <c r="FP764" s="22"/>
      <c r="FQ764" s="22"/>
      <c r="FR764" s="22"/>
      <c r="FS764" s="22"/>
    </row>
    <row r="765" spans="1:175" x14ac:dyDescent="0.15">
      <c r="A765" s="22"/>
      <c r="B765" s="22"/>
      <c r="C765" s="22"/>
      <c r="D765" s="22"/>
      <c r="E765" s="22"/>
      <c r="F765" s="22"/>
      <c r="G765" s="22"/>
      <c r="H765" s="22"/>
      <c r="I765" s="22"/>
      <c r="J765" s="22"/>
      <c r="K765" s="22"/>
      <c r="L765" s="22"/>
      <c r="M765" s="22"/>
      <c r="N765" s="22"/>
      <c r="O765" s="22"/>
      <c r="P765" s="22"/>
      <c r="Q765" s="22"/>
      <c r="R765" s="22"/>
      <c r="S765" s="22"/>
      <c r="T765" s="23"/>
      <c r="U765" s="22"/>
      <c r="V765" s="22"/>
      <c r="W765" s="23"/>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c r="BH765" s="22"/>
      <c r="BI765" s="22"/>
      <c r="BJ765" s="22"/>
      <c r="BK765" s="22"/>
      <c r="BL765" s="22"/>
      <c r="BM765" s="22"/>
      <c r="BN765" s="22"/>
      <c r="BO765" s="22"/>
      <c r="BP765" s="22"/>
      <c r="BQ765" s="22"/>
      <c r="BR765" s="22"/>
      <c r="BS765" s="22"/>
      <c r="BT765" s="22"/>
      <c r="BU765" s="22"/>
      <c r="BV765" s="22"/>
      <c r="BW765" s="22"/>
      <c r="BX765" s="22"/>
      <c r="BY765" s="22"/>
      <c r="BZ765" s="22"/>
      <c r="CA765" s="22"/>
      <c r="CB765" s="22"/>
      <c r="CC765" s="22"/>
      <c r="CD765" s="22"/>
      <c r="CE765" s="22"/>
      <c r="CF765" s="22"/>
      <c r="CG765" s="22"/>
      <c r="CH765" s="22"/>
      <c r="CI765" s="22"/>
      <c r="CJ765" s="22"/>
      <c r="CK765" s="22"/>
      <c r="CL765" s="22"/>
      <c r="CM765" s="22"/>
      <c r="CN765" s="22"/>
      <c r="CO765" s="22"/>
      <c r="CP765" s="22"/>
      <c r="CQ765" s="22"/>
      <c r="CR765" s="22"/>
      <c r="CS765" s="22"/>
      <c r="CT765" s="22"/>
      <c r="CU765" s="22"/>
      <c r="CV765" s="22"/>
      <c r="CW765" s="22"/>
      <c r="CX765" s="22"/>
      <c r="CY765" s="22"/>
      <c r="CZ765" s="22"/>
      <c r="DA765" s="22"/>
      <c r="DB765" s="22"/>
      <c r="DC765" s="22"/>
      <c r="DD765" s="22"/>
      <c r="DE765" s="22"/>
      <c r="DF765" s="22"/>
      <c r="DG765" s="22"/>
      <c r="DH765" s="22"/>
      <c r="DI765" s="22"/>
      <c r="DJ765" s="22"/>
      <c r="DK765" s="22"/>
      <c r="DL765" s="22"/>
      <c r="DM765" s="22"/>
      <c r="DN765" s="22"/>
      <c r="DO765" s="22"/>
      <c r="DP765" s="22"/>
      <c r="DQ765" s="22"/>
      <c r="DR765" s="22"/>
      <c r="DS765" s="22"/>
      <c r="DT765" s="22"/>
      <c r="DU765" s="22"/>
      <c r="DV765" s="22"/>
      <c r="DW765" s="22"/>
      <c r="DX765" s="22"/>
      <c r="DY765" s="22"/>
      <c r="DZ765" s="22"/>
      <c r="EA765" s="22"/>
      <c r="EB765" s="22"/>
      <c r="EC765" s="22"/>
      <c r="ED765" s="22"/>
      <c r="EE765" s="22"/>
      <c r="EF765" s="22"/>
      <c r="EG765" s="22"/>
      <c r="EH765" s="22"/>
      <c r="EI765" s="22"/>
      <c r="EJ765" s="22"/>
      <c r="EK765" s="22"/>
      <c r="EL765" s="22"/>
      <c r="EM765" s="22"/>
      <c r="EN765" s="22"/>
      <c r="EO765" s="22"/>
      <c r="EP765" s="22"/>
      <c r="EQ765" s="22"/>
      <c r="ER765" s="22"/>
      <c r="ES765" s="22"/>
      <c r="ET765" s="22"/>
      <c r="EU765" s="22"/>
      <c r="EV765" s="22"/>
      <c r="EW765" s="22"/>
      <c r="EX765" s="22"/>
      <c r="EY765" s="22"/>
      <c r="EZ765" s="22"/>
      <c r="FA765" s="22"/>
      <c r="FB765" s="22"/>
      <c r="FC765" s="22"/>
      <c r="FD765" s="22"/>
      <c r="FE765" s="22"/>
      <c r="FF765" s="22"/>
      <c r="FG765" s="22"/>
      <c r="FH765" s="22"/>
      <c r="FI765" s="22"/>
      <c r="FJ765" s="22"/>
      <c r="FK765" s="22"/>
      <c r="FL765" s="22"/>
      <c r="FM765" s="22"/>
      <c r="FN765" s="22"/>
      <c r="FO765" s="22"/>
      <c r="FP765" s="22"/>
      <c r="FQ765" s="22"/>
      <c r="FR765" s="22"/>
      <c r="FS765" s="22"/>
    </row>
    <row r="766" spans="1:175" x14ac:dyDescent="0.15">
      <c r="A766" s="22"/>
      <c r="B766" s="22"/>
      <c r="C766" s="22"/>
      <c r="D766" s="22"/>
      <c r="E766" s="22"/>
      <c r="F766" s="22"/>
      <c r="G766" s="22"/>
      <c r="H766" s="22"/>
      <c r="I766" s="22"/>
      <c r="J766" s="22"/>
      <c r="K766" s="22"/>
      <c r="L766" s="22"/>
      <c r="M766" s="22"/>
      <c r="N766" s="22"/>
      <c r="O766" s="22"/>
      <c r="P766" s="22"/>
      <c r="Q766" s="22"/>
      <c r="R766" s="22"/>
      <c r="S766" s="22"/>
      <c r="T766" s="23"/>
      <c r="U766" s="22"/>
      <c r="V766" s="22"/>
      <c r="W766" s="23"/>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2"/>
      <c r="FH766" s="22"/>
      <c r="FI766" s="22"/>
      <c r="FJ766" s="22"/>
      <c r="FK766" s="22"/>
      <c r="FL766" s="22"/>
      <c r="FM766" s="22"/>
      <c r="FN766" s="22"/>
      <c r="FO766" s="22"/>
      <c r="FP766" s="22"/>
      <c r="FQ766" s="22"/>
      <c r="FR766" s="22"/>
      <c r="FS766" s="22"/>
    </row>
    <row r="767" spans="1:175" x14ac:dyDescent="0.15">
      <c r="A767" s="22"/>
      <c r="B767" s="22"/>
      <c r="C767" s="22"/>
      <c r="D767" s="22"/>
      <c r="E767" s="22"/>
      <c r="F767" s="22"/>
      <c r="G767" s="22"/>
      <c r="H767" s="22"/>
      <c r="I767" s="22"/>
      <c r="J767" s="22"/>
      <c r="K767" s="22"/>
      <c r="L767" s="22"/>
      <c r="M767" s="22"/>
      <c r="N767" s="22"/>
      <c r="O767" s="22"/>
      <c r="P767" s="22"/>
      <c r="Q767" s="22"/>
      <c r="R767" s="22"/>
      <c r="S767" s="22"/>
      <c r="T767" s="23"/>
      <c r="U767" s="22"/>
      <c r="V767" s="22"/>
      <c r="W767" s="23"/>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c r="BH767" s="22"/>
      <c r="BI767" s="22"/>
      <c r="BJ767" s="22"/>
      <c r="BK767" s="22"/>
      <c r="BL767" s="22"/>
      <c r="BM767" s="22"/>
      <c r="BN767" s="22"/>
      <c r="BO767" s="22"/>
      <c r="BP767" s="22"/>
      <c r="BQ767" s="22"/>
      <c r="BR767" s="22"/>
      <c r="BS767" s="22"/>
      <c r="BT767" s="22"/>
      <c r="BU767" s="22"/>
      <c r="BV767" s="22"/>
      <c r="BW767" s="22"/>
      <c r="BX767" s="22"/>
      <c r="BY767" s="22"/>
      <c r="BZ767" s="22"/>
      <c r="CA767" s="22"/>
      <c r="CB767" s="22"/>
      <c r="CC767" s="22"/>
      <c r="CD767" s="22"/>
      <c r="CE767" s="22"/>
      <c r="CF767" s="22"/>
      <c r="CG767" s="22"/>
      <c r="CH767" s="22"/>
      <c r="CI767" s="22"/>
      <c r="CJ767" s="22"/>
      <c r="CK767" s="22"/>
      <c r="CL767" s="22"/>
      <c r="CM767" s="22"/>
      <c r="CN767" s="22"/>
      <c r="CO767" s="22"/>
      <c r="CP767" s="22"/>
      <c r="CQ767" s="22"/>
      <c r="CR767" s="22"/>
      <c r="CS767" s="22"/>
      <c r="CT767" s="22"/>
      <c r="CU767" s="22"/>
      <c r="CV767" s="22"/>
      <c r="CW767" s="22"/>
      <c r="CX767" s="22"/>
      <c r="CY767" s="22"/>
      <c r="CZ767" s="22"/>
      <c r="DA767" s="22"/>
      <c r="DB767" s="22"/>
      <c r="DC767" s="22"/>
      <c r="DD767" s="22"/>
      <c r="DE767" s="22"/>
      <c r="DF767" s="22"/>
      <c r="DG767" s="22"/>
      <c r="DH767" s="22"/>
      <c r="DI767" s="22"/>
      <c r="DJ767" s="22"/>
      <c r="DK767" s="22"/>
      <c r="DL767" s="22"/>
      <c r="DM767" s="22"/>
      <c r="DN767" s="22"/>
      <c r="DO767" s="22"/>
      <c r="DP767" s="22"/>
      <c r="DQ767" s="22"/>
      <c r="DR767" s="22"/>
      <c r="DS767" s="22"/>
      <c r="DT767" s="22"/>
      <c r="DU767" s="22"/>
      <c r="DV767" s="22"/>
      <c r="DW767" s="22"/>
      <c r="DX767" s="22"/>
      <c r="DY767" s="22"/>
      <c r="DZ767" s="22"/>
      <c r="EA767" s="22"/>
      <c r="EB767" s="22"/>
      <c r="EC767" s="22"/>
      <c r="ED767" s="22"/>
      <c r="EE767" s="22"/>
      <c r="EF767" s="22"/>
      <c r="EG767" s="22"/>
      <c r="EH767" s="22"/>
      <c r="EI767" s="22"/>
      <c r="EJ767" s="22"/>
      <c r="EK767" s="22"/>
      <c r="EL767" s="22"/>
      <c r="EM767" s="22"/>
      <c r="EN767" s="22"/>
      <c r="EO767" s="22"/>
      <c r="EP767" s="22"/>
      <c r="EQ767" s="22"/>
      <c r="ER767" s="22"/>
      <c r="ES767" s="22"/>
      <c r="ET767" s="22"/>
      <c r="EU767" s="22"/>
      <c r="EV767" s="22"/>
      <c r="EW767" s="22"/>
      <c r="EX767" s="22"/>
      <c r="EY767" s="22"/>
      <c r="EZ767" s="22"/>
      <c r="FA767" s="22"/>
      <c r="FB767" s="22"/>
      <c r="FC767" s="22"/>
      <c r="FD767" s="22"/>
      <c r="FE767" s="22"/>
      <c r="FF767" s="22"/>
      <c r="FG767" s="22"/>
      <c r="FH767" s="22"/>
      <c r="FI767" s="22"/>
      <c r="FJ767" s="22"/>
      <c r="FK767" s="22"/>
      <c r="FL767" s="22"/>
      <c r="FM767" s="22"/>
      <c r="FN767" s="22"/>
      <c r="FO767" s="22"/>
      <c r="FP767" s="22"/>
      <c r="FQ767" s="22"/>
      <c r="FR767" s="22"/>
      <c r="FS767" s="22"/>
    </row>
    <row r="768" spans="1:175" x14ac:dyDescent="0.15">
      <c r="A768" s="22"/>
      <c r="B768" s="22"/>
      <c r="C768" s="22"/>
      <c r="D768" s="22"/>
      <c r="E768" s="22"/>
      <c r="F768" s="22"/>
      <c r="G768" s="22"/>
      <c r="H768" s="22"/>
      <c r="I768" s="22"/>
      <c r="J768" s="22"/>
      <c r="K768" s="22"/>
      <c r="L768" s="22"/>
      <c r="M768" s="22"/>
      <c r="N768" s="22"/>
      <c r="O768" s="22"/>
      <c r="P768" s="22"/>
      <c r="Q768" s="22"/>
      <c r="R768" s="22"/>
      <c r="S768" s="22"/>
      <c r="T768" s="23"/>
      <c r="U768" s="22"/>
      <c r="V768" s="22"/>
      <c r="W768" s="23"/>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c r="BH768" s="22"/>
      <c r="BI768" s="22"/>
      <c r="BJ768" s="22"/>
      <c r="BK768" s="22"/>
      <c r="BL768" s="22"/>
      <c r="BM768" s="22"/>
      <c r="BN768" s="22"/>
      <c r="BO768" s="22"/>
      <c r="BP768" s="22"/>
      <c r="BQ768" s="22"/>
      <c r="BR768" s="22"/>
      <c r="BS768" s="22"/>
      <c r="BT768" s="22"/>
      <c r="BU768" s="22"/>
      <c r="BV768" s="22"/>
      <c r="BW768" s="22"/>
      <c r="BX768" s="22"/>
      <c r="BY768" s="22"/>
      <c r="BZ768" s="22"/>
      <c r="CA768" s="22"/>
      <c r="CB768" s="22"/>
      <c r="CC768" s="22"/>
      <c r="CD768" s="22"/>
      <c r="CE768" s="22"/>
      <c r="CF768" s="22"/>
      <c r="CG768" s="22"/>
      <c r="CH768" s="22"/>
      <c r="CI768" s="22"/>
      <c r="CJ768" s="22"/>
      <c r="CK768" s="22"/>
      <c r="CL768" s="22"/>
      <c r="CM768" s="22"/>
      <c r="CN768" s="22"/>
      <c r="CO768" s="22"/>
      <c r="CP768" s="22"/>
      <c r="CQ768" s="22"/>
      <c r="CR768" s="22"/>
      <c r="CS768" s="22"/>
      <c r="CT768" s="22"/>
      <c r="CU768" s="22"/>
      <c r="CV768" s="22"/>
      <c r="CW768" s="22"/>
      <c r="CX768" s="22"/>
      <c r="CY768" s="22"/>
      <c r="CZ768" s="22"/>
      <c r="DA768" s="22"/>
      <c r="DB768" s="22"/>
      <c r="DC768" s="22"/>
      <c r="DD768" s="22"/>
      <c r="DE768" s="22"/>
      <c r="DF768" s="22"/>
      <c r="DG768" s="22"/>
      <c r="DH768" s="22"/>
      <c r="DI768" s="22"/>
      <c r="DJ768" s="22"/>
      <c r="DK768" s="22"/>
      <c r="DL768" s="22"/>
      <c r="DM768" s="22"/>
      <c r="DN768" s="22"/>
      <c r="DO768" s="22"/>
      <c r="DP768" s="22"/>
      <c r="DQ768" s="22"/>
      <c r="DR768" s="22"/>
      <c r="DS768" s="22"/>
      <c r="DT768" s="22"/>
      <c r="DU768" s="22"/>
      <c r="DV768" s="22"/>
      <c r="DW768" s="22"/>
      <c r="DX768" s="22"/>
      <c r="DY768" s="22"/>
      <c r="DZ768" s="22"/>
      <c r="EA768" s="22"/>
      <c r="EB768" s="22"/>
      <c r="EC768" s="22"/>
      <c r="ED768" s="22"/>
      <c r="EE768" s="22"/>
      <c r="EF768" s="22"/>
      <c r="EG768" s="22"/>
      <c r="EH768" s="22"/>
      <c r="EI768" s="22"/>
      <c r="EJ768" s="22"/>
      <c r="EK768" s="22"/>
      <c r="EL768" s="22"/>
      <c r="EM768" s="22"/>
      <c r="EN768" s="22"/>
      <c r="EO768" s="22"/>
      <c r="EP768" s="22"/>
      <c r="EQ768" s="22"/>
      <c r="ER768" s="22"/>
      <c r="ES768" s="22"/>
      <c r="ET768" s="22"/>
      <c r="EU768" s="22"/>
      <c r="EV768" s="22"/>
      <c r="EW768" s="22"/>
      <c r="EX768" s="22"/>
      <c r="EY768" s="22"/>
      <c r="EZ768" s="22"/>
      <c r="FA768" s="22"/>
      <c r="FB768" s="22"/>
      <c r="FC768" s="22"/>
      <c r="FD768" s="22"/>
      <c r="FE768" s="22"/>
      <c r="FF768" s="22"/>
      <c r="FG768" s="22"/>
      <c r="FH768" s="22"/>
      <c r="FI768" s="22"/>
      <c r="FJ768" s="22"/>
      <c r="FK768" s="22"/>
      <c r="FL768" s="22"/>
      <c r="FM768" s="22"/>
      <c r="FN768" s="22"/>
      <c r="FO768" s="22"/>
      <c r="FP768" s="22"/>
      <c r="FQ768" s="22"/>
      <c r="FR768" s="22"/>
      <c r="FS768" s="22"/>
    </row>
    <row r="769" spans="1:175" x14ac:dyDescent="0.15">
      <c r="A769" s="22"/>
      <c r="B769" s="22"/>
      <c r="C769" s="22"/>
      <c r="D769" s="22"/>
      <c r="E769" s="22"/>
      <c r="F769" s="22"/>
      <c r="G769" s="22"/>
      <c r="H769" s="22"/>
      <c r="I769" s="22"/>
      <c r="J769" s="22"/>
      <c r="K769" s="22"/>
      <c r="L769" s="22"/>
      <c r="M769" s="22"/>
      <c r="N769" s="22"/>
      <c r="O769" s="22"/>
      <c r="P769" s="22"/>
      <c r="Q769" s="22"/>
      <c r="R769" s="22"/>
      <c r="S769" s="22"/>
      <c r="T769" s="23"/>
      <c r="U769" s="22"/>
      <c r="V769" s="22"/>
      <c r="W769" s="23"/>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c r="BH769" s="22"/>
      <c r="BI769" s="22"/>
      <c r="BJ769" s="22"/>
      <c r="BK769" s="22"/>
      <c r="BL769" s="22"/>
      <c r="BM769" s="22"/>
      <c r="BN769" s="22"/>
      <c r="BO769" s="22"/>
      <c r="BP769" s="22"/>
      <c r="BQ769" s="22"/>
      <c r="BR769" s="22"/>
      <c r="BS769" s="22"/>
      <c r="BT769" s="22"/>
      <c r="BU769" s="22"/>
      <c r="BV769" s="22"/>
      <c r="BW769" s="22"/>
      <c r="BX769" s="22"/>
      <c r="BY769" s="22"/>
      <c r="BZ769" s="22"/>
      <c r="CA769" s="22"/>
      <c r="CB769" s="22"/>
      <c r="CC769" s="22"/>
      <c r="CD769" s="22"/>
      <c r="CE769" s="22"/>
      <c r="CF769" s="22"/>
      <c r="CG769" s="22"/>
      <c r="CH769" s="22"/>
      <c r="CI769" s="22"/>
      <c r="CJ769" s="22"/>
      <c r="CK769" s="22"/>
      <c r="CL769" s="22"/>
      <c r="CM769" s="22"/>
      <c r="CN769" s="22"/>
      <c r="CO769" s="22"/>
      <c r="CP769" s="22"/>
      <c r="CQ769" s="22"/>
      <c r="CR769" s="22"/>
      <c r="CS769" s="22"/>
      <c r="CT769" s="22"/>
      <c r="CU769" s="22"/>
      <c r="CV769" s="22"/>
      <c r="CW769" s="22"/>
      <c r="CX769" s="22"/>
      <c r="CY769" s="22"/>
      <c r="CZ769" s="22"/>
      <c r="DA769" s="22"/>
      <c r="DB769" s="22"/>
      <c r="DC769" s="22"/>
      <c r="DD769" s="22"/>
      <c r="DE769" s="22"/>
      <c r="DF769" s="22"/>
      <c r="DG769" s="22"/>
      <c r="DH769" s="22"/>
      <c r="DI769" s="22"/>
      <c r="DJ769" s="22"/>
      <c r="DK769" s="22"/>
      <c r="DL769" s="22"/>
      <c r="DM769" s="22"/>
      <c r="DN769" s="22"/>
      <c r="DO769" s="22"/>
      <c r="DP769" s="22"/>
      <c r="DQ769" s="22"/>
      <c r="DR769" s="22"/>
      <c r="DS769" s="22"/>
      <c r="DT769" s="22"/>
      <c r="DU769" s="22"/>
      <c r="DV769" s="22"/>
      <c r="DW769" s="22"/>
      <c r="DX769" s="22"/>
      <c r="DY769" s="22"/>
      <c r="DZ769" s="22"/>
      <c r="EA769" s="22"/>
      <c r="EB769" s="22"/>
      <c r="EC769" s="22"/>
      <c r="ED769" s="22"/>
      <c r="EE769" s="22"/>
      <c r="EF769" s="22"/>
      <c r="EG769" s="22"/>
      <c r="EH769" s="22"/>
      <c r="EI769" s="22"/>
      <c r="EJ769" s="22"/>
      <c r="EK769" s="22"/>
      <c r="EL769" s="22"/>
      <c r="EM769" s="22"/>
      <c r="EN769" s="22"/>
      <c r="EO769" s="22"/>
      <c r="EP769" s="22"/>
      <c r="EQ769" s="22"/>
      <c r="ER769" s="22"/>
      <c r="ES769" s="22"/>
      <c r="ET769" s="22"/>
      <c r="EU769" s="22"/>
      <c r="EV769" s="22"/>
      <c r="EW769" s="22"/>
      <c r="EX769" s="22"/>
      <c r="EY769" s="22"/>
      <c r="EZ769" s="22"/>
      <c r="FA769" s="22"/>
      <c r="FB769" s="22"/>
      <c r="FC769" s="22"/>
      <c r="FD769" s="22"/>
      <c r="FE769" s="22"/>
      <c r="FF769" s="22"/>
      <c r="FG769" s="22"/>
      <c r="FH769" s="22"/>
      <c r="FI769" s="22"/>
      <c r="FJ769" s="22"/>
      <c r="FK769" s="22"/>
      <c r="FL769" s="22"/>
      <c r="FM769" s="22"/>
      <c r="FN769" s="22"/>
      <c r="FO769" s="22"/>
      <c r="FP769" s="22"/>
      <c r="FQ769" s="22"/>
      <c r="FR769" s="22"/>
      <c r="FS769" s="22"/>
    </row>
    <row r="770" spans="1:175" x14ac:dyDescent="0.15">
      <c r="A770" s="22"/>
      <c r="B770" s="22"/>
      <c r="C770" s="22"/>
      <c r="D770" s="22"/>
      <c r="E770" s="22"/>
      <c r="F770" s="22"/>
      <c r="G770" s="22"/>
      <c r="H770" s="22"/>
      <c r="I770" s="22"/>
      <c r="J770" s="22"/>
      <c r="K770" s="22"/>
      <c r="L770" s="22"/>
      <c r="M770" s="22"/>
      <c r="N770" s="22"/>
      <c r="O770" s="22"/>
      <c r="P770" s="22"/>
      <c r="Q770" s="22"/>
      <c r="R770" s="22"/>
      <c r="S770" s="22"/>
      <c r="T770" s="23"/>
      <c r="U770" s="22"/>
      <c r="V770" s="22"/>
      <c r="W770" s="23"/>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c r="BH770" s="22"/>
      <c r="BI770" s="22"/>
      <c r="BJ770" s="22"/>
      <c r="BK770" s="22"/>
      <c r="BL770" s="22"/>
      <c r="BM770" s="22"/>
      <c r="BN770" s="22"/>
      <c r="BO770" s="22"/>
      <c r="BP770" s="22"/>
      <c r="BQ770" s="22"/>
      <c r="BR770" s="22"/>
      <c r="BS770" s="22"/>
      <c r="BT770" s="22"/>
      <c r="BU770" s="22"/>
      <c r="BV770" s="22"/>
      <c r="BW770" s="22"/>
      <c r="BX770" s="22"/>
      <c r="BY770" s="22"/>
      <c r="BZ770" s="22"/>
      <c r="CA770" s="22"/>
      <c r="CB770" s="22"/>
      <c r="CC770" s="22"/>
      <c r="CD770" s="22"/>
      <c r="CE770" s="22"/>
      <c r="CF770" s="22"/>
      <c r="CG770" s="22"/>
      <c r="CH770" s="22"/>
      <c r="CI770" s="22"/>
      <c r="CJ770" s="22"/>
      <c r="CK770" s="22"/>
      <c r="CL770" s="22"/>
      <c r="CM770" s="22"/>
      <c r="CN770" s="22"/>
      <c r="CO770" s="22"/>
      <c r="CP770" s="22"/>
      <c r="CQ770" s="22"/>
      <c r="CR770" s="22"/>
      <c r="CS770" s="22"/>
      <c r="CT770" s="22"/>
      <c r="CU770" s="22"/>
      <c r="CV770" s="22"/>
      <c r="CW770" s="22"/>
      <c r="CX770" s="22"/>
      <c r="CY770" s="22"/>
      <c r="CZ770" s="22"/>
      <c r="DA770" s="22"/>
      <c r="DB770" s="22"/>
      <c r="DC770" s="22"/>
      <c r="DD770" s="22"/>
      <c r="DE770" s="22"/>
      <c r="DF770" s="22"/>
      <c r="DG770" s="22"/>
      <c r="DH770" s="22"/>
      <c r="DI770" s="22"/>
      <c r="DJ770" s="22"/>
      <c r="DK770" s="22"/>
      <c r="DL770" s="22"/>
      <c r="DM770" s="22"/>
      <c r="DN770" s="22"/>
      <c r="DO770" s="22"/>
      <c r="DP770" s="22"/>
      <c r="DQ770" s="22"/>
      <c r="DR770" s="22"/>
      <c r="DS770" s="22"/>
      <c r="DT770" s="22"/>
      <c r="DU770" s="22"/>
      <c r="DV770" s="22"/>
      <c r="DW770" s="22"/>
      <c r="DX770" s="22"/>
      <c r="DY770" s="22"/>
      <c r="DZ770" s="22"/>
      <c r="EA770" s="22"/>
      <c r="EB770" s="22"/>
      <c r="EC770" s="22"/>
      <c r="ED770" s="22"/>
      <c r="EE770" s="22"/>
      <c r="EF770" s="22"/>
      <c r="EG770" s="22"/>
      <c r="EH770" s="22"/>
      <c r="EI770" s="22"/>
      <c r="EJ770" s="22"/>
      <c r="EK770" s="22"/>
      <c r="EL770" s="22"/>
      <c r="EM770" s="22"/>
      <c r="EN770" s="22"/>
      <c r="EO770" s="22"/>
      <c r="EP770" s="22"/>
      <c r="EQ770" s="22"/>
      <c r="ER770" s="22"/>
      <c r="ES770" s="22"/>
      <c r="ET770" s="22"/>
      <c r="EU770" s="22"/>
      <c r="EV770" s="22"/>
      <c r="EW770" s="22"/>
      <c r="EX770" s="22"/>
      <c r="EY770" s="22"/>
      <c r="EZ770" s="22"/>
      <c r="FA770" s="22"/>
      <c r="FB770" s="22"/>
      <c r="FC770" s="22"/>
      <c r="FD770" s="22"/>
      <c r="FE770" s="22"/>
      <c r="FF770" s="22"/>
      <c r="FG770" s="22"/>
      <c r="FH770" s="22"/>
      <c r="FI770" s="22"/>
      <c r="FJ770" s="22"/>
      <c r="FK770" s="22"/>
      <c r="FL770" s="22"/>
      <c r="FM770" s="22"/>
      <c r="FN770" s="22"/>
      <c r="FO770" s="22"/>
      <c r="FP770" s="22"/>
      <c r="FQ770" s="22"/>
      <c r="FR770" s="22"/>
      <c r="FS770" s="22"/>
    </row>
    <row r="771" spans="1:175" x14ac:dyDescent="0.15">
      <c r="A771" s="22"/>
      <c r="B771" s="22"/>
      <c r="C771" s="22"/>
      <c r="D771" s="22"/>
      <c r="E771" s="22"/>
      <c r="F771" s="22"/>
      <c r="G771" s="22"/>
      <c r="H771" s="22"/>
      <c r="I771" s="22"/>
      <c r="J771" s="22"/>
      <c r="K771" s="22"/>
      <c r="L771" s="22"/>
      <c r="M771" s="22"/>
      <c r="N771" s="22"/>
      <c r="O771" s="22"/>
      <c r="P771" s="22"/>
      <c r="Q771" s="22"/>
      <c r="R771" s="22"/>
      <c r="S771" s="22"/>
      <c r="T771" s="23"/>
      <c r="U771" s="22"/>
      <c r="V771" s="22"/>
      <c r="W771" s="23"/>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c r="BH771" s="22"/>
      <c r="BI771" s="22"/>
      <c r="BJ771" s="22"/>
      <c r="BK771" s="22"/>
      <c r="BL771" s="22"/>
      <c r="BM771" s="22"/>
      <c r="BN771" s="22"/>
      <c r="BO771" s="22"/>
      <c r="BP771" s="22"/>
      <c r="BQ771" s="22"/>
      <c r="BR771" s="22"/>
      <c r="BS771" s="22"/>
      <c r="BT771" s="22"/>
      <c r="BU771" s="22"/>
      <c r="BV771" s="22"/>
      <c r="BW771" s="22"/>
      <c r="BX771" s="22"/>
      <c r="BY771" s="22"/>
      <c r="BZ771" s="22"/>
      <c r="CA771" s="22"/>
      <c r="CB771" s="22"/>
      <c r="CC771" s="22"/>
      <c r="CD771" s="22"/>
      <c r="CE771" s="22"/>
      <c r="CF771" s="22"/>
      <c r="CG771" s="22"/>
      <c r="CH771" s="22"/>
      <c r="CI771" s="22"/>
      <c r="CJ771" s="22"/>
      <c r="CK771" s="22"/>
      <c r="CL771" s="22"/>
      <c r="CM771" s="22"/>
      <c r="CN771" s="22"/>
      <c r="CO771" s="22"/>
      <c r="CP771" s="22"/>
      <c r="CQ771" s="22"/>
      <c r="CR771" s="22"/>
      <c r="CS771" s="22"/>
      <c r="CT771" s="22"/>
      <c r="CU771" s="22"/>
      <c r="CV771" s="22"/>
      <c r="CW771" s="22"/>
      <c r="CX771" s="22"/>
      <c r="CY771" s="22"/>
      <c r="CZ771" s="22"/>
      <c r="DA771" s="22"/>
      <c r="DB771" s="22"/>
      <c r="DC771" s="22"/>
      <c r="DD771" s="22"/>
      <c r="DE771" s="22"/>
      <c r="DF771" s="22"/>
      <c r="DG771" s="22"/>
      <c r="DH771" s="22"/>
      <c r="DI771" s="22"/>
      <c r="DJ771" s="22"/>
      <c r="DK771" s="22"/>
      <c r="DL771" s="22"/>
      <c r="DM771" s="22"/>
      <c r="DN771" s="22"/>
      <c r="DO771" s="22"/>
      <c r="DP771" s="22"/>
      <c r="DQ771" s="22"/>
      <c r="DR771" s="22"/>
      <c r="DS771" s="22"/>
      <c r="DT771" s="22"/>
      <c r="DU771" s="22"/>
      <c r="DV771" s="22"/>
      <c r="DW771" s="22"/>
      <c r="DX771" s="22"/>
      <c r="DY771" s="22"/>
      <c r="DZ771" s="22"/>
      <c r="EA771" s="22"/>
      <c r="EB771" s="22"/>
      <c r="EC771" s="22"/>
      <c r="ED771" s="22"/>
      <c r="EE771" s="22"/>
      <c r="EF771" s="22"/>
      <c r="EG771" s="22"/>
      <c r="EH771" s="22"/>
      <c r="EI771" s="22"/>
      <c r="EJ771" s="22"/>
      <c r="EK771" s="22"/>
      <c r="EL771" s="22"/>
      <c r="EM771" s="22"/>
      <c r="EN771" s="22"/>
      <c r="EO771" s="22"/>
      <c r="EP771" s="22"/>
      <c r="EQ771" s="22"/>
      <c r="ER771" s="22"/>
      <c r="ES771" s="22"/>
      <c r="ET771" s="22"/>
      <c r="EU771" s="22"/>
      <c r="EV771" s="22"/>
      <c r="EW771" s="22"/>
      <c r="EX771" s="22"/>
      <c r="EY771" s="22"/>
      <c r="EZ771" s="22"/>
      <c r="FA771" s="22"/>
      <c r="FB771" s="22"/>
      <c r="FC771" s="22"/>
      <c r="FD771" s="22"/>
      <c r="FE771" s="22"/>
      <c r="FF771" s="22"/>
      <c r="FG771" s="22"/>
      <c r="FH771" s="22"/>
      <c r="FI771" s="22"/>
      <c r="FJ771" s="22"/>
      <c r="FK771" s="22"/>
      <c r="FL771" s="22"/>
      <c r="FM771" s="22"/>
      <c r="FN771" s="22"/>
      <c r="FO771" s="22"/>
      <c r="FP771" s="22"/>
      <c r="FQ771" s="22"/>
      <c r="FR771" s="22"/>
      <c r="FS771" s="22"/>
    </row>
    <row r="772" spans="1:175" x14ac:dyDescent="0.15">
      <c r="A772" s="22"/>
      <c r="B772" s="22"/>
      <c r="C772" s="22"/>
      <c r="D772" s="22"/>
      <c r="E772" s="22"/>
      <c r="F772" s="22"/>
      <c r="G772" s="22"/>
      <c r="H772" s="22"/>
      <c r="I772" s="22"/>
      <c r="J772" s="22"/>
      <c r="K772" s="22"/>
      <c r="L772" s="22"/>
      <c r="M772" s="22"/>
      <c r="N772" s="22"/>
      <c r="O772" s="22"/>
      <c r="P772" s="22"/>
      <c r="Q772" s="22"/>
      <c r="R772" s="22"/>
      <c r="S772" s="22"/>
      <c r="T772" s="23"/>
      <c r="U772" s="22"/>
      <c r="V772" s="22"/>
      <c r="W772" s="23"/>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c r="BH772" s="22"/>
      <c r="BI772" s="22"/>
      <c r="BJ772" s="22"/>
      <c r="BK772" s="22"/>
      <c r="BL772" s="22"/>
      <c r="BM772" s="22"/>
      <c r="BN772" s="22"/>
      <c r="BO772" s="22"/>
      <c r="BP772" s="22"/>
      <c r="BQ772" s="22"/>
      <c r="BR772" s="22"/>
      <c r="BS772" s="22"/>
      <c r="BT772" s="22"/>
      <c r="BU772" s="22"/>
      <c r="BV772" s="22"/>
      <c r="BW772" s="22"/>
      <c r="BX772" s="22"/>
      <c r="BY772" s="22"/>
      <c r="BZ772" s="22"/>
      <c r="CA772" s="22"/>
      <c r="CB772" s="22"/>
      <c r="CC772" s="22"/>
      <c r="CD772" s="22"/>
      <c r="CE772" s="22"/>
      <c r="CF772" s="22"/>
      <c r="CG772" s="22"/>
      <c r="CH772" s="22"/>
      <c r="CI772" s="22"/>
      <c r="CJ772" s="22"/>
      <c r="CK772" s="22"/>
      <c r="CL772" s="22"/>
      <c r="CM772" s="22"/>
      <c r="CN772" s="22"/>
      <c r="CO772" s="22"/>
      <c r="CP772" s="22"/>
      <c r="CQ772" s="22"/>
      <c r="CR772" s="22"/>
      <c r="CS772" s="22"/>
      <c r="CT772" s="22"/>
      <c r="CU772" s="22"/>
      <c r="CV772" s="22"/>
      <c r="CW772" s="22"/>
      <c r="CX772" s="22"/>
      <c r="CY772" s="22"/>
      <c r="CZ772" s="22"/>
      <c r="DA772" s="22"/>
      <c r="DB772" s="22"/>
      <c r="DC772" s="22"/>
      <c r="DD772" s="22"/>
      <c r="DE772" s="22"/>
      <c r="DF772" s="22"/>
      <c r="DG772" s="22"/>
      <c r="DH772" s="22"/>
      <c r="DI772" s="22"/>
      <c r="DJ772" s="22"/>
      <c r="DK772" s="22"/>
      <c r="DL772" s="22"/>
      <c r="DM772" s="22"/>
      <c r="DN772" s="22"/>
      <c r="DO772" s="22"/>
      <c r="DP772" s="22"/>
      <c r="DQ772" s="22"/>
      <c r="DR772" s="22"/>
      <c r="DS772" s="22"/>
      <c r="DT772" s="22"/>
      <c r="DU772" s="22"/>
      <c r="DV772" s="22"/>
      <c r="DW772" s="22"/>
      <c r="DX772" s="22"/>
      <c r="DY772" s="22"/>
      <c r="DZ772" s="22"/>
      <c r="EA772" s="22"/>
      <c r="EB772" s="22"/>
      <c r="EC772" s="22"/>
      <c r="ED772" s="22"/>
      <c r="EE772" s="22"/>
      <c r="EF772" s="22"/>
      <c r="EG772" s="22"/>
      <c r="EH772" s="22"/>
      <c r="EI772" s="22"/>
      <c r="EJ772" s="22"/>
      <c r="EK772" s="22"/>
      <c r="EL772" s="22"/>
      <c r="EM772" s="22"/>
      <c r="EN772" s="22"/>
      <c r="EO772" s="22"/>
      <c r="EP772" s="22"/>
      <c r="EQ772" s="22"/>
      <c r="ER772" s="22"/>
      <c r="ES772" s="22"/>
      <c r="ET772" s="22"/>
      <c r="EU772" s="22"/>
      <c r="EV772" s="22"/>
      <c r="EW772" s="22"/>
      <c r="EX772" s="22"/>
      <c r="EY772" s="22"/>
      <c r="EZ772" s="22"/>
      <c r="FA772" s="22"/>
      <c r="FB772" s="22"/>
      <c r="FC772" s="22"/>
      <c r="FD772" s="22"/>
      <c r="FE772" s="22"/>
      <c r="FF772" s="22"/>
      <c r="FG772" s="22"/>
      <c r="FH772" s="22"/>
      <c r="FI772" s="22"/>
      <c r="FJ772" s="22"/>
      <c r="FK772" s="22"/>
      <c r="FL772" s="22"/>
      <c r="FM772" s="22"/>
      <c r="FN772" s="22"/>
      <c r="FO772" s="22"/>
      <c r="FP772" s="22"/>
      <c r="FQ772" s="22"/>
      <c r="FR772" s="22"/>
      <c r="FS772" s="22"/>
    </row>
    <row r="773" spans="1:175" x14ac:dyDescent="0.15">
      <c r="A773" s="22"/>
      <c r="B773" s="22"/>
      <c r="C773" s="22"/>
      <c r="D773" s="22"/>
      <c r="E773" s="22"/>
      <c r="F773" s="22"/>
      <c r="G773" s="22"/>
      <c r="H773" s="22"/>
      <c r="I773" s="22"/>
      <c r="J773" s="22"/>
      <c r="K773" s="22"/>
      <c r="L773" s="22"/>
      <c r="M773" s="22"/>
      <c r="N773" s="22"/>
      <c r="O773" s="22"/>
      <c r="P773" s="22"/>
      <c r="Q773" s="22"/>
      <c r="R773" s="22"/>
      <c r="S773" s="22"/>
      <c r="T773" s="23"/>
      <c r="U773" s="22"/>
      <c r="V773" s="22"/>
      <c r="W773" s="23"/>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c r="BH773" s="22"/>
      <c r="BI773" s="22"/>
      <c r="BJ773" s="22"/>
      <c r="BK773" s="22"/>
      <c r="BL773" s="22"/>
      <c r="BM773" s="22"/>
      <c r="BN773" s="22"/>
      <c r="BO773" s="22"/>
      <c r="BP773" s="22"/>
      <c r="BQ773" s="22"/>
      <c r="BR773" s="22"/>
      <c r="BS773" s="22"/>
      <c r="BT773" s="22"/>
      <c r="BU773" s="22"/>
      <c r="BV773" s="22"/>
      <c r="BW773" s="22"/>
      <c r="BX773" s="22"/>
      <c r="BY773" s="22"/>
      <c r="BZ773" s="22"/>
      <c r="CA773" s="22"/>
      <c r="CB773" s="22"/>
      <c r="CC773" s="22"/>
      <c r="CD773" s="22"/>
      <c r="CE773" s="22"/>
      <c r="CF773" s="22"/>
      <c r="CG773" s="22"/>
      <c r="CH773" s="22"/>
      <c r="CI773" s="22"/>
      <c r="CJ773" s="22"/>
      <c r="CK773" s="22"/>
      <c r="CL773" s="22"/>
      <c r="CM773" s="22"/>
      <c r="CN773" s="22"/>
      <c r="CO773" s="22"/>
      <c r="CP773" s="22"/>
      <c r="CQ773" s="22"/>
      <c r="CR773" s="22"/>
      <c r="CS773" s="22"/>
      <c r="CT773" s="22"/>
      <c r="CU773" s="22"/>
      <c r="CV773" s="22"/>
      <c r="CW773" s="22"/>
      <c r="CX773" s="22"/>
      <c r="CY773" s="22"/>
      <c r="CZ773" s="22"/>
      <c r="DA773" s="22"/>
      <c r="DB773" s="22"/>
      <c r="DC773" s="22"/>
      <c r="DD773" s="22"/>
      <c r="DE773" s="22"/>
      <c r="DF773" s="22"/>
      <c r="DG773" s="22"/>
      <c r="DH773" s="22"/>
      <c r="DI773" s="22"/>
      <c r="DJ773" s="22"/>
      <c r="DK773" s="22"/>
      <c r="DL773" s="22"/>
      <c r="DM773" s="22"/>
      <c r="DN773" s="22"/>
      <c r="DO773" s="22"/>
      <c r="DP773" s="22"/>
      <c r="DQ773" s="22"/>
      <c r="DR773" s="22"/>
      <c r="DS773" s="22"/>
      <c r="DT773" s="22"/>
      <c r="DU773" s="22"/>
      <c r="DV773" s="22"/>
      <c r="DW773" s="22"/>
      <c r="DX773" s="22"/>
      <c r="DY773" s="22"/>
      <c r="DZ773" s="22"/>
      <c r="EA773" s="22"/>
      <c r="EB773" s="22"/>
      <c r="EC773" s="22"/>
      <c r="ED773" s="22"/>
      <c r="EE773" s="22"/>
      <c r="EF773" s="22"/>
      <c r="EG773" s="22"/>
      <c r="EH773" s="22"/>
      <c r="EI773" s="22"/>
      <c r="EJ773" s="22"/>
      <c r="EK773" s="22"/>
      <c r="EL773" s="22"/>
      <c r="EM773" s="22"/>
      <c r="EN773" s="22"/>
      <c r="EO773" s="22"/>
      <c r="EP773" s="22"/>
      <c r="EQ773" s="22"/>
      <c r="ER773" s="22"/>
      <c r="ES773" s="22"/>
      <c r="ET773" s="22"/>
      <c r="EU773" s="22"/>
      <c r="EV773" s="22"/>
      <c r="EW773" s="22"/>
      <c r="EX773" s="22"/>
      <c r="EY773" s="22"/>
      <c r="EZ773" s="22"/>
      <c r="FA773" s="22"/>
      <c r="FB773" s="22"/>
      <c r="FC773" s="22"/>
      <c r="FD773" s="22"/>
      <c r="FE773" s="22"/>
      <c r="FF773" s="22"/>
      <c r="FG773" s="22"/>
      <c r="FH773" s="22"/>
      <c r="FI773" s="22"/>
      <c r="FJ773" s="22"/>
      <c r="FK773" s="22"/>
      <c r="FL773" s="22"/>
      <c r="FM773" s="22"/>
      <c r="FN773" s="22"/>
      <c r="FO773" s="22"/>
      <c r="FP773" s="22"/>
      <c r="FQ773" s="22"/>
      <c r="FR773" s="22"/>
      <c r="FS773" s="22"/>
    </row>
    <row r="774" spans="1:175" x14ac:dyDescent="0.15">
      <c r="A774" s="22"/>
      <c r="B774" s="22"/>
      <c r="C774" s="22"/>
      <c r="D774" s="22"/>
      <c r="E774" s="22"/>
      <c r="F774" s="22"/>
      <c r="G774" s="22"/>
      <c r="H774" s="22"/>
      <c r="I774" s="22"/>
      <c r="J774" s="22"/>
      <c r="K774" s="22"/>
      <c r="L774" s="22"/>
      <c r="M774" s="22"/>
      <c r="N774" s="22"/>
      <c r="O774" s="22"/>
      <c r="P774" s="22"/>
      <c r="Q774" s="22"/>
      <c r="R774" s="22"/>
      <c r="S774" s="22"/>
      <c r="T774" s="23"/>
      <c r="U774" s="22"/>
      <c r="V774" s="22"/>
      <c r="W774" s="23"/>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2"/>
      <c r="FH774" s="22"/>
      <c r="FI774" s="22"/>
      <c r="FJ774" s="22"/>
      <c r="FK774" s="22"/>
      <c r="FL774" s="22"/>
      <c r="FM774" s="22"/>
      <c r="FN774" s="22"/>
      <c r="FO774" s="22"/>
      <c r="FP774" s="22"/>
      <c r="FQ774" s="22"/>
      <c r="FR774" s="22"/>
      <c r="FS774" s="22"/>
    </row>
    <row r="775" spans="1:175" x14ac:dyDescent="0.15">
      <c r="A775" s="22"/>
      <c r="B775" s="22"/>
      <c r="C775" s="22"/>
      <c r="D775" s="22"/>
      <c r="E775" s="22"/>
      <c r="F775" s="22"/>
      <c r="G775" s="22"/>
      <c r="H775" s="22"/>
      <c r="I775" s="22"/>
      <c r="J775" s="22"/>
      <c r="K775" s="22"/>
      <c r="L775" s="22"/>
      <c r="M775" s="22"/>
      <c r="N775" s="22"/>
      <c r="O775" s="22"/>
      <c r="P775" s="22"/>
      <c r="Q775" s="22"/>
      <c r="R775" s="22"/>
      <c r="S775" s="22"/>
      <c r="T775" s="23"/>
      <c r="U775" s="22"/>
      <c r="V775" s="22"/>
      <c r="W775" s="23"/>
      <c r="X775" s="22"/>
      <c r="Y775" s="22"/>
      <c r="Z775" s="22"/>
      <c r="AA775" s="22"/>
      <c r="AB775" s="22"/>
      <c r="AC775" s="22"/>
      <c r="AD775" s="22"/>
      <c r="AE775" s="22"/>
      <c r="AF775" s="22"/>
      <c r="AG775" s="22"/>
      <c r="AH775" s="22"/>
      <c r="AI775" s="22"/>
      <c r="AJ775" s="22"/>
      <c r="AK775" s="22"/>
      <c r="AL775" s="22"/>
      <c r="AM775" s="22"/>
      <c r="AN775" s="22"/>
      <c r="AO775" s="22"/>
      <c r="AP775" s="22"/>
      <c r="AQ775" s="22"/>
      <c r="AR775" s="22"/>
      <c r="AS775" s="22"/>
      <c r="AT775" s="22"/>
      <c r="AU775" s="22"/>
      <c r="AV775" s="22"/>
      <c r="AW775" s="22"/>
      <c r="AX775" s="22"/>
      <c r="AY775" s="22"/>
      <c r="AZ775" s="22"/>
      <c r="BA775" s="22"/>
      <c r="BB775" s="22"/>
      <c r="BC775" s="22"/>
      <c r="BD775" s="22"/>
      <c r="BE775" s="22"/>
      <c r="BF775" s="22"/>
      <c r="BG775" s="22"/>
      <c r="BH775" s="22"/>
      <c r="BI775" s="22"/>
      <c r="BJ775" s="22"/>
      <c r="BK775" s="22"/>
      <c r="BL775" s="22"/>
      <c r="BM775" s="22"/>
      <c r="BN775" s="22"/>
      <c r="BO775" s="22"/>
      <c r="BP775" s="22"/>
      <c r="BQ775" s="22"/>
      <c r="BR775" s="22"/>
      <c r="BS775" s="22"/>
      <c r="BT775" s="22"/>
      <c r="BU775" s="22"/>
      <c r="BV775" s="22"/>
      <c r="BW775" s="22"/>
      <c r="BX775" s="22"/>
      <c r="BY775" s="22"/>
      <c r="BZ775" s="22"/>
      <c r="CA775" s="22"/>
      <c r="CB775" s="22"/>
      <c r="CC775" s="22"/>
      <c r="CD775" s="22"/>
      <c r="CE775" s="22"/>
      <c r="CF775" s="22"/>
      <c r="CG775" s="22"/>
      <c r="CH775" s="22"/>
      <c r="CI775" s="22"/>
      <c r="CJ775" s="22"/>
      <c r="CK775" s="22"/>
      <c r="CL775" s="22"/>
      <c r="CM775" s="22"/>
      <c r="CN775" s="22"/>
      <c r="CO775" s="22"/>
      <c r="CP775" s="22"/>
      <c r="CQ775" s="22"/>
      <c r="CR775" s="22"/>
      <c r="CS775" s="22"/>
      <c r="CT775" s="22"/>
      <c r="CU775" s="22"/>
      <c r="CV775" s="22"/>
      <c r="CW775" s="22"/>
      <c r="CX775" s="22"/>
      <c r="CY775" s="22"/>
      <c r="CZ775" s="22"/>
      <c r="DA775" s="22"/>
      <c r="DB775" s="22"/>
      <c r="DC775" s="22"/>
      <c r="DD775" s="22"/>
      <c r="DE775" s="22"/>
      <c r="DF775" s="22"/>
      <c r="DG775" s="22"/>
      <c r="DH775" s="22"/>
      <c r="DI775" s="22"/>
      <c r="DJ775" s="22"/>
      <c r="DK775" s="22"/>
      <c r="DL775" s="22"/>
      <c r="DM775" s="22"/>
      <c r="DN775" s="22"/>
      <c r="DO775" s="22"/>
      <c r="DP775" s="22"/>
      <c r="DQ775" s="22"/>
      <c r="DR775" s="22"/>
      <c r="DS775" s="22"/>
      <c r="DT775" s="22"/>
      <c r="DU775" s="22"/>
      <c r="DV775" s="22"/>
      <c r="DW775" s="22"/>
      <c r="DX775" s="22"/>
      <c r="DY775" s="22"/>
      <c r="DZ775" s="22"/>
      <c r="EA775" s="22"/>
      <c r="EB775" s="22"/>
      <c r="EC775" s="22"/>
      <c r="ED775" s="22"/>
      <c r="EE775" s="22"/>
      <c r="EF775" s="22"/>
      <c r="EG775" s="22"/>
      <c r="EH775" s="22"/>
      <c r="EI775" s="22"/>
      <c r="EJ775" s="22"/>
      <c r="EK775" s="22"/>
      <c r="EL775" s="22"/>
      <c r="EM775" s="22"/>
      <c r="EN775" s="22"/>
      <c r="EO775" s="22"/>
      <c r="EP775" s="22"/>
      <c r="EQ775" s="22"/>
      <c r="ER775" s="22"/>
      <c r="ES775" s="22"/>
      <c r="ET775" s="22"/>
      <c r="EU775" s="22"/>
      <c r="EV775" s="22"/>
      <c r="EW775" s="22"/>
      <c r="EX775" s="22"/>
      <c r="EY775" s="22"/>
      <c r="EZ775" s="22"/>
      <c r="FA775" s="22"/>
      <c r="FB775" s="22"/>
      <c r="FC775" s="22"/>
      <c r="FD775" s="22"/>
      <c r="FE775" s="22"/>
      <c r="FF775" s="22"/>
      <c r="FG775" s="22"/>
      <c r="FH775" s="22"/>
      <c r="FI775" s="22"/>
      <c r="FJ775" s="22"/>
      <c r="FK775" s="22"/>
      <c r="FL775" s="22"/>
      <c r="FM775" s="22"/>
      <c r="FN775" s="22"/>
      <c r="FO775" s="22"/>
      <c r="FP775" s="22"/>
      <c r="FQ775" s="22"/>
      <c r="FR775" s="22"/>
      <c r="FS775" s="22"/>
    </row>
    <row r="776" spans="1:175" x14ac:dyDescent="0.15">
      <c r="A776" s="22"/>
      <c r="B776" s="22"/>
      <c r="C776" s="22"/>
      <c r="D776" s="22"/>
      <c r="E776" s="22"/>
      <c r="F776" s="22"/>
      <c r="G776" s="22"/>
      <c r="H776" s="22"/>
      <c r="I776" s="22"/>
      <c r="J776" s="22"/>
      <c r="K776" s="22"/>
      <c r="L776" s="22"/>
      <c r="M776" s="22"/>
      <c r="N776" s="22"/>
      <c r="O776" s="22"/>
      <c r="P776" s="22"/>
      <c r="Q776" s="22"/>
      <c r="R776" s="22"/>
      <c r="S776" s="22"/>
      <c r="T776" s="23"/>
      <c r="U776" s="22"/>
      <c r="V776" s="22"/>
      <c r="W776" s="23"/>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c r="BH776" s="22"/>
      <c r="BI776" s="22"/>
      <c r="BJ776" s="22"/>
      <c r="BK776" s="22"/>
      <c r="BL776" s="22"/>
      <c r="BM776" s="22"/>
      <c r="BN776" s="22"/>
      <c r="BO776" s="22"/>
      <c r="BP776" s="22"/>
      <c r="BQ776" s="22"/>
      <c r="BR776" s="22"/>
      <c r="BS776" s="22"/>
      <c r="BT776" s="22"/>
      <c r="BU776" s="22"/>
      <c r="BV776" s="22"/>
      <c r="BW776" s="22"/>
      <c r="BX776" s="22"/>
      <c r="BY776" s="22"/>
      <c r="BZ776" s="22"/>
      <c r="CA776" s="22"/>
      <c r="CB776" s="22"/>
      <c r="CC776" s="22"/>
      <c r="CD776" s="22"/>
      <c r="CE776" s="22"/>
      <c r="CF776" s="22"/>
      <c r="CG776" s="22"/>
      <c r="CH776" s="22"/>
      <c r="CI776" s="22"/>
      <c r="CJ776" s="22"/>
      <c r="CK776" s="22"/>
      <c r="CL776" s="22"/>
      <c r="CM776" s="22"/>
      <c r="CN776" s="22"/>
      <c r="CO776" s="22"/>
      <c r="CP776" s="22"/>
      <c r="CQ776" s="22"/>
      <c r="CR776" s="22"/>
      <c r="CS776" s="22"/>
      <c r="CT776" s="22"/>
      <c r="CU776" s="22"/>
      <c r="CV776" s="22"/>
      <c r="CW776" s="22"/>
      <c r="CX776" s="22"/>
      <c r="CY776" s="22"/>
      <c r="CZ776" s="22"/>
      <c r="DA776" s="22"/>
      <c r="DB776" s="22"/>
      <c r="DC776" s="22"/>
      <c r="DD776" s="22"/>
      <c r="DE776" s="22"/>
      <c r="DF776" s="22"/>
      <c r="DG776" s="22"/>
      <c r="DH776" s="22"/>
      <c r="DI776" s="22"/>
      <c r="DJ776" s="22"/>
      <c r="DK776" s="22"/>
      <c r="DL776" s="22"/>
      <c r="DM776" s="22"/>
      <c r="DN776" s="22"/>
      <c r="DO776" s="22"/>
      <c r="DP776" s="22"/>
      <c r="DQ776" s="22"/>
      <c r="DR776" s="22"/>
      <c r="DS776" s="22"/>
      <c r="DT776" s="22"/>
      <c r="DU776" s="22"/>
      <c r="DV776" s="22"/>
      <c r="DW776" s="22"/>
      <c r="DX776" s="22"/>
      <c r="DY776" s="22"/>
      <c r="DZ776" s="22"/>
      <c r="EA776" s="22"/>
      <c r="EB776" s="22"/>
      <c r="EC776" s="22"/>
      <c r="ED776" s="22"/>
      <c r="EE776" s="22"/>
      <c r="EF776" s="22"/>
      <c r="EG776" s="22"/>
      <c r="EH776" s="22"/>
      <c r="EI776" s="22"/>
      <c r="EJ776" s="22"/>
      <c r="EK776" s="22"/>
      <c r="EL776" s="22"/>
      <c r="EM776" s="22"/>
      <c r="EN776" s="22"/>
      <c r="EO776" s="22"/>
      <c r="EP776" s="22"/>
      <c r="EQ776" s="22"/>
      <c r="ER776" s="22"/>
      <c r="ES776" s="22"/>
      <c r="ET776" s="22"/>
      <c r="EU776" s="22"/>
      <c r="EV776" s="22"/>
      <c r="EW776" s="22"/>
      <c r="EX776" s="22"/>
      <c r="EY776" s="22"/>
      <c r="EZ776" s="22"/>
      <c r="FA776" s="22"/>
      <c r="FB776" s="22"/>
      <c r="FC776" s="22"/>
      <c r="FD776" s="22"/>
      <c r="FE776" s="22"/>
      <c r="FF776" s="22"/>
      <c r="FG776" s="22"/>
      <c r="FH776" s="22"/>
      <c r="FI776" s="22"/>
      <c r="FJ776" s="22"/>
      <c r="FK776" s="22"/>
      <c r="FL776" s="22"/>
      <c r="FM776" s="22"/>
      <c r="FN776" s="22"/>
      <c r="FO776" s="22"/>
      <c r="FP776" s="22"/>
      <c r="FQ776" s="22"/>
      <c r="FR776" s="22"/>
      <c r="FS776" s="22"/>
    </row>
    <row r="777" spans="1:175" x14ac:dyDescent="0.15">
      <c r="A777" s="22"/>
      <c r="B777" s="22"/>
      <c r="C777" s="22"/>
      <c r="D777" s="22"/>
      <c r="E777" s="22"/>
      <c r="F777" s="22"/>
      <c r="G777" s="22"/>
      <c r="H777" s="22"/>
      <c r="I777" s="22"/>
      <c r="J777" s="22"/>
      <c r="K777" s="22"/>
      <c r="L777" s="22"/>
      <c r="M777" s="22"/>
      <c r="N777" s="22"/>
      <c r="O777" s="22"/>
      <c r="P777" s="22"/>
      <c r="Q777" s="22"/>
      <c r="R777" s="22"/>
      <c r="S777" s="22"/>
      <c r="T777" s="23"/>
      <c r="U777" s="22"/>
      <c r="V777" s="22"/>
      <c r="W777" s="23"/>
      <c r="X777" s="22"/>
      <c r="Y777" s="22"/>
      <c r="Z777" s="22"/>
      <c r="AA777" s="22"/>
      <c r="AB777" s="22"/>
      <c r="AC777" s="22"/>
      <c r="AD777" s="22"/>
      <c r="AE777" s="22"/>
      <c r="AF777" s="22"/>
      <c r="AG777" s="22"/>
      <c r="AH777" s="22"/>
      <c r="AI777" s="22"/>
      <c r="AJ777" s="22"/>
      <c r="AK777" s="22"/>
      <c r="AL777" s="22"/>
      <c r="AM777" s="22"/>
      <c r="AN777" s="22"/>
      <c r="AO777" s="22"/>
      <c r="AP777" s="22"/>
      <c r="AQ777" s="22"/>
      <c r="AR777" s="22"/>
      <c r="AS777" s="22"/>
      <c r="AT777" s="22"/>
      <c r="AU777" s="22"/>
      <c r="AV777" s="22"/>
      <c r="AW777" s="22"/>
      <c r="AX777" s="22"/>
      <c r="AY777" s="22"/>
      <c r="AZ777" s="22"/>
      <c r="BA777" s="22"/>
      <c r="BB777" s="22"/>
      <c r="BC777" s="22"/>
      <c r="BD777" s="22"/>
      <c r="BE777" s="22"/>
      <c r="BF777" s="22"/>
      <c r="BG777" s="22"/>
      <c r="BH777" s="22"/>
      <c r="BI777" s="22"/>
      <c r="BJ777" s="22"/>
      <c r="BK777" s="22"/>
      <c r="BL777" s="22"/>
      <c r="BM777" s="22"/>
      <c r="BN777" s="22"/>
      <c r="BO777" s="22"/>
      <c r="BP777" s="22"/>
      <c r="BQ777" s="22"/>
      <c r="BR777" s="22"/>
      <c r="BS777" s="22"/>
      <c r="BT777" s="22"/>
      <c r="BU777" s="22"/>
      <c r="BV777" s="22"/>
      <c r="BW777" s="22"/>
      <c r="BX777" s="22"/>
      <c r="BY777" s="22"/>
      <c r="BZ777" s="22"/>
      <c r="CA777" s="22"/>
      <c r="CB777" s="22"/>
      <c r="CC777" s="22"/>
      <c r="CD777" s="22"/>
      <c r="CE777" s="22"/>
      <c r="CF777" s="22"/>
      <c r="CG777" s="22"/>
      <c r="CH777" s="22"/>
      <c r="CI777" s="22"/>
      <c r="CJ777" s="22"/>
      <c r="CK777" s="22"/>
      <c r="CL777" s="22"/>
      <c r="CM777" s="22"/>
      <c r="CN777" s="22"/>
      <c r="CO777" s="22"/>
      <c r="CP777" s="22"/>
      <c r="CQ777" s="22"/>
      <c r="CR777" s="22"/>
      <c r="CS777" s="22"/>
      <c r="CT777" s="22"/>
      <c r="CU777" s="22"/>
      <c r="CV777" s="22"/>
      <c r="CW777" s="22"/>
      <c r="CX777" s="22"/>
      <c r="CY777" s="22"/>
      <c r="CZ777" s="22"/>
      <c r="DA777" s="22"/>
      <c r="DB777" s="22"/>
      <c r="DC777" s="22"/>
      <c r="DD777" s="22"/>
      <c r="DE777" s="22"/>
      <c r="DF777" s="22"/>
      <c r="DG777" s="22"/>
      <c r="DH777" s="22"/>
      <c r="DI777" s="22"/>
      <c r="DJ777" s="22"/>
      <c r="DK777" s="22"/>
      <c r="DL777" s="22"/>
      <c r="DM777" s="22"/>
      <c r="DN777" s="22"/>
      <c r="DO777" s="22"/>
      <c r="DP777" s="22"/>
      <c r="DQ777" s="22"/>
      <c r="DR777" s="22"/>
      <c r="DS777" s="22"/>
      <c r="DT777" s="22"/>
      <c r="DU777" s="22"/>
      <c r="DV777" s="22"/>
      <c r="DW777" s="22"/>
      <c r="DX777" s="22"/>
      <c r="DY777" s="22"/>
      <c r="DZ777" s="22"/>
      <c r="EA777" s="22"/>
      <c r="EB777" s="22"/>
      <c r="EC777" s="22"/>
      <c r="ED777" s="22"/>
      <c r="EE777" s="22"/>
      <c r="EF777" s="22"/>
      <c r="EG777" s="22"/>
      <c r="EH777" s="22"/>
      <c r="EI777" s="22"/>
      <c r="EJ777" s="22"/>
      <c r="EK777" s="22"/>
      <c r="EL777" s="22"/>
      <c r="EM777" s="22"/>
      <c r="EN777" s="22"/>
      <c r="EO777" s="22"/>
      <c r="EP777" s="22"/>
      <c r="EQ777" s="22"/>
      <c r="ER777" s="22"/>
      <c r="ES777" s="22"/>
      <c r="ET777" s="22"/>
      <c r="EU777" s="22"/>
      <c r="EV777" s="22"/>
      <c r="EW777" s="22"/>
      <c r="EX777" s="22"/>
      <c r="EY777" s="22"/>
      <c r="EZ777" s="22"/>
      <c r="FA777" s="22"/>
      <c r="FB777" s="22"/>
      <c r="FC777" s="22"/>
      <c r="FD777" s="22"/>
      <c r="FE777" s="22"/>
      <c r="FF777" s="22"/>
      <c r="FG777" s="22"/>
      <c r="FH777" s="22"/>
      <c r="FI777" s="22"/>
      <c r="FJ777" s="22"/>
      <c r="FK777" s="22"/>
      <c r="FL777" s="22"/>
      <c r="FM777" s="22"/>
      <c r="FN777" s="22"/>
      <c r="FO777" s="22"/>
      <c r="FP777" s="22"/>
      <c r="FQ777" s="22"/>
      <c r="FR777" s="22"/>
      <c r="FS777" s="22"/>
    </row>
    <row r="778" spans="1:175" x14ac:dyDescent="0.15">
      <c r="A778" s="22"/>
      <c r="B778" s="22"/>
      <c r="C778" s="22"/>
      <c r="D778" s="22"/>
      <c r="E778" s="22"/>
      <c r="F778" s="22"/>
      <c r="G778" s="22"/>
      <c r="H778" s="22"/>
      <c r="I778" s="22"/>
      <c r="J778" s="22"/>
      <c r="K778" s="22"/>
      <c r="L778" s="22"/>
      <c r="M778" s="22"/>
      <c r="N778" s="22"/>
      <c r="O778" s="22"/>
      <c r="P778" s="22"/>
      <c r="Q778" s="22"/>
      <c r="R778" s="22"/>
      <c r="S778" s="22"/>
      <c r="T778" s="23"/>
      <c r="U778" s="22"/>
      <c r="V778" s="22"/>
      <c r="W778" s="23"/>
      <c r="X778" s="22"/>
      <c r="Y778" s="22"/>
      <c r="Z778" s="22"/>
      <c r="AA778" s="22"/>
      <c r="AB778" s="22"/>
      <c r="AC778" s="22"/>
      <c r="AD778" s="22"/>
      <c r="AE778" s="22"/>
      <c r="AF778" s="22"/>
      <c r="AG778" s="22"/>
      <c r="AH778" s="22"/>
      <c r="AI778" s="22"/>
      <c r="AJ778" s="22"/>
      <c r="AK778" s="22"/>
      <c r="AL778" s="22"/>
      <c r="AM778" s="22"/>
      <c r="AN778" s="22"/>
      <c r="AO778" s="22"/>
      <c r="AP778" s="22"/>
      <c r="AQ778" s="22"/>
      <c r="AR778" s="22"/>
      <c r="AS778" s="22"/>
      <c r="AT778" s="22"/>
      <c r="AU778" s="22"/>
      <c r="AV778" s="22"/>
      <c r="AW778" s="22"/>
      <c r="AX778" s="22"/>
      <c r="AY778" s="22"/>
      <c r="AZ778" s="22"/>
      <c r="BA778" s="22"/>
      <c r="BB778" s="22"/>
      <c r="BC778" s="22"/>
      <c r="BD778" s="22"/>
      <c r="BE778" s="22"/>
      <c r="BF778" s="22"/>
      <c r="BG778" s="22"/>
      <c r="BH778" s="22"/>
      <c r="BI778" s="22"/>
      <c r="BJ778" s="22"/>
      <c r="BK778" s="22"/>
      <c r="BL778" s="22"/>
      <c r="BM778" s="22"/>
      <c r="BN778" s="22"/>
      <c r="BO778" s="22"/>
      <c r="BP778" s="22"/>
      <c r="BQ778" s="22"/>
      <c r="BR778" s="22"/>
      <c r="BS778" s="22"/>
      <c r="BT778" s="22"/>
      <c r="BU778" s="22"/>
      <c r="BV778" s="22"/>
      <c r="BW778" s="22"/>
      <c r="BX778" s="22"/>
      <c r="BY778" s="22"/>
      <c r="BZ778" s="22"/>
      <c r="CA778" s="22"/>
      <c r="CB778" s="22"/>
      <c r="CC778" s="22"/>
      <c r="CD778" s="22"/>
      <c r="CE778" s="22"/>
      <c r="CF778" s="22"/>
      <c r="CG778" s="22"/>
      <c r="CH778" s="22"/>
      <c r="CI778" s="22"/>
      <c r="CJ778" s="22"/>
      <c r="CK778" s="22"/>
      <c r="CL778" s="22"/>
      <c r="CM778" s="22"/>
      <c r="CN778" s="22"/>
      <c r="CO778" s="22"/>
      <c r="CP778" s="22"/>
      <c r="CQ778" s="22"/>
      <c r="CR778" s="22"/>
      <c r="CS778" s="22"/>
      <c r="CT778" s="22"/>
      <c r="CU778" s="22"/>
      <c r="CV778" s="22"/>
      <c r="CW778" s="22"/>
      <c r="CX778" s="22"/>
      <c r="CY778" s="22"/>
      <c r="CZ778" s="22"/>
      <c r="DA778" s="22"/>
      <c r="DB778" s="22"/>
      <c r="DC778" s="22"/>
      <c r="DD778" s="22"/>
      <c r="DE778" s="22"/>
      <c r="DF778" s="22"/>
      <c r="DG778" s="22"/>
      <c r="DH778" s="22"/>
      <c r="DI778" s="22"/>
      <c r="DJ778" s="22"/>
      <c r="DK778" s="22"/>
      <c r="DL778" s="22"/>
      <c r="DM778" s="22"/>
      <c r="DN778" s="22"/>
      <c r="DO778" s="22"/>
      <c r="DP778" s="22"/>
      <c r="DQ778" s="22"/>
      <c r="DR778" s="22"/>
      <c r="DS778" s="22"/>
      <c r="DT778" s="22"/>
      <c r="DU778" s="22"/>
      <c r="DV778" s="22"/>
      <c r="DW778" s="22"/>
      <c r="DX778" s="22"/>
      <c r="DY778" s="22"/>
      <c r="DZ778" s="22"/>
      <c r="EA778" s="22"/>
      <c r="EB778" s="22"/>
      <c r="EC778" s="22"/>
      <c r="ED778" s="22"/>
      <c r="EE778" s="22"/>
      <c r="EF778" s="22"/>
      <c r="EG778" s="22"/>
      <c r="EH778" s="22"/>
      <c r="EI778" s="22"/>
      <c r="EJ778" s="22"/>
      <c r="EK778" s="22"/>
      <c r="EL778" s="22"/>
      <c r="EM778" s="22"/>
      <c r="EN778" s="22"/>
      <c r="EO778" s="22"/>
      <c r="EP778" s="22"/>
      <c r="EQ778" s="22"/>
      <c r="ER778" s="22"/>
      <c r="ES778" s="22"/>
      <c r="ET778" s="22"/>
      <c r="EU778" s="22"/>
      <c r="EV778" s="22"/>
      <c r="EW778" s="22"/>
      <c r="EX778" s="22"/>
      <c r="EY778" s="22"/>
      <c r="EZ778" s="22"/>
      <c r="FA778" s="22"/>
      <c r="FB778" s="22"/>
      <c r="FC778" s="22"/>
      <c r="FD778" s="22"/>
      <c r="FE778" s="22"/>
      <c r="FF778" s="22"/>
      <c r="FG778" s="22"/>
      <c r="FH778" s="22"/>
      <c r="FI778" s="22"/>
      <c r="FJ778" s="22"/>
      <c r="FK778" s="22"/>
      <c r="FL778" s="22"/>
      <c r="FM778" s="22"/>
      <c r="FN778" s="22"/>
      <c r="FO778" s="22"/>
      <c r="FP778" s="22"/>
      <c r="FQ778" s="22"/>
      <c r="FR778" s="22"/>
      <c r="FS778" s="22"/>
    </row>
    <row r="779" spans="1:175" x14ac:dyDescent="0.15">
      <c r="A779" s="22"/>
      <c r="B779" s="22"/>
      <c r="C779" s="22"/>
      <c r="D779" s="22"/>
      <c r="E779" s="22"/>
      <c r="F779" s="22"/>
      <c r="G779" s="22"/>
      <c r="H779" s="22"/>
      <c r="I779" s="22"/>
      <c r="J779" s="22"/>
      <c r="K779" s="22"/>
      <c r="L779" s="22"/>
      <c r="M779" s="22"/>
      <c r="N779" s="22"/>
      <c r="O779" s="22"/>
      <c r="P779" s="22"/>
      <c r="Q779" s="22"/>
      <c r="R779" s="22"/>
      <c r="S779" s="22"/>
      <c r="T779" s="23"/>
      <c r="U779" s="22"/>
      <c r="V779" s="22"/>
      <c r="W779" s="23"/>
      <c r="X779" s="22"/>
      <c r="Y779" s="22"/>
      <c r="Z779" s="22"/>
      <c r="AA779" s="22"/>
      <c r="AB779" s="22"/>
      <c r="AC779" s="22"/>
      <c r="AD779" s="22"/>
      <c r="AE779" s="22"/>
      <c r="AF779" s="22"/>
      <c r="AG779" s="22"/>
      <c r="AH779" s="22"/>
      <c r="AI779" s="22"/>
      <c r="AJ779" s="22"/>
      <c r="AK779" s="22"/>
      <c r="AL779" s="22"/>
      <c r="AM779" s="22"/>
      <c r="AN779" s="22"/>
      <c r="AO779" s="22"/>
      <c r="AP779" s="22"/>
      <c r="AQ779" s="22"/>
      <c r="AR779" s="22"/>
      <c r="AS779" s="22"/>
      <c r="AT779" s="22"/>
      <c r="AU779" s="22"/>
      <c r="AV779" s="22"/>
      <c r="AW779" s="22"/>
      <c r="AX779" s="22"/>
      <c r="AY779" s="22"/>
      <c r="AZ779" s="22"/>
      <c r="BA779" s="22"/>
      <c r="BB779" s="22"/>
      <c r="BC779" s="22"/>
      <c r="BD779" s="22"/>
      <c r="BE779" s="22"/>
      <c r="BF779" s="22"/>
      <c r="BG779" s="22"/>
      <c r="BH779" s="22"/>
      <c r="BI779" s="22"/>
      <c r="BJ779" s="22"/>
      <c r="BK779" s="22"/>
      <c r="BL779" s="22"/>
      <c r="BM779" s="22"/>
      <c r="BN779" s="22"/>
      <c r="BO779" s="22"/>
      <c r="BP779" s="22"/>
      <c r="BQ779" s="22"/>
      <c r="BR779" s="22"/>
      <c r="BS779" s="22"/>
      <c r="BT779" s="22"/>
      <c r="BU779" s="22"/>
      <c r="BV779" s="22"/>
      <c r="BW779" s="22"/>
      <c r="BX779" s="22"/>
      <c r="BY779" s="22"/>
      <c r="BZ779" s="22"/>
      <c r="CA779" s="22"/>
      <c r="CB779" s="22"/>
      <c r="CC779" s="22"/>
      <c r="CD779" s="22"/>
      <c r="CE779" s="22"/>
      <c r="CF779" s="22"/>
      <c r="CG779" s="22"/>
      <c r="CH779" s="22"/>
      <c r="CI779" s="22"/>
      <c r="CJ779" s="22"/>
      <c r="CK779" s="22"/>
      <c r="CL779" s="22"/>
      <c r="CM779" s="22"/>
      <c r="CN779" s="22"/>
      <c r="CO779" s="22"/>
      <c r="CP779" s="22"/>
      <c r="CQ779" s="22"/>
      <c r="CR779" s="22"/>
      <c r="CS779" s="22"/>
      <c r="CT779" s="22"/>
      <c r="CU779" s="22"/>
      <c r="CV779" s="22"/>
      <c r="CW779" s="22"/>
      <c r="CX779" s="22"/>
      <c r="CY779" s="22"/>
      <c r="CZ779" s="22"/>
      <c r="DA779" s="22"/>
      <c r="DB779" s="22"/>
      <c r="DC779" s="22"/>
      <c r="DD779" s="22"/>
      <c r="DE779" s="22"/>
      <c r="DF779" s="22"/>
      <c r="DG779" s="22"/>
      <c r="DH779" s="22"/>
      <c r="DI779" s="22"/>
      <c r="DJ779" s="22"/>
      <c r="DK779" s="22"/>
      <c r="DL779" s="22"/>
      <c r="DM779" s="22"/>
      <c r="DN779" s="22"/>
      <c r="DO779" s="22"/>
      <c r="DP779" s="22"/>
      <c r="DQ779" s="22"/>
      <c r="DR779" s="22"/>
      <c r="DS779" s="22"/>
      <c r="DT779" s="22"/>
      <c r="DU779" s="22"/>
      <c r="DV779" s="22"/>
      <c r="DW779" s="22"/>
      <c r="DX779" s="22"/>
      <c r="DY779" s="22"/>
      <c r="DZ779" s="22"/>
      <c r="EA779" s="22"/>
      <c r="EB779" s="22"/>
      <c r="EC779" s="22"/>
      <c r="ED779" s="22"/>
      <c r="EE779" s="22"/>
      <c r="EF779" s="22"/>
      <c r="EG779" s="22"/>
      <c r="EH779" s="22"/>
      <c r="EI779" s="22"/>
      <c r="EJ779" s="22"/>
      <c r="EK779" s="22"/>
      <c r="EL779" s="22"/>
      <c r="EM779" s="22"/>
      <c r="EN779" s="22"/>
      <c r="EO779" s="22"/>
      <c r="EP779" s="22"/>
      <c r="EQ779" s="22"/>
      <c r="ER779" s="22"/>
      <c r="ES779" s="22"/>
      <c r="ET779" s="22"/>
      <c r="EU779" s="22"/>
      <c r="EV779" s="22"/>
      <c r="EW779" s="22"/>
      <c r="EX779" s="22"/>
      <c r="EY779" s="22"/>
      <c r="EZ779" s="22"/>
      <c r="FA779" s="22"/>
      <c r="FB779" s="22"/>
      <c r="FC779" s="22"/>
      <c r="FD779" s="22"/>
      <c r="FE779" s="22"/>
      <c r="FF779" s="22"/>
      <c r="FG779" s="22"/>
      <c r="FH779" s="22"/>
      <c r="FI779" s="22"/>
      <c r="FJ779" s="22"/>
      <c r="FK779" s="22"/>
      <c r="FL779" s="22"/>
      <c r="FM779" s="22"/>
      <c r="FN779" s="22"/>
      <c r="FO779" s="22"/>
      <c r="FP779" s="22"/>
      <c r="FQ779" s="22"/>
      <c r="FR779" s="22"/>
      <c r="FS779" s="22"/>
    </row>
    <row r="780" spans="1:175" x14ac:dyDescent="0.15">
      <c r="A780" s="22"/>
      <c r="B780" s="22"/>
      <c r="C780" s="22"/>
      <c r="D780" s="22"/>
      <c r="E780" s="22"/>
      <c r="F780" s="22"/>
      <c r="G780" s="22"/>
      <c r="H780" s="22"/>
      <c r="I780" s="22"/>
      <c r="J780" s="22"/>
      <c r="K780" s="22"/>
      <c r="L780" s="22"/>
      <c r="M780" s="22"/>
      <c r="N780" s="22"/>
      <c r="O780" s="22"/>
      <c r="P780" s="22"/>
      <c r="Q780" s="22"/>
      <c r="R780" s="22"/>
      <c r="S780" s="22"/>
      <c r="T780" s="23"/>
      <c r="U780" s="22"/>
      <c r="V780" s="22"/>
      <c r="W780" s="23"/>
      <c r="X780" s="22"/>
      <c r="Y780" s="22"/>
      <c r="Z780" s="22"/>
      <c r="AA780" s="22"/>
      <c r="AB780" s="22"/>
      <c r="AC780" s="22"/>
      <c r="AD780" s="22"/>
      <c r="AE780" s="22"/>
      <c r="AF780" s="22"/>
      <c r="AG780" s="22"/>
      <c r="AH780" s="22"/>
      <c r="AI780" s="22"/>
      <c r="AJ780" s="22"/>
      <c r="AK780" s="22"/>
      <c r="AL780" s="22"/>
      <c r="AM780" s="22"/>
      <c r="AN780" s="22"/>
      <c r="AO780" s="22"/>
      <c r="AP780" s="22"/>
      <c r="AQ780" s="22"/>
      <c r="AR780" s="22"/>
      <c r="AS780" s="22"/>
      <c r="AT780" s="22"/>
      <c r="AU780" s="22"/>
      <c r="AV780" s="22"/>
      <c r="AW780" s="22"/>
      <c r="AX780" s="22"/>
      <c r="AY780" s="22"/>
      <c r="AZ780" s="22"/>
      <c r="BA780" s="22"/>
      <c r="BB780" s="22"/>
      <c r="BC780" s="22"/>
      <c r="BD780" s="22"/>
      <c r="BE780" s="22"/>
      <c r="BF780" s="22"/>
      <c r="BG780" s="22"/>
      <c r="BH780" s="22"/>
      <c r="BI780" s="22"/>
      <c r="BJ780" s="22"/>
      <c r="BK780" s="22"/>
      <c r="BL780" s="22"/>
      <c r="BM780" s="22"/>
      <c r="BN780" s="22"/>
      <c r="BO780" s="22"/>
      <c r="BP780" s="22"/>
      <c r="BQ780" s="22"/>
      <c r="BR780" s="22"/>
      <c r="BS780" s="22"/>
      <c r="BT780" s="22"/>
      <c r="BU780" s="22"/>
      <c r="BV780" s="22"/>
      <c r="BW780" s="22"/>
      <c r="BX780" s="22"/>
      <c r="BY780" s="22"/>
      <c r="BZ780" s="22"/>
      <c r="CA780" s="22"/>
      <c r="CB780" s="22"/>
      <c r="CC780" s="22"/>
      <c r="CD780" s="22"/>
      <c r="CE780" s="22"/>
      <c r="CF780" s="22"/>
      <c r="CG780" s="22"/>
      <c r="CH780" s="22"/>
      <c r="CI780" s="22"/>
      <c r="CJ780" s="22"/>
      <c r="CK780" s="22"/>
      <c r="CL780" s="22"/>
      <c r="CM780" s="22"/>
      <c r="CN780" s="22"/>
      <c r="CO780" s="22"/>
      <c r="CP780" s="22"/>
      <c r="CQ780" s="22"/>
      <c r="CR780" s="22"/>
      <c r="CS780" s="22"/>
      <c r="CT780" s="22"/>
      <c r="CU780" s="22"/>
      <c r="CV780" s="22"/>
      <c r="CW780" s="22"/>
      <c r="CX780" s="22"/>
      <c r="CY780" s="22"/>
      <c r="CZ780" s="22"/>
      <c r="DA780" s="22"/>
      <c r="DB780" s="22"/>
      <c r="DC780" s="22"/>
      <c r="DD780" s="22"/>
      <c r="DE780" s="22"/>
      <c r="DF780" s="22"/>
      <c r="DG780" s="22"/>
      <c r="DH780" s="22"/>
      <c r="DI780" s="22"/>
      <c r="DJ780" s="22"/>
      <c r="DK780" s="22"/>
      <c r="DL780" s="22"/>
      <c r="DM780" s="22"/>
      <c r="DN780" s="22"/>
      <c r="DO780" s="22"/>
      <c r="DP780" s="22"/>
      <c r="DQ780" s="22"/>
      <c r="DR780" s="22"/>
      <c r="DS780" s="22"/>
      <c r="DT780" s="22"/>
      <c r="DU780" s="22"/>
      <c r="DV780" s="22"/>
      <c r="DW780" s="22"/>
      <c r="DX780" s="22"/>
      <c r="DY780" s="22"/>
      <c r="DZ780" s="22"/>
      <c r="EA780" s="22"/>
      <c r="EB780" s="22"/>
      <c r="EC780" s="22"/>
      <c r="ED780" s="22"/>
      <c r="EE780" s="22"/>
      <c r="EF780" s="22"/>
      <c r="EG780" s="22"/>
      <c r="EH780" s="22"/>
      <c r="EI780" s="22"/>
      <c r="EJ780" s="22"/>
      <c r="EK780" s="22"/>
      <c r="EL780" s="22"/>
      <c r="EM780" s="22"/>
      <c r="EN780" s="22"/>
      <c r="EO780" s="22"/>
      <c r="EP780" s="22"/>
      <c r="EQ780" s="22"/>
      <c r="ER780" s="22"/>
      <c r="ES780" s="22"/>
      <c r="ET780" s="22"/>
      <c r="EU780" s="22"/>
      <c r="EV780" s="22"/>
      <c r="EW780" s="22"/>
      <c r="EX780" s="22"/>
      <c r="EY780" s="22"/>
      <c r="EZ780" s="22"/>
      <c r="FA780" s="22"/>
      <c r="FB780" s="22"/>
      <c r="FC780" s="22"/>
      <c r="FD780" s="22"/>
      <c r="FE780" s="22"/>
      <c r="FF780" s="22"/>
      <c r="FG780" s="22"/>
      <c r="FH780" s="22"/>
      <c r="FI780" s="22"/>
      <c r="FJ780" s="22"/>
      <c r="FK780" s="22"/>
      <c r="FL780" s="22"/>
      <c r="FM780" s="22"/>
      <c r="FN780" s="22"/>
      <c r="FO780" s="22"/>
      <c r="FP780" s="22"/>
      <c r="FQ780" s="22"/>
      <c r="FR780" s="22"/>
      <c r="FS780" s="22"/>
    </row>
    <row r="781" spans="1:175" x14ac:dyDescent="0.15">
      <c r="A781" s="22"/>
      <c r="B781" s="22"/>
      <c r="C781" s="22"/>
      <c r="D781" s="22"/>
      <c r="E781" s="22"/>
      <c r="F781" s="22"/>
      <c r="G781" s="22"/>
      <c r="H781" s="22"/>
      <c r="I781" s="22"/>
      <c r="J781" s="22"/>
      <c r="K781" s="22"/>
      <c r="L781" s="22"/>
      <c r="M781" s="22"/>
      <c r="N781" s="22"/>
      <c r="O781" s="22"/>
      <c r="P781" s="22"/>
      <c r="Q781" s="22"/>
      <c r="R781" s="22"/>
      <c r="S781" s="22"/>
      <c r="T781" s="23"/>
      <c r="U781" s="22"/>
      <c r="V781" s="22"/>
      <c r="W781" s="23"/>
      <c r="X781" s="22"/>
      <c r="Y781" s="22"/>
      <c r="Z781" s="22"/>
      <c r="AA781" s="22"/>
      <c r="AB781" s="22"/>
      <c r="AC781" s="22"/>
      <c r="AD781" s="22"/>
      <c r="AE781" s="22"/>
      <c r="AF781" s="22"/>
      <c r="AG781" s="22"/>
      <c r="AH781" s="22"/>
      <c r="AI781" s="22"/>
      <c r="AJ781" s="22"/>
      <c r="AK781" s="22"/>
      <c r="AL781" s="22"/>
      <c r="AM781" s="22"/>
      <c r="AN781" s="22"/>
      <c r="AO781" s="22"/>
      <c r="AP781" s="22"/>
      <c r="AQ781" s="22"/>
      <c r="AR781" s="22"/>
      <c r="AS781" s="22"/>
      <c r="AT781" s="22"/>
      <c r="AU781" s="22"/>
      <c r="AV781" s="22"/>
      <c r="AW781" s="22"/>
      <c r="AX781" s="22"/>
      <c r="AY781" s="22"/>
      <c r="AZ781" s="22"/>
      <c r="BA781" s="22"/>
      <c r="BB781" s="22"/>
      <c r="BC781" s="22"/>
      <c r="BD781" s="22"/>
      <c r="BE781" s="22"/>
      <c r="BF781" s="22"/>
      <c r="BG781" s="22"/>
      <c r="BH781" s="22"/>
      <c r="BI781" s="22"/>
      <c r="BJ781" s="22"/>
      <c r="BK781" s="22"/>
      <c r="BL781" s="22"/>
      <c r="BM781" s="22"/>
      <c r="BN781" s="22"/>
      <c r="BO781" s="22"/>
      <c r="BP781" s="22"/>
      <c r="BQ781" s="22"/>
      <c r="BR781" s="22"/>
      <c r="BS781" s="22"/>
      <c r="BT781" s="22"/>
      <c r="BU781" s="22"/>
      <c r="BV781" s="22"/>
      <c r="BW781" s="22"/>
      <c r="BX781" s="22"/>
      <c r="BY781" s="22"/>
      <c r="BZ781" s="22"/>
      <c r="CA781" s="22"/>
      <c r="CB781" s="22"/>
      <c r="CC781" s="22"/>
      <c r="CD781" s="22"/>
      <c r="CE781" s="22"/>
      <c r="CF781" s="22"/>
      <c r="CG781" s="22"/>
      <c r="CH781" s="22"/>
      <c r="CI781" s="22"/>
      <c r="CJ781" s="22"/>
      <c r="CK781" s="22"/>
      <c r="CL781" s="22"/>
      <c r="CM781" s="22"/>
      <c r="CN781" s="22"/>
      <c r="CO781" s="22"/>
      <c r="CP781" s="22"/>
      <c r="CQ781" s="22"/>
      <c r="CR781" s="22"/>
      <c r="CS781" s="22"/>
      <c r="CT781" s="22"/>
      <c r="CU781" s="22"/>
      <c r="CV781" s="22"/>
      <c r="CW781" s="22"/>
      <c r="CX781" s="22"/>
      <c r="CY781" s="22"/>
      <c r="CZ781" s="22"/>
      <c r="DA781" s="22"/>
      <c r="DB781" s="22"/>
      <c r="DC781" s="22"/>
      <c r="DD781" s="22"/>
      <c r="DE781" s="22"/>
      <c r="DF781" s="22"/>
      <c r="DG781" s="22"/>
      <c r="DH781" s="22"/>
      <c r="DI781" s="22"/>
      <c r="DJ781" s="22"/>
      <c r="DK781" s="22"/>
      <c r="DL781" s="22"/>
      <c r="DM781" s="22"/>
      <c r="DN781" s="22"/>
      <c r="DO781" s="22"/>
      <c r="DP781" s="22"/>
      <c r="DQ781" s="22"/>
      <c r="DR781" s="22"/>
      <c r="DS781" s="22"/>
      <c r="DT781" s="22"/>
      <c r="DU781" s="22"/>
      <c r="DV781" s="22"/>
      <c r="DW781" s="22"/>
      <c r="DX781" s="22"/>
      <c r="DY781" s="22"/>
      <c r="DZ781" s="22"/>
      <c r="EA781" s="22"/>
      <c r="EB781" s="22"/>
      <c r="EC781" s="22"/>
      <c r="ED781" s="22"/>
      <c r="EE781" s="22"/>
      <c r="EF781" s="22"/>
      <c r="EG781" s="22"/>
      <c r="EH781" s="22"/>
      <c r="EI781" s="22"/>
      <c r="EJ781" s="22"/>
      <c r="EK781" s="22"/>
      <c r="EL781" s="22"/>
      <c r="EM781" s="22"/>
      <c r="EN781" s="22"/>
      <c r="EO781" s="22"/>
      <c r="EP781" s="22"/>
      <c r="EQ781" s="22"/>
      <c r="ER781" s="22"/>
      <c r="ES781" s="22"/>
      <c r="ET781" s="22"/>
      <c r="EU781" s="22"/>
      <c r="EV781" s="22"/>
      <c r="EW781" s="22"/>
      <c r="EX781" s="22"/>
      <c r="EY781" s="22"/>
      <c r="EZ781" s="22"/>
      <c r="FA781" s="22"/>
      <c r="FB781" s="22"/>
      <c r="FC781" s="22"/>
      <c r="FD781" s="22"/>
      <c r="FE781" s="22"/>
      <c r="FF781" s="22"/>
      <c r="FG781" s="22"/>
      <c r="FH781" s="22"/>
      <c r="FI781" s="22"/>
      <c r="FJ781" s="22"/>
      <c r="FK781" s="22"/>
      <c r="FL781" s="22"/>
      <c r="FM781" s="22"/>
      <c r="FN781" s="22"/>
      <c r="FO781" s="22"/>
      <c r="FP781" s="22"/>
      <c r="FQ781" s="22"/>
      <c r="FR781" s="22"/>
      <c r="FS781" s="22"/>
    </row>
    <row r="782" spans="1:175" x14ac:dyDescent="0.15">
      <c r="A782" s="22"/>
      <c r="B782" s="22"/>
      <c r="C782" s="22"/>
      <c r="D782" s="22"/>
      <c r="E782" s="22"/>
      <c r="F782" s="22"/>
      <c r="G782" s="22"/>
      <c r="H782" s="22"/>
      <c r="I782" s="22"/>
      <c r="J782" s="22"/>
      <c r="K782" s="22"/>
      <c r="L782" s="22"/>
      <c r="M782" s="22"/>
      <c r="N782" s="22"/>
      <c r="O782" s="22"/>
      <c r="P782" s="22"/>
      <c r="Q782" s="22"/>
      <c r="R782" s="22"/>
      <c r="S782" s="22"/>
      <c r="T782" s="23"/>
      <c r="U782" s="22"/>
      <c r="V782" s="22"/>
      <c r="W782" s="23"/>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2"/>
      <c r="FH782" s="22"/>
      <c r="FI782" s="22"/>
      <c r="FJ782" s="22"/>
      <c r="FK782" s="22"/>
      <c r="FL782" s="22"/>
      <c r="FM782" s="22"/>
      <c r="FN782" s="22"/>
      <c r="FO782" s="22"/>
      <c r="FP782" s="22"/>
      <c r="FQ782" s="22"/>
      <c r="FR782" s="22"/>
      <c r="FS782" s="22"/>
    </row>
    <row r="783" spans="1:175" x14ac:dyDescent="0.15">
      <c r="A783" s="22"/>
      <c r="B783" s="22"/>
      <c r="C783" s="22"/>
      <c r="D783" s="22"/>
      <c r="E783" s="22"/>
      <c r="F783" s="22"/>
      <c r="G783" s="22"/>
      <c r="H783" s="22"/>
      <c r="I783" s="22"/>
      <c r="J783" s="22"/>
      <c r="K783" s="22"/>
      <c r="L783" s="22"/>
      <c r="M783" s="22"/>
      <c r="N783" s="22"/>
      <c r="O783" s="22"/>
      <c r="P783" s="22"/>
      <c r="Q783" s="22"/>
      <c r="R783" s="22"/>
      <c r="S783" s="22"/>
      <c r="T783" s="23"/>
      <c r="U783" s="22"/>
      <c r="V783" s="22"/>
      <c r="W783" s="23"/>
      <c r="X783" s="22"/>
      <c r="Y783" s="22"/>
      <c r="Z783" s="22"/>
      <c r="AA783" s="22"/>
      <c r="AB783" s="22"/>
      <c r="AC783" s="22"/>
      <c r="AD783" s="22"/>
      <c r="AE783" s="22"/>
      <c r="AF783" s="22"/>
      <c r="AG783" s="22"/>
      <c r="AH783" s="22"/>
      <c r="AI783" s="22"/>
      <c r="AJ783" s="22"/>
      <c r="AK783" s="22"/>
      <c r="AL783" s="22"/>
      <c r="AM783" s="22"/>
      <c r="AN783" s="22"/>
      <c r="AO783" s="22"/>
      <c r="AP783" s="22"/>
      <c r="AQ783" s="22"/>
      <c r="AR783" s="22"/>
      <c r="AS783" s="22"/>
      <c r="AT783" s="22"/>
      <c r="AU783" s="22"/>
      <c r="AV783" s="22"/>
      <c r="AW783" s="22"/>
      <c r="AX783" s="22"/>
      <c r="AY783" s="22"/>
      <c r="AZ783" s="22"/>
      <c r="BA783" s="22"/>
      <c r="BB783" s="22"/>
      <c r="BC783" s="22"/>
      <c r="BD783" s="22"/>
      <c r="BE783" s="22"/>
      <c r="BF783" s="22"/>
      <c r="BG783" s="22"/>
      <c r="BH783" s="22"/>
      <c r="BI783" s="22"/>
      <c r="BJ783" s="22"/>
      <c r="BK783" s="22"/>
      <c r="BL783" s="22"/>
      <c r="BM783" s="22"/>
      <c r="BN783" s="22"/>
      <c r="BO783" s="22"/>
      <c r="BP783" s="22"/>
      <c r="BQ783" s="22"/>
      <c r="BR783" s="22"/>
      <c r="BS783" s="22"/>
      <c r="BT783" s="22"/>
      <c r="BU783" s="22"/>
      <c r="BV783" s="22"/>
      <c r="BW783" s="22"/>
      <c r="BX783" s="22"/>
      <c r="BY783" s="22"/>
      <c r="BZ783" s="22"/>
      <c r="CA783" s="22"/>
      <c r="CB783" s="22"/>
      <c r="CC783" s="22"/>
      <c r="CD783" s="22"/>
      <c r="CE783" s="22"/>
      <c r="CF783" s="22"/>
      <c r="CG783" s="22"/>
      <c r="CH783" s="22"/>
      <c r="CI783" s="22"/>
      <c r="CJ783" s="22"/>
      <c r="CK783" s="22"/>
      <c r="CL783" s="22"/>
      <c r="CM783" s="22"/>
      <c r="CN783" s="22"/>
      <c r="CO783" s="22"/>
      <c r="CP783" s="22"/>
      <c r="CQ783" s="22"/>
      <c r="CR783" s="22"/>
      <c r="CS783" s="22"/>
      <c r="CT783" s="22"/>
      <c r="CU783" s="22"/>
      <c r="CV783" s="22"/>
      <c r="CW783" s="22"/>
      <c r="CX783" s="22"/>
      <c r="CY783" s="22"/>
      <c r="CZ783" s="22"/>
      <c r="DA783" s="22"/>
      <c r="DB783" s="22"/>
      <c r="DC783" s="22"/>
      <c r="DD783" s="22"/>
      <c r="DE783" s="22"/>
      <c r="DF783" s="22"/>
      <c r="DG783" s="22"/>
      <c r="DH783" s="22"/>
      <c r="DI783" s="22"/>
      <c r="DJ783" s="22"/>
      <c r="DK783" s="22"/>
      <c r="DL783" s="22"/>
      <c r="DM783" s="22"/>
      <c r="DN783" s="22"/>
      <c r="DO783" s="22"/>
      <c r="DP783" s="22"/>
      <c r="DQ783" s="22"/>
      <c r="DR783" s="22"/>
      <c r="DS783" s="22"/>
      <c r="DT783" s="22"/>
      <c r="DU783" s="22"/>
      <c r="DV783" s="22"/>
      <c r="DW783" s="22"/>
      <c r="DX783" s="22"/>
      <c r="DY783" s="22"/>
      <c r="DZ783" s="22"/>
      <c r="EA783" s="22"/>
      <c r="EB783" s="22"/>
      <c r="EC783" s="22"/>
      <c r="ED783" s="22"/>
      <c r="EE783" s="22"/>
      <c r="EF783" s="22"/>
      <c r="EG783" s="22"/>
      <c r="EH783" s="22"/>
      <c r="EI783" s="22"/>
      <c r="EJ783" s="22"/>
      <c r="EK783" s="22"/>
      <c r="EL783" s="22"/>
      <c r="EM783" s="22"/>
      <c r="EN783" s="22"/>
      <c r="EO783" s="22"/>
      <c r="EP783" s="22"/>
      <c r="EQ783" s="22"/>
      <c r="ER783" s="22"/>
      <c r="ES783" s="22"/>
      <c r="ET783" s="22"/>
      <c r="EU783" s="22"/>
      <c r="EV783" s="22"/>
      <c r="EW783" s="22"/>
      <c r="EX783" s="22"/>
      <c r="EY783" s="22"/>
      <c r="EZ783" s="22"/>
      <c r="FA783" s="22"/>
      <c r="FB783" s="22"/>
      <c r="FC783" s="22"/>
      <c r="FD783" s="22"/>
      <c r="FE783" s="22"/>
      <c r="FF783" s="22"/>
      <c r="FG783" s="22"/>
      <c r="FH783" s="22"/>
      <c r="FI783" s="22"/>
      <c r="FJ783" s="22"/>
      <c r="FK783" s="22"/>
      <c r="FL783" s="22"/>
      <c r="FM783" s="22"/>
      <c r="FN783" s="22"/>
      <c r="FO783" s="22"/>
      <c r="FP783" s="22"/>
      <c r="FQ783" s="22"/>
      <c r="FR783" s="22"/>
      <c r="FS783" s="22"/>
    </row>
    <row r="784" spans="1:175" x14ac:dyDescent="0.15">
      <c r="A784" s="22"/>
      <c r="B784" s="22"/>
      <c r="C784" s="22"/>
      <c r="D784" s="22"/>
      <c r="E784" s="22"/>
      <c r="F784" s="22"/>
      <c r="G784" s="22"/>
      <c r="H784" s="22"/>
      <c r="I784" s="22"/>
      <c r="J784" s="22"/>
      <c r="K784" s="22"/>
      <c r="L784" s="22"/>
      <c r="M784" s="22"/>
      <c r="N784" s="22"/>
      <c r="O784" s="22"/>
      <c r="P784" s="22"/>
      <c r="Q784" s="22"/>
      <c r="R784" s="22"/>
      <c r="S784" s="22"/>
      <c r="T784" s="23"/>
      <c r="U784" s="22"/>
      <c r="V784" s="22"/>
      <c r="W784" s="23"/>
      <c r="X784" s="22"/>
      <c r="Y784" s="22"/>
      <c r="Z784" s="22"/>
      <c r="AA784" s="22"/>
      <c r="AB784" s="22"/>
      <c r="AC784" s="22"/>
      <c r="AD784" s="22"/>
      <c r="AE784" s="22"/>
      <c r="AF784" s="22"/>
      <c r="AG784" s="22"/>
      <c r="AH784" s="22"/>
      <c r="AI784" s="22"/>
      <c r="AJ784" s="22"/>
      <c r="AK784" s="22"/>
      <c r="AL784" s="22"/>
      <c r="AM784" s="22"/>
      <c r="AN784" s="22"/>
      <c r="AO784" s="22"/>
      <c r="AP784" s="22"/>
      <c r="AQ784" s="22"/>
      <c r="AR784" s="22"/>
      <c r="AS784" s="22"/>
      <c r="AT784" s="22"/>
      <c r="AU784" s="22"/>
      <c r="AV784" s="22"/>
      <c r="AW784" s="22"/>
      <c r="AX784" s="22"/>
      <c r="AY784" s="22"/>
      <c r="AZ784" s="22"/>
      <c r="BA784" s="22"/>
      <c r="BB784" s="22"/>
      <c r="BC784" s="22"/>
      <c r="BD784" s="22"/>
      <c r="BE784" s="22"/>
      <c r="BF784" s="22"/>
      <c r="BG784" s="22"/>
      <c r="BH784" s="22"/>
      <c r="BI784" s="22"/>
      <c r="BJ784" s="22"/>
      <c r="BK784" s="22"/>
      <c r="BL784" s="22"/>
      <c r="BM784" s="22"/>
      <c r="BN784" s="22"/>
      <c r="BO784" s="22"/>
      <c r="BP784" s="22"/>
      <c r="BQ784" s="22"/>
      <c r="BR784" s="22"/>
      <c r="BS784" s="22"/>
      <c r="BT784" s="22"/>
      <c r="BU784" s="22"/>
      <c r="BV784" s="22"/>
      <c r="BW784" s="22"/>
      <c r="BX784" s="22"/>
      <c r="BY784" s="22"/>
      <c r="BZ784" s="22"/>
      <c r="CA784" s="22"/>
      <c r="CB784" s="22"/>
      <c r="CC784" s="22"/>
      <c r="CD784" s="22"/>
      <c r="CE784" s="22"/>
      <c r="CF784" s="22"/>
      <c r="CG784" s="22"/>
      <c r="CH784" s="22"/>
      <c r="CI784" s="22"/>
      <c r="CJ784" s="22"/>
      <c r="CK784" s="22"/>
      <c r="CL784" s="22"/>
      <c r="CM784" s="22"/>
      <c r="CN784" s="22"/>
      <c r="CO784" s="22"/>
      <c r="CP784" s="22"/>
      <c r="CQ784" s="22"/>
      <c r="CR784" s="22"/>
      <c r="CS784" s="22"/>
      <c r="CT784" s="22"/>
      <c r="CU784" s="22"/>
      <c r="CV784" s="22"/>
      <c r="CW784" s="22"/>
      <c r="CX784" s="22"/>
      <c r="CY784" s="22"/>
      <c r="CZ784" s="22"/>
      <c r="DA784" s="22"/>
      <c r="DB784" s="22"/>
      <c r="DC784" s="22"/>
      <c r="DD784" s="22"/>
      <c r="DE784" s="22"/>
      <c r="DF784" s="22"/>
      <c r="DG784" s="22"/>
      <c r="DH784" s="22"/>
      <c r="DI784" s="22"/>
      <c r="DJ784" s="22"/>
      <c r="DK784" s="22"/>
      <c r="DL784" s="22"/>
      <c r="DM784" s="22"/>
      <c r="DN784" s="22"/>
      <c r="DO784" s="22"/>
      <c r="DP784" s="22"/>
      <c r="DQ784" s="22"/>
      <c r="DR784" s="22"/>
      <c r="DS784" s="22"/>
      <c r="DT784" s="22"/>
      <c r="DU784" s="22"/>
      <c r="DV784" s="22"/>
      <c r="DW784" s="22"/>
      <c r="DX784" s="22"/>
      <c r="DY784" s="22"/>
      <c r="DZ784" s="22"/>
      <c r="EA784" s="22"/>
      <c r="EB784" s="22"/>
      <c r="EC784" s="22"/>
      <c r="ED784" s="22"/>
      <c r="EE784" s="22"/>
      <c r="EF784" s="22"/>
      <c r="EG784" s="22"/>
      <c r="EH784" s="22"/>
      <c r="EI784" s="22"/>
      <c r="EJ784" s="22"/>
      <c r="EK784" s="22"/>
      <c r="EL784" s="22"/>
      <c r="EM784" s="22"/>
      <c r="EN784" s="22"/>
      <c r="EO784" s="22"/>
      <c r="EP784" s="22"/>
      <c r="EQ784" s="22"/>
      <c r="ER784" s="22"/>
      <c r="ES784" s="22"/>
      <c r="ET784" s="22"/>
      <c r="EU784" s="22"/>
      <c r="EV784" s="22"/>
      <c r="EW784" s="22"/>
      <c r="EX784" s="22"/>
      <c r="EY784" s="22"/>
      <c r="EZ784" s="22"/>
      <c r="FA784" s="22"/>
      <c r="FB784" s="22"/>
      <c r="FC784" s="22"/>
      <c r="FD784" s="22"/>
      <c r="FE784" s="22"/>
      <c r="FF784" s="22"/>
      <c r="FG784" s="22"/>
      <c r="FH784" s="22"/>
      <c r="FI784" s="22"/>
      <c r="FJ784" s="22"/>
      <c r="FK784" s="22"/>
      <c r="FL784" s="22"/>
      <c r="FM784" s="22"/>
      <c r="FN784" s="22"/>
      <c r="FO784" s="22"/>
      <c r="FP784" s="22"/>
      <c r="FQ784" s="22"/>
      <c r="FR784" s="22"/>
      <c r="FS784" s="22"/>
    </row>
    <row r="785" spans="1:175" x14ac:dyDescent="0.15">
      <c r="A785" s="22"/>
      <c r="B785" s="22"/>
      <c r="C785" s="22"/>
      <c r="D785" s="22"/>
      <c r="E785" s="22"/>
      <c r="F785" s="22"/>
      <c r="G785" s="22"/>
      <c r="H785" s="22"/>
      <c r="I785" s="22"/>
      <c r="J785" s="22"/>
      <c r="K785" s="22"/>
      <c r="L785" s="22"/>
      <c r="M785" s="22"/>
      <c r="N785" s="22"/>
      <c r="O785" s="22"/>
      <c r="P785" s="22"/>
      <c r="Q785" s="22"/>
      <c r="R785" s="22"/>
      <c r="S785" s="22"/>
      <c r="T785" s="23"/>
      <c r="U785" s="22"/>
      <c r="V785" s="22"/>
      <c r="W785" s="23"/>
      <c r="X785" s="22"/>
      <c r="Y785" s="22"/>
      <c r="Z785" s="22"/>
      <c r="AA785" s="22"/>
      <c r="AB785" s="22"/>
      <c r="AC785" s="22"/>
      <c r="AD785" s="22"/>
      <c r="AE785" s="22"/>
      <c r="AF785" s="22"/>
      <c r="AG785" s="22"/>
      <c r="AH785" s="22"/>
      <c r="AI785" s="22"/>
      <c r="AJ785" s="22"/>
      <c r="AK785" s="22"/>
      <c r="AL785" s="22"/>
      <c r="AM785" s="22"/>
      <c r="AN785" s="22"/>
      <c r="AO785" s="22"/>
      <c r="AP785" s="22"/>
      <c r="AQ785" s="22"/>
      <c r="AR785" s="22"/>
      <c r="AS785" s="22"/>
      <c r="AT785" s="22"/>
      <c r="AU785" s="22"/>
      <c r="AV785" s="22"/>
      <c r="AW785" s="22"/>
      <c r="AX785" s="22"/>
      <c r="AY785" s="22"/>
      <c r="AZ785" s="22"/>
      <c r="BA785" s="22"/>
      <c r="BB785" s="22"/>
      <c r="BC785" s="22"/>
      <c r="BD785" s="22"/>
      <c r="BE785" s="22"/>
      <c r="BF785" s="22"/>
      <c r="BG785" s="22"/>
      <c r="BH785" s="22"/>
      <c r="BI785" s="22"/>
      <c r="BJ785" s="22"/>
      <c r="BK785" s="22"/>
      <c r="BL785" s="22"/>
      <c r="BM785" s="22"/>
      <c r="BN785" s="22"/>
      <c r="BO785" s="22"/>
      <c r="BP785" s="22"/>
      <c r="BQ785" s="22"/>
      <c r="BR785" s="22"/>
      <c r="BS785" s="22"/>
      <c r="BT785" s="22"/>
      <c r="BU785" s="22"/>
      <c r="BV785" s="22"/>
      <c r="BW785" s="22"/>
      <c r="BX785" s="22"/>
      <c r="BY785" s="22"/>
      <c r="BZ785" s="22"/>
      <c r="CA785" s="22"/>
      <c r="CB785" s="22"/>
      <c r="CC785" s="22"/>
      <c r="CD785" s="22"/>
      <c r="CE785" s="22"/>
      <c r="CF785" s="22"/>
      <c r="CG785" s="22"/>
      <c r="CH785" s="22"/>
      <c r="CI785" s="22"/>
      <c r="CJ785" s="22"/>
      <c r="CK785" s="22"/>
      <c r="CL785" s="22"/>
      <c r="CM785" s="22"/>
      <c r="CN785" s="22"/>
      <c r="CO785" s="22"/>
      <c r="CP785" s="22"/>
      <c r="CQ785" s="22"/>
      <c r="CR785" s="22"/>
      <c r="CS785" s="22"/>
      <c r="CT785" s="22"/>
      <c r="CU785" s="22"/>
      <c r="CV785" s="22"/>
      <c r="CW785" s="22"/>
      <c r="CX785" s="22"/>
      <c r="CY785" s="22"/>
      <c r="CZ785" s="22"/>
      <c r="DA785" s="22"/>
      <c r="DB785" s="22"/>
      <c r="DC785" s="22"/>
      <c r="DD785" s="22"/>
      <c r="DE785" s="22"/>
      <c r="DF785" s="22"/>
      <c r="DG785" s="22"/>
      <c r="DH785" s="22"/>
      <c r="DI785" s="22"/>
      <c r="DJ785" s="22"/>
      <c r="DK785" s="22"/>
      <c r="DL785" s="22"/>
      <c r="DM785" s="22"/>
      <c r="DN785" s="22"/>
      <c r="DO785" s="22"/>
      <c r="DP785" s="22"/>
      <c r="DQ785" s="22"/>
      <c r="DR785" s="22"/>
      <c r="DS785" s="22"/>
      <c r="DT785" s="22"/>
      <c r="DU785" s="22"/>
      <c r="DV785" s="22"/>
      <c r="DW785" s="22"/>
      <c r="DX785" s="22"/>
      <c r="DY785" s="22"/>
      <c r="DZ785" s="22"/>
      <c r="EA785" s="22"/>
      <c r="EB785" s="22"/>
      <c r="EC785" s="22"/>
      <c r="ED785" s="22"/>
      <c r="EE785" s="22"/>
      <c r="EF785" s="22"/>
      <c r="EG785" s="22"/>
      <c r="EH785" s="22"/>
      <c r="EI785" s="22"/>
      <c r="EJ785" s="22"/>
      <c r="EK785" s="22"/>
      <c r="EL785" s="22"/>
      <c r="EM785" s="22"/>
      <c r="EN785" s="22"/>
      <c r="EO785" s="22"/>
      <c r="EP785" s="22"/>
      <c r="EQ785" s="22"/>
      <c r="ER785" s="22"/>
      <c r="ES785" s="22"/>
      <c r="ET785" s="22"/>
      <c r="EU785" s="22"/>
      <c r="EV785" s="22"/>
      <c r="EW785" s="22"/>
      <c r="EX785" s="22"/>
      <c r="EY785" s="22"/>
      <c r="EZ785" s="22"/>
      <c r="FA785" s="22"/>
      <c r="FB785" s="22"/>
      <c r="FC785" s="22"/>
      <c r="FD785" s="22"/>
      <c r="FE785" s="22"/>
      <c r="FF785" s="22"/>
      <c r="FG785" s="22"/>
      <c r="FH785" s="22"/>
      <c r="FI785" s="22"/>
      <c r="FJ785" s="22"/>
      <c r="FK785" s="22"/>
      <c r="FL785" s="22"/>
      <c r="FM785" s="22"/>
      <c r="FN785" s="22"/>
      <c r="FO785" s="22"/>
      <c r="FP785" s="22"/>
      <c r="FQ785" s="22"/>
      <c r="FR785" s="22"/>
      <c r="FS785" s="22"/>
    </row>
    <row r="786" spans="1:175" x14ac:dyDescent="0.15">
      <c r="A786" s="22"/>
      <c r="B786" s="22"/>
      <c r="C786" s="22"/>
      <c r="D786" s="22"/>
      <c r="E786" s="22"/>
      <c r="F786" s="22"/>
      <c r="G786" s="22"/>
      <c r="H786" s="22"/>
      <c r="I786" s="22"/>
      <c r="J786" s="22"/>
      <c r="K786" s="22"/>
      <c r="L786" s="22"/>
      <c r="M786" s="22"/>
      <c r="N786" s="22"/>
      <c r="O786" s="22"/>
      <c r="P786" s="22"/>
      <c r="Q786" s="22"/>
      <c r="R786" s="22"/>
      <c r="S786" s="22"/>
      <c r="T786" s="23"/>
      <c r="U786" s="22"/>
      <c r="V786" s="22"/>
      <c r="W786" s="23"/>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c r="BH786" s="22"/>
      <c r="BI786" s="22"/>
      <c r="BJ786" s="22"/>
      <c r="BK786" s="22"/>
      <c r="BL786" s="22"/>
      <c r="BM786" s="22"/>
      <c r="BN786" s="22"/>
      <c r="BO786" s="22"/>
      <c r="BP786" s="22"/>
      <c r="BQ786" s="22"/>
      <c r="BR786" s="22"/>
      <c r="BS786" s="22"/>
      <c r="BT786" s="22"/>
      <c r="BU786" s="22"/>
      <c r="BV786" s="22"/>
      <c r="BW786" s="22"/>
      <c r="BX786" s="22"/>
      <c r="BY786" s="22"/>
      <c r="BZ786" s="22"/>
      <c r="CA786" s="22"/>
      <c r="CB786" s="22"/>
      <c r="CC786" s="22"/>
      <c r="CD786" s="22"/>
      <c r="CE786" s="22"/>
      <c r="CF786" s="22"/>
      <c r="CG786" s="22"/>
      <c r="CH786" s="22"/>
      <c r="CI786" s="22"/>
      <c r="CJ786" s="22"/>
      <c r="CK786" s="22"/>
      <c r="CL786" s="22"/>
      <c r="CM786" s="22"/>
      <c r="CN786" s="22"/>
      <c r="CO786" s="22"/>
      <c r="CP786" s="22"/>
      <c r="CQ786" s="22"/>
      <c r="CR786" s="22"/>
      <c r="CS786" s="22"/>
      <c r="CT786" s="22"/>
      <c r="CU786" s="22"/>
      <c r="CV786" s="22"/>
      <c r="CW786" s="22"/>
      <c r="CX786" s="22"/>
      <c r="CY786" s="22"/>
      <c r="CZ786" s="22"/>
      <c r="DA786" s="22"/>
      <c r="DB786" s="22"/>
      <c r="DC786" s="22"/>
      <c r="DD786" s="22"/>
      <c r="DE786" s="22"/>
      <c r="DF786" s="22"/>
      <c r="DG786" s="22"/>
      <c r="DH786" s="22"/>
      <c r="DI786" s="22"/>
      <c r="DJ786" s="22"/>
      <c r="DK786" s="22"/>
      <c r="DL786" s="22"/>
      <c r="DM786" s="22"/>
      <c r="DN786" s="22"/>
      <c r="DO786" s="22"/>
      <c r="DP786" s="22"/>
      <c r="DQ786" s="22"/>
      <c r="DR786" s="22"/>
      <c r="DS786" s="22"/>
      <c r="DT786" s="22"/>
      <c r="DU786" s="22"/>
      <c r="DV786" s="22"/>
      <c r="DW786" s="22"/>
      <c r="DX786" s="22"/>
      <c r="DY786" s="22"/>
      <c r="DZ786" s="22"/>
      <c r="EA786" s="22"/>
      <c r="EB786" s="22"/>
      <c r="EC786" s="22"/>
      <c r="ED786" s="22"/>
      <c r="EE786" s="22"/>
      <c r="EF786" s="22"/>
      <c r="EG786" s="22"/>
      <c r="EH786" s="22"/>
      <c r="EI786" s="22"/>
      <c r="EJ786" s="22"/>
      <c r="EK786" s="22"/>
      <c r="EL786" s="22"/>
      <c r="EM786" s="22"/>
      <c r="EN786" s="22"/>
      <c r="EO786" s="22"/>
      <c r="EP786" s="22"/>
      <c r="EQ786" s="22"/>
      <c r="ER786" s="22"/>
      <c r="ES786" s="22"/>
      <c r="ET786" s="22"/>
      <c r="EU786" s="22"/>
      <c r="EV786" s="22"/>
      <c r="EW786" s="22"/>
      <c r="EX786" s="22"/>
      <c r="EY786" s="22"/>
      <c r="EZ786" s="22"/>
      <c r="FA786" s="22"/>
      <c r="FB786" s="22"/>
      <c r="FC786" s="22"/>
      <c r="FD786" s="22"/>
      <c r="FE786" s="22"/>
      <c r="FF786" s="22"/>
      <c r="FG786" s="22"/>
      <c r="FH786" s="22"/>
      <c r="FI786" s="22"/>
      <c r="FJ786" s="22"/>
      <c r="FK786" s="22"/>
      <c r="FL786" s="22"/>
      <c r="FM786" s="22"/>
      <c r="FN786" s="22"/>
      <c r="FO786" s="22"/>
      <c r="FP786" s="22"/>
      <c r="FQ786" s="22"/>
      <c r="FR786" s="22"/>
      <c r="FS786" s="22"/>
    </row>
    <row r="787" spans="1:175" x14ac:dyDescent="0.15">
      <c r="A787" s="22"/>
      <c r="B787" s="22"/>
      <c r="C787" s="22"/>
      <c r="D787" s="22"/>
      <c r="E787" s="22"/>
      <c r="F787" s="22"/>
      <c r="G787" s="22"/>
      <c r="H787" s="22"/>
      <c r="I787" s="22"/>
      <c r="J787" s="22"/>
      <c r="K787" s="22"/>
      <c r="L787" s="22"/>
      <c r="M787" s="22"/>
      <c r="N787" s="22"/>
      <c r="O787" s="22"/>
      <c r="P787" s="22"/>
      <c r="Q787" s="22"/>
      <c r="R787" s="22"/>
      <c r="S787" s="22"/>
      <c r="T787" s="23"/>
      <c r="U787" s="22"/>
      <c r="V787" s="22"/>
      <c r="W787" s="23"/>
      <c r="X787" s="22"/>
      <c r="Y787" s="22"/>
      <c r="Z787" s="22"/>
      <c r="AA787" s="22"/>
      <c r="AB787" s="22"/>
      <c r="AC787" s="22"/>
      <c r="AD787" s="22"/>
      <c r="AE787" s="22"/>
      <c r="AF787" s="22"/>
      <c r="AG787" s="22"/>
      <c r="AH787" s="22"/>
      <c r="AI787" s="22"/>
      <c r="AJ787" s="22"/>
      <c r="AK787" s="22"/>
      <c r="AL787" s="22"/>
      <c r="AM787" s="22"/>
      <c r="AN787" s="22"/>
      <c r="AO787" s="22"/>
      <c r="AP787" s="22"/>
      <c r="AQ787" s="22"/>
      <c r="AR787" s="22"/>
      <c r="AS787" s="22"/>
      <c r="AT787" s="22"/>
      <c r="AU787" s="22"/>
      <c r="AV787" s="22"/>
      <c r="AW787" s="22"/>
      <c r="AX787" s="22"/>
      <c r="AY787" s="22"/>
      <c r="AZ787" s="22"/>
      <c r="BA787" s="22"/>
      <c r="BB787" s="22"/>
      <c r="BC787" s="22"/>
      <c r="BD787" s="22"/>
      <c r="BE787" s="22"/>
      <c r="BF787" s="22"/>
      <c r="BG787" s="22"/>
      <c r="BH787" s="22"/>
      <c r="BI787" s="22"/>
      <c r="BJ787" s="22"/>
      <c r="BK787" s="22"/>
      <c r="BL787" s="22"/>
      <c r="BM787" s="22"/>
      <c r="BN787" s="22"/>
      <c r="BO787" s="22"/>
      <c r="BP787" s="22"/>
      <c r="BQ787" s="22"/>
      <c r="BR787" s="22"/>
      <c r="BS787" s="22"/>
      <c r="BT787" s="22"/>
      <c r="BU787" s="22"/>
      <c r="BV787" s="22"/>
      <c r="BW787" s="22"/>
      <c r="BX787" s="22"/>
      <c r="BY787" s="22"/>
      <c r="BZ787" s="22"/>
      <c r="CA787" s="22"/>
      <c r="CB787" s="22"/>
      <c r="CC787" s="22"/>
      <c r="CD787" s="22"/>
      <c r="CE787" s="22"/>
      <c r="CF787" s="22"/>
      <c r="CG787" s="22"/>
      <c r="CH787" s="22"/>
      <c r="CI787" s="22"/>
      <c r="CJ787" s="22"/>
      <c r="CK787" s="22"/>
      <c r="CL787" s="22"/>
      <c r="CM787" s="22"/>
      <c r="CN787" s="22"/>
      <c r="CO787" s="22"/>
      <c r="CP787" s="22"/>
      <c r="CQ787" s="22"/>
      <c r="CR787" s="22"/>
      <c r="CS787" s="22"/>
      <c r="CT787" s="22"/>
      <c r="CU787" s="22"/>
      <c r="CV787" s="22"/>
      <c r="CW787" s="22"/>
      <c r="CX787" s="22"/>
      <c r="CY787" s="22"/>
      <c r="CZ787" s="22"/>
      <c r="DA787" s="22"/>
      <c r="DB787" s="22"/>
      <c r="DC787" s="22"/>
      <c r="DD787" s="22"/>
      <c r="DE787" s="22"/>
      <c r="DF787" s="22"/>
      <c r="DG787" s="22"/>
      <c r="DH787" s="22"/>
      <c r="DI787" s="22"/>
      <c r="DJ787" s="22"/>
      <c r="DK787" s="22"/>
      <c r="DL787" s="22"/>
      <c r="DM787" s="22"/>
      <c r="DN787" s="22"/>
      <c r="DO787" s="22"/>
      <c r="DP787" s="22"/>
      <c r="DQ787" s="22"/>
      <c r="DR787" s="22"/>
      <c r="DS787" s="22"/>
      <c r="DT787" s="22"/>
      <c r="DU787" s="22"/>
      <c r="DV787" s="22"/>
      <c r="DW787" s="22"/>
      <c r="DX787" s="22"/>
      <c r="DY787" s="22"/>
      <c r="DZ787" s="22"/>
      <c r="EA787" s="22"/>
      <c r="EB787" s="22"/>
      <c r="EC787" s="22"/>
      <c r="ED787" s="22"/>
      <c r="EE787" s="22"/>
      <c r="EF787" s="22"/>
      <c r="EG787" s="22"/>
      <c r="EH787" s="22"/>
      <c r="EI787" s="22"/>
      <c r="EJ787" s="22"/>
      <c r="EK787" s="22"/>
      <c r="EL787" s="22"/>
      <c r="EM787" s="22"/>
      <c r="EN787" s="22"/>
      <c r="EO787" s="22"/>
      <c r="EP787" s="22"/>
      <c r="EQ787" s="22"/>
      <c r="ER787" s="22"/>
      <c r="ES787" s="22"/>
      <c r="ET787" s="22"/>
      <c r="EU787" s="22"/>
      <c r="EV787" s="22"/>
      <c r="EW787" s="22"/>
      <c r="EX787" s="22"/>
      <c r="EY787" s="22"/>
      <c r="EZ787" s="22"/>
      <c r="FA787" s="22"/>
      <c r="FB787" s="22"/>
      <c r="FC787" s="22"/>
      <c r="FD787" s="22"/>
      <c r="FE787" s="22"/>
      <c r="FF787" s="22"/>
      <c r="FG787" s="22"/>
      <c r="FH787" s="22"/>
      <c r="FI787" s="22"/>
      <c r="FJ787" s="22"/>
      <c r="FK787" s="22"/>
      <c r="FL787" s="22"/>
      <c r="FM787" s="22"/>
      <c r="FN787" s="22"/>
      <c r="FO787" s="22"/>
      <c r="FP787" s="22"/>
      <c r="FQ787" s="22"/>
      <c r="FR787" s="22"/>
      <c r="FS787" s="22"/>
    </row>
    <row r="788" spans="1:175" x14ac:dyDescent="0.15">
      <c r="A788" s="22"/>
      <c r="B788" s="22"/>
      <c r="C788" s="22"/>
      <c r="D788" s="22"/>
      <c r="E788" s="22"/>
      <c r="F788" s="22"/>
      <c r="G788" s="22"/>
      <c r="H788" s="22"/>
      <c r="I788" s="22"/>
      <c r="J788" s="22"/>
      <c r="K788" s="22"/>
      <c r="L788" s="22"/>
      <c r="M788" s="22"/>
      <c r="N788" s="22"/>
      <c r="O788" s="22"/>
      <c r="P788" s="22"/>
      <c r="Q788" s="22"/>
      <c r="R788" s="22"/>
      <c r="S788" s="22"/>
      <c r="T788" s="23"/>
      <c r="U788" s="22"/>
      <c r="V788" s="22"/>
      <c r="W788" s="23"/>
      <c r="X788" s="22"/>
      <c r="Y788" s="22"/>
      <c r="Z788" s="22"/>
      <c r="AA788" s="22"/>
      <c r="AB788" s="22"/>
      <c r="AC788" s="22"/>
      <c r="AD788" s="22"/>
      <c r="AE788" s="22"/>
      <c r="AF788" s="22"/>
      <c r="AG788" s="22"/>
      <c r="AH788" s="22"/>
      <c r="AI788" s="22"/>
      <c r="AJ788" s="22"/>
      <c r="AK788" s="22"/>
      <c r="AL788" s="22"/>
      <c r="AM788" s="22"/>
      <c r="AN788" s="22"/>
      <c r="AO788" s="22"/>
      <c r="AP788" s="22"/>
      <c r="AQ788" s="22"/>
      <c r="AR788" s="22"/>
      <c r="AS788" s="22"/>
      <c r="AT788" s="22"/>
      <c r="AU788" s="22"/>
      <c r="AV788" s="22"/>
      <c r="AW788" s="22"/>
      <c r="AX788" s="22"/>
      <c r="AY788" s="22"/>
      <c r="AZ788" s="22"/>
      <c r="BA788" s="22"/>
      <c r="BB788" s="22"/>
      <c r="BC788" s="22"/>
      <c r="BD788" s="22"/>
      <c r="BE788" s="22"/>
      <c r="BF788" s="22"/>
      <c r="BG788" s="22"/>
      <c r="BH788" s="22"/>
      <c r="BI788" s="22"/>
      <c r="BJ788" s="22"/>
      <c r="BK788" s="22"/>
      <c r="BL788" s="22"/>
      <c r="BM788" s="22"/>
      <c r="BN788" s="22"/>
      <c r="BO788" s="22"/>
      <c r="BP788" s="22"/>
      <c r="BQ788" s="22"/>
      <c r="BR788" s="22"/>
      <c r="BS788" s="22"/>
      <c r="BT788" s="22"/>
      <c r="BU788" s="22"/>
      <c r="BV788" s="22"/>
      <c r="BW788" s="22"/>
      <c r="BX788" s="22"/>
      <c r="BY788" s="22"/>
      <c r="BZ788" s="22"/>
      <c r="CA788" s="22"/>
      <c r="CB788" s="22"/>
      <c r="CC788" s="22"/>
      <c r="CD788" s="22"/>
      <c r="CE788" s="22"/>
      <c r="CF788" s="22"/>
      <c r="CG788" s="22"/>
      <c r="CH788" s="22"/>
      <c r="CI788" s="22"/>
      <c r="CJ788" s="22"/>
      <c r="CK788" s="22"/>
      <c r="CL788" s="22"/>
      <c r="CM788" s="22"/>
      <c r="CN788" s="22"/>
      <c r="CO788" s="22"/>
      <c r="CP788" s="22"/>
      <c r="CQ788" s="22"/>
      <c r="CR788" s="22"/>
      <c r="CS788" s="22"/>
      <c r="CT788" s="22"/>
      <c r="CU788" s="22"/>
      <c r="CV788" s="22"/>
      <c r="CW788" s="22"/>
      <c r="CX788" s="22"/>
      <c r="CY788" s="22"/>
      <c r="CZ788" s="22"/>
      <c r="DA788" s="22"/>
      <c r="DB788" s="22"/>
      <c r="DC788" s="22"/>
      <c r="DD788" s="22"/>
      <c r="DE788" s="22"/>
      <c r="DF788" s="22"/>
      <c r="DG788" s="22"/>
      <c r="DH788" s="22"/>
      <c r="DI788" s="22"/>
      <c r="DJ788" s="22"/>
      <c r="DK788" s="22"/>
      <c r="DL788" s="22"/>
      <c r="DM788" s="22"/>
      <c r="DN788" s="22"/>
      <c r="DO788" s="22"/>
      <c r="DP788" s="22"/>
      <c r="DQ788" s="22"/>
      <c r="DR788" s="22"/>
      <c r="DS788" s="22"/>
      <c r="DT788" s="22"/>
      <c r="DU788" s="22"/>
      <c r="DV788" s="22"/>
      <c r="DW788" s="22"/>
      <c r="DX788" s="22"/>
      <c r="DY788" s="22"/>
      <c r="DZ788" s="22"/>
      <c r="EA788" s="22"/>
      <c r="EB788" s="22"/>
      <c r="EC788" s="22"/>
      <c r="ED788" s="22"/>
      <c r="EE788" s="22"/>
      <c r="EF788" s="22"/>
      <c r="EG788" s="22"/>
      <c r="EH788" s="22"/>
      <c r="EI788" s="22"/>
      <c r="EJ788" s="22"/>
      <c r="EK788" s="22"/>
      <c r="EL788" s="22"/>
      <c r="EM788" s="22"/>
      <c r="EN788" s="22"/>
      <c r="EO788" s="22"/>
      <c r="EP788" s="22"/>
      <c r="EQ788" s="22"/>
      <c r="ER788" s="22"/>
      <c r="ES788" s="22"/>
      <c r="ET788" s="22"/>
      <c r="EU788" s="22"/>
      <c r="EV788" s="22"/>
      <c r="EW788" s="22"/>
      <c r="EX788" s="22"/>
      <c r="EY788" s="22"/>
      <c r="EZ788" s="22"/>
      <c r="FA788" s="22"/>
      <c r="FB788" s="22"/>
      <c r="FC788" s="22"/>
      <c r="FD788" s="22"/>
      <c r="FE788" s="22"/>
      <c r="FF788" s="22"/>
      <c r="FG788" s="22"/>
      <c r="FH788" s="22"/>
      <c r="FI788" s="22"/>
      <c r="FJ788" s="22"/>
      <c r="FK788" s="22"/>
      <c r="FL788" s="22"/>
      <c r="FM788" s="22"/>
      <c r="FN788" s="22"/>
      <c r="FO788" s="22"/>
      <c r="FP788" s="22"/>
      <c r="FQ788" s="22"/>
      <c r="FR788" s="22"/>
      <c r="FS788" s="22"/>
    </row>
    <row r="789" spans="1:175" x14ac:dyDescent="0.15">
      <c r="A789" s="22"/>
      <c r="B789" s="22"/>
      <c r="C789" s="22"/>
      <c r="D789" s="22"/>
      <c r="E789" s="22"/>
      <c r="F789" s="22"/>
      <c r="G789" s="22"/>
      <c r="H789" s="22"/>
      <c r="I789" s="22"/>
      <c r="J789" s="22"/>
      <c r="K789" s="22"/>
      <c r="L789" s="22"/>
      <c r="M789" s="22"/>
      <c r="N789" s="22"/>
      <c r="O789" s="22"/>
      <c r="P789" s="22"/>
      <c r="Q789" s="22"/>
      <c r="R789" s="22"/>
      <c r="S789" s="22"/>
      <c r="T789" s="23"/>
      <c r="U789" s="22"/>
      <c r="V789" s="22"/>
      <c r="W789" s="23"/>
      <c r="X789" s="22"/>
      <c r="Y789" s="22"/>
      <c r="Z789" s="22"/>
      <c r="AA789" s="22"/>
      <c r="AB789" s="22"/>
      <c r="AC789" s="22"/>
      <c r="AD789" s="22"/>
      <c r="AE789" s="22"/>
      <c r="AF789" s="22"/>
      <c r="AG789" s="22"/>
      <c r="AH789" s="22"/>
      <c r="AI789" s="22"/>
      <c r="AJ789" s="22"/>
      <c r="AK789" s="22"/>
      <c r="AL789" s="22"/>
      <c r="AM789" s="22"/>
      <c r="AN789" s="22"/>
      <c r="AO789" s="22"/>
      <c r="AP789" s="22"/>
      <c r="AQ789" s="22"/>
      <c r="AR789" s="22"/>
      <c r="AS789" s="22"/>
      <c r="AT789" s="22"/>
      <c r="AU789" s="22"/>
      <c r="AV789" s="22"/>
      <c r="AW789" s="22"/>
      <c r="AX789" s="22"/>
      <c r="AY789" s="22"/>
      <c r="AZ789" s="22"/>
      <c r="BA789" s="22"/>
      <c r="BB789" s="22"/>
      <c r="BC789" s="22"/>
      <c r="BD789" s="22"/>
      <c r="BE789" s="22"/>
      <c r="BF789" s="22"/>
      <c r="BG789" s="22"/>
      <c r="BH789" s="22"/>
      <c r="BI789" s="22"/>
      <c r="BJ789" s="22"/>
      <c r="BK789" s="22"/>
      <c r="BL789" s="22"/>
      <c r="BM789" s="22"/>
      <c r="BN789" s="22"/>
      <c r="BO789" s="22"/>
      <c r="BP789" s="22"/>
      <c r="BQ789" s="22"/>
      <c r="BR789" s="22"/>
      <c r="BS789" s="22"/>
      <c r="BT789" s="22"/>
      <c r="BU789" s="22"/>
      <c r="BV789" s="22"/>
      <c r="BW789" s="22"/>
      <c r="BX789" s="22"/>
      <c r="BY789" s="22"/>
      <c r="BZ789" s="22"/>
      <c r="CA789" s="22"/>
      <c r="CB789" s="22"/>
      <c r="CC789" s="22"/>
      <c r="CD789" s="22"/>
      <c r="CE789" s="22"/>
      <c r="CF789" s="22"/>
      <c r="CG789" s="22"/>
      <c r="CH789" s="22"/>
      <c r="CI789" s="22"/>
      <c r="CJ789" s="22"/>
      <c r="CK789" s="22"/>
      <c r="CL789" s="22"/>
      <c r="CM789" s="22"/>
      <c r="CN789" s="22"/>
      <c r="CO789" s="22"/>
      <c r="CP789" s="22"/>
      <c r="CQ789" s="22"/>
      <c r="CR789" s="22"/>
      <c r="CS789" s="22"/>
      <c r="CT789" s="22"/>
      <c r="CU789" s="22"/>
      <c r="CV789" s="22"/>
      <c r="CW789" s="22"/>
      <c r="CX789" s="22"/>
      <c r="CY789" s="22"/>
      <c r="CZ789" s="22"/>
      <c r="DA789" s="22"/>
      <c r="DB789" s="22"/>
      <c r="DC789" s="22"/>
      <c r="DD789" s="22"/>
      <c r="DE789" s="22"/>
      <c r="DF789" s="22"/>
      <c r="DG789" s="22"/>
      <c r="DH789" s="22"/>
      <c r="DI789" s="22"/>
      <c r="DJ789" s="22"/>
      <c r="DK789" s="22"/>
      <c r="DL789" s="22"/>
      <c r="DM789" s="22"/>
      <c r="DN789" s="22"/>
      <c r="DO789" s="22"/>
      <c r="DP789" s="22"/>
      <c r="DQ789" s="22"/>
      <c r="DR789" s="22"/>
      <c r="DS789" s="22"/>
      <c r="DT789" s="22"/>
      <c r="DU789" s="22"/>
      <c r="DV789" s="22"/>
      <c r="DW789" s="22"/>
      <c r="DX789" s="22"/>
      <c r="DY789" s="22"/>
      <c r="DZ789" s="22"/>
      <c r="EA789" s="22"/>
      <c r="EB789" s="22"/>
      <c r="EC789" s="22"/>
      <c r="ED789" s="22"/>
      <c r="EE789" s="22"/>
      <c r="EF789" s="22"/>
      <c r="EG789" s="22"/>
      <c r="EH789" s="22"/>
      <c r="EI789" s="22"/>
      <c r="EJ789" s="22"/>
      <c r="EK789" s="22"/>
      <c r="EL789" s="22"/>
      <c r="EM789" s="22"/>
      <c r="EN789" s="22"/>
      <c r="EO789" s="22"/>
      <c r="EP789" s="22"/>
      <c r="EQ789" s="22"/>
      <c r="ER789" s="22"/>
      <c r="ES789" s="22"/>
      <c r="ET789" s="22"/>
      <c r="EU789" s="22"/>
      <c r="EV789" s="22"/>
      <c r="EW789" s="22"/>
      <c r="EX789" s="22"/>
      <c r="EY789" s="22"/>
      <c r="EZ789" s="22"/>
      <c r="FA789" s="22"/>
      <c r="FB789" s="22"/>
      <c r="FC789" s="22"/>
      <c r="FD789" s="22"/>
      <c r="FE789" s="22"/>
      <c r="FF789" s="22"/>
      <c r="FG789" s="22"/>
      <c r="FH789" s="22"/>
      <c r="FI789" s="22"/>
      <c r="FJ789" s="22"/>
      <c r="FK789" s="22"/>
      <c r="FL789" s="22"/>
      <c r="FM789" s="22"/>
      <c r="FN789" s="22"/>
      <c r="FO789" s="22"/>
      <c r="FP789" s="22"/>
      <c r="FQ789" s="22"/>
      <c r="FR789" s="22"/>
      <c r="FS789" s="22"/>
    </row>
    <row r="790" spans="1:175" x14ac:dyDescent="0.15">
      <c r="A790" s="22"/>
      <c r="B790" s="22"/>
      <c r="C790" s="22"/>
      <c r="D790" s="22"/>
      <c r="E790" s="22"/>
      <c r="F790" s="22"/>
      <c r="G790" s="22"/>
      <c r="H790" s="22"/>
      <c r="I790" s="22"/>
      <c r="J790" s="22"/>
      <c r="K790" s="22"/>
      <c r="L790" s="22"/>
      <c r="M790" s="22"/>
      <c r="N790" s="22"/>
      <c r="O790" s="22"/>
      <c r="P790" s="22"/>
      <c r="Q790" s="22"/>
      <c r="R790" s="22"/>
      <c r="S790" s="22"/>
      <c r="T790" s="23"/>
      <c r="U790" s="22"/>
      <c r="V790" s="22"/>
      <c r="W790" s="23"/>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2"/>
      <c r="FH790" s="22"/>
      <c r="FI790" s="22"/>
      <c r="FJ790" s="22"/>
      <c r="FK790" s="22"/>
      <c r="FL790" s="22"/>
      <c r="FM790" s="22"/>
      <c r="FN790" s="22"/>
      <c r="FO790" s="22"/>
      <c r="FP790" s="22"/>
      <c r="FQ790" s="22"/>
      <c r="FR790" s="22"/>
      <c r="FS790" s="22"/>
    </row>
    <row r="791" spans="1:175" x14ac:dyDescent="0.15">
      <c r="A791" s="22"/>
      <c r="B791" s="22"/>
      <c r="C791" s="22"/>
      <c r="D791" s="22"/>
      <c r="E791" s="22"/>
      <c r="F791" s="22"/>
      <c r="G791" s="22"/>
      <c r="H791" s="22"/>
      <c r="I791" s="22"/>
      <c r="J791" s="22"/>
      <c r="K791" s="22"/>
      <c r="L791" s="22"/>
      <c r="M791" s="22"/>
      <c r="N791" s="22"/>
      <c r="O791" s="22"/>
      <c r="P791" s="22"/>
      <c r="Q791" s="22"/>
      <c r="R791" s="22"/>
      <c r="S791" s="22"/>
      <c r="T791" s="23"/>
      <c r="U791" s="22"/>
      <c r="V791" s="22"/>
      <c r="W791" s="23"/>
      <c r="X791" s="22"/>
      <c r="Y791" s="22"/>
      <c r="Z791" s="22"/>
      <c r="AA791" s="22"/>
      <c r="AB791" s="22"/>
      <c r="AC791" s="22"/>
      <c r="AD791" s="22"/>
      <c r="AE791" s="22"/>
      <c r="AF791" s="22"/>
      <c r="AG791" s="22"/>
      <c r="AH791" s="22"/>
      <c r="AI791" s="22"/>
      <c r="AJ791" s="22"/>
      <c r="AK791" s="22"/>
      <c r="AL791" s="22"/>
      <c r="AM791" s="22"/>
      <c r="AN791" s="22"/>
      <c r="AO791" s="22"/>
      <c r="AP791" s="22"/>
      <c r="AQ791" s="22"/>
      <c r="AR791" s="22"/>
      <c r="AS791" s="22"/>
      <c r="AT791" s="22"/>
      <c r="AU791" s="22"/>
      <c r="AV791" s="22"/>
      <c r="AW791" s="22"/>
      <c r="AX791" s="22"/>
      <c r="AY791" s="22"/>
      <c r="AZ791" s="22"/>
      <c r="BA791" s="22"/>
      <c r="BB791" s="22"/>
      <c r="BC791" s="22"/>
      <c r="BD791" s="22"/>
      <c r="BE791" s="22"/>
      <c r="BF791" s="22"/>
      <c r="BG791" s="22"/>
      <c r="BH791" s="22"/>
      <c r="BI791" s="22"/>
      <c r="BJ791" s="22"/>
      <c r="BK791" s="22"/>
      <c r="BL791" s="22"/>
      <c r="BM791" s="22"/>
      <c r="BN791" s="22"/>
      <c r="BO791" s="22"/>
      <c r="BP791" s="22"/>
      <c r="BQ791" s="22"/>
      <c r="BR791" s="22"/>
      <c r="BS791" s="22"/>
      <c r="BT791" s="22"/>
      <c r="BU791" s="22"/>
      <c r="BV791" s="22"/>
      <c r="BW791" s="22"/>
      <c r="BX791" s="22"/>
      <c r="BY791" s="22"/>
      <c r="BZ791" s="22"/>
      <c r="CA791" s="22"/>
      <c r="CB791" s="22"/>
      <c r="CC791" s="22"/>
      <c r="CD791" s="22"/>
      <c r="CE791" s="22"/>
      <c r="CF791" s="22"/>
      <c r="CG791" s="22"/>
      <c r="CH791" s="22"/>
      <c r="CI791" s="22"/>
      <c r="CJ791" s="22"/>
      <c r="CK791" s="22"/>
      <c r="CL791" s="22"/>
      <c r="CM791" s="22"/>
      <c r="CN791" s="22"/>
      <c r="CO791" s="22"/>
      <c r="CP791" s="22"/>
      <c r="CQ791" s="22"/>
      <c r="CR791" s="22"/>
      <c r="CS791" s="22"/>
      <c r="CT791" s="22"/>
      <c r="CU791" s="22"/>
      <c r="CV791" s="22"/>
      <c r="CW791" s="22"/>
      <c r="CX791" s="22"/>
      <c r="CY791" s="22"/>
      <c r="CZ791" s="22"/>
      <c r="DA791" s="22"/>
      <c r="DB791" s="22"/>
      <c r="DC791" s="22"/>
      <c r="DD791" s="22"/>
      <c r="DE791" s="22"/>
      <c r="DF791" s="22"/>
      <c r="DG791" s="22"/>
      <c r="DH791" s="22"/>
      <c r="DI791" s="22"/>
      <c r="DJ791" s="22"/>
      <c r="DK791" s="22"/>
      <c r="DL791" s="22"/>
      <c r="DM791" s="22"/>
      <c r="DN791" s="22"/>
      <c r="DO791" s="22"/>
      <c r="DP791" s="22"/>
      <c r="DQ791" s="22"/>
      <c r="DR791" s="22"/>
      <c r="DS791" s="22"/>
      <c r="DT791" s="22"/>
      <c r="DU791" s="22"/>
      <c r="DV791" s="22"/>
      <c r="DW791" s="22"/>
      <c r="DX791" s="22"/>
      <c r="DY791" s="22"/>
      <c r="DZ791" s="22"/>
      <c r="EA791" s="22"/>
      <c r="EB791" s="22"/>
      <c r="EC791" s="22"/>
      <c r="ED791" s="22"/>
      <c r="EE791" s="22"/>
      <c r="EF791" s="22"/>
      <c r="EG791" s="22"/>
      <c r="EH791" s="22"/>
      <c r="EI791" s="22"/>
      <c r="EJ791" s="22"/>
      <c r="EK791" s="22"/>
      <c r="EL791" s="22"/>
      <c r="EM791" s="22"/>
      <c r="EN791" s="22"/>
      <c r="EO791" s="22"/>
      <c r="EP791" s="22"/>
      <c r="EQ791" s="22"/>
      <c r="ER791" s="22"/>
      <c r="ES791" s="22"/>
      <c r="ET791" s="22"/>
      <c r="EU791" s="22"/>
      <c r="EV791" s="22"/>
      <c r="EW791" s="22"/>
      <c r="EX791" s="22"/>
      <c r="EY791" s="22"/>
      <c r="EZ791" s="22"/>
      <c r="FA791" s="22"/>
      <c r="FB791" s="22"/>
      <c r="FC791" s="22"/>
      <c r="FD791" s="22"/>
      <c r="FE791" s="22"/>
      <c r="FF791" s="22"/>
      <c r="FG791" s="22"/>
      <c r="FH791" s="22"/>
      <c r="FI791" s="22"/>
      <c r="FJ791" s="22"/>
      <c r="FK791" s="22"/>
      <c r="FL791" s="22"/>
      <c r="FM791" s="22"/>
      <c r="FN791" s="22"/>
      <c r="FO791" s="22"/>
      <c r="FP791" s="22"/>
      <c r="FQ791" s="22"/>
      <c r="FR791" s="22"/>
      <c r="FS791" s="22"/>
    </row>
    <row r="792" spans="1:175" x14ac:dyDescent="0.15">
      <c r="A792" s="22"/>
      <c r="B792" s="22"/>
      <c r="C792" s="22"/>
      <c r="D792" s="22"/>
      <c r="E792" s="22"/>
      <c r="F792" s="22"/>
      <c r="G792" s="22"/>
      <c r="H792" s="22"/>
      <c r="I792" s="22"/>
      <c r="J792" s="22"/>
      <c r="K792" s="22"/>
      <c r="L792" s="22"/>
      <c r="M792" s="22"/>
      <c r="N792" s="22"/>
      <c r="O792" s="22"/>
      <c r="P792" s="22"/>
      <c r="Q792" s="22"/>
      <c r="R792" s="22"/>
      <c r="S792" s="22"/>
      <c r="T792" s="23"/>
      <c r="U792" s="22"/>
      <c r="V792" s="22"/>
      <c r="W792" s="23"/>
      <c r="X792" s="22"/>
      <c r="Y792" s="22"/>
      <c r="Z792" s="22"/>
      <c r="AA792" s="22"/>
      <c r="AB792" s="22"/>
      <c r="AC792" s="22"/>
      <c r="AD792" s="22"/>
      <c r="AE792" s="22"/>
      <c r="AF792" s="22"/>
      <c r="AG792" s="22"/>
      <c r="AH792" s="22"/>
      <c r="AI792" s="22"/>
      <c r="AJ792" s="22"/>
      <c r="AK792" s="22"/>
      <c r="AL792" s="22"/>
      <c r="AM792" s="22"/>
      <c r="AN792" s="22"/>
      <c r="AO792" s="22"/>
      <c r="AP792" s="22"/>
      <c r="AQ792" s="22"/>
      <c r="AR792" s="22"/>
      <c r="AS792" s="22"/>
      <c r="AT792" s="22"/>
      <c r="AU792" s="22"/>
      <c r="AV792" s="22"/>
      <c r="AW792" s="22"/>
      <c r="AX792" s="22"/>
      <c r="AY792" s="22"/>
      <c r="AZ792" s="22"/>
      <c r="BA792" s="22"/>
      <c r="BB792" s="22"/>
      <c r="BC792" s="22"/>
      <c r="BD792" s="22"/>
      <c r="BE792" s="22"/>
      <c r="BF792" s="22"/>
      <c r="BG792" s="22"/>
      <c r="BH792" s="22"/>
      <c r="BI792" s="22"/>
      <c r="BJ792" s="22"/>
      <c r="BK792" s="22"/>
      <c r="BL792" s="22"/>
      <c r="BM792" s="22"/>
      <c r="BN792" s="22"/>
      <c r="BO792" s="22"/>
      <c r="BP792" s="22"/>
      <c r="BQ792" s="22"/>
      <c r="BR792" s="22"/>
      <c r="BS792" s="22"/>
      <c r="BT792" s="22"/>
      <c r="BU792" s="22"/>
      <c r="BV792" s="22"/>
      <c r="BW792" s="22"/>
      <c r="BX792" s="22"/>
      <c r="BY792" s="22"/>
      <c r="BZ792" s="22"/>
      <c r="CA792" s="22"/>
      <c r="CB792" s="22"/>
      <c r="CC792" s="22"/>
      <c r="CD792" s="22"/>
      <c r="CE792" s="22"/>
      <c r="CF792" s="22"/>
      <c r="CG792" s="22"/>
      <c r="CH792" s="22"/>
      <c r="CI792" s="22"/>
      <c r="CJ792" s="22"/>
      <c r="CK792" s="22"/>
      <c r="CL792" s="22"/>
      <c r="CM792" s="22"/>
      <c r="CN792" s="22"/>
      <c r="CO792" s="22"/>
      <c r="CP792" s="22"/>
      <c r="CQ792" s="22"/>
      <c r="CR792" s="22"/>
      <c r="CS792" s="22"/>
      <c r="CT792" s="22"/>
      <c r="CU792" s="22"/>
      <c r="CV792" s="22"/>
      <c r="CW792" s="22"/>
      <c r="CX792" s="22"/>
      <c r="CY792" s="22"/>
      <c r="CZ792" s="22"/>
      <c r="DA792" s="22"/>
      <c r="DB792" s="22"/>
      <c r="DC792" s="22"/>
      <c r="DD792" s="22"/>
      <c r="DE792" s="22"/>
      <c r="DF792" s="22"/>
      <c r="DG792" s="22"/>
      <c r="DH792" s="22"/>
      <c r="DI792" s="22"/>
      <c r="DJ792" s="22"/>
      <c r="DK792" s="22"/>
      <c r="DL792" s="22"/>
      <c r="DM792" s="22"/>
      <c r="DN792" s="22"/>
      <c r="DO792" s="22"/>
      <c r="DP792" s="22"/>
      <c r="DQ792" s="22"/>
      <c r="DR792" s="22"/>
      <c r="DS792" s="22"/>
      <c r="DT792" s="22"/>
      <c r="DU792" s="22"/>
      <c r="DV792" s="22"/>
      <c r="DW792" s="22"/>
      <c r="DX792" s="22"/>
      <c r="DY792" s="22"/>
      <c r="DZ792" s="22"/>
      <c r="EA792" s="22"/>
      <c r="EB792" s="22"/>
      <c r="EC792" s="22"/>
      <c r="ED792" s="22"/>
      <c r="EE792" s="22"/>
      <c r="EF792" s="22"/>
      <c r="EG792" s="22"/>
      <c r="EH792" s="22"/>
      <c r="EI792" s="22"/>
      <c r="EJ792" s="22"/>
      <c r="EK792" s="22"/>
      <c r="EL792" s="22"/>
      <c r="EM792" s="22"/>
      <c r="EN792" s="22"/>
      <c r="EO792" s="22"/>
      <c r="EP792" s="22"/>
      <c r="EQ792" s="22"/>
      <c r="ER792" s="22"/>
      <c r="ES792" s="22"/>
      <c r="ET792" s="22"/>
      <c r="EU792" s="22"/>
      <c r="EV792" s="22"/>
      <c r="EW792" s="22"/>
      <c r="EX792" s="22"/>
      <c r="EY792" s="22"/>
      <c r="EZ792" s="22"/>
      <c r="FA792" s="22"/>
      <c r="FB792" s="22"/>
      <c r="FC792" s="22"/>
      <c r="FD792" s="22"/>
      <c r="FE792" s="22"/>
      <c r="FF792" s="22"/>
      <c r="FG792" s="22"/>
      <c r="FH792" s="22"/>
      <c r="FI792" s="22"/>
      <c r="FJ792" s="22"/>
      <c r="FK792" s="22"/>
      <c r="FL792" s="22"/>
      <c r="FM792" s="22"/>
      <c r="FN792" s="22"/>
      <c r="FO792" s="22"/>
      <c r="FP792" s="22"/>
      <c r="FQ792" s="22"/>
      <c r="FR792" s="22"/>
      <c r="FS792" s="22"/>
    </row>
    <row r="793" spans="1:175" x14ac:dyDescent="0.15">
      <c r="A793" s="22"/>
      <c r="B793" s="22"/>
      <c r="C793" s="22"/>
      <c r="D793" s="22"/>
      <c r="E793" s="22"/>
      <c r="F793" s="22"/>
      <c r="G793" s="22"/>
      <c r="H793" s="22"/>
      <c r="I793" s="22"/>
      <c r="J793" s="22"/>
      <c r="K793" s="22"/>
      <c r="L793" s="22"/>
      <c r="M793" s="22"/>
      <c r="N793" s="22"/>
      <c r="O793" s="22"/>
      <c r="P793" s="22"/>
      <c r="Q793" s="22"/>
      <c r="R793" s="22"/>
      <c r="S793" s="22"/>
      <c r="T793" s="23"/>
      <c r="U793" s="22"/>
      <c r="V793" s="22"/>
      <c r="W793" s="23"/>
      <c r="X793" s="22"/>
      <c r="Y793" s="22"/>
      <c r="Z793" s="22"/>
      <c r="AA793" s="22"/>
      <c r="AB793" s="22"/>
      <c r="AC793" s="22"/>
      <c r="AD793" s="22"/>
      <c r="AE793" s="22"/>
      <c r="AF793" s="22"/>
      <c r="AG793" s="22"/>
      <c r="AH793" s="22"/>
      <c r="AI793" s="22"/>
      <c r="AJ793" s="22"/>
      <c r="AK793" s="22"/>
      <c r="AL793" s="22"/>
      <c r="AM793" s="22"/>
      <c r="AN793" s="22"/>
      <c r="AO793" s="22"/>
      <c r="AP793" s="22"/>
      <c r="AQ793" s="22"/>
      <c r="AR793" s="22"/>
      <c r="AS793" s="22"/>
      <c r="AT793" s="22"/>
      <c r="AU793" s="22"/>
      <c r="AV793" s="22"/>
      <c r="AW793" s="22"/>
      <c r="AX793" s="22"/>
      <c r="AY793" s="22"/>
      <c r="AZ793" s="22"/>
      <c r="BA793" s="22"/>
      <c r="BB793" s="22"/>
      <c r="BC793" s="22"/>
      <c r="BD793" s="22"/>
      <c r="BE793" s="22"/>
      <c r="BF793" s="22"/>
      <c r="BG793" s="22"/>
      <c r="BH793" s="22"/>
      <c r="BI793" s="22"/>
      <c r="BJ793" s="22"/>
      <c r="BK793" s="22"/>
      <c r="BL793" s="22"/>
      <c r="BM793" s="22"/>
      <c r="BN793" s="22"/>
      <c r="BO793" s="22"/>
      <c r="BP793" s="22"/>
      <c r="BQ793" s="22"/>
      <c r="BR793" s="22"/>
      <c r="BS793" s="22"/>
      <c r="BT793" s="22"/>
      <c r="BU793" s="22"/>
      <c r="BV793" s="22"/>
      <c r="BW793" s="22"/>
      <c r="BX793" s="22"/>
      <c r="BY793" s="22"/>
      <c r="BZ793" s="22"/>
      <c r="CA793" s="22"/>
      <c r="CB793" s="22"/>
      <c r="CC793" s="22"/>
      <c r="CD793" s="22"/>
      <c r="CE793" s="22"/>
      <c r="CF793" s="22"/>
      <c r="CG793" s="22"/>
      <c r="CH793" s="22"/>
      <c r="CI793" s="22"/>
      <c r="CJ793" s="22"/>
      <c r="CK793" s="22"/>
      <c r="CL793" s="22"/>
      <c r="CM793" s="22"/>
      <c r="CN793" s="22"/>
      <c r="CO793" s="22"/>
      <c r="CP793" s="22"/>
      <c r="CQ793" s="22"/>
      <c r="CR793" s="22"/>
      <c r="CS793" s="22"/>
      <c r="CT793" s="22"/>
      <c r="CU793" s="22"/>
      <c r="CV793" s="22"/>
      <c r="CW793" s="22"/>
      <c r="CX793" s="22"/>
      <c r="CY793" s="22"/>
      <c r="CZ793" s="22"/>
      <c r="DA793" s="22"/>
      <c r="DB793" s="22"/>
      <c r="DC793" s="22"/>
      <c r="DD793" s="22"/>
      <c r="DE793" s="22"/>
      <c r="DF793" s="22"/>
      <c r="DG793" s="22"/>
      <c r="DH793" s="22"/>
      <c r="DI793" s="22"/>
      <c r="DJ793" s="22"/>
      <c r="DK793" s="22"/>
      <c r="DL793" s="22"/>
      <c r="DM793" s="22"/>
      <c r="DN793" s="22"/>
      <c r="DO793" s="22"/>
      <c r="DP793" s="22"/>
      <c r="DQ793" s="22"/>
      <c r="DR793" s="22"/>
      <c r="DS793" s="22"/>
      <c r="DT793" s="22"/>
      <c r="DU793" s="22"/>
      <c r="DV793" s="22"/>
      <c r="DW793" s="22"/>
      <c r="DX793" s="22"/>
      <c r="DY793" s="22"/>
      <c r="DZ793" s="22"/>
      <c r="EA793" s="22"/>
      <c r="EB793" s="22"/>
      <c r="EC793" s="22"/>
      <c r="ED793" s="22"/>
      <c r="EE793" s="22"/>
      <c r="EF793" s="22"/>
      <c r="EG793" s="22"/>
      <c r="EH793" s="22"/>
      <c r="EI793" s="22"/>
      <c r="EJ793" s="22"/>
      <c r="EK793" s="22"/>
      <c r="EL793" s="22"/>
      <c r="EM793" s="22"/>
      <c r="EN793" s="22"/>
      <c r="EO793" s="22"/>
      <c r="EP793" s="22"/>
      <c r="EQ793" s="22"/>
      <c r="ER793" s="22"/>
      <c r="ES793" s="22"/>
      <c r="ET793" s="22"/>
      <c r="EU793" s="22"/>
      <c r="EV793" s="22"/>
      <c r="EW793" s="22"/>
      <c r="EX793" s="22"/>
      <c r="EY793" s="22"/>
      <c r="EZ793" s="22"/>
      <c r="FA793" s="22"/>
      <c r="FB793" s="22"/>
      <c r="FC793" s="22"/>
      <c r="FD793" s="22"/>
      <c r="FE793" s="22"/>
      <c r="FF793" s="22"/>
      <c r="FG793" s="22"/>
      <c r="FH793" s="22"/>
      <c r="FI793" s="22"/>
      <c r="FJ793" s="22"/>
      <c r="FK793" s="22"/>
      <c r="FL793" s="22"/>
      <c r="FM793" s="22"/>
      <c r="FN793" s="22"/>
      <c r="FO793" s="22"/>
      <c r="FP793" s="22"/>
      <c r="FQ793" s="22"/>
      <c r="FR793" s="22"/>
      <c r="FS793" s="22"/>
    </row>
    <row r="794" spans="1:175" x14ac:dyDescent="0.15">
      <c r="A794" s="22"/>
      <c r="B794" s="22"/>
      <c r="C794" s="22"/>
      <c r="D794" s="22"/>
      <c r="E794" s="22"/>
      <c r="F794" s="22"/>
      <c r="G794" s="22"/>
      <c r="H794" s="22"/>
      <c r="I794" s="22"/>
      <c r="J794" s="22"/>
      <c r="K794" s="22"/>
      <c r="L794" s="22"/>
      <c r="M794" s="22"/>
      <c r="N794" s="22"/>
      <c r="O794" s="22"/>
      <c r="P794" s="22"/>
      <c r="Q794" s="22"/>
      <c r="R794" s="22"/>
      <c r="S794" s="22"/>
      <c r="T794" s="23"/>
      <c r="U794" s="22"/>
      <c r="V794" s="22"/>
      <c r="W794" s="23"/>
      <c r="X794" s="22"/>
      <c r="Y794" s="22"/>
      <c r="Z794" s="22"/>
      <c r="AA794" s="22"/>
      <c r="AB794" s="22"/>
      <c r="AC794" s="22"/>
      <c r="AD794" s="22"/>
      <c r="AE794" s="22"/>
      <c r="AF794" s="22"/>
      <c r="AG794" s="22"/>
      <c r="AH794" s="22"/>
      <c r="AI794" s="22"/>
      <c r="AJ794" s="22"/>
      <c r="AK794" s="22"/>
      <c r="AL794" s="22"/>
      <c r="AM794" s="22"/>
      <c r="AN794" s="22"/>
      <c r="AO794" s="22"/>
      <c r="AP794" s="22"/>
      <c r="AQ794" s="22"/>
      <c r="AR794" s="22"/>
      <c r="AS794" s="22"/>
      <c r="AT794" s="22"/>
      <c r="AU794" s="22"/>
      <c r="AV794" s="22"/>
      <c r="AW794" s="22"/>
      <c r="AX794" s="22"/>
      <c r="AY794" s="22"/>
      <c r="AZ794" s="22"/>
      <c r="BA794" s="22"/>
      <c r="BB794" s="22"/>
      <c r="BC794" s="22"/>
      <c r="BD794" s="22"/>
      <c r="BE794" s="22"/>
      <c r="BF794" s="22"/>
      <c r="BG794" s="22"/>
      <c r="BH794" s="22"/>
      <c r="BI794" s="22"/>
      <c r="BJ794" s="22"/>
      <c r="BK794" s="22"/>
      <c r="BL794" s="22"/>
      <c r="BM794" s="22"/>
      <c r="BN794" s="22"/>
      <c r="BO794" s="22"/>
      <c r="BP794" s="22"/>
      <c r="BQ794" s="22"/>
      <c r="BR794" s="22"/>
      <c r="BS794" s="22"/>
      <c r="BT794" s="22"/>
      <c r="BU794" s="22"/>
      <c r="BV794" s="22"/>
      <c r="BW794" s="22"/>
      <c r="BX794" s="22"/>
      <c r="BY794" s="22"/>
      <c r="BZ794" s="22"/>
      <c r="CA794" s="22"/>
      <c r="CB794" s="22"/>
      <c r="CC794" s="22"/>
      <c r="CD794" s="22"/>
      <c r="CE794" s="22"/>
      <c r="CF794" s="22"/>
      <c r="CG794" s="22"/>
      <c r="CH794" s="22"/>
      <c r="CI794" s="22"/>
      <c r="CJ794" s="22"/>
      <c r="CK794" s="22"/>
      <c r="CL794" s="22"/>
      <c r="CM794" s="22"/>
      <c r="CN794" s="22"/>
      <c r="CO794" s="22"/>
      <c r="CP794" s="22"/>
      <c r="CQ794" s="22"/>
      <c r="CR794" s="22"/>
      <c r="CS794" s="22"/>
      <c r="CT794" s="22"/>
      <c r="CU794" s="22"/>
      <c r="CV794" s="22"/>
      <c r="CW794" s="22"/>
      <c r="CX794" s="22"/>
      <c r="CY794" s="22"/>
      <c r="CZ794" s="22"/>
      <c r="DA794" s="22"/>
      <c r="DB794" s="22"/>
      <c r="DC794" s="22"/>
      <c r="DD794" s="22"/>
      <c r="DE794" s="22"/>
      <c r="DF794" s="22"/>
      <c r="DG794" s="22"/>
      <c r="DH794" s="22"/>
      <c r="DI794" s="22"/>
      <c r="DJ794" s="22"/>
      <c r="DK794" s="22"/>
      <c r="DL794" s="22"/>
      <c r="DM794" s="22"/>
      <c r="DN794" s="22"/>
      <c r="DO794" s="22"/>
      <c r="DP794" s="22"/>
      <c r="DQ794" s="22"/>
      <c r="DR794" s="22"/>
      <c r="DS794" s="22"/>
      <c r="DT794" s="22"/>
      <c r="DU794" s="22"/>
      <c r="DV794" s="22"/>
      <c r="DW794" s="22"/>
      <c r="DX794" s="22"/>
      <c r="DY794" s="22"/>
      <c r="DZ794" s="22"/>
      <c r="EA794" s="22"/>
      <c r="EB794" s="22"/>
      <c r="EC794" s="22"/>
      <c r="ED794" s="22"/>
      <c r="EE794" s="22"/>
      <c r="EF794" s="22"/>
      <c r="EG794" s="22"/>
      <c r="EH794" s="22"/>
      <c r="EI794" s="22"/>
      <c r="EJ794" s="22"/>
      <c r="EK794" s="22"/>
      <c r="EL794" s="22"/>
      <c r="EM794" s="22"/>
      <c r="EN794" s="22"/>
      <c r="EO794" s="22"/>
      <c r="EP794" s="22"/>
      <c r="EQ794" s="22"/>
      <c r="ER794" s="22"/>
      <c r="ES794" s="22"/>
      <c r="ET794" s="22"/>
      <c r="EU794" s="22"/>
      <c r="EV794" s="22"/>
      <c r="EW794" s="22"/>
      <c r="EX794" s="22"/>
      <c r="EY794" s="22"/>
      <c r="EZ794" s="22"/>
      <c r="FA794" s="22"/>
      <c r="FB794" s="22"/>
      <c r="FC794" s="22"/>
      <c r="FD794" s="22"/>
      <c r="FE794" s="22"/>
      <c r="FF794" s="22"/>
      <c r="FG794" s="22"/>
      <c r="FH794" s="22"/>
      <c r="FI794" s="22"/>
      <c r="FJ794" s="22"/>
      <c r="FK794" s="22"/>
      <c r="FL794" s="22"/>
      <c r="FM794" s="22"/>
      <c r="FN794" s="22"/>
      <c r="FO794" s="22"/>
      <c r="FP794" s="22"/>
      <c r="FQ794" s="22"/>
      <c r="FR794" s="22"/>
      <c r="FS794" s="22"/>
    </row>
    <row r="795" spans="1:175" x14ac:dyDescent="0.15">
      <c r="A795" s="22"/>
      <c r="B795" s="22"/>
      <c r="C795" s="22"/>
      <c r="D795" s="22"/>
      <c r="E795" s="22"/>
      <c r="F795" s="22"/>
      <c r="G795" s="22"/>
      <c r="H795" s="22"/>
      <c r="I795" s="22"/>
      <c r="J795" s="22"/>
      <c r="K795" s="22"/>
      <c r="L795" s="22"/>
      <c r="M795" s="22"/>
      <c r="N795" s="22"/>
      <c r="O795" s="22"/>
      <c r="P795" s="22"/>
      <c r="Q795" s="22"/>
      <c r="R795" s="22"/>
      <c r="S795" s="22"/>
      <c r="T795" s="23"/>
      <c r="U795" s="22"/>
      <c r="V795" s="22"/>
      <c r="W795" s="23"/>
      <c r="X795" s="22"/>
      <c r="Y795" s="22"/>
      <c r="Z795" s="22"/>
      <c r="AA795" s="22"/>
      <c r="AB795" s="22"/>
      <c r="AC795" s="22"/>
      <c r="AD795" s="22"/>
      <c r="AE795" s="22"/>
      <c r="AF795" s="22"/>
      <c r="AG795" s="22"/>
      <c r="AH795" s="22"/>
      <c r="AI795" s="22"/>
      <c r="AJ795" s="22"/>
      <c r="AK795" s="22"/>
      <c r="AL795" s="22"/>
      <c r="AM795" s="22"/>
      <c r="AN795" s="22"/>
      <c r="AO795" s="22"/>
      <c r="AP795" s="22"/>
      <c r="AQ795" s="22"/>
      <c r="AR795" s="22"/>
      <c r="AS795" s="22"/>
      <c r="AT795" s="22"/>
      <c r="AU795" s="22"/>
      <c r="AV795" s="22"/>
      <c r="AW795" s="22"/>
      <c r="AX795" s="22"/>
      <c r="AY795" s="22"/>
      <c r="AZ795" s="22"/>
      <c r="BA795" s="22"/>
      <c r="BB795" s="22"/>
      <c r="BC795" s="22"/>
      <c r="BD795" s="22"/>
      <c r="BE795" s="22"/>
      <c r="BF795" s="22"/>
      <c r="BG795" s="22"/>
      <c r="BH795" s="22"/>
      <c r="BI795" s="22"/>
      <c r="BJ795" s="22"/>
      <c r="BK795" s="22"/>
      <c r="BL795" s="22"/>
      <c r="BM795" s="22"/>
      <c r="BN795" s="22"/>
      <c r="BO795" s="22"/>
      <c r="BP795" s="22"/>
      <c r="BQ795" s="22"/>
      <c r="BR795" s="22"/>
      <c r="BS795" s="22"/>
      <c r="BT795" s="22"/>
      <c r="BU795" s="22"/>
      <c r="BV795" s="22"/>
      <c r="BW795" s="22"/>
      <c r="BX795" s="22"/>
      <c r="BY795" s="22"/>
      <c r="BZ795" s="22"/>
      <c r="CA795" s="22"/>
      <c r="CB795" s="22"/>
      <c r="CC795" s="22"/>
      <c r="CD795" s="22"/>
      <c r="CE795" s="22"/>
      <c r="CF795" s="22"/>
      <c r="CG795" s="22"/>
      <c r="CH795" s="22"/>
      <c r="CI795" s="22"/>
      <c r="CJ795" s="22"/>
      <c r="CK795" s="22"/>
      <c r="CL795" s="22"/>
      <c r="CM795" s="22"/>
      <c r="CN795" s="22"/>
      <c r="CO795" s="22"/>
      <c r="CP795" s="22"/>
      <c r="CQ795" s="22"/>
      <c r="CR795" s="22"/>
      <c r="CS795" s="22"/>
      <c r="CT795" s="22"/>
      <c r="CU795" s="22"/>
      <c r="CV795" s="22"/>
      <c r="CW795" s="22"/>
      <c r="CX795" s="22"/>
      <c r="CY795" s="22"/>
      <c r="CZ795" s="22"/>
      <c r="DA795" s="22"/>
      <c r="DB795" s="22"/>
      <c r="DC795" s="22"/>
      <c r="DD795" s="22"/>
      <c r="DE795" s="22"/>
      <c r="DF795" s="22"/>
      <c r="DG795" s="22"/>
      <c r="DH795" s="22"/>
      <c r="DI795" s="22"/>
      <c r="DJ795" s="22"/>
      <c r="DK795" s="22"/>
      <c r="DL795" s="22"/>
      <c r="DM795" s="22"/>
      <c r="DN795" s="22"/>
      <c r="DO795" s="22"/>
      <c r="DP795" s="22"/>
      <c r="DQ795" s="22"/>
      <c r="DR795" s="22"/>
      <c r="DS795" s="22"/>
      <c r="DT795" s="22"/>
      <c r="DU795" s="22"/>
      <c r="DV795" s="22"/>
      <c r="DW795" s="22"/>
      <c r="DX795" s="22"/>
      <c r="DY795" s="22"/>
      <c r="DZ795" s="22"/>
      <c r="EA795" s="22"/>
      <c r="EB795" s="22"/>
      <c r="EC795" s="22"/>
      <c r="ED795" s="22"/>
      <c r="EE795" s="22"/>
      <c r="EF795" s="22"/>
      <c r="EG795" s="22"/>
      <c r="EH795" s="22"/>
      <c r="EI795" s="22"/>
      <c r="EJ795" s="22"/>
      <c r="EK795" s="22"/>
      <c r="EL795" s="22"/>
      <c r="EM795" s="22"/>
      <c r="EN795" s="22"/>
      <c r="EO795" s="22"/>
      <c r="EP795" s="22"/>
      <c r="EQ795" s="22"/>
      <c r="ER795" s="22"/>
      <c r="ES795" s="22"/>
      <c r="ET795" s="22"/>
      <c r="EU795" s="22"/>
      <c r="EV795" s="22"/>
      <c r="EW795" s="22"/>
      <c r="EX795" s="22"/>
      <c r="EY795" s="22"/>
      <c r="EZ795" s="22"/>
      <c r="FA795" s="22"/>
      <c r="FB795" s="22"/>
      <c r="FC795" s="22"/>
      <c r="FD795" s="22"/>
      <c r="FE795" s="22"/>
      <c r="FF795" s="22"/>
      <c r="FG795" s="22"/>
      <c r="FH795" s="22"/>
      <c r="FI795" s="22"/>
      <c r="FJ795" s="22"/>
      <c r="FK795" s="22"/>
      <c r="FL795" s="22"/>
      <c r="FM795" s="22"/>
      <c r="FN795" s="22"/>
      <c r="FO795" s="22"/>
      <c r="FP795" s="22"/>
      <c r="FQ795" s="22"/>
      <c r="FR795" s="22"/>
      <c r="FS795" s="22"/>
    </row>
    <row r="796" spans="1:175" x14ac:dyDescent="0.15">
      <c r="A796" s="22"/>
      <c r="B796" s="22"/>
      <c r="C796" s="22"/>
      <c r="D796" s="22"/>
      <c r="E796" s="22"/>
      <c r="F796" s="22"/>
      <c r="G796" s="22"/>
      <c r="H796" s="22"/>
      <c r="I796" s="22"/>
      <c r="J796" s="22"/>
      <c r="K796" s="22"/>
      <c r="L796" s="22"/>
      <c r="M796" s="22"/>
      <c r="N796" s="22"/>
      <c r="O796" s="22"/>
      <c r="P796" s="22"/>
      <c r="Q796" s="22"/>
      <c r="R796" s="22"/>
      <c r="S796" s="22"/>
      <c r="T796" s="23"/>
      <c r="U796" s="22"/>
      <c r="V796" s="22"/>
      <c r="W796" s="23"/>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c r="BH796" s="22"/>
      <c r="BI796" s="22"/>
      <c r="BJ796" s="22"/>
      <c r="BK796" s="22"/>
      <c r="BL796" s="22"/>
      <c r="BM796" s="22"/>
      <c r="BN796" s="22"/>
      <c r="BO796" s="22"/>
      <c r="BP796" s="22"/>
      <c r="BQ796" s="22"/>
      <c r="BR796" s="22"/>
      <c r="BS796" s="22"/>
      <c r="BT796" s="22"/>
      <c r="BU796" s="22"/>
      <c r="BV796" s="22"/>
      <c r="BW796" s="22"/>
      <c r="BX796" s="22"/>
      <c r="BY796" s="22"/>
      <c r="BZ796" s="22"/>
      <c r="CA796" s="22"/>
      <c r="CB796" s="22"/>
      <c r="CC796" s="22"/>
      <c r="CD796" s="22"/>
      <c r="CE796" s="22"/>
      <c r="CF796" s="22"/>
      <c r="CG796" s="22"/>
      <c r="CH796" s="22"/>
      <c r="CI796" s="22"/>
      <c r="CJ796" s="22"/>
      <c r="CK796" s="22"/>
      <c r="CL796" s="22"/>
      <c r="CM796" s="22"/>
      <c r="CN796" s="22"/>
      <c r="CO796" s="22"/>
      <c r="CP796" s="22"/>
      <c r="CQ796" s="22"/>
      <c r="CR796" s="22"/>
      <c r="CS796" s="22"/>
      <c r="CT796" s="22"/>
      <c r="CU796" s="22"/>
      <c r="CV796" s="22"/>
      <c r="CW796" s="22"/>
      <c r="CX796" s="22"/>
      <c r="CY796" s="22"/>
      <c r="CZ796" s="22"/>
      <c r="DA796" s="22"/>
      <c r="DB796" s="22"/>
      <c r="DC796" s="22"/>
      <c r="DD796" s="22"/>
      <c r="DE796" s="22"/>
      <c r="DF796" s="22"/>
      <c r="DG796" s="22"/>
      <c r="DH796" s="22"/>
      <c r="DI796" s="22"/>
      <c r="DJ796" s="22"/>
      <c r="DK796" s="22"/>
      <c r="DL796" s="22"/>
      <c r="DM796" s="22"/>
      <c r="DN796" s="22"/>
      <c r="DO796" s="22"/>
      <c r="DP796" s="22"/>
      <c r="DQ796" s="22"/>
      <c r="DR796" s="22"/>
      <c r="DS796" s="22"/>
      <c r="DT796" s="22"/>
      <c r="DU796" s="22"/>
      <c r="DV796" s="22"/>
      <c r="DW796" s="22"/>
      <c r="DX796" s="22"/>
      <c r="DY796" s="22"/>
      <c r="DZ796" s="22"/>
      <c r="EA796" s="22"/>
      <c r="EB796" s="22"/>
      <c r="EC796" s="22"/>
      <c r="ED796" s="22"/>
      <c r="EE796" s="22"/>
      <c r="EF796" s="22"/>
      <c r="EG796" s="22"/>
      <c r="EH796" s="22"/>
      <c r="EI796" s="22"/>
      <c r="EJ796" s="22"/>
      <c r="EK796" s="22"/>
      <c r="EL796" s="22"/>
      <c r="EM796" s="22"/>
      <c r="EN796" s="22"/>
      <c r="EO796" s="22"/>
      <c r="EP796" s="22"/>
      <c r="EQ796" s="22"/>
      <c r="ER796" s="22"/>
      <c r="ES796" s="22"/>
      <c r="ET796" s="22"/>
      <c r="EU796" s="22"/>
      <c r="EV796" s="22"/>
      <c r="EW796" s="22"/>
      <c r="EX796" s="22"/>
      <c r="EY796" s="22"/>
      <c r="EZ796" s="22"/>
      <c r="FA796" s="22"/>
      <c r="FB796" s="22"/>
      <c r="FC796" s="22"/>
      <c r="FD796" s="22"/>
      <c r="FE796" s="22"/>
      <c r="FF796" s="22"/>
      <c r="FG796" s="22"/>
      <c r="FH796" s="22"/>
      <c r="FI796" s="22"/>
      <c r="FJ796" s="22"/>
      <c r="FK796" s="22"/>
      <c r="FL796" s="22"/>
      <c r="FM796" s="22"/>
      <c r="FN796" s="22"/>
      <c r="FO796" s="22"/>
      <c r="FP796" s="22"/>
      <c r="FQ796" s="22"/>
      <c r="FR796" s="22"/>
      <c r="FS796" s="22"/>
    </row>
    <row r="797" spans="1:175" x14ac:dyDescent="0.15">
      <c r="A797" s="22"/>
      <c r="B797" s="22"/>
      <c r="C797" s="22"/>
      <c r="D797" s="22"/>
      <c r="E797" s="22"/>
      <c r="F797" s="22"/>
      <c r="G797" s="22"/>
      <c r="H797" s="22"/>
      <c r="I797" s="22"/>
      <c r="J797" s="22"/>
      <c r="K797" s="22"/>
      <c r="L797" s="22"/>
      <c r="M797" s="22"/>
      <c r="N797" s="22"/>
      <c r="O797" s="22"/>
      <c r="P797" s="22"/>
      <c r="Q797" s="22"/>
      <c r="R797" s="22"/>
      <c r="S797" s="22"/>
      <c r="T797" s="23"/>
      <c r="U797" s="22"/>
      <c r="V797" s="22"/>
      <c r="W797" s="23"/>
      <c r="X797" s="22"/>
      <c r="Y797" s="22"/>
      <c r="Z797" s="22"/>
      <c r="AA797" s="22"/>
      <c r="AB797" s="22"/>
      <c r="AC797" s="22"/>
      <c r="AD797" s="22"/>
      <c r="AE797" s="22"/>
      <c r="AF797" s="22"/>
      <c r="AG797" s="22"/>
      <c r="AH797" s="22"/>
      <c r="AI797" s="22"/>
      <c r="AJ797" s="22"/>
      <c r="AK797" s="22"/>
      <c r="AL797" s="22"/>
      <c r="AM797" s="22"/>
      <c r="AN797" s="22"/>
      <c r="AO797" s="22"/>
      <c r="AP797" s="22"/>
      <c r="AQ797" s="22"/>
      <c r="AR797" s="22"/>
      <c r="AS797" s="22"/>
      <c r="AT797" s="22"/>
      <c r="AU797" s="22"/>
      <c r="AV797" s="22"/>
      <c r="AW797" s="22"/>
      <c r="AX797" s="22"/>
      <c r="AY797" s="22"/>
      <c r="AZ797" s="22"/>
      <c r="BA797" s="22"/>
      <c r="BB797" s="22"/>
      <c r="BC797" s="22"/>
      <c r="BD797" s="22"/>
      <c r="BE797" s="22"/>
      <c r="BF797" s="22"/>
      <c r="BG797" s="22"/>
      <c r="BH797" s="22"/>
      <c r="BI797" s="22"/>
      <c r="BJ797" s="22"/>
      <c r="BK797" s="22"/>
      <c r="BL797" s="22"/>
      <c r="BM797" s="22"/>
      <c r="BN797" s="22"/>
      <c r="BO797" s="22"/>
      <c r="BP797" s="22"/>
      <c r="BQ797" s="22"/>
      <c r="BR797" s="22"/>
      <c r="BS797" s="22"/>
      <c r="BT797" s="22"/>
      <c r="BU797" s="22"/>
      <c r="BV797" s="22"/>
      <c r="BW797" s="22"/>
      <c r="BX797" s="22"/>
      <c r="BY797" s="22"/>
      <c r="BZ797" s="22"/>
      <c r="CA797" s="22"/>
      <c r="CB797" s="22"/>
      <c r="CC797" s="22"/>
      <c r="CD797" s="22"/>
      <c r="CE797" s="22"/>
      <c r="CF797" s="22"/>
      <c r="CG797" s="22"/>
      <c r="CH797" s="22"/>
      <c r="CI797" s="22"/>
      <c r="CJ797" s="22"/>
      <c r="CK797" s="22"/>
      <c r="CL797" s="22"/>
      <c r="CM797" s="22"/>
      <c r="CN797" s="22"/>
      <c r="CO797" s="22"/>
      <c r="CP797" s="22"/>
      <c r="CQ797" s="22"/>
      <c r="CR797" s="22"/>
      <c r="CS797" s="22"/>
      <c r="CT797" s="22"/>
      <c r="CU797" s="22"/>
      <c r="CV797" s="22"/>
      <c r="CW797" s="22"/>
      <c r="CX797" s="22"/>
      <c r="CY797" s="22"/>
      <c r="CZ797" s="22"/>
      <c r="DA797" s="22"/>
      <c r="DB797" s="22"/>
      <c r="DC797" s="22"/>
      <c r="DD797" s="22"/>
      <c r="DE797" s="22"/>
      <c r="DF797" s="22"/>
      <c r="DG797" s="22"/>
      <c r="DH797" s="22"/>
      <c r="DI797" s="22"/>
      <c r="DJ797" s="22"/>
      <c r="DK797" s="22"/>
      <c r="DL797" s="22"/>
      <c r="DM797" s="22"/>
      <c r="DN797" s="22"/>
      <c r="DO797" s="22"/>
      <c r="DP797" s="22"/>
      <c r="DQ797" s="22"/>
      <c r="DR797" s="22"/>
      <c r="DS797" s="22"/>
      <c r="DT797" s="22"/>
      <c r="DU797" s="22"/>
      <c r="DV797" s="22"/>
      <c r="DW797" s="22"/>
      <c r="DX797" s="22"/>
      <c r="DY797" s="22"/>
      <c r="DZ797" s="22"/>
      <c r="EA797" s="22"/>
      <c r="EB797" s="22"/>
      <c r="EC797" s="22"/>
      <c r="ED797" s="22"/>
      <c r="EE797" s="22"/>
      <c r="EF797" s="22"/>
      <c r="EG797" s="22"/>
      <c r="EH797" s="22"/>
      <c r="EI797" s="22"/>
      <c r="EJ797" s="22"/>
      <c r="EK797" s="22"/>
      <c r="EL797" s="22"/>
      <c r="EM797" s="22"/>
      <c r="EN797" s="22"/>
      <c r="EO797" s="22"/>
      <c r="EP797" s="22"/>
      <c r="EQ797" s="22"/>
      <c r="ER797" s="22"/>
      <c r="ES797" s="22"/>
      <c r="ET797" s="22"/>
      <c r="EU797" s="22"/>
      <c r="EV797" s="22"/>
      <c r="EW797" s="22"/>
      <c r="EX797" s="22"/>
      <c r="EY797" s="22"/>
      <c r="EZ797" s="22"/>
      <c r="FA797" s="22"/>
      <c r="FB797" s="22"/>
      <c r="FC797" s="22"/>
      <c r="FD797" s="22"/>
      <c r="FE797" s="22"/>
      <c r="FF797" s="22"/>
      <c r="FG797" s="22"/>
      <c r="FH797" s="22"/>
      <c r="FI797" s="22"/>
      <c r="FJ797" s="22"/>
      <c r="FK797" s="22"/>
      <c r="FL797" s="22"/>
      <c r="FM797" s="22"/>
      <c r="FN797" s="22"/>
      <c r="FO797" s="22"/>
      <c r="FP797" s="22"/>
      <c r="FQ797" s="22"/>
      <c r="FR797" s="22"/>
      <c r="FS797" s="22"/>
    </row>
    <row r="798" spans="1:175" x14ac:dyDescent="0.15">
      <c r="A798" s="22"/>
      <c r="B798" s="22"/>
      <c r="C798" s="22"/>
      <c r="D798" s="22"/>
      <c r="E798" s="22"/>
      <c r="F798" s="22"/>
      <c r="G798" s="22"/>
      <c r="H798" s="22"/>
      <c r="I798" s="22"/>
      <c r="J798" s="22"/>
      <c r="K798" s="22"/>
      <c r="L798" s="22"/>
      <c r="M798" s="22"/>
      <c r="N798" s="22"/>
      <c r="O798" s="22"/>
      <c r="P798" s="22"/>
      <c r="Q798" s="22"/>
      <c r="R798" s="22"/>
      <c r="S798" s="22"/>
      <c r="T798" s="23"/>
      <c r="U798" s="22"/>
      <c r="V798" s="22"/>
      <c r="W798" s="23"/>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2"/>
      <c r="FH798" s="22"/>
      <c r="FI798" s="22"/>
      <c r="FJ798" s="22"/>
      <c r="FK798" s="22"/>
      <c r="FL798" s="22"/>
      <c r="FM798" s="22"/>
      <c r="FN798" s="22"/>
      <c r="FO798" s="22"/>
      <c r="FP798" s="22"/>
      <c r="FQ798" s="22"/>
      <c r="FR798" s="22"/>
      <c r="FS798" s="22"/>
    </row>
    <row r="799" spans="1:175" x14ac:dyDescent="0.15">
      <c r="A799" s="22"/>
      <c r="B799" s="22"/>
      <c r="C799" s="22"/>
      <c r="D799" s="22"/>
      <c r="E799" s="22"/>
      <c r="F799" s="22"/>
      <c r="G799" s="22"/>
      <c r="H799" s="22"/>
      <c r="I799" s="22"/>
      <c r="J799" s="22"/>
      <c r="K799" s="22"/>
      <c r="L799" s="22"/>
      <c r="M799" s="22"/>
      <c r="N799" s="22"/>
      <c r="O799" s="22"/>
      <c r="P799" s="22"/>
      <c r="Q799" s="22"/>
      <c r="R799" s="22"/>
      <c r="S799" s="22"/>
      <c r="T799" s="23"/>
      <c r="U799" s="22"/>
      <c r="V799" s="22"/>
      <c r="W799" s="23"/>
      <c r="X799" s="22"/>
      <c r="Y799" s="22"/>
      <c r="Z799" s="22"/>
      <c r="AA799" s="22"/>
      <c r="AB799" s="22"/>
      <c r="AC799" s="22"/>
      <c r="AD799" s="22"/>
      <c r="AE799" s="22"/>
      <c r="AF799" s="22"/>
      <c r="AG799" s="22"/>
      <c r="AH799" s="22"/>
      <c r="AI799" s="22"/>
      <c r="AJ799" s="22"/>
      <c r="AK799" s="22"/>
      <c r="AL799" s="22"/>
      <c r="AM799" s="22"/>
      <c r="AN799" s="22"/>
      <c r="AO799" s="22"/>
      <c r="AP799" s="22"/>
      <c r="AQ799" s="22"/>
      <c r="AR799" s="22"/>
      <c r="AS799" s="22"/>
      <c r="AT799" s="22"/>
      <c r="AU799" s="22"/>
      <c r="AV799" s="22"/>
      <c r="AW799" s="22"/>
      <c r="AX799" s="22"/>
      <c r="AY799" s="22"/>
      <c r="AZ799" s="22"/>
      <c r="BA799" s="22"/>
      <c r="BB799" s="22"/>
      <c r="BC799" s="22"/>
      <c r="BD799" s="22"/>
      <c r="BE799" s="22"/>
      <c r="BF799" s="22"/>
      <c r="BG799" s="22"/>
      <c r="BH799" s="22"/>
      <c r="BI799" s="22"/>
      <c r="BJ799" s="22"/>
      <c r="BK799" s="22"/>
      <c r="BL799" s="22"/>
      <c r="BM799" s="22"/>
      <c r="BN799" s="22"/>
      <c r="BO799" s="22"/>
      <c r="BP799" s="22"/>
      <c r="BQ799" s="22"/>
      <c r="BR799" s="22"/>
      <c r="BS799" s="22"/>
      <c r="BT799" s="22"/>
      <c r="BU799" s="22"/>
      <c r="BV799" s="22"/>
      <c r="BW799" s="22"/>
      <c r="BX799" s="22"/>
      <c r="BY799" s="22"/>
      <c r="BZ799" s="22"/>
      <c r="CA799" s="22"/>
      <c r="CB799" s="22"/>
      <c r="CC799" s="22"/>
      <c r="CD799" s="22"/>
      <c r="CE799" s="22"/>
      <c r="CF799" s="22"/>
      <c r="CG799" s="22"/>
      <c r="CH799" s="22"/>
      <c r="CI799" s="22"/>
      <c r="CJ799" s="22"/>
      <c r="CK799" s="22"/>
      <c r="CL799" s="22"/>
      <c r="CM799" s="22"/>
      <c r="CN799" s="22"/>
      <c r="CO799" s="22"/>
      <c r="CP799" s="22"/>
      <c r="CQ799" s="22"/>
      <c r="CR799" s="22"/>
      <c r="CS799" s="22"/>
      <c r="CT799" s="22"/>
      <c r="CU799" s="22"/>
      <c r="CV799" s="22"/>
      <c r="CW799" s="22"/>
      <c r="CX799" s="22"/>
      <c r="CY799" s="22"/>
      <c r="CZ799" s="22"/>
      <c r="DA799" s="22"/>
      <c r="DB799" s="22"/>
      <c r="DC799" s="22"/>
      <c r="DD799" s="22"/>
      <c r="DE799" s="22"/>
      <c r="DF799" s="22"/>
      <c r="DG799" s="22"/>
      <c r="DH799" s="22"/>
      <c r="DI799" s="22"/>
      <c r="DJ799" s="22"/>
      <c r="DK799" s="22"/>
      <c r="DL799" s="22"/>
      <c r="DM799" s="22"/>
      <c r="DN799" s="22"/>
      <c r="DO799" s="22"/>
      <c r="DP799" s="22"/>
      <c r="DQ799" s="22"/>
      <c r="DR799" s="22"/>
      <c r="DS799" s="22"/>
      <c r="DT799" s="22"/>
      <c r="DU799" s="22"/>
      <c r="DV799" s="22"/>
      <c r="DW799" s="22"/>
      <c r="DX799" s="22"/>
      <c r="DY799" s="22"/>
      <c r="DZ799" s="22"/>
      <c r="EA799" s="22"/>
      <c r="EB799" s="22"/>
      <c r="EC799" s="22"/>
      <c r="ED799" s="22"/>
      <c r="EE799" s="22"/>
      <c r="EF799" s="22"/>
      <c r="EG799" s="22"/>
      <c r="EH799" s="22"/>
      <c r="EI799" s="22"/>
      <c r="EJ799" s="22"/>
      <c r="EK799" s="22"/>
      <c r="EL799" s="22"/>
      <c r="EM799" s="22"/>
      <c r="EN799" s="22"/>
      <c r="EO799" s="22"/>
      <c r="EP799" s="22"/>
      <c r="EQ799" s="22"/>
      <c r="ER799" s="22"/>
      <c r="ES799" s="22"/>
      <c r="ET799" s="22"/>
      <c r="EU799" s="22"/>
      <c r="EV799" s="22"/>
      <c r="EW799" s="22"/>
      <c r="EX799" s="22"/>
      <c r="EY799" s="22"/>
      <c r="EZ799" s="22"/>
      <c r="FA799" s="22"/>
      <c r="FB799" s="22"/>
      <c r="FC799" s="22"/>
      <c r="FD799" s="22"/>
      <c r="FE799" s="22"/>
      <c r="FF799" s="22"/>
      <c r="FG799" s="22"/>
      <c r="FH799" s="22"/>
      <c r="FI799" s="22"/>
      <c r="FJ799" s="22"/>
      <c r="FK799" s="22"/>
      <c r="FL799" s="22"/>
      <c r="FM799" s="22"/>
      <c r="FN799" s="22"/>
      <c r="FO799" s="22"/>
      <c r="FP799" s="22"/>
      <c r="FQ799" s="22"/>
      <c r="FR799" s="22"/>
      <c r="FS799" s="22"/>
    </row>
    <row r="800" spans="1:175" x14ac:dyDescent="0.15">
      <c r="A800" s="22"/>
      <c r="B800" s="22"/>
      <c r="C800" s="22"/>
      <c r="D800" s="22"/>
      <c r="E800" s="22"/>
      <c r="F800" s="22"/>
      <c r="G800" s="22"/>
      <c r="H800" s="22"/>
      <c r="I800" s="22"/>
      <c r="J800" s="22"/>
      <c r="K800" s="22"/>
      <c r="L800" s="22"/>
      <c r="M800" s="22"/>
      <c r="N800" s="22"/>
      <c r="O800" s="22"/>
      <c r="P800" s="22"/>
      <c r="Q800" s="22"/>
      <c r="R800" s="22"/>
      <c r="S800" s="22"/>
      <c r="T800" s="23"/>
      <c r="U800" s="22"/>
      <c r="V800" s="22"/>
      <c r="W800" s="23"/>
      <c r="X800" s="22"/>
      <c r="Y800" s="22"/>
      <c r="Z800" s="22"/>
      <c r="AA800" s="22"/>
      <c r="AB800" s="22"/>
      <c r="AC800" s="22"/>
      <c r="AD800" s="22"/>
      <c r="AE800" s="22"/>
      <c r="AF800" s="22"/>
      <c r="AG800" s="22"/>
      <c r="AH800" s="22"/>
      <c r="AI800" s="22"/>
      <c r="AJ800" s="22"/>
      <c r="AK800" s="22"/>
      <c r="AL800" s="22"/>
      <c r="AM800" s="22"/>
      <c r="AN800" s="22"/>
      <c r="AO800" s="22"/>
      <c r="AP800" s="22"/>
      <c r="AQ800" s="22"/>
      <c r="AR800" s="22"/>
      <c r="AS800" s="22"/>
      <c r="AT800" s="22"/>
      <c r="AU800" s="22"/>
      <c r="AV800" s="22"/>
      <c r="AW800" s="22"/>
      <c r="AX800" s="22"/>
      <c r="AY800" s="22"/>
      <c r="AZ800" s="22"/>
      <c r="BA800" s="22"/>
      <c r="BB800" s="22"/>
      <c r="BC800" s="22"/>
      <c r="BD800" s="22"/>
      <c r="BE800" s="22"/>
      <c r="BF800" s="22"/>
      <c r="BG800" s="22"/>
      <c r="BH800" s="22"/>
      <c r="BI800" s="22"/>
      <c r="BJ800" s="22"/>
      <c r="BK800" s="22"/>
      <c r="BL800" s="22"/>
      <c r="BM800" s="22"/>
      <c r="BN800" s="22"/>
      <c r="BO800" s="22"/>
      <c r="BP800" s="22"/>
      <c r="BQ800" s="22"/>
      <c r="BR800" s="22"/>
      <c r="BS800" s="22"/>
      <c r="BT800" s="22"/>
      <c r="BU800" s="22"/>
      <c r="BV800" s="22"/>
      <c r="BW800" s="22"/>
      <c r="BX800" s="22"/>
      <c r="BY800" s="22"/>
      <c r="BZ800" s="22"/>
      <c r="CA800" s="22"/>
      <c r="CB800" s="22"/>
      <c r="CC800" s="22"/>
      <c r="CD800" s="22"/>
      <c r="CE800" s="22"/>
      <c r="CF800" s="22"/>
      <c r="CG800" s="22"/>
      <c r="CH800" s="22"/>
      <c r="CI800" s="22"/>
      <c r="CJ800" s="22"/>
      <c r="CK800" s="22"/>
      <c r="CL800" s="22"/>
      <c r="CM800" s="22"/>
      <c r="CN800" s="22"/>
      <c r="CO800" s="22"/>
      <c r="CP800" s="22"/>
      <c r="CQ800" s="22"/>
      <c r="CR800" s="22"/>
      <c r="CS800" s="22"/>
      <c r="CT800" s="22"/>
      <c r="CU800" s="22"/>
      <c r="CV800" s="22"/>
      <c r="CW800" s="22"/>
      <c r="CX800" s="22"/>
      <c r="CY800" s="22"/>
      <c r="CZ800" s="22"/>
      <c r="DA800" s="22"/>
      <c r="DB800" s="22"/>
      <c r="DC800" s="22"/>
      <c r="DD800" s="22"/>
      <c r="DE800" s="22"/>
      <c r="DF800" s="22"/>
      <c r="DG800" s="22"/>
      <c r="DH800" s="22"/>
      <c r="DI800" s="22"/>
      <c r="DJ800" s="22"/>
      <c r="DK800" s="22"/>
      <c r="DL800" s="22"/>
      <c r="DM800" s="22"/>
      <c r="DN800" s="22"/>
      <c r="DO800" s="22"/>
      <c r="DP800" s="22"/>
      <c r="DQ800" s="22"/>
      <c r="DR800" s="22"/>
      <c r="DS800" s="22"/>
      <c r="DT800" s="22"/>
      <c r="DU800" s="22"/>
      <c r="DV800" s="22"/>
      <c r="DW800" s="22"/>
      <c r="DX800" s="22"/>
      <c r="DY800" s="22"/>
      <c r="DZ800" s="22"/>
      <c r="EA800" s="22"/>
      <c r="EB800" s="22"/>
      <c r="EC800" s="22"/>
      <c r="ED800" s="22"/>
      <c r="EE800" s="22"/>
      <c r="EF800" s="22"/>
      <c r="EG800" s="22"/>
      <c r="EH800" s="22"/>
      <c r="EI800" s="22"/>
      <c r="EJ800" s="22"/>
      <c r="EK800" s="22"/>
      <c r="EL800" s="22"/>
      <c r="EM800" s="22"/>
      <c r="EN800" s="22"/>
      <c r="EO800" s="22"/>
      <c r="EP800" s="22"/>
      <c r="EQ800" s="22"/>
      <c r="ER800" s="22"/>
      <c r="ES800" s="22"/>
      <c r="ET800" s="22"/>
      <c r="EU800" s="22"/>
      <c r="EV800" s="22"/>
      <c r="EW800" s="22"/>
      <c r="EX800" s="22"/>
      <c r="EY800" s="22"/>
      <c r="EZ800" s="22"/>
      <c r="FA800" s="22"/>
      <c r="FB800" s="22"/>
      <c r="FC800" s="22"/>
      <c r="FD800" s="22"/>
      <c r="FE800" s="22"/>
      <c r="FF800" s="22"/>
      <c r="FG800" s="22"/>
      <c r="FH800" s="22"/>
      <c r="FI800" s="22"/>
      <c r="FJ800" s="22"/>
      <c r="FK800" s="22"/>
      <c r="FL800" s="22"/>
      <c r="FM800" s="22"/>
      <c r="FN800" s="22"/>
      <c r="FO800" s="22"/>
      <c r="FP800" s="22"/>
      <c r="FQ800" s="22"/>
      <c r="FR800" s="22"/>
      <c r="FS800" s="22"/>
    </row>
    <row r="801" spans="1:175" x14ac:dyDescent="0.15">
      <c r="A801" s="22"/>
      <c r="B801" s="22"/>
      <c r="C801" s="22"/>
      <c r="D801" s="22"/>
      <c r="E801" s="22"/>
      <c r="F801" s="22"/>
      <c r="G801" s="22"/>
      <c r="H801" s="22"/>
      <c r="I801" s="22"/>
      <c r="J801" s="22"/>
      <c r="K801" s="22"/>
      <c r="L801" s="22"/>
      <c r="M801" s="22"/>
      <c r="N801" s="22"/>
      <c r="O801" s="22"/>
      <c r="P801" s="22"/>
      <c r="Q801" s="22"/>
      <c r="R801" s="22"/>
      <c r="S801" s="22"/>
      <c r="T801" s="23"/>
      <c r="U801" s="22"/>
      <c r="V801" s="22"/>
      <c r="W801" s="23"/>
      <c r="X801" s="22"/>
      <c r="Y801" s="22"/>
      <c r="Z801" s="22"/>
      <c r="AA801" s="22"/>
      <c r="AB801" s="22"/>
      <c r="AC801" s="22"/>
      <c r="AD801" s="22"/>
      <c r="AE801" s="22"/>
      <c r="AF801" s="22"/>
      <c r="AG801" s="22"/>
      <c r="AH801" s="22"/>
      <c r="AI801" s="22"/>
      <c r="AJ801" s="22"/>
      <c r="AK801" s="22"/>
      <c r="AL801" s="22"/>
      <c r="AM801" s="22"/>
      <c r="AN801" s="22"/>
      <c r="AO801" s="22"/>
      <c r="AP801" s="22"/>
      <c r="AQ801" s="22"/>
      <c r="AR801" s="22"/>
      <c r="AS801" s="22"/>
      <c r="AT801" s="22"/>
      <c r="AU801" s="22"/>
      <c r="AV801" s="22"/>
      <c r="AW801" s="22"/>
      <c r="AX801" s="22"/>
      <c r="AY801" s="22"/>
      <c r="AZ801" s="22"/>
      <c r="BA801" s="22"/>
      <c r="BB801" s="22"/>
      <c r="BC801" s="22"/>
      <c r="BD801" s="22"/>
      <c r="BE801" s="22"/>
      <c r="BF801" s="22"/>
      <c r="BG801" s="22"/>
      <c r="BH801" s="22"/>
      <c r="BI801" s="22"/>
      <c r="BJ801" s="22"/>
      <c r="BK801" s="22"/>
      <c r="BL801" s="22"/>
      <c r="BM801" s="22"/>
      <c r="BN801" s="22"/>
      <c r="BO801" s="22"/>
      <c r="BP801" s="22"/>
      <c r="BQ801" s="22"/>
      <c r="BR801" s="22"/>
      <c r="BS801" s="22"/>
      <c r="BT801" s="22"/>
      <c r="BU801" s="22"/>
      <c r="BV801" s="22"/>
      <c r="BW801" s="22"/>
      <c r="BX801" s="22"/>
      <c r="BY801" s="22"/>
      <c r="BZ801" s="22"/>
      <c r="CA801" s="22"/>
      <c r="CB801" s="22"/>
      <c r="CC801" s="22"/>
      <c r="CD801" s="22"/>
      <c r="CE801" s="22"/>
      <c r="CF801" s="22"/>
      <c r="CG801" s="22"/>
      <c r="CH801" s="22"/>
      <c r="CI801" s="22"/>
      <c r="CJ801" s="22"/>
      <c r="CK801" s="22"/>
      <c r="CL801" s="22"/>
      <c r="CM801" s="22"/>
      <c r="CN801" s="22"/>
      <c r="CO801" s="22"/>
      <c r="CP801" s="22"/>
      <c r="CQ801" s="22"/>
      <c r="CR801" s="22"/>
      <c r="CS801" s="22"/>
      <c r="CT801" s="22"/>
      <c r="CU801" s="22"/>
      <c r="CV801" s="22"/>
      <c r="CW801" s="22"/>
      <c r="CX801" s="22"/>
      <c r="CY801" s="22"/>
      <c r="CZ801" s="22"/>
      <c r="DA801" s="22"/>
      <c r="DB801" s="22"/>
      <c r="DC801" s="22"/>
      <c r="DD801" s="22"/>
      <c r="DE801" s="22"/>
      <c r="DF801" s="22"/>
      <c r="DG801" s="22"/>
      <c r="DH801" s="22"/>
      <c r="DI801" s="22"/>
      <c r="DJ801" s="22"/>
      <c r="DK801" s="22"/>
      <c r="DL801" s="22"/>
      <c r="DM801" s="22"/>
      <c r="DN801" s="22"/>
      <c r="DO801" s="22"/>
      <c r="DP801" s="22"/>
      <c r="DQ801" s="22"/>
      <c r="DR801" s="22"/>
      <c r="DS801" s="22"/>
      <c r="DT801" s="22"/>
      <c r="DU801" s="22"/>
      <c r="DV801" s="22"/>
      <c r="DW801" s="22"/>
      <c r="DX801" s="22"/>
      <c r="DY801" s="22"/>
      <c r="DZ801" s="22"/>
      <c r="EA801" s="22"/>
      <c r="EB801" s="22"/>
      <c r="EC801" s="22"/>
      <c r="ED801" s="22"/>
      <c r="EE801" s="22"/>
      <c r="EF801" s="22"/>
      <c r="EG801" s="22"/>
      <c r="EH801" s="22"/>
      <c r="EI801" s="22"/>
      <c r="EJ801" s="22"/>
      <c r="EK801" s="22"/>
      <c r="EL801" s="22"/>
      <c r="EM801" s="22"/>
      <c r="EN801" s="22"/>
      <c r="EO801" s="22"/>
      <c r="EP801" s="22"/>
      <c r="EQ801" s="22"/>
      <c r="ER801" s="22"/>
      <c r="ES801" s="22"/>
      <c r="ET801" s="22"/>
      <c r="EU801" s="22"/>
      <c r="EV801" s="22"/>
      <c r="EW801" s="22"/>
      <c r="EX801" s="22"/>
      <c r="EY801" s="22"/>
      <c r="EZ801" s="22"/>
      <c r="FA801" s="22"/>
      <c r="FB801" s="22"/>
      <c r="FC801" s="22"/>
      <c r="FD801" s="22"/>
      <c r="FE801" s="22"/>
      <c r="FF801" s="22"/>
      <c r="FG801" s="22"/>
      <c r="FH801" s="22"/>
      <c r="FI801" s="22"/>
      <c r="FJ801" s="22"/>
      <c r="FK801" s="22"/>
      <c r="FL801" s="22"/>
      <c r="FM801" s="22"/>
      <c r="FN801" s="22"/>
      <c r="FO801" s="22"/>
      <c r="FP801" s="22"/>
      <c r="FQ801" s="22"/>
      <c r="FR801" s="22"/>
      <c r="FS801" s="22"/>
    </row>
    <row r="802" spans="1:175" x14ac:dyDescent="0.15">
      <c r="A802" s="22"/>
      <c r="B802" s="22"/>
      <c r="C802" s="22"/>
      <c r="D802" s="22"/>
      <c r="E802" s="22"/>
      <c r="F802" s="22"/>
      <c r="G802" s="22"/>
      <c r="H802" s="22"/>
      <c r="I802" s="22"/>
      <c r="J802" s="22"/>
      <c r="K802" s="22"/>
      <c r="L802" s="22"/>
      <c r="M802" s="22"/>
      <c r="N802" s="22"/>
      <c r="O802" s="22"/>
      <c r="P802" s="22"/>
      <c r="Q802" s="22"/>
      <c r="R802" s="22"/>
      <c r="S802" s="22"/>
      <c r="T802" s="23"/>
      <c r="U802" s="22"/>
      <c r="V802" s="22"/>
      <c r="W802" s="23"/>
      <c r="X802" s="22"/>
      <c r="Y802" s="22"/>
      <c r="Z802" s="22"/>
      <c r="AA802" s="22"/>
      <c r="AB802" s="22"/>
      <c r="AC802" s="22"/>
      <c r="AD802" s="22"/>
      <c r="AE802" s="22"/>
      <c r="AF802" s="22"/>
      <c r="AG802" s="22"/>
      <c r="AH802" s="22"/>
      <c r="AI802" s="22"/>
      <c r="AJ802" s="22"/>
      <c r="AK802" s="22"/>
      <c r="AL802" s="22"/>
      <c r="AM802" s="22"/>
      <c r="AN802" s="22"/>
      <c r="AO802" s="22"/>
      <c r="AP802" s="22"/>
      <c r="AQ802" s="22"/>
      <c r="AR802" s="22"/>
      <c r="AS802" s="22"/>
      <c r="AT802" s="22"/>
      <c r="AU802" s="22"/>
      <c r="AV802" s="22"/>
      <c r="AW802" s="22"/>
      <c r="AX802" s="22"/>
      <c r="AY802" s="22"/>
      <c r="AZ802" s="22"/>
      <c r="BA802" s="22"/>
      <c r="BB802" s="22"/>
      <c r="BC802" s="22"/>
      <c r="BD802" s="22"/>
      <c r="BE802" s="22"/>
      <c r="BF802" s="22"/>
      <c r="BG802" s="22"/>
      <c r="BH802" s="22"/>
      <c r="BI802" s="22"/>
      <c r="BJ802" s="22"/>
      <c r="BK802" s="22"/>
      <c r="BL802" s="22"/>
      <c r="BM802" s="22"/>
      <c r="BN802" s="22"/>
      <c r="BO802" s="22"/>
      <c r="BP802" s="22"/>
      <c r="BQ802" s="22"/>
      <c r="BR802" s="22"/>
      <c r="BS802" s="22"/>
      <c r="BT802" s="22"/>
      <c r="BU802" s="22"/>
      <c r="BV802" s="22"/>
      <c r="BW802" s="22"/>
      <c r="BX802" s="22"/>
      <c r="BY802" s="22"/>
      <c r="BZ802" s="22"/>
      <c r="CA802" s="22"/>
      <c r="CB802" s="22"/>
      <c r="CC802" s="22"/>
      <c r="CD802" s="22"/>
      <c r="CE802" s="22"/>
      <c r="CF802" s="22"/>
      <c r="CG802" s="22"/>
      <c r="CH802" s="22"/>
      <c r="CI802" s="22"/>
      <c r="CJ802" s="22"/>
      <c r="CK802" s="22"/>
      <c r="CL802" s="22"/>
      <c r="CM802" s="22"/>
      <c r="CN802" s="22"/>
      <c r="CO802" s="22"/>
      <c r="CP802" s="22"/>
      <c r="CQ802" s="22"/>
      <c r="CR802" s="22"/>
      <c r="CS802" s="22"/>
      <c r="CT802" s="22"/>
      <c r="CU802" s="22"/>
      <c r="CV802" s="22"/>
      <c r="CW802" s="22"/>
      <c r="CX802" s="22"/>
      <c r="CY802" s="22"/>
      <c r="CZ802" s="22"/>
      <c r="DA802" s="22"/>
      <c r="DB802" s="22"/>
      <c r="DC802" s="22"/>
      <c r="DD802" s="22"/>
      <c r="DE802" s="22"/>
      <c r="DF802" s="22"/>
      <c r="DG802" s="22"/>
      <c r="DH802" s="22"/>
      <c r="DI802" s="22"/>
      <c r="DJ802" s="22"/>
      <c r="DK802" s="22"/>
      <c r="DL802" s="22"/>
      <c r="DM802" s="22"/>
      <c r="DN802" s="22"/>
      <c r="DO802" s="22"/>
      <c r="DP802" s="22"/>
      <c r="DQ802" s="22"/>
      <c r="DR802" s="22"/>
      <c r="DS802" s="22"/>
      <c r="DT802" s="22"/>
      <c r="DU802" s="22"/>
      <c r="DV802" s="22"/>
      <c r="DW802" s="22"/>
      <c r="DX802" s="22"/>
      <c r="DY802" s="22"/>
      <c r="DZ802" s="22"/>
      <c r="EA802" s="22"/>
      <c r="EB802" s="22"/>
      <c r="EC802" s="22"/>
      <c r="ED802" s="22"/>
      <c r="EE802" s="22"/>
      <c r="EF802" s="22"/>
      <c r="EG802" s="22"/>
      <c r="EH802" s="22"/>
      <c r="EI802" s="22"/>
      <c r="EJ802" s="22"/>
      <c r="EK802" s="22"/>
      <c r="EL802" s="22"/>
      <c r="EM802" s="22"/>
      <c r="EN802" s="22"/>
      <c r="EO802" s="22"/>
      <c r="EP802" s="22"/>
      <c r="EQ802" s="22"/>
      <c r="ER802" s="22"/>
      <c r="ES802" s="22"/>
      <c r="ET802" s="22"/>
      <c r="EU802" s="22"/>
      <c r="EV802" s="22"/>
      <c r="EW802" s="22"/>
      <c r="EX802" s="22"/>
      <c r="EY802" s="22"/>
      <c r="EZ802" s="22"/>
      <c r="FA802" s="22"/>
      <c r="FB802" s="22"/>
      <c r="FC802" s="22"/>
      <c r="FD802" s="22"/>
      <c r="FE802" s="22"/>
      <c r="FF802" s="22"/>
      <c r="FG802" s="22"/>
      <c r="FH802" s="22"/>
      <c r="FI802" s="22"/>
      <c r="FJ802" s="22"/>
      <c r="FK802" s="22"/>
      <c r="FL802" s="22"/>
      <c r="FM802" s="22"/>
      <c r="FN802" s="22"/>
      <c r="FO802" s="22"/>
      <c r="FP802" s="22"/>
      <c r="FQ802" s="22"/>
      <c r="FR802" s="22"/>
      <c r="FS802" s="22"/>
    </row>
    <row r="803" spans="1:175" x14ac:dyDescent="0.15">
      <c r="A803" s="22"/>
      <c r="B803" s="22"/>
      <c r="C803" s="22"/>
      <c r="D803" s="22"/>
      <c r="E803" s="22"/>
      <c r="F803" s="22"/>
      <c r="G803" s="22"/>
      <c r="H803" s="22"/>
      <c r="I803" s="22"/>
      <c r="J803" s="22"/>
      <c r="K803" s="22"/>
      <c r="L803" s="22"/>
      <c r="M803" s="22"/>
      <c r="N803" s="22"/>
      <c r="O803" s="22"/>
      <c r="P803" s="22"/>
      <c r="Q803" s="22"/>
      <c r="R803" s="22"/>
      <c r="S803" s="22"/>
      <c r="T803" s="23"/>
      <c r="U803" s="22"/>
      <c r="V803" s="22"/>
      <c r="W803" s="23"/>
      <c r="X803" s="22"/>
      <c r="Y803" s="22"/>
      <c r="Z803" s="22"/>
      <c r="AA803" s="22"/>
      <c r="AB803" s="22"/>
      <c r="AC803" s="22"/>
      <c r="AD803" s="22"/>
      <c r="AE803" s="22"/>
      <c r="AF803" s="22"/>
      <c r="AG803" s="22"/>
      <c r="AH803" s="22"/>
      <c r="AI803" s="22"/>
      <c r="AJ803" s="22"/>
      <c r="AK803" s="22"/>
      <c r="AL803" s="22"/>
      <c r="AM803" s="22"/>
      <c r="AN803" s="22"/>
      <c r="AO803" s="22"/>
      <c r="AP803" s="22"/>
      <c r="AQ803" s="22"/>
      <c r="AR803" s="22"/>
      <c r="AS803" s="22"/>
      <c r="AT803" s="22"/>
      <c r="AU803" s="22"/>
      <c r="AV803" s="22"/>
      <c r="AW803" s="22"/>
      <c r="AX803" s="22"/>
      <c r="AY803" s="22"/>
      <c r="AZ803" s="22"/>
      <c r="BA803" s="22"/>
      <c r="BB803" s="22"/>
      <c r="BC803" s="22"/>
      <c r="BD803" s="22"/>
      <c r="BE803" s="22"/>
      <c r="BF803" s="22"/>
      <c r="BG803" s="22"/>
      <c r="BH803" s="22"/>
      <c r="BI803" s="22"/>
      <c r="BJ803" s="22"/>
      <c r="BK803" s="22"/>
      <c r="BL803" s="22"/>
      <c r="BM803" s="22"/>
      <c r="BN803" s="22"/>
      <c r="BO803" s="22"/>
      <c r="BP803" s="22"/>
      <c r="BQ803" s="22"/>
      <c r="BR803" s="22"/>
      <c r="BS803" s="22"/>
      <c r="BT803" s="22"/>
      <c r="BU803" s="22"/>
      <c r="BV803" s="22"/>
      <c r="BW803" s="22"/>
      <c r="BX803" s="22"/>
      <c r="BY803" s="22"/>
      <c r="BZ803" s="22"/>
      <c r="CA803" s="22"/>
      <c r="CB803" s="22"/>
      <c r="CC803" s="22"/>
      <c r="CD803" s="22"/>
      <c r="CE803" s="22"/>
      <c r="CF803" s="22"/>
      <c r="CG803" s="22"/>
      <c r="CH803" s="22"/>
      <c r="CI803" s="22"/>
      <c r="CJ803" s="22"/>
      <c r="CK803" s="22"/>
      <c r="CL803" s="22"/>
      <c r="CM803" s="22"/>
      <c r="CN803" s="22"/>
      <c r="CO803" s="22"/>
      <c r="CP803" s="22"/>
      <c r="CQ803" s="22"/>
      <c r="CR803" s="22"/>
      <c r="CS803" s="22"/>
      <c r="CT803" s="22"/>
      <c r="CU803" s="22"/>
      <c r="CV803" s="22"/>
      <c r="CW803" s="22"/>
      <c r="CX803" s="22"/>
      <c r="CY803" s="22"/>
      <c r="CZ803" s="22"/>
      <c r="DA803" s="22"/>
      <c r="DB803" s="22"/>
      <c r="DC803" s="22"/>
      <c r="DD803" s="22"/>
      <c r="DE803" s="22"/>
      <c r="DF803" s="22"/>
      <c r="DG803" s="22"/>
      <c r="DH803" s="22"/>
      <c r="DI803" s="22"/>
      <c r="DJ803" s="22"/>
      <c r="DK803" s="22"/>
      <c r="DL803" s="22"/>
      <c r="DM803" s="22"/>
      <c r="DN803" s="22"/>
      <c r="DO803" s="22"/>
      <c r="DP803" s="22"/>
      <c r="DQ803" s="22"/>
      <c r="DR803" s="22"/>
      <c r="DS803" s="22"/>
      <c r="DT803" s="22"/>
      <c r="DU803" s="22"/>
      <c r="DV803" s="22"/>
      <c r="DW803" s="22"/>
      <c r="DX803" s="22"/>
      <c r="DY803" s="22"/>
      <c r="DZ803" s="22"/>
      <c r="EA803" s="22"/>
      <c r="EB803" s="22"/>
      <c r="EC803" s="22"/>
      <c r="ED803" s="22"/>
      <c r="EE803" s="22"/>
      <c r="EF803" s="22"/>
      <c r="EG803" s="22"/>
      <c r="EH803" s="22"/>
      <c r="EI803" s="22"/>
      <c r="EJ803" s="22"/>
      <c r="EK803" s="22"/>
      <c r="EL803" s="22"/>
      <c r="EM803" s="22"/>
      <c r="EN803" s="22"/>
      <c r="EO803" s="22"/>
      <c r="EP803" s="22"/>
      <c r="EQ803" s="22"/>
      <c r="ER803" s="22"/>
      <c r="ES803" s="22"/>
      <c r="ET803" s="22"/>
      <c r="EU803" s="22"/>
      <c r="EV803" s="22"/>
      <c r="EW803" s="22"/>
      <c r="EX803" s="22"/>
      <c r="EY803" s="22"/>
      <c r="EZ803" s="22"/>
      <c r="FA803" s="22"/>
      <c r="FB803" s="22"/>
      <c r="FC803" s="22"/>
      <c r="FD803" s="22"/>
      <c r="FE803" s="22"/>
      <c r="FF803" s="22"/>
      <c r="FG803" s="22"/>
      <c r="FH803" s="22"/>
      <c r="FI803" s="22"/>
      <c r="FJ803" s="22"/>
      <c r="FK803" s="22"/>
      <c r="FL803" s="22"/>
      <c r="FM803" s="22"/>
      <c r="FN803" s="22"/>
      <c r="FO803" s="22"/>
      <c r="FP803" s="22"/>
      <c r="FQ803" s="22"/>
      <c r="FR803" s="22"/>
      <c r="FS803" s="22"/>
    </row>
    <row r="804" spans="1:175" x14ac:dyDescent="0.15">
      <c r="A804" s="22"/>
      <c r="B804" s="22"/>
      <c r="C804" s="22"/>
      <c r="D804" s="22"/>
      <c r="E804" s="22"/>
      <c r="F804" s="22"/>
      <c r="G804" s="22"/>
      <c r="H804" s="22"/>
      <c r="I804" s="22"/>
      <c r="J804" s="22"/>
      <c r="K804" s="22"/>
      <c r="L804" s="22"/>
      <c r="M804" s="22"/>
      <c r="N804" s="22"/>
      <c r="O804" s="22"/>
      <c r="P804" s="22"/>
      <c r="Q804" s="22"/>
      <c r="R804" s="22"/>
      <c r="S804" s="22"/>
      <c r="T804" s="23"/>
      <c r="U804" s="22"/>
      <c r="V804" s="22"/>
      <c r="W804" s="23"/>
      <c r="X804" s="22"/>
      <c r="Y804" s="22"/>
      <c r="Z804" s="22"/>
      <c r="AA804" s="22"/>
      <c r="AB804" s="22"/>
      <c r="AC804" s="22"/>
      <c r="AD804" s="22"/>
      <c r="AE804" s="22"/>
      <c r="AF804" s="22"/>
      <c r="AG804" s="22"/>
      <c r="AH804" s="22"/>
      <c r="AI804" s="22"/>
      <c r="AJ804" s="22"/>
      <c r="AK804" s="22"/>
      <c r="AL804" s="22"/>
      <c r="AM804" s="22"/>
      <c r="AN804" s="22"/>
      <c r="AO804" s="22"/>
      <c r="AP804" s="22"/>
      <c r="AQ804" s="22"/>
      <c r="AR804" s="22"/>
      <c r="AS804" s="22"/>
      <c r="AT804" s="22"/>
      <c r="AU804" s="22"/>
      <c r="AV804" s="22"/>
      <c r="AW804" s="22"/>
      <c r="AX804" s="22"/>
      <c r="AY804" s="22"/>
      <c r="AZ804" s="22"/>
      <c r="BA804" s="22"/>
      <c r="BB804" s="22"/>
      <c r="BC804" s="22"/>
      <c r="BD804" s="22"/>
      <c r="BE804" s="22"/>
      <c r="BF804" s="22"/>
      <c r="BG804" s="22"/>
      <c r="BH804" s="22"/>
      <c r="BI804" s="22"/>
      <c r="BJ804" s="22"/>
      <c r="BK804" s="22"/>
      <c r="BL804" s="22"/>
      <c r="BM804" s="22"/>
      <c r="BN804" s="22"/>
      <c r="BO804" s="22"/>
      <c r="BP804" s="22"/>
      <c r="BQ804" s="22"/>
      <c r="BR804" s="22"/>
      <c r="BS804" s="22"/>
      <c r="BT804" s="22"/>
      <c r="BU804" s="22"/>
      <c r="BV804" s="22"/>
      <c r="BW804" s="22"/>
      <c r="BX804" s="22"/>
      <c r="BY804" s="22"/>
      <c r="BZ804" s="22"/>
      <c r="CA804" s="22"/>
      <c r="CB804" s="22"/>
      <c r="CC804" s="22"/>
      <c r="CD804" s="22"/>
      <c r="CE804" s="22"/>
      <c r="CF804" s="22"/>
      <c r="CG804" s="22"/>
      <c r="CH804" s="22"/>
      <c r="CI804" s="22"/>
      <c r="CJ804" s="22"/>
      <c r="CK804" s="22"/>
      <c r="CL804" s="22"/>
      <c r="CM804" s="22"/>
      <c r="CN804" s="22"/>
      <c r="CO804" s="22"/>
      <c r="CP804" s="22"/>
      <c r="CQ804" s="22"/>
      <c r="CR804" s="22"/>
      <c r="CS804" s="22"/>
      <c r="CT804" s="22"/>
      <c r="CU804" s="22"/>
      <c r="CV804" s="22"/>
      <c r="CW804" s="22"/>
      <c r="CX804" s="22"/>
      <c r="CY804" s="22"/>
      <c r="CZ804" s="22"/>
      <c r="DA804" s="22"/>
      <c r="DB804" s="22"/>
      <c r="DC804" s="22"/>
      <c r="DD804" s="22"/>
      <c r="DE804" s="22"/>
      <c r="DF804" s="22"/>
      <c r="DG804" s="22"/>
      <c r="DH804" s="22"/>
      <c r="DI804" s="22"/>
      <c r="DJ804" s="22"/>
      <c r="DK804" s="22"/>
      <c r="DL804" s="22"/>
      <c r="DM804" s="22"/>
      <c r="DN804" s="22"/>
      <c r="DO804" s="22"/>
      <c r="DP804" s="22"/>
      <c r="DQ804" s="22"/>
      <c r="DR804" s="22"/>
      <c r="DS804" s="22"/>
      <c r="DT804" s="22"/>
      <c r="DU804" s="22"/>
      <c r="DV804" s="22"/>
      <c r="DW804" s="22"/>
      <c r="DX804" s="22"/>
      <c r="DY804" s="22"/>
      <c r="DZ804" s="22"/>
      <c r="EA804" s="22"/>
      <c r="EB804" s="22"/>
      <c r="EC804" s="22"/>
      <c r="ED804" s="22"/>
      <c r="EE804" s="22"/>
      <c r="EF804" s="22"/>
      <c r="EG804" s="22"/>
      <c r="EH804" s="22"/>
      <c r="EI804" s="22"/>
      <c r="EJ804" s="22"/>
      <c r="EK804" s="22"/>
      <c r="EL804" s="22"/>
      <c r="EM804" s="22"/>
      <c r="EN804" s="22"/>
      <c r="EO804" s="22"/>
      <c r="EP804" s="22"/>
      <c r="EQ804" s="22"/>
      <c r="ER804" s="22"/>
      <c r="ES804" s="22"/>
      <c r="ET804" s="22"/>
      <c r="EU804" s="22"/>
      <c r="EV804" s="22"/>
      <c r="EW804" s="22"/>
      <c r="EX804" s="22"/>
      <c r="EY804" s="22"/>
      <c r="EZ804" s="22"/>
      <c r="FA804" s="22"/>
      <c r="FB804" s="22"/>
      <c r="FC804" s="22"/>
      <c r="FD804" s="22"/>
      <c r="FE804" s="22"/>
      <c r="FF804" s="22"/>
      <c r="FG804" s="22"/>
      <c r="FH804" s="22"/>
      <c r="FI804" s="22"/>
      <c r="FJ804" s="22"/>
      <c r="FK804" s="22"/>
      <c r="FL804" s="22"/>
      <c r="FM804" s="22"/>
      <c r="FN804" s="22"/>
      <c r="FO804" s="22"/>
      <c r="FP804" s="22"/>
      <c r="FQ804" s="22"/>
      <c r="FR804" s="22"/>
      <c r="FS804" s="22"/>
    </row>
    <row r="805" spans="1:175" x14ac:dyDescent="0.15">
      <c r="A805" s="22"/>
      <c r="B805" s="22"/>
      <c r="C805" s="22"/>
      <c r="D805" s="22"/>
      <c r="E805" s="22"/>
      <c r="F805" s="22"/>
      <c r="G805" s="22"/>
      <c r="H805" s="22"/>
      <c r="I805" s="22"/>
      <c r="J805" s="22"/>
      <c r="K805" s="22"/>
      <c r="L805" s="22"/>
      <c r="M805" s="22"/>
      <c r="N805" s="22"/>
      <c r="O805" s="22"/>
      <c r="P805" s="22"/>
      <c r="Q805" s="22"/>
      <c r="R805" s="22"/>
      <c r="S805" s="22"/>
      <c r="T805" s="23"/>
      <c r="U805" s="22"/>
      <c r="V805" s="22"/>
      <c r="W805" s="23"/>
      <c r="X805" s="22"/>
      <c r="Y805" s="22"/>
      <c r="Z805" s="22"/>
      <c r="AA805" s="22"/>
      <c r="AB805" s="22"/>
      <c r="AC805" s="22"/>
      <c r="AD805" s="22"/>
      <c r="AE805" s="22"/>
      <c r="AF805" s="22"/>
      <c r="AG805" s="22"/>
      <c r="AH805" s="22"/>
      <c r="AI805" s="22"/>
      <c r="AJ805" s="22"/>
      <c r="AK805" s="22"/>
      <c r="AL805" s="22"/>
      <c r="AM805" s="22"/>
      <c r="AN805" s="22"/>
      <c r="AO805" s="22"/>
      <c r="AP805" s="22"/>
      <c r="AQ805" s="22"/>
      <c r="AR805" s="22"/>
      <c r="AS805" s="22"/>
      <c r="AT805" s="22"/>
      <c r="AU805" s="22"/>
      <c r="AV805" s="22"/>
      <c r="AW805" s="22"/>
      <c r="AX805" s="22"/>
      <c r="AY805" s="22"/>
      <c r="AZ805" s="22"/>
      <c r="BA805" s="22"/>
      <c r="BB805" s="22"/>
      <c r="BC805" s="22"/>
      <c r="BD805" s="22"/>
      <c r="BE805" s="22"/>
      <c r="BF805" s="22"/>
      <c r="BG805" s="22"/>
      <c r="BH805" s="22"/>
      <c r="BI805" s="22"/>
      <c r="BJ805" s="22"/>
      <c r="BK805" s="22"/>
      <c r="BL805" s="22"/>
      <c r="BM805" s="22"/>
      <c r="BN805" s="22"/>
      <c r="BO805" s="22"/>
      <c r="BP805" s="22"/>
      <c r="BQ805" s="22"/>
      <c r="BR805" s="22"/>
      <c r="BS805" s="22"/>
      <c r="BT805" s="22"/>
      <c r="BU805" s="22"/>
      <c r="BV805" s="22"/>
      <c r="BW805" s="22"/>
      <c r="BX805" s="22"/>
      <c r="BY805" s="22"/>
      <c r="BZ805" s="22"/>
      <c r="CA805" s="22"/>
      <c r="CB805" s="22"/>
      <c r="CC805" s="22"/>
      <c r="CD805" s="22"/>
      <c r="CE805" s="22"/>
      <c r="CF805" s="22"/>
      <c r="CG805" s="22"/>
      <c r="CH805" s="22"/>
      <c r="CI805" s="22"/>
      <c r="CJ805" s="22"/>
      <c r="CK805" s="22"/>
      <c r="CL805" s="22"/>
      <c r="CM805" s="22"/>
      <c r="CN805" s="22"/>
      <c r="CO805" s="22"/>
      <c r="CP805" s="22"/>
      <c r="CQ805" s="22"/>
      <c r="CR805" s="22"/>
      <c r="CS805" s="22"/>
      <c r="CT805" s="22"/>
      <c r="CU805" s="22"/>
      <c r="CV805" s="22"/>
      <c r="CW805" s="22"/>
      <c r="CX805" s="22"/>
      <c r="CY805" s="22"/>
      <c r="CZ805" s="22"/>
      <c r="DA805" s="22"/>
      <c r="DB805" s="22"/>
      <c r="DC805" s="22"/>
      <c r="DD805" s="22"/>
      <c r="DE805" s="22"/>
      <c r="DF805" s="22"/>
      <c r="DG805" s="22"/>
      <c r="DH805" s="22"/>
      <c r="DI805" s="22"/>
      <c r="DJ805" s="22"/>
      <c r="DK805" s="22"/>
      <c r="DL805" s="22"/>
      <c r="DM805" s="22"/>
      <c r="DN805" s="22"/>
      <c r="DO805" s="22"/>
      <c r="DP805" s="22"/>
      <c r="DQ805" s="22"/>
      <c r="DR805" s="22"/>
      <c r="DS805" s="22"/>
      <c r="DT805" s="22"/>
      <c r="DU805" s="22"/>
      <c r="DV805" s="22"/>
      <c r="DW805" s="22"/>
      <c r="DX805" s="22"/>
      <c r="DY805" s="22"/>
      <c r="DZ805" s="22"/>
      <c r="EA805" s="22"/>
      <c r="EB805" s="22"/>
      <c r="EC805" s="22"/>
      <c r="ED805" s="22"/>
      <c r="EE805" s="22"/>
      <c r="EF805" s="22"/>
      <c r="EG805" s="22"/>
      <c r="EH805" s="22"/>
      <c r="EI805" s="22"/>
      <c r="EJ805" s="22"/>
      <c r="EK805" s="22"/>
      <c r="EL805" s="22"/>
      <c r="EM805" s="22"/>
      <c r="EN805" s="22"/>
      <c r="EO805" s="22"/>
      <c r="EP805" s="22"/>
      <c r="EQ805" s="22"/>
      <c r="ER805" s="22"/>
      <c r="ES805" s="22"/>
      <c r="ET805" s="22"/>
      <c r="EU805" s="22"/>
      <c r="EV805" s="22"/>
      <c r="EW805" s="22"/>
      <c r="EX805" s="22"/>
      <c r="EY805" s="22"/>
      <c r="EZ805" s="22"/>
      <c r="FA805" s="22"/>
      <c r="FB805" s="22"/>
      <c r="FC805" s="22"/>
      <c r="FD805" s="22"/>
      <c r="FE805" s="22"/>
      <c r="FF805" s="22"/>
      <c r="FG805" s="22"/>
      <c r="FH805" s="22"/>
      <c r="FI805" s="22"/>
      <c r="FJ805" s="22"/>
      <c r="FK805" s="22"/>
      <c r="FL805" s="22"/>
      <c r="FM805" s="22"/>
      <c r="FN805" s="22"/>
      <c r="FO805" s="22"/>
      <c r="FP805" s="22"/>
      <c r="FQ805" s="22"/>
      <c r="FR805" s="22"/>
      <c r="FS805" s="22"/>
    </row>
    <row r="806" spans="1:175" x14ac:dyDescent="0.15">
      <c r="A806" s="22"/>
      <c r="B806" s="22"/>
      <c r="C806" s="22"/>
      <c r="D806" s="22"/>
      <c r="E806" s="22"/>
      <c r="F806" s="22"/>
      <c r="G806" s="22"/>
      <c r="H806" s="22"/>
      <c r="I806" s="22"/>
      <c r="J806" s="22"/>
      <c r="K806" s="22"/>
      <c r="L806" s="22"/>
      <c r="M806" s="22"/>
      <c r="N806" s="22"/>
      <c r="O806" s="22"/>
      <c r="P806" s="22"/>
      <c r="Q806" s="22"/>
      <c r="R806" s="22"/>
      <c r="S806" s="22"/>
      <c r="T806" s="23"/>
      <c r="U806" s="22"/>
      <c r="V806" s="22"/>
      <c r="W806" s="23"/>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2"/>
      <c r="FH806" s="22"/>
      <c r="FI806" s="22"/>
      <c r="FJ806" s="22"/>
      <c r="FK806" s="22"/>
      <c r="FL806" s="22"/>
      <c r="FM806" s="22"/>
      <c r="FN806" s="22"/>
      <c r="FO806" s="22"/>
      <c r="FP806" s="22"/>
      <c r="FQ806" s="22"/>
      <c r="FR806" s="22"/>
      <c r="FS806" s="22"/>
    </row>
    <row r="807" spans="1:175" x14ac:dyDescent="0.15">
      <c r="A807" s="22"/>
      <c r="B807" s="22"/>
      <c r="C807" s="22"/>
      <c r="D807" s="22"/>
      <c r="E807" s="22"/>
      <c r="F807" s="22"/>
      <c r="G807" s="22"/>
      <c r="H807" s="22"/>
      <c r="I807" s="22"/>
      <c r="J807" s="22"/>
      <c r="K807" s="22"/>
      <c r="L807" s="22"/>
      <c r="M807" s="22"/>
      <c r="N807" s="22"/>
      <c r="O807" s="22"/>
      <c r="P807" s="22"/>
      <c r="Q807" s="22"/>
      <c r="R807" s="22"/>
      <c r="S807" s="22"/>
      <c r="T807" s="23"/>
      <c r="U807" s="22"/>
      <c r="V807" s="22"/>
      <c r="W807" s="23"/>
      <c r="X807" s="22"/>
      <c r="Y807" s="22"/>
      <c r="Z807" s="22"/>
      <c r="AA807" s="22"/>
      <c r="AB807" s="22"/>
      <c r="AC807" s="22"/>
      <c r="AD807" s="22"/>
      <c r="AE807" s="22"/>
      <c r="AF807" s="22"/>
      <c r="AG807" s="22"/>
      <c r="AH807" s="22"/>
      <c r="AI807" s="22"/>
      <c r="AJ807" s="22"/>
      <c r="AK807" s="22"/>
      <c r="AL807" s="22"/>
      <c r="AM807" s="22"/>
      <c r="AN807" s="22"/>
      <c r="AO807" s="22"/>
      <c r="AP807" s="22"/>
      <c r="AQ807" s="22"/>
      <c r="AR807" s="22"/>
      <c r="AS807" s="22"/>
      <c r="AT807" s="22"/>
      <c r="AU807" s="22"/>
      <c r="AV807" s="22"/>
      <c r="AW807" s="22"/>
      <c r="AX807" s="22"/>
      <c r="AY807" s="22"/>
      <c r="AZ807" s="22"/>
      <c r="BA807" s="22"/>
      <c r="BB807" s="22"/>
      <c r="BC807" s="22"/>
      <c r="BD807" s="22"/>
      <c r="BE807" s="22"/>
      <c r="BF807" s="22"/>
      <c r="BG807" s="22"/>
      <c r="BH807" s="22"/>
      <c r="BI807" s="22"/>
      <c r="BJ807" s="22"/>
      <c r="BK807" s="22"/>
      <c r="BL807" s="22"/>
      <c r="BM807" s="22"/>
      <c r="BN807" s="22"/>
      <c r="BO807" s="22"/>
      <c r="BP807" s="22"/>
      <c r="BQ807" s="22"/>
      <c r="BR807" s="22"/>
      <c r="BS807" s="22"/>
      <c r="BT807" s="22"/>
      <c r="BU807" s="22"/>
      <c r="BV807" s="22"/>
      <c r="BW807" s="22"/>
      <c r="BX807" s="22"/>
      <c r="BY807" s="22"/>
      <c r="BZ807" s="22"/>
      <c r="CA807" s="22"/>
      <c r="CB807" s="22"/>
      <c r="CC807" s="22"/>
      <c r="CD807" s="22"/>
      <c r="CE807" s="22"/>
      <c r="CF807" s="22"/>
      <c r="CG807" s="22"/>
      <c r="CH807" s="22"/>
      <c r="CI807" s="22"/>
      <c r="CJ807" s="22"/>
      <c r="CK807" s="22"/>
      <c r="CL807" s="22"/>
      <c r="CM807" s="22"/>
      <c r="CN807" s="22"/>
      <c r="CO807" s="22"/>
      <c r="CP807" s="22"/>
      <c r="CQ807" s="22"/>
      <c r="CR807" s="22"/>
      <c r="CS807" s="22"/>
      <c r="CT807" s="22"/>
      <c r="CU807" s="22"/>
      <c r="CV807" s="22"/>
      <c r="CW807" s="22"/>
      <c r="CX807" s="22"/>
      <c r="CY807" s="22"/>
      <c r="CZ807" s="22"/>
      <c r="DA807" s="22"/>
      <c r="DB807" s="22"/>
      <c r="DC807" s="22"/>
      <c r="DD807" s="22"/>
      <c r="DE807" s="22"/>
      <c r="DF807" s="22"/>
      <c r="DG807" s="22"/>
      <c r="DH807" s="22"/>
      <c r="DI807" s="22"/>
      <c r="DJ807" s="22"/>
      <c r="DK807" s="22"/>
      <c r="DL807" s="22"/>
      <c r="DM807" s="22"/>
      <c r="DN807" s="22"/>
      <c r="DO807" s="22"/>
      <c r="DP807" s="22"/>
      <c r="DQ807" s="22"/>
      <c r="DR807" s="22"/>
      <c r="DS807" s="22"/>
      <c r="DT807" s="22"/>
      <c r="DU807" s="22"/>
      <c r="DV807" s="22"/>
      <c r="DW807" s="22"/>
      <c r="DX807" s="22"/>
      <c r="DY807" s="22"/>
      <c r="DZ807" s="22"/>
      <c r="EA807" s="22"/>
      <c r="EB807" s="22"/>
      <c r="EC807" s="22"/>
      <c r="ED807" s="22"/>
      <c r="EE807" s="22"/>
      <c r="EF807" s="22"/>
      <c r="EG807" s="22"/>
      <c r="EH807" s="22"/>
      <c r="EI807" s="22"/>
      <c r="EJ807" s="22"/>
      <c r="EK807" s="22"/>
      <c r="EL807" s="22"/>
      <c r="EM807" s="22"/>
      <c r="EN807" s="22"/>
      <c r="EO807" s="22"/>
      <c r="EP807" s="22"/>
      <c r="EQ807" s="22"/>
      <c r="ER807" s="22"/>
      <c r="ES807" s="22"/>
      <c r="ET807" s="22"/>
      <c r="EU807" s="22"/>
      <c r="EV807" s="22"/>
      <c r="EW807" s="22"/>
      <c r="EX807" s="22"/>
      <c r="EY807" s="22"/>
      <c r="EZ807" s="22"/>
      <c r="FA807" s="22"/>
      <c r="FB807" s="22"/>
      <c r="FC807" s="22"/>
      <c r="FD807" s="22"/>
      <c r="FE807" s="22"/>
      <c r="FF807" s="22"/>
      <c r="FG807" s="22"/>
      <c r="FH807" s="22"/>
      <c r="FI807" s="22"/>
      <c r="FJ807" s="22"/>
      <c r="FK807" s="22"/>
      <c r="FL807" s="22"/>
      <c r="FM807" s="22"/>
      <c r="FN807" s="22"/>
      <c r="FO807" s="22"/>
      <c r="FP807" s="22"/>
      <c r="FQ807" s="22"/>
      <c r="FR807" s="22"/>
      <c r="FS807" s="22"/>
    </row>
    <row r="808" spans="1:175" x14ac:dyDescent="0.15">
      <c r="A808" s="22"/>
      <c r="B808" s="22"/>
      <c r="C808" s="22"/>
      <c r="D808" s="22"/>
      <c r="E808" s="22"/>
      <c r="F808" s="22"/>
      <c r="G808" s="22"/>
      <c r="H808" s="22"/>
      <c r="I808" s="22"/>
      <c r="J808" s="22"/>
      <c r="K808" s="22"/>
      <c r="L808" s="22"/>
      <c r="M808" s="22"/>
      <c r="N808" s="22"/>
      <c r="O808" s="22"/>
      <c r="P808" s="22"/>
      <c r="Q808" s="22"/>
      <c r="R808" s="22"/>
      <c r="S808" s="22"/>
      <c r="T808" s="23"/>
      <c r="U808" s="22"/>
      <c r="V808" s="22"/>
      <c r="W808" s="23"/>
      <c r="X808" s="22"/>
      <c r="Y808" s="22"/>
      <c r="Z808" s="22"/>
      <c r="AA808" s="22"/>
      <c r="AB808" s="22"/>
      <c r="AC808" s="22"/>
      <c r="AD808" s="22"/>
      <c r="AE808" s="22"/>
      <c r="AF808" s="22"/>
      <c r="AG808" s="22"/>
      <c r="AH808" s="22"/>
      <c r="AI808" s="22"/>
      <c r="AJ808" s="22"/>
      <c r="AK808" s="22"/>
      <c r="AL808" s="22"/>
      <c r="AM808" s="22"/>
      <c r="AN808" s="22"/>
      <c r="AO808" s="22"/>
      <c r="AP808" s="22"/>
      <c r="AQ808" s="22"/>
      <c r="AR808" s="22"/>
      <c r="AS808" s="22"/>
      <c r="AT808" s="22"/>
      <c r="AU808" s="22"/>
      <c r="AV808" s="22"/>
      <c r="AW808" s="22"/>
      <c r="AX808" s="22"/>
      <c r="AY808" s="22"/>
      <c r="AZ808" s="22"/>
      <c r="BA808" s="22"/>
      <c r="BB808" s="22"/>
      <c r="BC808" s="22"/>
      <c r="BD808" s="22"/>
      <c r="BE808" s="22"/>
      <c r="BF808" s="22"/>
      <c r="BG808" s="22"/>
      <c r="BH808" s="22"/>
      <c r="BI808" s="22"/>
      <c r="BJ808" s="22"/>
      <c r="BK808" s="22"/>
      <c r="BL808" s="22"/>
      <c r="BM808" s="22"/>
      <c r="BN808" s="22"/>
      <c r="BO808" s="22"/>
      <c r="BP808" s="22"/>
      <c r="BQ808" s="22"/>
      <c r="BR808" s="22"/>
      <c r="BS808" s="22"/>
      <c r="BT808" s="22"/>
      <c r="BU808" s="22"/>
      <c r="BV808" s="22"/>
      <c r="BW808" s="22"/>
      <c r="BX808" s="22"/>
      <c r="BY808" s="22"/>
      <c r="BZ808" s="22"/>
      <c r="CA808" s="22"/>
      <c r="CB808" s="22"/>
      <c r="CC808" s="22"/>
      <c r="CD808" s="22"/>
      <c r="CE808" s="22"/>
      <c r="CF808" s="22"/>
      <c r="CG808" s="22"/>
      <c r="CH808" s="22"/>
      <c r="CI808" s="22"/>
      <c r="CJ808" s="22"/>
      <c r="CK808" s="22"/>
      <c r="CL808" s="22"/>
      <c r="CM808" s="22"/>
      <c r="CN808" s="22"/>
      <c r="CO808" s="22"/>
      <c r="CP808" s="22"/>
      <c r="CQ808" s="22"/>
      <c r="CR808" s="22"/>
      <c r="CS808" s="22"/>
      <c r="CT808" s="22"/>
      <c r="CU808" s="22"/>
      <c r="CV808" s="22"/>
      <c r="CW808" s="22"/>
      <c r="CX808" s="22"/>
      <c r="CY808" s="22"/>
      <c r="CZ808" s="22"/>
      <c r="DA808" s="22"/>
      <c r="DB808" s="22"/>
      <c r="DC808" s="22"/>
      <c r="DD808" s="22"/>
      <c r="DE808" s="22"/>
      <c r="DF808" s="22"/>
      <c r="DG808" s="22"/>
      <c r="DH808" s="22"/>
      <c r="DI808" s="22"/>
      <c r="DJ808" s="22"/>
      <c r="DK808" s="22"/>
      <c r="DL808" s="22"/>
      <c r="DM808" s="22"/>
      <c r="DN808" s="22"/>
      <c r="DO808" s="22"/>
      <c r="DP808" s="22"/>
      <c r="DQ808" s="22"/>
      <c r="DR808" s="22"/>
      <c r="DS808" s="22"/>
      <c r="DT808" s="22"/>
      <c r="DU808" s="22"/>
      <c r="DV808" s="22"/>
      <c r="DW808" s="22"/>
      <c r="DX808" s="22"/>
      <c r="DY808" s="22"/>
      <c r="DZ808" s="22"/>
      <c r="EA808" s="22"/>
      <c r="EB808" s="22"/>
      <c r="EC808" s="22"/>
      <c r="ED808" s="22"/>
      <c r="EE808" s="22"/>
      <c r="EF808" s="22"/>
      <c r="EG808" s="22"/>
      <c r="EH808" s="22"/>
      <c r="EI808" s="22"/>
      <c r="EJ808" s="22"/>
      <c r="EK808" s="22"/>
      <c r="EL808" s="22"/>
      <c r="EM808" s="22"/>
      <c r="EN808" s="22"/>
      <c r="EO808" s="22"/>
      <c r="EP808" s="22"/>
      <c r="EQ808" s="22"/>
      <c r="ER808" s="22"/>
      <c r="ES808" s="22"/>
      <c r="ET808" s="22"/>
      <c r="EU808" s="22"/>
      <c r="EV808" s="22"/>
      <c r="EW808" s="22"/>
      <c r="EX808" s="22"/>
      <c r="EY808" s="22"/>
      <c r="EZ808" s="22"/>
      <c r="FA808" s="22"/>
      <c r="FB808" s="22"/>
      <c r="FC808" s="22"/>
      <c r="FD808" s="22"/>
      <c r="FE808" s="22"/>
      <c r="FF808" s="22"/>
      <c r="FG808" s="22"/>
      <c r="FH808" s="22"/>
      <c r="FI808" s="22"/>
      <c r="FJ808" s="22"/>
      <c r="FK808" s="22"/>
      <c r="FL808" s="22"/>
      <c r="FM808" s="22"/>
      <c r="FN808" s="22"/>
      <c r="FO808" s="22"/>
      <c r="FP808" s="22"/>
      <c r="FQ808" s="22"/>
      <c r="FR808" s="22"/>
      <c r="FS808" s="22"/>
    </row>
    <row r="809" spans="1:175" x14ac:dyDescent="0.15">
      <c r="A809" s="22"/>
      <c r="B809" s="22"/>
      <c r="C809" s="22"/>
      <c r="D809" s="22"/>
      <c r="E809" s="22"/>
      <c r="F809" s="22"/>
      <c r="G809" s="22"/>
      <c r="H809" s="22"/>
      <c r="I809" s="22"/>
      <c r="J809" s="22"/>
      <c r="K809" s="22"/>
      <c r="L809" s="22"/>
      <c r="M809" s="22"/>
      <c r="N809" s="22"/>
      <c r="O809" s="22"/>
      <c r="P809" s="22"/>
      <c r="Q809" s="22"/>
      <c r="R809" s="22"/>
      <c r="S809" s="22"/>
      <c r="T809" s="23"/>
      <c r="U809" s="22"/>
      <c r="V809" s="22"/>
      <c r="W809" s="23"/>
      <c r="X809" s="22"/>
      <c r="Y809" s="22"/>
      <c r="Z809" s="22"/>
      <c r="AA809" s="22"/>
      <c r="AB809" s="22"/>
      <c r="AC809" s="22"/>
      <c r="AD809" s="22"/>
      <c r="AE809" s="22"/>
      <c r="AF809" s="22"/>
      <c r="AG809" s="22"/>
      <c r="AH809" s="22"/>
      <c r="AI809" s="22"/>
      <c r="AJ809" s="22"/>
      <c r="AK809" s="22"/>
      <c r="AL809" s="22"/>
      <c r="AM809" s="22"/>
      <c r="AN809" s="22"/>
      <c r="AO809" s="22"/>
      <c r="AP809" s="22"/>
      <c r="AQ809" s="22"/>
      <c r="AR809" s="22"/>
      <c r="AS809" s="22"/>
      <c r="AT809" s="22"/>
      <c r="AU809" s="22"/>
      <c r="AV809" s="22"/>
      <c r="AW809" s="22"/>
      <c r="AX809" s="22"/>
      <c r="AY809" s="22"/>
      <c r="AZ809" s="22"/>
      <c r="BA809" s="22"/>
      <c r="BB809" s="22"/>
      <c r="BC809" s="22"/>
      <c r="BD809" s="22"/>
      <c r="BE809" s="22"/>
      <c r="BF809" s="22"/>
      <c r="BG809" s="22"/>
      <c r="BH809" s="22"/>
      <c r="BI809" s="22"/>
      <c r="BJ809" s="22"/>
      <c r="BK809" s="22"/>
      <c r="BL809" s="22"/>
      <c r="BM809" s="22"/>
      <c r="BN809" s="22"/>
      <c r="BO809" s="22"/>
      <c r="BP809" s="22"/>
      <c r="BQ809" s="22"/>
      <c r="BR809" s="22"/>
      <c r="BS809" s="22"/>
      <c r="BT809" s="22"/>
      <c r="BU809" s="22"/>
      <c r="BV809" s="22"/>
      <c r="BW809" s="22"/>
      <c r="BX809" s="22"/>
      <c r="BY809" s="22"/>
      <c r="BZ809" s="22"/>
      <c r="CA809" s="22"/>
      <c r="CB809" s="22"/>
      <c r="CC809" s="22"/>
      <c r="CD809" s="22"/>
      <c r="CE809" s="22"/>
      <c r="CF809" s="22"/>
      <c r="CG809" s="22"/>
      <c r="CH809" s="22"/>
      <c r="CI809" s="22"/>
      <c r="CJ809" s="22"/>
      <c r="CK809" s="22"/>
      <c r="CL809" s="22"/>
      <c r="CM809" s="22"/>
      <c r="CN809" s="22"/>
      <c r="CO809" s="22"/>
      <c r="CP809" s="22"/>
      <c r="CQ809" s="22"/>
      <c r="CR809" s="22"/>
      <c r="CS809" s="22"/>
      <c r="CT809" s="22"/>
      <c r="CU809" s="22"/>
      <c r="CV809" s="22"/>
      <c r="CW809" s="22"/>
      <c r="CX809" s="22"/>
      <c r="CY809" s="22"/>
      <c r="CZ809" s="22"/>
      <c r="DA809" s="22"/>
      <c r="DB809" s="22"/>
      <c r="DC809" s="22"/>
      <c r="DD809" s="22"/>
      <c r="DE809" s="22"/>
      <c r="DF809" s="22"/>
      <c r="DG809" s="22"/>
      <c r="DH809" s="22"/>
      <c r="DI809" s="22"/>
      <c r="DJ809" s="22"/>
      <c r="DK809" s="22"/>
      <c r="DL809" s="22"/>
      <c r="DM809" s="22"/>
      <c r="DN809" s="22"/>
      <c r="DO809" s="22"/>
      <c r="DP809" s="22"/>
      <c r="DQ809" s="22"/>
      <c r="DR809" s="22"/>
      <c r="DS809" s="22"/>
      <c r="DT809" s="22"/>
      <c r="DU809" s="22"/>
      <c r="DV809" s="22"/>
      <c r="DW809" s="22"/>
      <c r="DX809" s="22"/>
      <c r="DY809" s="22"/>
      <c r="DZ809" s="22"/>
      <c r="EA809" s="22"/>
      <c r="EB809" s="22"/>
      <c r="EC809" s="22"/>
      <c r="ED809" s="22"/>
      <c r="EE809" s="22"/>
      <c r="EF809" s="22"/>
      <c r="EG809" s="22"/>
      <c r="EH809" s="22"/>
      <c r="EI809" s="22"/>
      <c r="EJ809" s="22"/>
      <c r="EK809" s="22"/>
      <c r="EL809" s="22"/>
      <c r="EM809" s="22"/>
      <c r="EN809" s="22"/>
      <c r="EO809" s="22"/>
      <c r="EP809" s="22"/>
      <c r="EQ809" s="22"/>
      <c r="ER809" s="22"/>
      <c r="ES809" s="22"/>
      <c r="ET809" s="22"/>
      <c r="EU809" s="22"/>
      <c r="EV809" s="22"/>
      <c r="EW809" s="22"/>
      <c r="EX809" s="22"/>
      <c r="EY809" s="22"/>
      <c r="EZ809" s="22"/>
      <c r="FA809" s="22"/>
      <c r="FB809" s="22"/>
      <c r="FC809" s="22"/>
      <c r="FD809" s="22"/>
      <c r="FE809" s="22"/>
      <c r="FF809" s="22"/>
      <c r="FG809" s="22"/>
      <c r="FH809" s="22"/>
      <c r="FI809" s="22"/>
      <c r="FJ809" s="22"/>
      <c r="FK809" s="22"/>
      <c r="FL809" s="22"/>
      <c r="FM809" s="22"/>
      <c r="FN809" s="22"/>
      <c r="FO809" s="22"/>
      <c r="FP809" s="22"/>
      <c r="FQ809" s="22"/>
      <c r="FR809" s="22"/>
      <c r="FS809" s="22"/>
    </row>
    <row r="810" spans="1:175" x14ac:dyDescent="0.15">
      <c r="A810" s="22"/>
      <c r="B810" s="22"/>
      <c r="C810" s="22"/>
      <c r="D810" s="22"/>
      <c r="E810" s="22"/>
      <c r="F810" s="22"/>
      <c r="G810" s="22"/>
      <c r="H810" s="22"/>
      <c r="I810" s="22"/>
      <c r="J810" s="22"/>
      <c r="K810" s="22"/>
      <c r="L810" s="22"/>
      <c r="M810" s="22"/>
      <c r="N810" s="22"/>
      <c r="O810" s="22"/>
      <c r="P810" s="22"/>
      <c r="Q810" s="22"/>
      <c r="R810" s="22"/>
      <c r="S810" s="22"/>
      <c r="T810" s="23"/>
      <c r="U810" s="22"/>
      <c r="V810" s="22"/>
      <c r="W810" s="23"/>
      <c r="X810" s="22"/>
      <c r="Y810" s="22"/>
      <c r="Z810" s="22"/>
      <c r="AA810" s="22"/>
      <c r="AB810" s="22"/>
      <c r="AC810" s="22"/>
      <c r="AD810" s="22"/>
      <c r="AE810" s="22"/>
      <c r="AF810" s="22"/>
      <c r="AG810" s="22"/>
      <c r="AH810" s="22"/>
      <c r="AI810" s="22"/>
      <c r="AJ810" s="22"/>
      <c r="AK810" s="22"/>
      <c r="AL810" s="22"/>
      <c r="AM810" s="22"/>
      <c r="AN810" s="22"/>
      <c r="AO810" s="22"/>
      <c r="AP810" s="22"/>
      <c r="AQ810" s="22"/>
      <c r="AR810" s="22"/>
      <c r="AS810" s="22"/>
      <c r="AT810" s="22"/>
      <c r="AU810" s="22"/>
      <c r="AV810" s="22"/>
      <c r="AW810" s="22"/>
      <c r="AX810" s="22"/>
      <c r="AY810" s="22"/>
      <c r="AZ810" s="22"/>
      <c r="BA810" s="22"/>
      <c r="BB810" s="22"/>
      <c r="BC810" s="22"/>
      <c r="BD810" s="22"/>
      <c r="BE810" s="22"/>
      <c r="BF810" s="22"/>
      <c r="BG810" s="22"/>
      <c r="BH810" s="22"/>
      <c r="BI810" s="22"/>
      <c r="BJ810" s="22"/>
      <c r="BK810" s="22"/>
      <c r="BL810" s="22"/>
      <c r="BM810" s="22"/>
      <c r="BN810" s="22"/>
      <c r="BO810" s="22"/>
      <c r="BP810" s="22"/>
      <c r="BQ810" s="22"/>
      <c r="BR810" s="22"/>
      <c r="BS810" s="22"/>
      <c r="BT810" s="22"/>
      <c r="BU810" s="22"/>
      <c r="BV810" s="22"/>
      <c r="BW810" s="22"/>
      <c r="BX810" s="22"/>
      <c r="BY810" s="22"/>
      <c r="BZ810" s="22"/>
      <c r="CA810" s="22"/>
      <c r="CB810" s="22"/>
      <c r="CC810" s="22"/>
      <c r="CD810" s="22"/>
      <c r="CE810" s="22"/>
      <c r="CF810" s="22"/>
      <c r="CG810" s="22"/>
      <c r="CH810" s="22"/>
      <c r="CI810" s="22"/>
      <c r="CJ810" s="22"/>
      <c r="CK810" s="22"/>
      <c r="CL810" s="22"/>
      <c r="CM810" s="22"/>
      <c r="CN810" s="22"/>
      <c r="CO810" s="22"/>
      <c r="CP810" s="22"/>
      <c r="CQ810" s="22"/>
      <c r="CR810" s="22"/>
      <c r="CS810" s="22"/>
      <c r="CT810" s="22"/>
      <c r="CU810" s="22"/>
      <c r="CV810" s="22"/>
      <c r="CW810" s="22"/>
      <c r="CX810" s="22"/>
      <c r="CY810" s="22"/>
      <c r="CZ810" s="22"/>
      <c r="DA810" s="22"/>
      <c r="DB810" s="22"/>
      <c r="DC810" s="22"/>
      <c r="DD810" s="22"/>
      <c r="DE810" s="22"/>
      <c r="DF810" s="22"/>
      <c r="DG810" s="22"/>
      <c r="DH810" s="22"/>
      <c r="DI810" s="22"/>
      <c r="DJ810" s="22"/>
      <c r="DK810" s="22"/>
      <c r="DL810" s="22"/>
      <c r="DM810" s="22"/>
      <c r="DN810" s="22"/>
      <c r="DO810" s="22"/>
      <c r="DP810" s="22"/>
      <c r="DQ810" s="22"/>
      <c r="DR810" s="22"/>
      <c r="DS810" s="22"/>
      <c r="DT810" s="22"/>
      <c r="DU810" s="22"/>
      <c r="DV810" s="22"/>
      <c r="DW810" s="22"/>
      <c r="DX810" s="22"/>
      <c r="DY810" s="22"/>
      <c r="DZ810" s="22"/>
      <c r="EA810" s="22"/>
      <c r="EB810" s="22"/>
      <c r="EC810" s="22"/>
      <c r="ED810" s="22"/>
      <c r="EE810" s="22"/>
      <c r="EF810" s="22"/>
      <c r="EG810" s="22"/>
      <c r="EH810" s="22"/>
      <c r="EI810" s="22"/>
      <c r="EJ810" s="22"/>
      <c r="EK810" s="22"/>
      <c r="EL810" s="22"/>
      <c r="EM810" s="22"/>
      <c r="EN810" s="22"/>
      <c r="EO810" s="22"/>
      <c r="EP810" s="22"/>
      <c r="EQ810" s="22"/>
      <c r="ER810" s="22"/>
      <c r="ES810" s="22"/>
      <c r="ET810" s="22"/>
      <c r="EU810" s="22"/>
      <c r="EV810" s="22"/>
      <c r="EW810" s="22"/>
      <c r="EX810" s="22"/>
      <c r="EY810" s="22"/>
      <c r="EZ810" s="22"/>
      <c r="FA810" s="22"/>
      <c r="FB810" s="22"/>
      <c r="FC810" s="22"/>
      <c r="FD810" s="22"/>
      <c r="FE810" s="22"/>
      <c r="FF810" s="22"/>
      <c r="FG810" s="22"/>
      <c r="FH810" s="22"/>
      <c r="FI810" s="22"/>
      <c r="FJ810" s="22"/>
      <c r="FK810" s="22"/>
      <c r="FL810" s="22"/>
      <c r="FM810" s="22"/>
      <c r="FN810" s="22"/>
      <c r="FO810" s="22"/>
      <c r="FP810" s="22"/>
      <c r="FQ810" s="22"/>
      <c r="FR810" s="22"/>
      <c r="FS810" s="22"/>
    </row>
    <row r="811" spans="1:175" x14ac:dyDescent="0.15">
      <c r="A811" s="22"/>
      <c r="B811" s="22"/>
      <c r="C811" s="22"/>
      <c r="D811" s="22"/>
      <c r="E811" s="22"/>
      <c r="F811" s="22"/>
      <c r="G811" s="22"/>
      <c r="H811" s="22"/>
      <c r="I811" s="22"/>
      <c r="J811" s="22"/>
      <c r="K811" s="22"/>
      <c r="L811" s="22"/>
      <c r="M811" s="22"/>
      <c r="N811" s="22"/>
      <c r="O811" s="22"/>
      <c r="P811" s="22"/>
      <c r="Q811" s="22"/>
      <c r="R811" s="22"/>
      <c r="S811" s="22"/>
      <c r="T811" s="23"/>
      <c r="U811" s="22"/>
      <c r="V811" s="22"/>
      <c r="W811" s="23"/>
      <c r="X811" s="22"/>
      <c r="Y811" s="22"/>
      <c r="Z811" s="22"/>
      <c r="AA811" s="22"/>
      <c r="AB811" s="22"/>
      <c r="AC811" s="22"/>
      <c r="AD811" s="22"/>
      <c r="AE811" s="22"/>
      <c r="AF811" s="22"/>
      <c r="AG811" s="22"/>
      <c r="AH811" s="22"/>
      <c r="AI811" s="22"/>
      <c r="AJ811" s="22"/>
      <c r="AK811" s="22"/>
      <c r="AL811" s="22"/>
      <c r="AM811" s="22"/>
      <c r="AN811" s="22"/>
      <c r="AO811" s="22"/>
      <c r="AP811" s="22"/>
      <c r="AQ811" s="22"/>
      <c r="AR811" s="22"/>
      <c r="AS811" s="22"/>
      <c r="AT811" s="22"/>
      <c r="AU811" s="22"/>
      <c r="AV811" s="22"/>
      <c r="AW811" s="22"/>
      <c r="AX811" s="22"/>
      <c r="AY811" s="22"/>
      <c r="AZ811" s="22"/>
      <c r="BA811" s="22"/>
      <c r="BB811" s="22"/>
      <c r="BC811" s="22"/>
      <c r="BD811" s="22"/>
      <c r="BE811" s="22"/>
      <c r="BF811" s="22"/>
      <c r="BG811" s="22"/>
      <c r="BH811" s="22"/>
      <c r="BI811" s="22"/>
      <c r="BJ811" s="22"/>
      <c r="BK811" s="22"/>
      <c r="BL811" s="22"/>
      <c r="BM811" s="22"/>
      <c r="BN811" s="22"/>
      <c r="BO811" s="22"/>
      <c r="BP811" s="22"/>
      <c r="BQ811" s="22"/>
      <c r="BR811" s="22"/>
      <c r="BS811" s="22"/>
      <c r="BT811" s="22"/>
      <c r="BU811" s="22"/>
      <c r="BV811" s="22"/>
      <c r="BW811" s="22"/>
      <c r="BX811" s="22"/>
      <c r="BY811" s="22"/>
      <c r="BZ811" s="22"/>
      <c r="CA811" s="22"/>
      <c r="CB811" s="22"/>
      <c r="CC811" s="22"/>
      <c r="CD811" s="22"/>
      <c r="CE811" s="22"/>
      <c r="CF811" s="22"/>
      <c r="CG811" s="22"/>
      <c r="CH811" s="22"/>
      <c r="CI811" s="22"/>
      <c r="CJ811" s="22"/>
      <c r="CK811" s="22"/>
      <c r="CL811" s="22"/>
      <c r="CM811" s="22"/>
      <c r="CN811" s="22"/>
      <c r="CO811" s="22"/>
      <c r="CP811" s="22"/>
      <c r="CQ811" s="22"/>
      <c r="CR811" s="22"/>
      <c r="CS811" s="22"/>
      <c r="CT811" s="22"/>
      <c r="CU811" s="22"/>
      <c r="CV811" s="22"/>
      <c r="CW811" s="22"/>
      <c r="CX811" s="22"/>
      <c r="CY811" s="22"/>
      <c r="CZ811" s="22"/>
      <c r="DA811" s="22"/>
      <c r="DB811" s="22"/>
      <c r="DC811" s="22"/>
      <c r="DD811" s="22"/>
      <c r="DE811" s="22"/>
      <c r="DF811" s="22"/>
      <c r="DG811" s="22"/>
      <c r="DH811" s="22"/>
      <c r="DI811" s="22"/>
      <c r="DJ811" s="22"/>
      <c r="DK811" s="22"/>
      <c r="DL811" s="22"/>
      <c r="DM811" s="22"/>
      <c r="DN811" s="22"/>
      <c r="DO811" s="22"/>
      <c r="DP811" s="22"/>
      <c r="DQ811" s="22"/>
      <c r="DR811" s="22"/>
      <c r="DS811" s="22"/>
      <c r="DT811" s="22"/>
      <c r="DU811" s="22"/>
      <c r="DV811" s="22"/>
      <c r="DW811" s="22"/>
      <c r="DX811" s="22"/>
      <c r="DY811" s="22"/>
      <c r="DZ811" s="22"/>
      <c r="EA811" s="22"/>
      <c r="EB811" s="22"/>
      <c r="EC811" s="22"/>
      <c r="ED811" s="22"/>
      <c r="EE811" s="22"/>
      <c r="EF811" s="22"/>
      <c r="EG811" s="22"/>
      <c r="EH811" s="22"/>
      <c r="EI811" s="22"/>
      <c r="EJ811" s="22"/>
      <c r="EK811" s="22"/>
      <c r="EL811" s="22"/>
      <c r="EM811" s="22"/>
      <c r="EN811" s="22"/>
      <c r="EO811" s="22"/>
      <c r="EP811" s="22"/>
      <c r="EQ811" s="22"/>
      <c r="ER811" s="22"/>
      <c r="ES811" s="22"/>
      <c r="ET811" s="22"/>
      <c r="EU811" s="22"/>
      <c r="EV811" s="22"/>
      <c r="EW811" s="22"/>
      <c r="EX811" s="22"/>
      <c r="EY811" s="22"/>
      <c r="EZ811" s="22"/>
      <c r="FA811" s="22"/>
      <c r="FB811" s="22"/>
      <c r="FC811" s="22"/>
      <c r="FD811" s="22"/>
      <c r="FE811" s="22"/>
      <c r="FF811" s="22"/>
      <c r="FG811" s="22"/>
      <c r="FH811" s="22"/>
      <c r="FI811" s="22"/>
      <c r="FJ811" s="22"/>
      <c r="FK811" s="22"/>
      <c r="FL811" s="22"/>
      <c r="FM811" s="22"/>
      <c r="FN811" s="22"/>
      <c r="FO811" s="22"/>
      <c r="FP811" s="22"/>
      <c r="FQ811" s="22"/>
      <c r="FR811" s="22"/>
      <c r="FS811" s="22"/>
    </row>
    <row r="812" spans="1:175" x14ac:dyDescent="0.15">
      <c r="A812" s="22"/>
      <c r="B812" s="22"/>
      <c r="C812" s="22"/>
      <c r="D812" s="22"/>
      <c r="E812" s="22"/>
      <c r="F812" s="22"/>
      <c r="G812" s="22"/>
      <c r="H812" s="22"/>
      <c r="I812" s="22"/>
      <c r="J812" s="22"/>
      <c r="K812" s="22"/>
      <c r="L812" s="22"/>
      <c r="M812" s="22"/>
      <c r="N812" s="22"/>
      <c r="O812" s="22"/>
      <c r="P812" s="22"/>
      <c r="Q812" s="22"/>
      <c r="R812" s="22"/>
      <c r="S812" s="22"/>
      <c r="T812" s="23"/>
      <c r="U812" s="22"/>
      <c r="V812" s="22"/>
      <c r="W812" s="23"/>
      <c r="X812" s="22"/>
      <c r="Y812" s="22"/>
      <c r="Z812" s="22"/>
      <c r="AA812" s="22"/>
      <c r="AB812" s="22"/>
      <c r="AC812" s="22"/>
      <c r="AD812" s="22"/>
      <c r="AE812" s="22"/>
      <c r="AF812" s="22"/>
      <c r="AG812" s="22"/>
      <c r="AH812" s="22"/>
      <c r="AI812" s="22"/>
      <c r="AJ812" s="22"/>
      <c r="AK812" s="22"/>
      <c r="AL812" s="22"/>
      <c r="AM812" s="22"/>
      <c r="AN812" s="22"/>
      <c r="AO812" s="22"/>
      <c r="AP812" s="22"/>
      <c r="AQ812" s="22"/>
      <c r="AR812" s="22"/>
      <c r="AS812" s="22"/>
      <c r="AT812" s="22"/>
      <c r="AU812" s="22"/>
      <c r="AV812" s="22"/>
      <c r="AW812" s="22"/>
      <c r="AX812" s="22"/>
      <c r="AY812" s="22"/>
      <c r="AZ812" s="22"/>
      <c r="BA812" s="22"/>
      <c r="BB812" s="22"/>
      <c r="BC812" s="22"/>
      <c r="BD812" s="22"/>
      <c r="BE812" s="22"/>
      <c r="BF812" s="22"/>
      <c r="BG812" s="22"/>
      <c r="BH812" s="22"/>
      <c r="BI812" s="22"/>
      <c r="BJ812" s="22"/>
      <c r="BK812" s="22"/>
      <c r="BL812" s="22"/>
      <c r="BM812" s="22"/>
      <c r="BN812" s="22"/>
      <c r="BO812" s="22"/>
      <c r="BP812" s="22"/>
      <c r="BQ812" s="22"/>
      <c r="BR812" s="22"/>
      <c r="BS812" s="22"/>
      <c r="BT812" s="22"/>
      <c r="BU812" s="22"/>
      <c r="BV812" s="22"/>
      <c r="BW812" s="22"/>
      <c r="BX812" s="22"/>
      <c r="BY812" s="22"/>
      <c r="BZ812" s="22"/>
      <c r="CA812" s="22"/>
      <c r="CB812" s="22"/>
      <c r="CC812" s="22"/>
      <c r="CD812" s="22"/>
      <c r="CE812" s="22"/>
      <c r="CF812" s="22"/>
      <c r="CG812" s="22"/>
      <c r="CH812" s="22"/>
      <c r="CI812" s="22"/>
      <c r="CJ812" s="22"/>
      <c r="CK812" s="22"/>
      <c r="CL812" s="22"/>
      <c r="CM812" s="22"/>
      <c r="CN812" s="22"/>
      <c r="CO812" s="22"/>
      <c r="CP812" s="22"/>
      <c r="CQ812" s="22"/>
      <c r="CR812" s="22"/>
      <c r="CS812" s="22"/>
      <c r="CT812" s="22"/>
      <c r="CU812" s="22"/>
      <c r="CV812" s="22"/>
      <c r="CW812" s="22"/>
      <c r="CX812" s="22"/>
      <c r="CY812" s="22"/>
      <c r="CZ812" s="22"/>
      <c r="DA812" s="22"/>
      <c r="DB812" s="22"/>
      <c r="DC812" s="22"/>
      <c r="DD812" s="22"/>
      <c r="DE812" s="22"/>
      <c r="DF812" s="22"/>
      <c r="DG812" s="22"/>
      <c r="DH812" s="22"/>
      <c r="DI812" s="22"/>
      <c r="DJ812" s="22"/>
      <c r="DK812" s="22"/>
      <c r="DL812" s="22"/>
      <c r="DM812" s="22"/>
      <c r="DN812" s="22"/>
      <c r="DO812" s="22"/>
      <c r="DP812" s="22"/>
      <c r="DQ812" s="22"/>
      <c r="DR812" s="22"/>
      <c r="DS812" s="22"/>
      <c r="DT812" s="22"/>
      <c r="DU812" s="22"/>
      <c r="DV812" s="22"/>
      <c r="DW812" s="22"/>
      <c r="DX812" s="22"/>
      <c r="DY812" s="22"/>
      <c r="DZ812" s="22"/>
      <c r="EA812" s="22"/>
      <c r="EB812" s="22"/>
      <c r="EC812" s="22"/>
      <c r="ED812" s="22"/>
      <c r="EE812" s="22"/>
      <c r="EF812" s="22"/>
      <c r="EG812" s="22"/>
      <c r="EH812" s="22"/>
      <c r="EI812" s="22"/>
      <c r="EJ812" s="22"/>
      <c r="EK812" s="22"/>
      <c r="EL812" s="22"/>
      <c r="EM812" s="22"/>
      <c r="EN812" s="22"/>
      <c r="EO812" s="22"/>
      <c r="EP812" s="22"/>
      <c r="EQ812" s="22"/>
      <c r="ER812" s="22"/>
      <c r="ES812" s="22"/>
      <c r="ET812" s="22"/>
      <c r="EU812" s="22"/>
      <c r="EV812" s="22"/>
      <c r="EW812" s="22"/>
      <c r="EX812" s="22"/>
      <c r="EY812" s="22"/>
      <c r="EZ812" s="22"/>
      <c r="FA812" s="22"/>
      <c r="FB812" s="22"/>
      <c r="FC812" s="22"/>
      <c r="FD812" s="22"/>
      <c r="FE812" s="22"/>
      <c r="FF812" s="22"/>
      <c r="FG812" s="22"/>
      <c r="FH812" s="22"/>
      <c r="FI812" s="22"/>
      <c r="FJ812" s="22"/>
      <c r="FK812" s="22"/>
      <c r="FL812" s="22"/>
      <c r="FM812" s="22"/>
      <c r="FN812" s="22"/>
      <c r="FO812" s="22"/>
      <c r="FP812" s="22"/>
      <c r="FQ812" s="22"/>
      <c r="FR812" s="22"/>
      <c r="FS812" s="22"/>
    </row>
    <row r="813" spans="1:175" x14ac:dyDescent="0.15">
      <c r="A813" s="22"/>
      <c r="B813" s="22"/>
      <c r="C813" s="22"/>
      <c r="D813" s="22"/>
      <c r="E813" s="22"/>
      <c r="F813" s="22"/>
      <c r="G813" s="22"/>
      <c r="H813" s="22"/>
      <c r="I813" s="22"/>
      <c r="J813" s="22"/>
      <c r="K813" s="22"/>
      <c r="L813" s="22"/>
      <c r="M813" s="22"/>
      <c r="N813" s="22"/>
      <c r="O813" s="22"/>
      <c r="P813" s="22"/>
      <c r="Q813" s="22"/>
      <c r="R813" s="22"/>
      <c r="S813" s="22"/>
      <c r="T813" s="23"/>
      <c r="U813" s="22"/>
      <c r="V813" s="22"/>
      <c r="W813" s="23"/>
      <c r="X813" s="22"/>
      <c r="Y813" s="22"/>
      <c r="Z813" s="22"/>
      <c r="AA813" s="22"/>
      <c r="AB813" s="22"/>
      <c r="AC813" s="22"/>
      <c r="AD813" s="22"/>
      <c r="AE813" s="22"/>
      <c r="AF813" s="22"/>
      <c r="AG813" s="22"/>
      <c r="AH813" s="22"/>
      <c r="AI813" s="22"/>
      <c r="AJ813" s="22"/>
      <c r="AK813" s="22"/>
      <c r="AL813" s="22"/>
      <c r="AM813" s="22"/>
      <c r="AN813" s="22"/>
      <c r="AO813" s="22"/>
      <c r="AP813" s="22"/>
      <c r="AQ813" s="22"/>
      <c r="AR813" s="22"/>
      <c r="AS813" s="22"/>
      <c r="AT813" s="22"/>
      <c r="AU813" s="22"/>
      <c r="AV813" s="22"/>
      <c r="AW813" s="22"/>
      <c r="AX813" s="22"/>
      <c r="AY813" s="22"/>
      <c r="AZ813" s="22"/>
      <c r="BA813" s="22"/>
      <c r="BB813" s="22"/>
      <c r="BC813" s="22"/>
      <c r="BD813" s="22"/>
      <c r="BE813" s="22"/>
      <c r="BF813" s="22"/>
      <c r="BG813" s="22"/>
      <c r="BH813" s="22"/>
      <c r="BI813" s="22"/>
      <c r="BJ813" s="22"/>
      <c r="BK813" s="22"/>
      <c r="BL813" s="22"/>
      <c r="BM813" s="22"/>
      <c r="BN813" s="22"/>
      <c r="BO813" s="22"/>
      <c r="BP813" s="22"/>
      <c r="BQ813" s="22"/>
      <c r="BR813" s="22"/>
      <c r="BS813" s="22"/>
      <c r="BT813" s="22"/>
      <c r="BU813" s="22"/>
      <c r="BV813" s="22"/>
      <c r="BW813" s="22"/>
      <c r="BX813" s="22"/>
      <c r="BY813" s="22"/>
      <c r="BZ813" s="22"/>
      <c r="CA813" s="22"/>
      <c r="CB813" s="22"/>
      <c r="CC813" s="22"/>
      <c r="CD813" s="22"/>
      <c r="CE813" s="22"/>
      <c r="CF813" s="22"/>
      <c r="CG813" s="22"/>
      <c r="CH813" s="22"/>
      <c r="CI813" s="22"/>
      <c r="CJ813" s="22"/>
      <c r="CK813" s="22"/>
      <c r="CL813" s="22"/>
      <c r="CM813" s="22"/>
      <c r="CN813" s="22"/>
      <c r="CO813" s="22"/>
      <c r="CP813" s="22"/>
      <c r="CQ813" s="22"/>
      <c r="CR813" s="22"/>
      <c r="CS813" s="22"/>
      <c r="CT813" s="22"/>
      <c r="CU813" s="22"/>
      <c r="CV813" s="22"/>
      <c r="CW813" s="22"/>
      <c r="CX813" s="22"/>
      <c r="CY813" s="22"/>
      <c r="CZ813" s="22"/>
      <c r="DA813" s="22"/>
      <c r="DB813" s="22"/>
      <c r="DC813" s="22"/>
      <c r="DD813" s="22"/>
      <c r="DE813" s="22"/>
      <c r="DF813" s="22"/>
      <c r="DG813" s="22"/>
      <c r="DH813" s="22"/>
      <c r="DI813" s="22"/>
      <c r="DJ813" s="22"/>
      <c r="DK813" s="22"/>
      <c r="DL813" s="22"/>
      <c r="DM813" s="22"/>
      <c r="DN813" s="22"/>
      <c r="DO813" s="22"/>
      <c r="DP813" s="22"/>
      <c r="DQ813" s="22"/>
      <c r="DR813" s="22"/>
      <c r="DS813" s="22"/>
      <c r="DT813" s="22"/>
      <c r="DU813" s="22"/>
      <c r="DV813" s="22"/>
      <c r="DW813" s="22"/>
      <c r="DX813" s="22"/>
      <c r="DY813" s="22"/>
      <c r="DZ813" s="22"/>
      <c r="EA813" s="22"/>
      <c r="EB813" s="22"/>
      <c r="EC813" s="22"/>
      <c r="ED813" s="22"/>
      <c r="EE813" s="22"/>
      <c r="EF813" s="22"/>
      <c r="EG813" s="22"/>
      <c r="EH813" s="22"/>
      <c r="EI813" s="22"/>
      <c r="EJ813" s="22"/>
      <c r="EK813" s="22"/>
      <c r="EL813" s="22"/>
      <c r="EM813" s="22"/>
      <c r="EN813" s="22"/>
      <c r="EO813" s="22"/>
      <c r="EP813" s="22"/>
      <c r="EQ813" s="22"/>
      <c r="ER813" s="22"/>
      <c r="ES813" s="22"/>
      <c r="ET813" s="22"/>
      <c r="EU813" s="22"/>
      <c r="EV813" s="22"/>
      <c r="EW813" s="22"/>
      <c r="EX813" s="22"/>
      <c r="EY813" s="22"/>
      <c r="EZ813" s="22"/>
      <c r="FA813" s="22"/>
      <c r="FB813" s="22"/>
      <c r="FC813" s="22"/>
      <c r="FD813" s="22"/>
      <c r="FE813" s="22"/>
      <c r="FF813" s="22"/>
      <c r="FG813" s="22"/>
      <c r="FH813" s="22"/>
      <c r="FI813" s="22"/>
      <c r="FJ813" s="22"/>
      <c r="FK813" s="22"/>
      <c r="FL813" s="22"/>
      <c r="FM813" s="22"/>
      <c r="FN813" s="22"/>
      <c r="FO813" s="22"/>
      <c r="FP813" s="22"/>
      <c r="FQ813" s="22"/>
      <c r="FR813" s="22"/>
      <c r="FS813" s="22"/>
    </row>
    <row r="814" spans="1:175" x14ac:dyDescent="0.15">
      <c r="A814" s="22"/>
      <c r="B814" s="22"/>
      <c r="C814" s="22"/>
      <c r="D814" s="22"/>
      <c r="E814" s="22"/>
      <c r="F814" s="22"/>
      <c r="G814" s="22"/>
      <c r="H814" s="22"/>
      <c r="I814" s="22"/>
      <c r="J814" s="22"/>
      <c r="K814" s="22"/>
      <c r="L814" s="22"/>
      <c r="M814" s="22"/>
      <c r="N814" s="22"/>
      <c r="O814" s="22"/>
      <c r="P814" s="22"/>
      <c r="Q814" s="22"/>
      <c r="R814" s="22"/>
      <c r="S814" s="22"/>
      <c r="T814" s="23"/>
      <c r="U814" s="22"/>
      <c r="V814" s="22"/>
      <c r="W814" s="23"/>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2"/>
      <c r="FH814" s="22"/>
      <c r="FI814" s="22"/>
      <c r="FJ814" s="22"/>
      <c r="FK814" s="22"/>
      <c r="FL814" s="22"/>
      <c r="FM814" s="22"/>
      <c r="FN814" s="22"/>
      <c r="FO814" s="22"/>
      <c r="FP814" s="22"/>
      <c r="FQ814" s="22"/>
      <c r="FR814" s="22"/>
      <c r="FS814" s="22"/>
    </row>
    <row r="815" spans="1:175" x14ac:dyDescent="0.15">
      <c r="A815" s="22"/>
      <c r="B815" s="22"/>
      <c r="C815" s="22"/>
      <c r="D815" s="22"/>
      <c r="E815" s="22"/>
      <c r="F815" s="22"/>
      <c r="G815" s="22"/>
      <c r="H815" s="22"/>
      <c r="I815" s="22"/>
      <c r="J815" s="22"/>
      <c r="K815" s="22"/>
      <c r="L815" s="22"/>
      <c r="M815" s="22"/>
      <c r="N815" s="22"/>
      <c r="O815" s="22"/>
      <c r="P815" s="22"/>
      <c r="Q815" s="22"/>
      <c r="R815" s="22"/>
      <c r="S815" s="22"/>
      <c r="T815" s="23"/>
      <c r="U815" s="22"/>
      <c r="V815" s="22"/>
      <c r="W815" s="23"/>
      <c r="X815" s="22"/>
      <c r="Y815" s="22"/>
      <c r="Z815" s="22"/>
      <c r="AA815" s="22"/>
      <c r="AB815" s="22"/>
      <c r="AC815" s="22"/>
      <c r="AD815" s="22"/>
      <c r="AE815" s="22"/>
      <c r="AF815" s="22"/>
      <c r="AG815" s="22"/>
      <c r="AH815" s="22"/>
      <c r="AI815" s="22"/>
      <c r="AJ815" s="22"/>
      <c r="AK815" s="22"/>
      <c r="AL815" s="22"/>
      <c r="AM815" s="22"/>
      <c r="AN815" s="22"/>
      <c r="AO815" s="22"/>
      <c r="AP815" s="22"/>
      <c r="AQ815" s="22"/>
      <c r="AR815" s="22"/>
      <c r="AS815" s="22"/>
      <c r="AT815" s="22"/>
      <c r="AU815" s="22"/>
      <c r="AV815" s="22"/>
      <c r="AW815" s="22"/>
      <c r="AX815" s="22"/>
      <c r="AY815" s="22"/>
      <c r="AZ815" s="22"/>
      <c r="BA815" s="22"/>
      <c r="BB815" s="22"/>
      <c r="BC815" s="22"/>
      <c r="BD815" s="22"/>
      <c r="BE815" s="22"/>
      <c r="BF815" s="22"/>
      <c r="BG815" s="22"/>
      <c r="BH815" s="22"/>
      <c r="BI815" s="22"/>
      <c r="BJ815" s="22"/>
      <c r="BK815" s="22"/>
      <c r="BL815" s="22"/>
      <c r="BM815" s="22"/>
      <c r="BN815" s="22"/>
      <c r="BO815" s="22"/>
      <c r="BP815" s="22"/>
      <c r="BQ815" s="22"/>
      <c r="BR815" s="22"/>
      <c r="BS815" s="22"/>
      <c r="BT815" s="22"/>
      <c r="BU815" s="22"/>
      <c r="BV815" s="22"/>
      <c r="BW815" s="22"/>
      <c r="BX815" s="22"/>
      <c r="BY815" s="22"/>
      <c r="BZ815" s="22"/>
      <c r="CA815" s="22"/>
      <c r="CB815" s="22"/>
      <c r="CC815" s="22"/>
      <c r="CD815" s="22"/>
      <c r="CE815" s="22"/>
      <c r="CF815" s="22"/>
      <c r="CG815" s="22"/>
      <c r="CH815" s="22"/>
      <c r="CI815" s="22"/>
      <c r="CJ815" s="22"/>
      <c r="CK815" s="22"/>
      <c r="CL815" s="22"/>
      <c r="CM815" s="22"/>
      <c r="CN815" s="22"/>
      <c r="CO815" s="22"/>
      <c r="CP815" s="22"/>
      <c r="CQ815" s="22"/>
      <c r="CR815" s="22"/>
      <c r="CS815" s="22"/>
      <c r="CT815" s="22"/>
      <c r="CU815" s="22"/>
      <c r="CV815" s="22"/>
      <c r="CW815" s="22"/>
      <c r="CX815" s="22"/>
      <c r="CY815" s="22"/>
      <c r="CZ815" s="22"/>
      <c r="DA815" s="22"/>
      <c r="DB815" s="22"/>
      <c r="DC815" s="22"/>
      <c r="DD815" s="22"/>
      <c r="DE815" s="22"/>
      <c r="DF815" s="22"/>
      <c r="DG815" s="22"/>
      <c r="DH815" s="22"/>
      <c r="DI815" s="22"/>
      <c r="DJ815" s="22"/>
      <c r="DK815" s="22"/>
      <c r="DL815" s="22"/>
      <c r="DM815" s="22"/>
      <c r="DN815" s="22"/>
      <c r="DO815" s="22"/>
      <c r="DP815" s="22"/>
      <c r="DQ815" s="22"/>
      <c r="DR815" s="22"/>
      <c r="DS815" s="22"/>
      <c r="DT815" s="22"/>
      <c r="DU815" s="22"/>
      <c r="DV815" s="22"/>
      <c r="DW815" s="22"/>
      <c r="DX815" s="22"/>
      <c r="DY815" s="22"/>
      <c r="DZ815" s="22"/>
      <c r="EA815" s="22"/>
      <c r="EB815" s="22"/>
      <c r="EC815" s="22"/>
      <c r="ED815" s="22"/>
      <c r="EE815" s="22"/>
      <c r="EF815" s="22"/>
      <c r="EG815" s="22"/>
      <c r="EH815" s="22"/>
      <c r="EI815" s="22"/>
      <c r="EJ815" s="22"/>
      <c r="EK815" s="22"/>
      <c r="EL815" s="22"/>
      <c r="EM815" s="22"/>
      <c r="EN815" s="22"/>
      <c r="EO815" s="22"/>
      <c r="EP815" s="22"/>
      <c r="EQ815" s="22"/>
      <c r="ER815" s="22"/>
      <c r="ES815" s="22"/>
      <c r="ET815" s="22"/>
      <c r="EU815" s="22"/>
      <c r="EV815" s="22"/>
      <c r="EW815" s="22"/>
      <c r="EX815" s="22"/>
      <c r="EY815" s="22"/>
      <c r="EZ815" s="22"/>
      <c r="FA815" s="22"/>
      <c r="FB815" s="22"/>
      <c r="FC815" s="22"/>
      <c r="FD815" s="22"/>
      <c r="FE815" s="22"/>
      <c r="FF815" s="22"/>
      <c r="FG815" s="22"/>
      <c r="FH815" s="22"/>
      <c r="FI815" s="22"/>
      <c r="FJ815" s="22"/>
      <c r="FK815" s="22"/>
      <c r="FL815" s="22"/>
      <c r="FM815" s="22"/>
      <c r="FN815" s="22"/>
      <c r="FO815" s="22"/>
      <c r="FP815" s="22"/>
      <c r="FQ815" s="22"/>
      <c r="FR815" s="22"/>
      <c r="FS815" s="22"/>
    </row>
    <row r="816" spans="1:175" x14ac:dyDescent="0.15">
      <c r="A816" s="22"/>
      <c r="B816" s="22"/>
      <c r="C816" s="22"/>
      <c r="D816" s="22"/>
      <c r="E816" s="22"/>
      <c r="F816" s="22"/>
      <c r="G816" s="22"/>
      <c r="H816" s="22"/>
      <c r="I816" s="22"/>
      <c r="J816" s="22"/>
      <c r="K816" s="22"/>
      <c r="L816" s="22"/>
      <c r="M816" s="22"/>
      <c r="N816" s="22"/>
      <c r="O816" s="22"/>
      <c r="P816" s="22"/>
      <c r="Q816" s="22"/>
      <c r="R816" s="22"/>
      <c r="S816" s="22"/>
      <c r="T816" s="23"/>
      <c r="U816" s="22"/>
      <c r="V816" s="22"/>
      <c r="W816" s="23"/>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c r="BH816" s="22"/>
      <c r="BI816" s="22"/>
      <c r="BJ816" s="22"/>
      <c r="BK816" s="22"/>
      <c r="BL816" s="22"/>
      <c r="BM816" s="22"/>
      <c r="BN816" s="22"/>
      <c r="BO816" s="22"/>
      <c r="BP816" s="22"/>
      <c r="BQ816" s="22"/>
      <c r="BR816" s="22"/>
      <c r="BS816" s="22"/>
      <c r="BT816" s="22"/>
      <c r="BU816" s="22"/>
      <c r="BV816" s="22"/>
      <c r="BW816" s="22"/>
      <c r="BX816" s="22"/>
      <c r="BY816" s="22"/>
      <c r="BZ816" s="22"/>
      <c r="CA816" s="22"/>
      <c r="CB816" s="22"/>
      <c r="CC816" s="22"/>
      <c r="CD816" s="22"/>
      <c r="CE816" s="22"/>
      <c r="CF816" s="22"/>
      <c r="CG816" s="22"/>
      <c r="CH816" s="22"/>
      <c r="CI816" s="22"/>
      <c r="CJ816" s="22"/>
      <c r="CK816" s="22"/>
      <c r="CL816" s="22"/>
      <c r="CM816" s="22"/>
      <c r="CN816" s="22"/>
      <c r="CO816" s="22"/>
      <c r="CP816" s="22"/>
      <c r="CQ816" s="22"/>
      <c r="CR816" s="22"/>
      <c r="CS816" s="22"/>
      <c r="CT816" s="22"/>
      <c r="CU816" s="22"/>
      <c r="CV816" s="22"/>
      <c r="CW816" s="22"/>
      <c r="CX816" s="22"/>
      <c r="CY816" s="22"/>
      <c r="CZ816" s="22"/>
      <c r="DA816" s="22"/>
      <c r="DB816" s="22"/>
      <c r="DC816" s="22"/>
      <c r="DD816" s="22"/>
      <c r="DE816" s="22"/>
      <c r="DF816" s="22"/>
      <c r="DG816" s="22"/>
      <c r="DH816" s="22"/>
      <c r="DI816" s="22"/>
      <c r="DJ816" s="22"/>
      <c r="DK816" s="22"/>
      <c r="DL816" s="22"/>
      <c r="DM816" s="22"/>
      <c r="DN816" s="22"/>
      <c r="DO816" s="22"/>
      <c r="DP816" s="22"/>
      <c r="DQ816" s="22"/>
      <c r="DR816" s="22"/>
      <c r="DS816" s="22"/>
      <c r="DT816" s="22"/>
      <c r="DU816" s="22"/>
      <c r="DV816" s="22"/>
      <c r="DW816" s="22"/>
      <c r="DX816" s="22"/>
      <c r="DY816" s="22"/>
      <c r="DZ816" s="22"/>
      <c r="EA816" s="22"/>
      <c r="EB816" s="22"/>
      <c r="EC816" s="22"/>
      <c r="ED816" s="22"/>
      <c r="EE816" s="22"/>
      <c r="EF816" s="22"/>
      <c r="EG816" s="22"/>
      <c r="EH816" s="22"/>
      <c r="EI816" s="22"/>
      <c r="EJ816" s="22"/>
      <c r="EK816" s="22"/>
      <c r="EL816" s="22"/>
      <c r="EM816" s="22"/>
      <c r="EN816" s="22"/>
      <c r="EO816" s="22"/>
      <c r="EP816" s="22"/>
      <c r="EQ816" s="22"/>
      <c r="ER816" s="22"/>
      <c r="ES816" s="22"/>
      <c r="ET816" s="22"/>
      <c r="EU816" s="22"/>
      <c r="EV816" s="22"/>
      <c r="EW816" s="22"/>
      <c r="EX816" s="22"/>
      <c r="EY816" s="22"/>
      <c r="EZ816" s="22"/>
      <c r="FA816" s="22"/>
      <c r="FB816" s="22"/>
      <c r="FC816" s="22"/>
      <c r="FD816" s="22"/>
      <c r="FE816" s="22"/>
      <c r="FF816" s="22"/>
      <c r="FG816" s="22"/>
      <c r="FH816" s="22"/>
      <c r="FI816" s="22"/>
      <c r="FJ816" s="22"/>
      <c r="FK816" s="22"/>
      <c r="FL816" s="22"/>
      <c r="FM816" s="22"/>
      <c r="FN816" s="22"/>
      <c r="FO816" s="22"/>
      <c r="FP816" s="22"/>
      <c r="FQ816" s="22"/>
      <c r="FR816" s="22"/>
      <c r="FS816" s="22"/>
    </row>
    <row r="817" spans="1:175" x14ac:dyDescent="0.15">
      <c r="A817" s="22"/>
      <c r="B817" s="22"/>
      <c r="C817" s="22"/>
      <c r="D817" s="22"/>
      <c r="E817" s="22"/>
      <c r="F817" s="22"/>
      <c r="G817" s="22"/>
      <c r="H817" s="22"/>
      <c r="I817" s="22"/>
      <c r="J817" s="22"/>
      <c r="K817" s="22"/>
      <c r="L817" s="22"/>
      <c r="M817" s="22"/>
      <c r="N817" s="22"/>
      <c r="O817" s="22"/>
      <c r="P817" s="22"/>
      <c r="Q817" s="22"/>
      <c r="R817" s="22"/>
      <c r="S817" s="22"/>
      <c r="T817" s="23"/>
      <c r="U817" s="22"/>
      <c r="V817" s="22"/>
      <c r="W817" s="23"/>
      <c r="X817" s="22"/>
      <c r="Y817" s="22"/>
      <c r="Z817" s="22"/>
      <c r="AA817" s="22"/>
      <c r="AB817" s="22"/>
      <c r="AC817" s="22"/>
      <c r="AD817" s="22"/>
      <c r="AE817" s="22"/>
      <c r="AF817" s="22"/>
      <c r="AG817" s="22"/>
      <c r="AH817" s="22"/>
      <c r="AI817" s="22"/>
      <c r="AJ817" s="22"/>
      <c r="AK817" s="22"/>
      <c r="AL817" s="22"/>
      <c r="AM817" s="22"/>
      <c r="AN817" s="22"/>
      <c r="AO817" s="22"/>
      <c r="AP817" s="22"/>
      <c r="AQ817" s="22"/>
      <c r="AR817" s="22"/>
      <c r="AS817" s="22"/>
      <c r="AT817" s="22"/>
      <c r="AU817" s="22"/>
      <c r="AV817" s="22"/>
      <c r="AW817" s="22"/>
      <c r="AX817" s="22"/>
      <c r="AY817" s="22"/>
      <c r="AZ817" s="22"/>
      <c r="BA817" s="22"/>
      <c r="BB817" s="22"/>
      <c r="BC817" s="22"/>
      <c r="BD817" s="22"/>
      <c r="BE817" s="22"/>
      <c r="BF817" s="22"/>
      <c r="BG817" s="22"/>
      <c r="BH817" s="22"/>
      <c r="BI817" s="22"/>
      <c r="BJ817" s="22"/>
      <c r="BK817" s="22"/>
      <c r="BL817" s="22"/>
      <c r="BM817" s="22"/>
      <c r="BN817" s="22"/>
      <c r="BO817" s="22"/>
      <c r="BP817" s="22"/>
      <c r="BQ817" s="22"/>
      <c r="BR817" s="22"/>
      <c r="BS817" s="22"/>
      <c r="BT817" s="22"/>
      <c r="BU817" s="22"/>
      <c r="BV817" s="22"/>
      <c r="BW817" s="22"/>
      <c r="BX817" s="22"/>
      <c r="BY817" s="22"/>
      <c r="BZ817" s="22"/>
      <c r="CA817" s="22"/>
      <c r="CB817" s="22"/>
      <c r="CC817" s="22"/>
      <c r="CD817" s="22"/>
      <c r="CE817" s="22"/>
      <c r="CF817" s="22"/>
      <c r="CG817" s="22"/>
      <c r="CH817" s="22"/>
      <c r="CI817" s="22"/>
      <c r="CJ817" s="22"/>
      <c r="CK817" s="22"/>
      <c r="CL817" s="22"/>
      <c r="CM817" s="22"/>
      <c r="CN817" s="22"/>
      <c r="CO817" s="22"/>
      <c r="CP817" s="22"/>
      <c r="CQ817" s="22"/>
      <c r="CR817" s="22"/>
      <c r="CS817" s="22"/>
      <c r="CT817" s="22"/>
      <c r="CU817" s="22"/>
      <c r="CV817" s="22"/>
      <c r="CW817" s="22"/>
      <c r="CX817" s="22"/>
      <c r="CY817" s="22"/>
      <c r="CZ817" s="22"/>
      <c r="DA817" s="22"/>
      <c r="DB817" s="22"/>
      <c r="DC817" s="22"/>
      <c r="DD817" s="22"/>
      <c r="DE817" s="22"/>
      <c r="DF817" s="22"/>
      <c r="DG817" s="22"/>
      <c r="DH817" s="22"/>
      <c r="DI817" s="22"/>
      <c r="DJ817" s="22"/>
      <c r="DK817" s="22"/>
      <c r="DL817" s="22"/>
      <c r="DM817" s="22"/>
      <c r="DN817" s="22"/>
      <c r="DO817" s="22"/>
      <c r="DP817" s="22"/>
      <c r="DQ817" s="22"/>
      <c r="DR817" s="22"/>
      <c r="DS817" s="22"/>
      <c r="DT817" s="22"/>
      <c r="DU817" s="22"/>
      <c r="DV817" s="22"/>
      <c r="DW817" s="22"/>
      <c r="DX817" s="22"/>
      <c r="DY817" s="22"/>
      <c r="DZ817" s="22"/>
      <c r="EA817" s="22"/>
      <c r="EB817" s="22"/>
      <c r="EC817" s="22"/>
      <c r="ED817" s="22"/>
      <c r="EE817" s="22"/>
      <c r="EF817" s="22"/>
      <c r="EG817" s="22"/>
      <c r="EH817" s="22"/>
      <c r="EI817" s="22"/>
      <c r="EJ817" s="22"/>
      <c r="EK817" s="22"/>
      <c r="EL817" s="22"/>
      <c r="EM817" s="22"/>
      <c r="EN817" s="22"/>
      <c r="EO817" s="22"/>
      <c r="EP817" s="22"/>
      <c r="EQ817" s="22"/>
      <c r="ER817" s="22"/>
      <c r="ES817" s="22"/>
      <c r="ET817" s="22"/>
      <c r="EU817" s="22"/>
      <c r="EV817" s="22"/>
      <c r="EW817" s="22"/>
      <c r="EX817" s="22"/>
      <c r="EY817" s="22"/>
      <c r="EZ817" s="22"/>
      <c r="FA817" s="22"/>
      <c r="FB817" s="22"/>
      <c r="FC817" s="22"/>
      <c r="FD817" s="22"/>
      <c r="FE817" s="22"/>
      <c r="FF817" s="22"/>
      <c r="FG817" s="22"/>
      <c r="FH817" s="22"/>
      <c r="FI817" s="22"/>
      <c r="FJ817" s="22"/>
      <c r="FK817" s="22"/>
      <c r="FL817" s="22"/>
      <c r="FM817" s="22"/>
      <c r="FN817" s="22"/>
      <c r="FO817" s="22"/>
      <c r="FP817" s="22"/>
      <c r="FQ817" s="22"/>
      <c r="FR817" s="22"/>
      <c r="FS817" s="22"/>
    </row>
    <row r="818" spans="1:175" x14ac:dyDescent="0.15">
      <c r="A818" s="22"/>
      <c r="B818" s="22"/>
      <c r="C818" s="22"/>
      <c r="D818" s="22"/>
      <c r="E818" s="22"/>
      <c r="F818" s="22"/>
      <c r="G818" s="22"/>
      <c r="H818" s="22"/>
      <c r="I818" s="22"/>
      <c r="J818" s="22"/>
      <c r="K818" s="22"/>
      <c r="L818" s="22"/>
      <c r="M818" s="22"/>
      <c r="N818" s="22"/>
      <c r="O818" s="22"/>
      <c r="P818" s="22"/>
      <c r="Q818" s="22"/>
      <c r="R818" s="22"/>
      <c r="S818" s="22"/>
      <c r="T818" s="23"/>
      <c r="U818" s="22"/>
      <c r="V818" s="22"/>
      <c r="W818" s="23"/>
      <c r="X818" s="22"/>
      <c r="Y818" s="22"/>
      <c r="Z818" s="22"/>
      <c r="AA818" s="22"/>
      <c r="AB818" s="22"/>
      <c r="AC818" s="22"/>
      <c r="AD818" s="22"/>
      <c r="AE818" s="22"/>
      <c r="AF818" s="22"/>
      <c r="AG818" s="22"/>
      <c r="AH818" s="22"/>
      <c r="AI818" s="22"/>
      <c r="AJ818" s="22"/>
      <c r="AK818" s="22"/>
      <c r="AL818" s="22"/>
      <c r="AM818" s="22"/>
      <c r="AN818" s="22"/>
      <c r="AO818" s="22"/>
      <c r="AP818" s="22"/>
      <c r="AQ818" s="22"/>
      <c r="AR818" s="22"/>
      <c r="AS818" s="22"/>
      <c r="AT818" s="22"/>
      <c r="AU818" s="22"/>
      <c r="AV818" s="22"/>
      <c r="AW818" s="22"/>
      <c r="AX818" s="22"/>
      <c r="AY818" s="22"/>
      <c r="AZ818" s="22"/>
      <c r="BA818" s="22"/>
      <c r="BB818" s="22"/>
      <c r="BC818" s="22"/>
      <c r="BD818" s="22"/>
      <c r="BE818" s="22"/>
      <c r="BF818" s="22"/>
      <c r="BG818" s="22"/>
      <c r="BH818" s="22"/>
      <c r="BI818" s="22"/>
      <c r="BJ818" s="22"/>
      <c r="BK818" s="22"/>
      <c r="BL818" s="22"/>
      <c r="BM818" s="22"/>
      <c r="BN818" s="22"/>
      <c r="BO818" s="22"/>
      <c r="BP818" s="22"/>
      <c r="BQ818" s="22"/>
      <c r="BR818" s="22"/>
      <c r="BS818" s="22"/>
      <c r="BT818" s="22"/>
      <c r="BU818" s="22"/>
      <c r="BV818" s="22"/>
      <c r="BW818" s="22"/>
      <c r="BX818" s="22"/>
      <c r="BY818" s="22"/>
      <c r="BZ818" s="22"/>
      <c r="CA818" s="22"/>
      <c r="CB818" s="22"/>
      <c r="CC818" s="22"/>
      <c r="CD818" s="22"/>
      <c r="CE818" s="22"/>
      <c r="CF818" s="22"/>
      <c r="CG818" s="22"/>
      <c r="CH818" s="22"/>
      <c r="CI818" s="22"/>
      <c r="CJ818" s="22"/>
      <c r="CK818" s="22"/>
      <c r="CL818" s="22"/>
      <c r="CM818" s="22"/>
      <c r="CN818" s="22"/>
      <c r="CO818" s="22"/>
      <c r="CP818" s="22"/>
      <c r="CQ818" s="22"/>
      <c r="CR818" s="22"/>
      <c r="CS818" s="22"/>
      <c r="CT818" s="22"/>
      <c r="CU818" s="22"/>
      <c r="CV818" s="22"/>
      <c r="CW818" s="22"/>
      <c r="CX818" s="22"/>
      <c r="CY818" s="22"/>
      <c r="CZ818" s="22"/>
      <c r="DA818" s="22"/>
      <c r="DB818" s="22"/>
      <c r="DC818" s="22"/>
      <c r="DD818" s="22"/>
      <c r="DE818" s="22"/>
      <c r="DF818" s="22"/>
      <c r="DG818" s="22"/>
      <c r="DH818" s="22"/>
      <c r="DI818" s="22"/>
      <c r="DJ818" s="22"/>
      <c r="DK818" s="22"/>
      <c r="DL818" s="22"/>
      <c r="DM818" s="22"/>
      <c r="DN818" s="22"/>
      <c r="DO818" s="22"/>
      <c r="DP818" s="22"/>
      <c r="DQ818" s="22"/>
      <c r="DR818" s="22"/>
      <c r="DS818" s="22"/>
      <c r="DT818" s="22"/>
      <c r="DU818" s="22"/>
      <c r="DV818" s="22"/>
      <c r="DW818" s="22"/>
      <c r="DX818" s="22"/>
      <c r="DY818" s="22"/>
      <c r="DZ818" s="22"/>
      <c r="EA818" s="22"/>
      <c r="EB818" s="22"/>
      <c r="EC818" s="22"/>
      <c r="ED818" s="22"/>
      <c r="EE818" s="22"/>
      <c r="EF818" s="22"/>
      <c r="EG818" s="22"/>
      <c r="EH818" s="22"/>
      <c r="EI818" s="22"/>
      <c r="EJ818" s="22"/>
      <c r="EK818" s="22"/>
      <c r="EL818" s="22"/>
      <c r="EM818" s="22"/>
      <c r="EN818" s="22"/>
      <c r="EO818" s="22"/>
      <c r="EP818" s="22"/>
      <c r="EQ818" s="22"/>
      <c r="ER818" s="22"/>
      <c r="ES818" s="22"/>
      <c r="ET818" s="22"/>
      <c r="EU818" s="22"/>
      <c r="EV818" s="22"/>
      <c r="EW818" s="22"/>
      <c r="EX818" s="22"/>
      <c r="EY818" s="22"/>
      <c r="EZ818" s="22"/>
      <c r="FA818" s="22"/>
      <c r="FB818" s="22"/>
      <c r="FC818" s="22"/>
      <c r="FD818" s="22"/>
      <c r="FE818" s="22"/>
      <c r="FF818" s="22"/>
      <c r="FG818" s="22"/>
      <c r="FH818" s="22"/>
      <c r="FI818" s="22"/>
      <c r="FJ818" s="22"/>
      <c r="FK818" s="22"/>
      <c r="FL818" s="22"/>
      <c r="FM818" s="22"/>
      <c r="FN818" s="22"/>
      <c r="FO818" s="22"/>
      <c r="FP818" s="22"/>
      <c r="FQ818" s="22"/>
      <c r="FR818" s="22"/>
      <c r="FS818" s="22"/>
    </row>
    <row r="819" spans="1:175" x14ac:dyDescent="0.15">
      <c r="A819" s="22"/>
      <c r="B819" s="22"/>
      <c r="C819" s="22"/>
      <c r="D819" s="22"/>
      <c r="E819" s="22"/>
      <c r="F819" s="22"/>
      <c r="G819" s="22"/>
      <c r="H819" s="22"/>
      <c r="I819" s="22"/>
      <c r="J819" s="22"/>
      <c r="K819" s="22"/>
      <c r="L819" s="22"/>
      <c r="M819" s="22"/>
      <c r="N819" s="22"/>
      <c r="O819" s="22"/>
      <c r="P819" s="22"/>
      <c r="Q819" s="22"/>
      <c r="R819" s="22"/>
      <c r="S819" s="22"/>
      <c r="T819" s="23"/>
      <c r="U819" s="22"/>
      <c r="V819" s="22"/>
      <c r="W819" s="23"/>
      <c r="X819" s="22"/>
      <c r="Y819" s="22"/>
      <c r="Z819" s="22"/>
      <c r="AA819" s="22"/>
      <c r="AB819" s="22"/>
      <c r="AC819" s="22"/>
      <c r="AD819" s="22"/>
      <c r="AE819" s="22"/>
      <c r="AF819" s="22"/>
      <c r="AG819" s="22"/>
      <c r="AH819" s="22"/>
      <c r="AI819" s="22"/>
      <c r="AJ819" s="22"/>
      <c r="AK819" s="22"/>
      <c r="AL819" s="22"/>
      <c r="AM819" s="22"/>
      <c r="AN819" s="22"/>
      <c r="AO819" s="22"/>
      <c r="AP819" s="22"/>
      <c r="AQ819" s="22"/>
      <c r="AR819" s="22"/>
      <c r="AS819" s="22"/>
      <c r="AT819" s="22"/>
      <c r="AU819" s="22"/>
      <c r="AV819" s="22"/>
      <c r="AW819" s="22"/>
      <c r="AX819" s="22"/>
      <c r="AY819" s="22"/>
      <c r="AZ819" s="22"/>
      <c r="BA819" s="22"/>
      <c r="BB819" s="22"/>
      <c r="BC819" s="22"/>
      <c r="BD819" s="22"/>
      <c r="BE819" s="22"/>
      <c r="BF819" s="22"/>
      <c r="BG819" s="22"/>
      <c r="BH819" s="22"/>
      <c r="BI819" s="22"/>
      <c r="BJ819" s="22"/>
      <c r="BK819" s="22"/>
      <c r="BL819" s="22"/>
      <c r="BM819" s="22"/>
      <c r="BN819" s="22"/>
      <c r="BO819" s="22"/>
      <c r="BP819" s="22"/>
      <c r="BQ819" s="22"/>
      <c r="BR819" s="22"/>
      <c r="BS819" s="22"/>
      <c r="BT819" s="22"/>
      <c r="BU819" s="22"/>
      <c r="BV819" s="22"/>
      <c r="BW819" s="22"/>
      <c r="BX819" s="22"/>
      <c r="BY819" s="22"/>
      <c r="BZ819" s="22"/>
      <c r="CA819" s="22"/>
      <c r="CB819" s="22"/>
      <c r="CC819" s="22"/>
      <c r="CD819" s="22"/>
      <c r="CE819" s="22"/>
      <c r="CF819" s="22"/>
      <c r="CG819" s="22"/>
      <c r="CH819" s="22"/>
      <c r="CI819" s="22"/>
      <c r="CJ819" s="22"/>
      <c r="CK819" s="22"/>
      <c r="CL819" s="22"/>
      <c r="CM819" s="22"/>
      <c r="CN819" s="22"/>
      <c r="CO819" s="22"/>
      <c r="CP819" s="22"/>
      <c r="CQ819" s="22"/>
      <c r="CR819" s="22"/>
      <c r="CS819" s="22"/>
      <c r="CT819" s="22"/>
      <c r="CU819" s="22"/>
      <c r="CV819" s="22"/>
      <c r="CW819" s="22"/>
      <c r="CX819" s="22"/>
      <c r="CY819" s="22"/>
      <c r="CZ819" s="22"/>
      <c r="DA819" s="22"/>
      <c r="DB819" s="22"/>
      <c r="DC819" s="22"/>
      <c r="DD819" s="22"/>
      <c r="DE819" s="22"/>
      <c r="DF819" s="22"/>
      <c r="DG819" s="22"/>
      <c r="DH819" s="22"/>
      <c r="DI819" s="22"/>
      <c r="DJ819" s="22"/>
      <c r="DK819" s="22"/>
      <c r="DL819" s="22"/>
      <c r="DM819" s="22"/>
      <c r="DN819" s="22"/>
      <c r="DO819" s="22"/>
      <c r="DP819" s="22"/>
      <c r="DQ819" s="22"/>
      <c r="DR819" s="22"/>
      <c r="DS819" s="22"/>
      <c r="DT819" s="22"/>
      <c r="DU819" s="22"/>
      <c r="DV819" s="22"/>
      <c r="DW819" s="22"/>
      <c r="DX819" s="22"/>
      <c r="DY819" s="22"/>
      <c r="DZ819" s="22"/>
      <c r="EA819" s="22"/>
      <c r="EB819" s="22"/>
      <c r="EC819" s="22"/>
      <c r="ED819" s="22"/>
      <c r="EE819" s="22"/>
      <c r="EF819" s="22"/>
      <c r="EG819" s="22"/>
      <c r="EH819" s="22"/>
      <c r="EI819" s="22"/>
      <c r="EJ819" s="22"/>
      <c r="EK819" s="22"/>
      <c r="EL819" s="22"/>
      <c r="EM819" s="22"/>
      <c r="EN819" s="22"/>
      <c r="EO819" s="22"/>
      <c r="EP819" s="22"/>
      <c r="EQ819" s="22"/>
      <c r="ER819" s="22"/>
      <c r="ES819" s="22"/>
      <c r="ET819" s="22"/>
      <c r="EU819" s="22"/>
      <c r="EV819" s="22"/>
      <c r="EW819" s="22"/>
      <c r="EX819" s="22"/>
      <c r="EY819" s="22"/>
      <c r="EZ819" s="22"/>
      <c r="FA819" s="22"/>
      <c r="FB819" s="22"/>
      <c r="FC819" s="22"/>
      <c r="FD819" s="22"/>
      <c r="FE819" s="22"/>
      <c r="FF819" s="22"/>
      <c r="FG819" s="22"/>
      <c r="FH819" s="22"/>
      <c r="FI819" s="22"/>
      <c r="FJ819" s="22"/>
      <c r="FK819" s="22"/>
      <c r="FL819" s="22"/>
      <c r="FM819" s="22"/>
      <c r="FN819" s="22"/>
      <c r="FO819" s="22"/>
      <c r="FP819" s="22"/>
      <c r="FQ819" s="22"/>
      <c r="FR819" s="22"/>
      <c r="FS819" s="22"/>
    </row>
    <row r="820" spans="1:175" x14ac:dyDescent="0.15">
      <c r="A820" s="22"/>
      <c r="B820" s="22"/>
      <c r="C820" s="22"/>
      <c r="D820" s="22"/>
      <c r="E820" s="22"/>
      <c r="F820" s="22"/>
      <c r="G820" s="22"/>
      <c r="H820" s="22"/>
      <c r="I820" s="22"/>
      <c r="J820" s="22"/>
      <c r="K820" s="22"/>
      <c r="L820" s="22"/>
      <c r="M820" s="22"/>
      <c r="N820" s="22"/>
      <c r="O820" s="22"/>
      <c r="P820" s="22"/>
      <c r="Q820" s="22"/>
      <c r="R820" s="22"/>
      <c r="S820" s="22"/>
      <c r="T820" s="23"/>
      <c r="U820" s="22"/>
      <c r="V820" s="22"/>
      <c r="W820" s="23"/>
      <c r="X820" s="22"/>
      <c r="Y820" s="22"/>
      <c r="Z820" s="22"/>
      <c r="AA820" s="22"/>
      <c r="AB820" s="22"/>
      <c r="AC820" s="22"/>
      <c r="AD820" s="22"/>
      <c r="AE820" s="22"/>
      <c r="AF820" s="22"/>
      <c r="AG820" s="22"/>
      <c r="AH820" s="22"/>
      <c r="AI820" s="22"/>
      <c r="AJ820" s="22"/>
      <c r="AK820" s="22"/>
      <c r="AL820" s="22"/>
      <c r="AM820" s="22"/>
      <c r="AN820" s="22"/>
      <c r="AO820" s="22"/>
      <c r="AP820" s="22"/>
      <c r="AQ820" s="22"/>
      <c r="AR820" s="22"/>
      <c r="AS820" s="22"/>
      <c r="AT820" s="22"/>
      <c r="AU820" s="22"/>
      <c r="AV820" s="22"/>
      <c r="AW820" s="22"/>
      <c r="AX820" s="22"/>
      <c r="AY820" s="22"/>
      <c r="AZ820" s="22"/>
      <c r="BA820" s="22"/>
      <c r="BB820" s="22"/>
      <c r="BC820" s="22"/>
      <c r="BD820" s="22"/>
      <c r="BE820" s="22"/>
      <c r="BF820" s="22"/>
      <c r="BG820" s="22"/>
      <c r="BH820" s="22"/>
      <c r="BI820" s="22"/>
      <c r="BJ820" s="22"/>
      <c r="BK820" s="22"/>
      <c r="BL820" s="22"/>
      <c r="BM820" s="22"/>
      <c r="BN820" s="22"/>
      <c r="BO820" s="22"/>
      <c r="BP820" s="22"/>
      <c r="BQ820" s="22"/>
      <c r="BR820" s="22"/>
      <c r="BS820" s="22"/>
      <c r="BT820" s="22"/>
      <c r="BU820" s="22"/>
      <c r="BV820" s="22"/>
      <c r="BW820" s="22"/>
      <c r="BX820" s="22"/>
      <c r="BY820" s="22"/>
      <c r="BZ820" s="22"/>
      <c r="CA820" s="22"/>
      <c r="CB820" s="22"/>
      <c r="CC820" s="22"/>
      <c r="CD820" s="22"/>
      <c r="CE820" s="22"/>
      <c r="CF820" s="22"/>
      <c r="CG820" s="22"/>
      <c r="CH820" s="22"/>
      <c r="CI820" s="22"/>
      <c r="CJ820" s="22"/>
      <c r="CK820" s="22"/>
      <c r="CL820" s="22"/>
      <c r="CM820" s="22"/>
      <c r="CN820" s="22"/>
      <c r="CO820" s="22"/>
      <c r="CP820" s="22"/>
      <c r="CQ820" s="22"/>
      <c r="CR820" s="22"/>
      <c r="CS820" s="22"/>
      <c r="CT820" s="22"/>
      <c r="CU820" s="22"/>
      <c r="CV820" s="22"/>
      <c r="CW820" s="22"/>
      <c r="CX820" s="22"/>
      <c r="CY820" s="22"/>
      <c r="CZ820" s="22"/>
      <c r="DA820" s="22"/>
      <c r="DB820" s="22"/>
      <c r="DC820" s="22"/>
      <c r="DD820" s="22"/>
      <c r="DE820" s="22"/>
      <c r="DF820" s="22"/>
      <c r="DG820" s="22"/>
      <c r="DH820" s="22"/>
      <c r="DI820" s="22"/>
      <c r="DJ820" s="22"/>
      <c r="DK820" s="22"/>
      <c r="DL820" s="22"/>
      <c r="DM820" s="22"/>
      <c r="DN820" s="22"/>
      <c r="DO820" s="22"/>
      <c r="DP820" s="22"/>
      <c r="DQ820" s="22"/>
      <c r="DR820" s="22"/>
      <c r="DS820" s="22"/>
      <c r="DT820" s="22"/>
      <c r="DU820" s="22"/>
      <c r="DV820" s="22"/>
      <c r="DW820" s="22"/>
      <c r="DX820" s="22"/>
      <c r="DY820" s="22"/>
      <c r="DZ820" s="22"/>
      <c r="EA820" s="22"/>
      <c r="EB820" s="22"/>
      <c r="EC820" s="22"/>
      <c r="ED820" s="22"/>
      <c r="EE820" s="22"/>
      <c r="EF820" s="22"/>
      <c r="EG820" s="22"/>
      <c r="EH820" s="22"/>
      <c r="EI820" s="22"/>
      <c r="EJ820" s="22"/>
      <c r="EK820" s="22"/>
      <c r="EL820" s="22"/>
      <c r="EM820" s="22"/>
      <c r="EN820" s="22"/>
      <c r="EO820" s="22"/>
      <c r="EP820" s="22"/>
      <c r="EQ820" s="22"/>
      <c r="ER820" s="22"/>
      <c r="ES820" s="22"/>
      <c r="ET820" s="22"/>
      <c r="EU820" s="22"/>
      <c r="EV820" s="22"/>
      <c r="EW820" s="22"/>
      <c r="EX820" s="22"/>
      <c r="EY820" s="22"/>
      <c r="EZ820" s="22"/>
      <c r="FA820" s="22"/>
      <c r="FB820" s="22"/>
      <c r="FC820" s="22"/>
      <c r="FD820" s="22"/>
      <c r="FE820" s="22"/>
      <c r="FF820" s="22"/>
      <c r="FG820" s="22"/>
      <c r="FH820" s="22"/>
      <c r="FI820" s="22"/>
      <c r="FJ820" s="22"/>
      <c r="FK820" s="22"/>
      <c r="FL820" s="22"/>
      <c r="FM820" s="22"/>
      <c r="FN820" s="22"/>
      <c r="FO820" s="22"/>
      <c r="FP820" s="22"/>
      <c r="FQ820" s="22"/>
      <c r="FR820" s="22"/>
      <c r="FS820" s="22"/>
    </row>
    <row r="821" spans="1:175" x14ac:dyDescent="0.15">
      <c r="A821" s="22"/>
      <c r="B821" s="22"/>
      <c r="C821" s="22"/>
      <c r="D821" s="22"/>
      <c r="E821" s="22"/>
      <c r="F821" s="22"/>
      <c r="G821" s="22"/>
      <c r="H821" s="22"/>
      <c r="I821" s="22"/>
      <c r="J821" s="22"/>
      <c r="K821" s="22"/>
      <c r="L821" s="22"/>
      <c r="M821" s="22"/>
      <c r="N821" s="22"/>
      <c r="O821" s="22"/>
      <c r="P821" s="22"/>
      <c r="Q821" s="22"/>
      <c r="R821" s="22"/>
      <c r="S821" s="22"/>
      <c r="T821" s="23"/>
      <c r="U821" s="22"/>
      <c r="V821" s="22"/>
      <c r="W821" s="23"/>
      <c r="X821" s="22"/>
      <c r="Y821" s="22"/>
      <c r="Z821" s="22"/>
      <c r="AA821" s="22"/>
      <c r="AB821" s="22"/>
      <c r="AC821" s="22"/>
      <c r="AD821" s="22"/>
      <c r="AE821" s="22"/>
      <c r="AF821" s="22"/>
      <c r="AG821" s="22"/>
      <c r="AH821" s="22"/>
      <c r="AI821" s="22"/>
      <c r="AJ821" s="22"/>
      <c r="AK821" s="22"/>
      <c r="AL821" s="22"/>
      <c r="AM821" s="22"/>
      <c r="AN821" s="22"/>
      <c r="AO821" s="22"/>
      <c r="AP821" s="22"/>
      <c r="AQ821" s="22"/>
      <c r="AR821" s="22"/>
      <c r="AS821" s="22"/>
      <c r="AT821" s="22"/>
      <c r="AU821" s="22"/>
      <c r="AV821" s="22"/>
      <c r="AW821" s="22"/>
      <c r="AX821" s="22"/>
      <c r="AY821" s="22"/>
      <c r="AZ821" s="22"/>
      <c r="BA821" s="22"/>
      <c r="BB821" s="22"/>
      <c r="BC821" s="22"/>
      <c r="BD821" s="22"/>
      <c r="BE821" s="22"/>
      <c r="BF821" s="22"/>
      <c r="BG821" s="22"/>
      <c r="BH821" s="22"/>
      <c r="BI821" s="22"/>
      <c r="BJ821" s="22"/>
      <c r="BK821" s="22"/>
      <c r="BL821" s="22"/>
      <c r="BM821" s="22"/>
      <c r="BN821" s="22"/>
      <c r="BO821" s="22"/>
      <c r="BP821" s="22"/>
      <c r="BQ821" s="22"/>
      <c r="BR821" s="22"/>
      <c r="BS821" s="22"/>
      <c r="BT821" s="22"/>
      <c r="BU821" s="22"/>
      <c r="BV821" s="22"/>
      <c r="BW821" s="22"/>
      <c r="BX821" s="22"/>
      <c r="BY821" s="22"/>
      <c r="BZ821" s="22"/>
      <c r="CA821" s="22"/>
      <c r="CB821" s="22"/>
      <c r="CC821" s="22"/>
      <c r="CD821" s="22"/>
      <c r="CE821" s="22"/>
      <c r="CF821" s="22"/>
      <c r="CG821" s="22"/>
      <c r="CH821" s="22"/>
      <c r="CI821" s="22"/>
      <c r="CJ821" s="22"/>
      <c r="CK821" s="22"/>
      <c r="CL821" s="22"/>
      <c r="CM821" s="22"/>
      <c r="CN821" s="22"/>
      <c r="CO821" s="22"/>
      <c r="CP821" s="22"/>
      <c r="CQ821" s="22"/>
      <c r="CR821" s="22"/>
      <c r="CS821" s="22"/>
      <c r="CT821" s="22"/>
      <c r="CU821" s="22"/>
      <c r="CV821" s="22"/>
      <c r="CW821" s="22"/>
      <c r="CX821" s="22"/>
      <c r="CY821" s="22"/>
      <c r="CZ821" s="22"/>
      <c r="DA821" s="22"/>
      <c r="DB821" s="22"/>
      <c r="DC821" s="22"/>
      <c r="DD821" s="22"/>
      <c r="DE821" s="22"/>
      <c r="DF821" s="22"/>
      <c r="DG821" s="22"/>
      <c r="DH821" s="22"/>
      <c r="DI821" s="22"/>
      <c r="DJ821" s="22"/>
      <c r="DK821" s="22"/>
      <c r="DL821" s="22"/>
      <c r="DM821" s="22"/>
      <c r="DN821" s="22"/>
      <c r="DO821" s="22"/>
      <c r="DP821" s="22"/>
      <c r="DQ821" s="22"/>
      <c r="DR821" s="22"/>
      <c r="DS821" s="22"/>
      <c r="DT821" s="22"/>
      <c r="DU821" s="22"/>
      <c r="DV821" s="22"/>
      <c r="DW821" s="22"/>
      <c r="DX821" s="22"/>
      <c r="DY821" s="22"/>
      <c r="DZ821" s="22"/>
      <c r="EA821" s="22"/>
      <c r="EB821" s="22"/>
      <c r="EC821" s="22"/>
      <c r="ED821" s="22"/>
      <c r="EE821" s="22"/>
      <c r="EF821" s="22"/>
      <c r="EG821" s="22"/>
      <c r="EH821" s="22"/>
      <c r="EI821" s="22"/>
      <c r="EJ821" s="22"/>
      <c r="EK821" s="22"/>
      <c r="EL821" s="22"/>
      <c r="EM821" s="22"/>
      <c r="EN821" s="22"/>
      <c r="EO821" s="22"/>
      <c r="EP821" s="22"/>
      <c r="EQ821" s="22"/>
      <c r="ER821" s="22"/>
      <c r="ES821" s="22"/>
      <c r="ET821" s="22"/>
      <c r="EU821" s="22"/>
      <c r="EV821" s="22"/>
      <c r="EW821" s="22"/>
      <c r="EX821" s="22"/>
      <c r="EY821" s="22"/>
      <c r="EZ821" s="22"/>
      <c r="FA821" s="22"/>
      <c r="FB821" s="22"/>
      <c r="FC821" s="22"/>
      <c r="FD821" s="22"/>
      <c r="FE821" s="22"/>
      <c r="FF821" s="22"/>
      <c r="FG821" s="22"/>
      <c r="FH821" s="22"/>
      <c r="FI821" s="22"/>
      <c r="FJ821" s="22"/>
      <c r="FK821" s="22"/>
      <c r="FL821" s="22"/>
      <c r="FM821" s="22"/>
      <c r="FN821" s="22"/>
      <c r="FO821" s="22"/>
      <c r="FP821" s="22"/>
      <c r="FQ821" s="22"/>
      <c r="FR821" s="22"/>
      <c r="FS821" s="22"/>
    </row>
    <row r="822" spans="1:175" x14ac:dyDescent="0.15">
      <c r="A822" s="22"/>
      <c r="B822" s="22"/>
      <c r="C822" s="22"/>
      <c r="D822" s="22"/>
      <c r="E822" s="22"/>
      <c r="F822" s="22"/>
      <c r="G822" s="22"/>
      <c r="H822" s="22"/>
      <c r="I822" s="22"/>
      <c r="J822" s="22"/>
      <c r="K822" s="22"/>
      <c r="L822" s="22"/>
      <c r="M822" s="22"/>
      <c r="N822" s="22"/>
      <c r="O822" s="22"/>
      <c r="P822" s="22"/>
      <c r="Q822" s="22"/>
      <c r="R822" s="22"/>
      <c r="S822" s="22"/>
      <c r="T822" s="23"/>
      <c r="U822" s="22"/>
      <c r="V822" s="22"/>
      <c r="W822" s="23"/>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2"/>
      <c r="FH822" s="22"/>
      <c r="FI822" s="22"/>
      <c r="FJ822" s="22"/>
      <c r="FK822" s="22"/>
      <c r="FL822" s="22"/>
      <c r="FM822" s="22"/>
      <c r="FN822" s="22"/>
      <c r="FO822" s="22"/>
      <c r="FP822" s="22"/>
      <c r="FQ822" s="22"/>
      <c r="FR822" s="22"/>
      <c r="FS822" s="22"/>
    </row>
    <row r="823" spans="1:175" x14ac:dyDescent="0.15">
      <c r="A823" s="22"/>
      <c r="B823" s="22"/>
      <c r="C823" s="22"/>
      <c r="D823" s="22"/>
      <c r="E823" s="22"/>
      <c r="F823" s="22"/>
      <c r="G823" s="22"/>
      <c r="H823" s="22"/>
      <c r="I823" s="22"/>
      <c r="J823" s="22"/>
      <c r="K823" s="22"/>
      <c r="L823" s="22"/>
      <c r="M823" s="22"/>
      <c r="N823" s="22"/>
      <c r="O823" s="22"/>
      <c r="P823" s="22"/>
      <c r="Q823" s="22"/>
      <c r="R823" s="22"/>
      <c r="S823" s="22"/>
      <c r="T823" s="23"/>
      <c r="U823" s="22"/>
      <c r="V823" s="22"/>
      <c r="W823" s="23"/>
      <c r="X823" s="22"/>
      <c r="Y823" s="22"/>
      <c r="Z823" s="22"/>
      <c r="AA823" s="22"/>
      <c r="AB823" s="22"/>
      <c r="AC823" s="22"/>
      <c r="AD823" s="22"/>
      <c r="AE823" s="22"/>
      <c r="AF823" s="22"/>
      <c r="AG823" s="22"/>
      <c r="AH823" s="22"/>
      <c r="AI823" s="22"/>
      <c r="AJ823" s="22"/>
      <c r="AK823" s="22"/>
      <c r="AL823" s="22"/>
      <c r="AM823" s="22"/>
      <c r="AN823" s="22"/>
      <c r="AO823" s="22"/>
      <c r="AP823" s="22"/>
      <c r="AQ823" s="22"/>
      <c r="AR823" s="22"/>
      <c r="AS823" s="22"/>
      <c r="AT823" s="22"/>
      <c r="AU823" s="22"/>
      <c r="AV823" s="22"/>
      <c r="AW823" s="22"/>
      <c r="AX823" s="22"/>
      <c r="AY823" s="22"/>
      <c r="AZ823" s="22"/>
      <c r="BA823" s="22"/>
      <c r="BB823" s="22"/>
      <c r="BC823" s="22"/>
      <c r="BD823" s="22"/>
      <c r="BE823" s="22"/>
      <c r="BF823" s="22"/>
      <c r="BG823" s="22"/>
      <c r="BH823" s="22"/>
      <c r="BI823" s="22"/>
      <c r="BJ823" s="22"/>
      <c r="BK823" s="22"/>
      <c r="BL823" s="22"/>
      <c r="BM823" s="22"/>
      <c r="BN823" s="22"/>
      <c r="BO823" s="22"/>
      <c r="BP823" s="22"/>
      <c r="BQ823" s="22"/>
      <c r="BR823" s="22"/>
      <c r="BS823" s="22"/>
      <c r="BT823" s="22"/>
      <c r="BU823" s="22"/>
      <c r="BV823" s="22"/>
      <c r="BW823" s="22"/>
      <c r="BX823" s="22"/>
      <c r="BY823" s="22"/>
      <c r="BZ823" s="22"/>
      <c r="CA823" s="22"/>
      <c r="CB823" s="22"/>
      <c r="CC823" s="22"/>
      <c r="CD823" s="22"/>
      <c r="CE823" s="22"/>
      <c r="CF823" s="22"/>
      <c r="CG823" s="22"/>
      <c r="CH823" s="22"/>
      <c r="CI823" s="22"/>
      <c r="CJ823" s="22"/>
      <c r="CK823" s="22"/>
      <c r="CL823" s="22"/>
      <c r="CM823" s="22"/>
      <c r="CN823" s="22"/>
      <c r="CO823" s="22"/>
      <c r="CP823" s="22"/>
      <c r="CQ823" s="22"/>
      <c r="CR823" s="22"/>
      <c r="CS823" s="22"/>
      <c r="CT823" s="22"/>
      <c r="CU823" s="22"/>
      <c r="CV823" s="22"/>
      <c r="CW823" s="22"/>
      <c r="CX823" s="22"/>
      <c r="CY823" s="22"/>
      <c r="CZ823" s="22"/>
      <c r="DA823" s="22"/>
      <c r="DB823" s="22"/>
      <c r="DC823" s="22"/>
      <c r="DD823" s="22"/>
      <c r="DE823" s="22"/>
      <c r="DF823" s="22"/>
      <c r="DG823" s="22"/>
      <c r="DH823" s="22"/>
      <c r="DI823" s="22"/>
      <c r="DJ823" s="22"/>
      <c r="DK823" s="22"/>
      <c r="DL823" s="22"/>
      <c r="DM823" s="22"/>
      <c r="DN823" s="22"/>
      <c r="DO823" s="22"/>
      <c r="DP823" s="22"/>
      <c r="DQ823" s="22"/>
      <c r="DR823" s="22"/>
      <c r="DS823" s="22"/>
      <c r="DT823" s="22"/>
      <c r="DU823" s="22"/>
      <c r="DV823" s="22"/>
      <c r="DW823" s="22"/>
      <c r="DX823" s="22"/>
      <c r="DY823" s="22"/>
      <c r="DZ823" s="22"/>
      <c r="EA823" s="22"/>
      <c r="EB823" s="22"/>
      <c r="EC823" s="22"/>
      <c r="ED823" s="22"/>
      <c r="EE823" s="22"/>
      <c r="EF823" s="22"/>
      <c r="EG823" s="22"/>
      <c r="EH823" s="22"/>
      <c r="EI823" s="22"/>
      <c r="EJ823" s="22"/>
      <c r="EK823" s="22"/>
      <c r="EL823" s="22"/>
      <c r="EM823" s="22"/>
      <c r="EN823" s="22"/>
      <c r="EO823" s="22"/>
      <c r="EP823" s="22"/>
      <c r="EQ823" s="22"/>
      <c r="ER823" s="22"/>
      <c r="ES823" s="22"/>
      <c r="ET823" s="22"/>
      <c r="EU823" s="22"/>
      <c r="EV823" s="22"/>
      <c r="EW823" s="22"/>
      <c r="EX823" s="22"/>
      <c r="EY823" s="22"/>
      <c r="EZ823" s="22"/>
      <c r="FA823" s="22"/>
      <c r="FB823" s="22"/>
      <c r="FC823" s="22"/>
      <c r="FD823" s="22"/>
      <c r="FE823" s="22"/>
      <c r="FF823" s="22"/>
      <c r="FG823" s="22"/>
      <c r="FH823" s="22"/>
      <c r="FI823" s="22"/>
      <c r="FJ823" s="22"/>
      <c r="FK823" s="22"/>
      <c r="FL823" s="22"/>
      <c r="FM823" s="22"/>
      <c r="FN823" s="22"/>
      <c r="FO823" s="22"/>
      <c r="FP823" s="22"/>
      <c r="FQ823" s="22"/>
      <c r="FR823" s="22"/>
      <c r="FS823" s="22"/>
    </row>
    <row r="824" spans="1:175" x14ac:dyDescent="0.15">
      <c r="A824" s="22"/>
      <c r="B824" s="22"/>
      <c r="C824" s="22"/>
      <c r="D824" s="22"/>
      <c r="E824" s="22"/>
      <c r="F824" s="22"/>
      <c r="G824" s="22"/>
      <c r="H824" s="22"/>
      <c r="I824" s="22"/>
      <c r="J824" s="22"/>
      <c r="K824" s="22"/>
      <c r="L824" s="22"/>
      <c r="M824" s="22"/>
      <c r="N824" s="22"/>
      <c r="O824" s="22"/>
      <c r="P824" s="22"/>
      <c r="Q824" s="22"/>
      <c r="R824" s="22"/>
      <c r="S824" s="22"/>
      <c r="T824" s="23"/>
      <c r="U824" s="22"/>
      <c r="V824" s="22"/>
      <c r="W824" s="23"/>
      <c r="X824" s="22"/>
      <c r="Y824" s="22"/>
      <c r="Z824" s="22"/>
      <c r="AA824" s="22"/>
      <c r="AB824" s="22"/>
      <c r="AC824" s="22"/>
      <c r="AD824" s="22"/>
      <c r="AE824" s="22"/>
      <c r="AF824" s="22"/>
      <c r="AG824" s="22"/>
      <c r="AH824" s="22"/>
      <c r="AI824" s="22"/>
      <c r="AJ824" s="22"/>
      <c r="AK824" s="22"/>
      <c r="AL824" s="22"/>
      <c r="AM824" s="22"/>
      <c r="AN824" s="22"/>
      <c r="AO824" s="22"/>
      <c r="AP824" s="22"/>
      <c r="AQ824" s="22"/>
      <c r="AR824" s="22"/>
      <c r="AS824" s="22"/>
      <c r="AT824" s="22"/>
      <c r="AU824" s="22"/>
      <c r="AV824" s="22"/>
      <c r="AW824" s="22"/>
      <c r="AX824" s="22"/>
      <c r="AY824" s="22"/>
      <c r="AZ824" s="22"/>
      <c r="BA824" s="22"/>
      <c r="BB824" s="22"/>
      <c r="BC824" s="22"/>
      <c r="BD824" s="22"/>
      <c r="BE824" s="22"/>
      <c r="BF824" s="22"/>
      <c r="BG824" s="22"/>
      <c r="BH824" s="22"/>
      <c r="BI824" s="22"/>
      <c r="BJ824" s="22"/>
      <c r="BK824" s="22"/>
      <c r="BL824" s="22"/>
      <c r="BM824" s="22"/>
      <c r="BN824" s="22"/>
      <c r="BO824" s="22"/>
      <c r="BP824" s="22"/>
      <c r="BQ824" s="22"/>
      <c r="BR824" s="22"/>
      <c r="BS824" s="22"/>
      <c r="BT824" s="22"/>
      <c r="BU824" s="22"/>
      <c r="BV824" s="22"/>
      <c r="BW824" s="22"/>
      <c r="BX824" s="22"/>
      <c r="BY824" s="22"/>
      <c r="BZ824" s="22"/>
      <c r="CA824" s="22"/>
      <c r="CB824" s="22"/>
      <c r="CC824" s="22"/>
      <c r="CD824" s="22"/>
      <c r="CE824" s="22"/>
      <c r="CF824" s="22"/>
      <c r="CG824" s="22"/>
      <c r="CH824" s="22"/>
      <c r="CI824" s="22"/>
      <c r="CJ824" s="22"/>
      <c r="CK824" s="22"/>
      <c r="CL824" s="22"/>
      <c r="CM824" s="22"/>
      <c r="CN824" s="22"/>
      <c r="CO824" s="22"/>
      <c r="CP824" s="22"/>
      <c r="CQ824" s="22"/>
      <c r="CR824" s="22"/>
      <c r="CS824" s="22"/>
      <c r="CT824" s="22"/>
      <c r="CU824" s="22"/>
      <c r="CV824" s="22"/>
      <c r="CW824" s="22"/>
      <c r="CX824" s="22"/>
      <c r="CY824" s="22"/>
      <c r="CZ824" s="22"/>
      <c r="DA824" s="22"/>
      <c r="DB824" s="22"/>
      <c r="DC824" s="22"/>
      <c r="DD824" s="22"/>
      <c r="DE824" s="22"/>
      <c r="DF824" s="22"/>
      <c r="DG824" s="22"/>
      <c r="DH824" s="22"/>
      <c r="DI824" s="22"/>
      <c r="DJ824" s="22"/>
      <c r="DK824" s="22"/>
      <c r="DL824" s="22"/>
      <c r="DM824" s="22"/>
      <c r="DN824" s="22"/>
      <c r="DO824" s="22"/>
      <c r="DP824" s="22"/>
      <c r="DQ824" s="22"/>
      <c r="DR824" s="22"/>
      <c r="DS824" s="22"/>
      <c r="DT824" s="22"/>
      <c r="DU824" s="22"/>
      <c r="DV824" s="22"/>
      <c r="DW824" s="22"/>
      <c r="DX824" s="22"/>
      <c r="DY824" s="22"/>
      <c r="DZ824" s="22"/>
      <c r="EA824" s="22"/>
      <c r="EB824" s="22"/>
      <c r="EC824" s="22"/>
      <c r="ED824" s="22"/>
      <c r="EE824" s="22"/>
      <c r="EF824" s="22"/>
      <c r="EG824" s="22"/>
      <c r="EH824" s="22"/>
      <c r="EI824" s="22"/>
      <c r="EJ824" s="22"/>
      <c r="EK824" s="22"/>
      <c r="EL824" s="22"/>
      <c r="EM824" s="22"/>
      <c r="EN824" s="22"/>
      <c r="EO824" s="22"/>
      <c r="EP824" s="22"/>
      <c r="EQ824" s="22"/>
      <c r="ER824" s="22"/>
      <c r="ES824" s="22"/>
      <c r="ET824" s="22"/>
      <c r="EU824" s="22"/>
      <c r="EV824" s="22"/>
      <c r="EW824" s="22"/>
      <c r="EX824" s="22"/>
      <c r="EY824" s="22"/>
      <c r="EZ824" s="22"/>
      <c r="FA824" s="22"/>
      <c r="FB824" s="22"/>
      <c r="FC824" s="22"/>
      <c r="FD824" s="22"/>
      <c r="FE824" s="22"/>
      <c r="FF824" s="22"/>
      <c r="FG824" s="22"/>
      <c r="FH824" s="22"/>
      <c r="FI824" s="22"/>
      <c r="FJ824" s="22"/>
      <c r="FK824" s="22"/>
      <c r="FL824" s="22"/>
      <c r="FM824" s="22"/>
      <c r="FN824" s="22"/>
      <c r="FO824" s="22"/>
      <c r="FP824" s="22"/>
      <c r="FQ824" s="22"/>
      <c r="FR824" s="22"/>
      <c r="FS824" s="22"/>
    </row>
    <row r="825" spans="1:175" x14ac:dyDescent="0.15">
      <c r="A825" s="22"/>
      <c r="B825" s="22"/>
      <c r="C825" s="22"/>
      <c r="D825" s="22"/>
      <c r="E825" s="22"/>
      <c r="F825" s="22"/>
      <c r="G825" s="22"/>
      <c r="H825" s="22"/>
      <c r="I825" s="22"/>
      <c r="J825" s="22"/>
      <c r="K825" s="22"/>
      <c r="L825" s="22"/>
      <c r="M825" s="22"/>
      <c r="N825" s="22"/>
      <c r="O825" s="22"/>
      <c r="P825" s="22"/>
      <c r="Q825" s="22"/>
      <c r="R825" s="22"/>
      <c r="S825" s="22"/>
      <c r="T825" s="23"/>
      <c r="U825" s="22"/>
      <c r="V825" s="22"/>
      <c r="W825" s="23"/>
      <c r="X825" s="22"/>
      <c r="Y825" s="22"/>
      <c r="Z825" s="22"/>
      <c r="AA825" s="22"/>
      <c r="AB825" s="22"/>
      <c r="AC825" s="22"/>
      <c r="AD825" s="22"/>
      <c r="AE825" s="22"/>
      <c r="AF825" s="22"/>
      <c r="AG825" s="22"/>
      <c r="AH825" s="22"/>
      <c r="AI825" s="22"/>
      <c r="AJ825" s="22"/>
      <c r="AK825" s="22"/>
      <c r="AL825" s="22"/>
      <c r="AM825" s="22"/>
      <c r="AN825" s="22"/>
      <c r="AO825" s="22"/>
      <c r="AP825" s="22"/>
      <c r="AQ825" s="22"/>
      <c r="AR825" s="22"/>
      <c r="AS825" s="22"/>
      <c r="AT825" s="22"/>
      <c r="AU825" s="22"/>
      <c r="AV825" s="22"/>
      <c r="AW825" s="22"/>
      <c r="AX825" s="22"/>
      <c r="AY825" s="22"/>
      <c r="AZ825" s="22"/>
      <c r="BA825" s="22"/>
      <c r="BB825" s="22"/>
      <c r="BC825" s="22"/>
      <c r="BD825" s="22"/>
      <c r="BE825" s="22"/>
      <c r="BF825" s="22"/>
      <c r="BG825" s="22"/>
      <c r="BH825" s="22"/>
      <c r="BI825" s="22"/>
      <c r="BJ825" s="22"/>
      <c r="BK825" s="22"/>
      <c r="BL825" s="22"/>
      <c r="BM825" s="22"/>
      <c r="BN825" s="22"/>
      <c r="BO825" s="22"/>
      <c r="BP825" s="22"/>
      <c r="BQ825" s="22"/>
      <c r="BR825" s="22"/>
      <c r="BS825" s="22"/>
      <c r="BT825" s="22"/>
      <c r="BU825" s="22"/>
      <c r="BV825" s="22"/>
      <c r="BW825" s="22"/>
      <c r="BX825" s="22"/>
      <c r="BY825" s="22"/>
      <c r="BZ825" s="22"/>
      <c r="CA825" s="22"/>
      <c r="CB825" s="22"/>
      <c r="CC825" s="22"/>
      <c r="CD825" s="22"/>
      <c r="CE825" s="22"/>
      <c r="CF825" s="22"/>
      <c r="CG825" s="22"/>
      <c r="CH825" s="22"/>
      <c r="CI825" s="22"/>
      <c r="CJ825" s="22"/>
      <c r="CK825" s="22"/>
      <c r="CL825" s="22"/>
      <c r="CM825" s="22"/>
      <c r="CN825" s="22"/>
      <c r="CO825" s="22"/>
      <c r="CP825" s="22"/>
      <c r="CQ825" s="22"/>
      <c r="CR825" s="22"/>
      <c r="CS825" s="22"/>
      <c r="CT825" s="22"/>
      <c r="CU825" s="22"/>
      <c r="CV825" s="22"/>
      <c r="CW825" s="22"/>
      <c r="CX825" s="22"/>
      <c r="CY825" s="22"/>
      <c r="CZ825" s="22"/>
      <c r="DA825" s="22"/>
      <c r="DB825" s="22"/>
      <c r="DC825" s="22"/>
      <c r="DD825" s="22"/>
      <c r="DE825" s="22"/>
      <c r="DF825" s="22"/>
      <c r="DG825" s="22"/>
      <c r="DH825" s="22"/>
      <c r="DI825" s="22"/>
      <c r="DJ825" s="22"/>
      <c r="DK825" s="22"/>
      <c r="DL825" s="22"/>
      <c r="DM825" s="22"/>
      <c r="DN825" s="22"/>
      <c r="DO825" s="22"/>
      <c r="DP825" s="22"/>
      <c r="DQ825" s="22"/>
      <c r="DR825" s="22"/>
      <c r="DS825" s="22"/>
      <c r="DT825" s="22"/>
      <c r="DU825" s="22"/>
      <c r="DV825" s="22"/>
      <c r="DW825" s="22"/>
      <c r="DX825" s="22"/>
      <c r="DY825" s="22"/>
      <c r="DZ825" s="22"/>
      <c r="EA825" s="22"/>
      <c r="EB825" s="22"/>
      <c r="EC825" s="22"/>
      <c r="ED825" s="22"/>
      <c r="EE825" s="22"/>
      <c r="EF825" s="22"/>
      <c r="EG825" s="22"/>
      <c r="EH825" s="22"/>
      <c r="EI825" s="22"/>
      <c r="EJ825" s="22"/>
      <c r="EK825" s="22"/>
      <c r="EL825" s="22"/>
      <c r="EM825" s="22"/>
      <c r="EN825" s="22"/>
      <c r="EO825" s="22"/>
      <c r="EP825" s="22"/>
      <c r="EQ825" s="22"/>
      <c r="ER825" s="22"/>
      <c r="ES825" s="22"/>
      <c r="ET825" s="22"/>
      <c r="EU825" s="22"/>
      <c r="EV825" s="22"/>
      <c r="EW825" s="22"/>
      <c r="EX825" s="22"/>
      <c r="EY825" s="22"/>
      <c r="EZ825" s="22"/>
      <c r="FA825" s="22"/>
      <c r="FB825" s="22"/>
      <c r="FC825" s="22"/>
      <c r="FD825" s="22"/>
      <c r="FE825" s="22"/>
      <c r="FF825" s="22"/>
      <c r="FG825" s="22"/>
      <c r="FH825" s="22"/>
      <c r="FI825" s="22"/>
      <c r="FJ825" s="22"/>
      <c r="FK825" s="22"/>
      <c r="FL825" s="22"/>
      <c r="FM825" s="22"/>
      <c r="FN825" s="22"/>
      <c r="FO825" s="22"/>
      <c r="FP825" s="22"/>
      <c r="FQ825" s="22"/>
      <c r="FR825" s="22"/>
      <c r="FS825" s="22"/>
    </row>
    <row r="826" spans="1:175" x14ac:dyDescent="0.15">
      <c r="A826" s="22"/>
      <c r="B826" s="22"/>
      <c r="C826" s="22"/>
      <c r="D826" s="22"/>
      <c r="E826" s="22"/>
      <c r="F826" s="22"/>
      <c r="G826" s="22"/>
      <c r="H826" s="22"/>
      <c r="I826" s="22"/>
      <c r="J826" s="22"/>
      <c r="K826" s="22"/>
      <c r="L826" s="22"/>
      <c r="M826" s="22"/>
      <c r="N826" s="22"/>
      <c r="O826" s="22"/>
      <c r="P826" s="22"/>
      <c r="Q826" s="22"/>
      <c r="R826" s="22"/>
      <c r="S826" s="22"/>
      <c r="T826" s="23"/>
      <c r="U826" s="22"/>
      <c r="V826" s="22"/>
      <c r="W826" s="23"/>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22"/>
      <c r="AU826" s="22"/>
      <c r="AV826" s="22"/>
      <c r="AW826" s="22"/>
      <c r="AX826" s="22"/>
      <c r="AY826" s="22"/>
      <c r="AZ826" s="22"/>
      <c r="BA826" s="22"/>
      <c r="BB826" s="22"/>
      <c r="BC826" s="22"/>
      <c r="BD826" s="22"/>
      <c r="BE826" s="22"/>
      <c r="BF826" s="22"/>
      <c r="BG826" s="22"/>
      <c r="BH826" s="22"/>
      <c r="BI826" s="22"/>
      <c r="BJ826" s="22"/>
      <c r="BK826" s="22"/>
      <c r="BL826" s="22"/>
      <c r="BM826" s="22"/>
      <c r="BN826" s="22"/>
      <c r="BO826" s="22"/>
      <c r="BP826" s="22"/>
      <c r="BQ826" s="22"/>
      <c r="BR826" s="22"/>
      <c r="BS826" s="22"/>
      <c r="BT826" s="22"/>
      <c r="BU826" s="22"/>
      <c r="BV826" s="22"/>
      <c r="BW826" s="22"/>
      <c r="BX826" s="22"/>
      <c r="BY826" s="22"/>
      <c r="BZ826" s="22"/>
      <c r="CA826" s="22"/>
      <c r="CB826" s="22"/>
      <c r="CC826" s="22"/>
      <c r="CD826" s="22"/>
      <c r="CE826" s="22"/>
      <c r="CF826" s="22"/>
      <c r="CG826" s="22"/>
      <c r="CH826" s="22"/>
      <c r="CI826" s="22"/>
      <c r="CJ826" s="22"/>
      <c r="CK826" s="22"/>
      <c r="CL826" s="22"/>
      <c r="CM826" s="22"/>
      <c r="CN826" s="22"/>
      <c r="CO826" s="22"/>
      <c r="CP826" s="22"/>
      <c r="CQ826" s="22"/>
      <c r="CR826" s="22"/>
      <c r="CS826" s="22"/>
      <c r="CT826" s="22"/>
      <c r="CU826" s="22"/>
      <c r="CV826" s="22"/>
      <c r="CW826" s="22"/>
      <c r="CX826" s="22"/>
      <c r="CY826" s="22"/>
      <c r="CZ826" s="22"/>
      <c r="DA826" s="22"/>
      <c r="DB826" s="22"/>
      <c r="DC826" s="22"/>
      <c r="DD826" s="22"/>
      <c r="DE826" s="22"/>
      <c r="DF826" s="22"/>
      <c r="DG826" s="22"/>
      <c r="DH826" s="22"/>
      <c r="DI826" s="22"/>
      <c r="DJ826" s="22"/>
      <c r="DK826" s="22"/>
      <c r="DL826" s="22"/>
      <c r="DM826" s="22"/>
      <c r="DN826" s="22"/>
      <c r="DO826" s="22"/>
      <c r="DP826" s="22"/>
      <c r="DQ826" s="22"/>
      <c r="DR826" s="22"/>
      <c r="DS826" s="22"/>
      <c r="DT826" s="22"/>
      <c r="DU826" s="22"/>
      <c r="DV826" s="22"/>
      <c r="DW826" s="22"/>
      <c r="DX826" s="22"/>
      <c r="DY826" s="22"/>
      <c r="DZ826" s="22"/>
      <c r="EA826" s="22"/>
      <c r="EB826" s="22"/>
      <c r="EC826" s="22"/>
      <c r="ED826" s="22"/>
      <c r="EE826" s="22"/>
      <c r="EF826" s="22"/>
      <c r="EG826" s="22"/>
      <c r="EH826" s="22"/>
      <c r="EI826" s="22"/>
      <c r="EJ826" s="22"/>
      <c r="EK826" s="22"/>
      <c r="EL826" s="22"/>
      <c r="EM826" s="22"/>
      <c r="EN826" s="22"/>
      <c r="EO826" s="22"/>
      <c r="EP826" s="22"/>
      <c r="EQ826" s="22"/>
      <c r="ER826" s="22"/>
      <c r="ES826" s="22"/>
      <c r="ET826" s="22"/>
      <c r="EU826" s="22"/>
      <c r="EV826" s="22"/>
      <c r="EW826" s="22"/>
      <c r="EX826" s="22"/>
      <c r="EY826" s="22"/>
      <c r="EZ826" s="22"/>
      <c r="FA826" s="22"/>
      <c r="FB826" s="22"/>
      <c r="FC826" s="22"/>
      <c r="FD826" s="22"/>
      <c r="FE826" s="22"/>
      <c r="FF826" s="22"/>
      <c r="FG826" s="22"/>
      <c r="FH826" s="22"/>
      <c r="FI826" s="22"/>
      <c r="FJ826" s="22"/>
      <c r="FK826" s="22"/>
      <c r="FL826" s="22"/>
      <c r="FM826" s="22"/>
      <c r="FN826" s="22"/>
      <c r="FO826" s="22"/>
      <c r="FP826" s="22"/>
      <c r="FQ826" s="22"/>
      <c r="FR826" s="22"/>
      <c r="FS826" s="22"/>
    </row>
    <row r="827" spans="1:175" x14ac:dyDescent="0.15">
      <c r="A827" s="22"/>
      <c r="B827" s="22"/>
      <c r="C827" s="22"/>
      <c r="D827" s="22"/>
      <c r="E827" s="22"/>
      <c r="F827" s="22"/>
      <c r="G827" s="22"/>
      <c r="H827" s="22"/>
      <c r="I827" s="22"/>
      <c r="J827" s="22"/>
      <c r="K827" s="22"/>
      <c r="L827" s="22"/>
      <c r="M827" s="22"/>
      <c r="N827" s="22"/>
      <c r="O827" s="22"/>
      <c r="P827" s="22"/>
      <c r="Q827" s="22"/>
      <c r="R827" s="22"/>
      <c r="S827" s="22"/>
      <c r="T827" s="23"/>
      <c r="U827" s="22"/>
      <c r="V827" s="22"/>
      <c r="W827" s="23"/>
      <c r="X827" s="22"/>
      <c r="Y827" s="22"/>
      <c r="Z827" s="22"/>
      <c r="AA827" s="22"/>
      <c r="AB827" s="22"/>
      <c r="AC827" s="22"/>
      <c r="AD827" s="22"/>
      <c r="AE827" s="22"/>
      <c r="AF827" s="22"/>
      <c r="AG827" s="22"/>
      <c r="AH827" s="22"/>
      <c r="AI827" s="22"/>
      <c r="AJ827" s="22"/>
      <c r="AK827" s="22"/>
      <c r="AL827" s="22"/>
      <c r="AM827" s="22"/>
      <c r="AN827" s="22"/>
      <c r="AO827" s="22"/>
      <c r="AP827" s="22"/>
      <c r="AQ827" s="22"/>
      <c r="AR827" s="22"/>
      <c r="AS827" s="22"/>
      <c r="AT827" s="22"/>
      <c r="AU827" s="22"/>
      <c r="AV827" s="22"/>
      <c r="AW827" s="22"/>
      <c r="AX827" s="22"/>
      <c r="AY827" s="22"/>
      <c r="AZ827" s="22"/>
      <c r="BA827" s="22"/>
      <c r="BB827" s="22"/>
      <c r="BC827" s="22"/>
      <c r="BD827" s="22"/>
      <c r="BE827" s="22"/>
      <c r="BF827" s="22"/>
      <c r="BG827" s="22"/>
      <c r="BH827" s="22"/>
      <c r="BI827" s="22"/>
      <c r="BJ827" s="22"/>
      <c r="BK827" s="22"/>
      <c r="BL827" s="22"/>
      <c r="BM827" s="22"/>
      <c r="BN827" s="22"/>
      <c r="BO827" s="22"/>
      <c r="BP827" s="22"/>
      <c r="BQ827" s="22"/>
      <c r="BR827" s="22"/>
      <c r="BS827" s="22"/>
      <c r="BT827" s="22"/>
      <c r="BU827" s="22"/>
      <c r="BV827" s="22"/>
      <c r="BW827" s="22"/>
      <c r="BX827" s="22"/>
      <c r="BY827" s="22"/>
      <c r="BZ827" s="22"/>
      <c r="CA827" s="22"/>
      <c r="CB827" s="22"/>
      <c r="CC827" s="22"/>
      <c r="CD827" s="22"/>
      <c r="CE827" s="22"/>
      <c r="CF827" s="22"/>
      <c r="CG827" s="22"/>
      <c r="CH827" s="22"/>
      <c r="CI827" s="22"/>
      <c r="CJ827" s="22"/>
      <c r="CK827" s="22"/>
      <c r="CL827" s="22"/>
      <c r="CM827" s="22"/>
      <c r="CN827" s="22"/>
      <c r="CO827" s="22"/>
      <c r="CP827" s="22"/>
      <c r="CQ827" s="22"/>
      <c r="CR827" s="22"/>
      <c r="CS827" s="22"/>
      <c r="CT827" s="22"/>
      <c r="CU827" s="22"/>
      <c r="CV827" s="22"/>
      <c r="CW827" s="22"/>
      <c r="CX827" s="22"/>
      <c r="CY827" s="22"/>
      <c r="CZ827" s="22"/>
      <c r="DA827" s="22"/>
      <c r="DB827" s="22"/>
      <c r="DC827" s="22"/>
      <c r="DD827" s="22"/>
      <c r="DE827" s="22"/>
      <c r="DF827" s="22"/>
      <c r="DG827" s="22"/>
      <c r="DH827" s="22"/>
      <c r="DI827" s="22"/>
      <c r="DJ827" s="22"/>
      <c r="DK827" s="22"/>
      <c r="DL827" s="22"/>
      <c r="DM827" s="22"/>
      <c r="DN827" s="22"/>
      <c r="DO827" s="22"/>
      <c r="DP827" s="22"/>
      <c r="DQ827" s="22"/>
      <c r="DR827" s="22"/>
      <c r="DS827" s="22"/>
      <c r="DT827" s="22"/>
      <c r="DU827" s="22"/>
      <c r="DV827" s="22"/>
      <c r="DW827" s="22"/>
      <c r="DX827" s="22"/>
      <c r="DY827" s="22"/>
      <c r="DZ827" s="22"/>
      <c r="EA827" s="22"/>
      <c r="EB827" s="22"/>
      <c r="EC827" s="22"/>
      <c r="ED827" s="22"/>
      <c r="EE827" s="22"/>
      <c r="EF827" s="22"/>
      <c r="EG827" s="22"/>
      <c r="EH827" s="22"/>
      <c r="EI827" s="22"/>
      <c r="EJ827" s="22"/>
      <c r="EK827" s="22"/>
      <c r="EL827" s="22"/>
      <c r="EM827" s="22"/>
      <c r="EN827" s="22"/>
      <c r="EO827" s="22"/>
      <c r="EP827" s="22"/>
      <c r="EQ827" s="22"/>
      <c r="ER827" s="22"/>
      <c r="ES827" s="22"/>
      <c r="ET827" s="22"/>
      <c r="EU827" s="22"/>
      <c r="EV827" s="22"/>
      <c r="EW827" s="22"/>
      <c r="EX827" s="22"/>
      <c r="EY827" s="22"/>
      <c r="EZ827" s="22"/>
      <c r="FA827" s="22"/>
      <c r="FB827" s="22"/>
      <c r="FC827" s="22"/>
      <c r="FD827" s="22"/>
      <c r="FE827" s="22"/>
      <c r="FF827" s="22"/>
      <c r="FG827" s="22"/>
      <c r="FH827" s="22"/>
      <c r="FI827" s="22"/>
      <c r="FJ827" s="22"/>
      <c r="FK827" s="22"/>
      <c r="FL827" s="22"/>
      <c r="FM827" s="22"/>
      <c r="FN827" s="22"/>
      <c r="FO827" s="22"/>
      <c r="FP827" s="22"/>
      <c r="FQ827" s="22"/>
      <c r="FR827" s="22"/>
      <c r="FS827" s="22"/>
    </row>
    <row r="828" spans="1:175" x14ac:dyDescent="0.15">
      <c r="A828" s="22"/>
      <c r="B828" s="22"/>
      <c r="C828" s="22"/>
      <c r="D828" s="22"/>
      <c r="E828" s="22"/>
      <c r="F828" s="22"/>
      <c r="G828" s="22"/>
      <c r="H828" s="22"/>
      <c r="I828" s="22"/>
      <c r="J828" s="22"/>
      <c r="K828" s="22"/>
      <c r="L828" s="22"/>
      <c r="M828" s="22"/>
      <c r="N828" s="22"/>
      <c r="O828" s="22"/>
      <c r="P828" s="22"/>
      <c r="Q828" s="22"/>
      <c r="R828" s="22"/>
      <c r="S828" s="22"/>
      <c r="T828" s="23"/>
      <c r="U828" s="22"/>
      <c r="V828" s="22"/>
      <c r="W828" s="23"/>
      <c r="X828" s="22"/>
      <c r="Y828" s="22"/>
      <c r="Z828" s="22"/>
      <c r="AA828" s="22"/>
      <c r="AB828" s="22"/>
      <c r="AC828" s="22"/>
      <c r="AD828" s="22"/>
      <c r="AE828" s="22"/>
      <c r="AF828" s="22"/>
      <c r="AG828" s="22"/>
      <c r="AH828" s="22"/>
      <c r="AI828" s="22"/>
      <c r="AJ828" s="22"/>
      <c r="AK828" s="22"/>
      <c r="AL828" s="22"/>
      <c r="AM828" s="22"/>
      <c r="AN828" s="22"/>
      <c r="AO828" s="22"/>
      <c r="AP828" s="22"/>
      <c r="AQ828" s="22"/>
      <c r="AR828" s="22"/>
      <c r="AS828" s="22"/>
      <c r="AT828" s="22"/>
      <c r="AU828" s="22"/>
      <c r="AV828" s="22"/>
      <c r="AW828" s="22"/>
      <c r="AX828" s="22"/>
      <c r="AY828" s="22"/>
      <c r="AZ828" s="22"/>
      <c r="BA828" s="22"/>
      <c r="BB828" s="22"/>
      <c r="BC828" s="22"/>
      <c r="BD828" s="22"/>
      <c r="BE828" s="22"/>
      <c r="BF828" s="22"/>
      <c r="BG828" s="22"/>
      <c r="BH828" s="22"/>
      <c r="BI828" s="22"/>
      <c r="BJ828" s="22"/>
      <c r="BK828" s="22"/>
      <c r="BL828" s="22"/>
      <c r="BM828" s="22"/>
      <c r="BN828" s="22"/>
      <c r="BO828" s="22"/>
      <c r="BP828" s="22"/>
      <c r="BQ828" s="22"/>
      <c r="BR828" s="22"/>
      <c r="BS828" s="22"/>
      <c r="BT828" s="22"/>
      <c r="BU828" s="22"/>
      <c r="BV828" s="22"/>
      <c r="BW828" s="22"/>
      <c r="BX828" s="22"/>
      <c r="BY828" s="22"/>
      <c r="BZ828" s="22"/>
      <c r="CA828" s="22"/>
      <c r="CB828" s="22"/>
      <c r="CC828" s="22"/>
      <c r="CD828" s="22"/>
      <c r="CE828" s="22"/>
      <c r="CF828" s="22"/>
      <c r="CG828" s="22"/>
      <c r="CH828" s="22"/>
      <c r="CI828" s="22"/>
      <c r="CJ828" s="22"/>
      <c r="CK828" s="22"/>
      <c r="CL828" s="22"/>
      <c r="CM828" s="22"/>
      <c r="CN828" s="22"/>
      <c r="CO828" s="22"/>
      <c r="CP828" s="22"/>
      <c r="CQ828" s="22"/>
      <c r="CR828" s="22"/>
      <c r="CS828" s="22"/>
      <c r="CT828" s="22"/>
      <c r="CU828" s="22"/>
      <c r="CV828" s="22"/>
      <c r="CW828" s="22"/>
      <c r="CX828" s="22"/>
      <c r="CY828" s="22"/>
      <c r="CZ828" s="22"/>
      <c r="DA828" s="22"/>
      <c r="DB828" s="22"/>
      <c r="DC828" s="22"/>
      <c r="DD828" s="22"/>
      <c r="DE828" s="22"/>
      <c r="DF828" s="22"/>
      <c r="DG828" s="22"/>
      <c r="DH828" s="22"/>
      <c r="DI828" s="22"/>
      <c r="DJ828" s="22"/>
      <c r="DK828" s="22"/>
      <c r="DL828" s="22"/>
      <c r="DM828" s="22"/>
      <c r="DN828" s="22"/>
      <c r="DO828" s="22"/>
      <c r="DP828" s="22"/>
      <c r="DQ828" s="22"/>
      <c r="DR828" s="22"/>
      <c r="DS828" s="22"/>
      <c r="DT828" s="22"/>
      <c r="DU828" s="22"/>
      <c r="DV828" s="22"/>
      <c r="DW828" s="22"/>
      <c r="DX828" s="22"/>
      <c r="DY828" s="22"/>
      <c r="DZ828" s="22"/>
      <c r="EA828" s="22"/>
      <c r="EB828" s="22"/>
      <c r="EC828" s="22"/>
      <c r="ED828" s="22"/>
      <c r="EE828" s="22"/>
      <c r="EF828" s="22"/>
      <c r="EG828" s="22"/>
      <c r="EH828" s="22"/>
      <c r="EI828" s="22"/>
      <c r="EJ828" s="22"/>
      <c r="EK828" s="22"/>
      <c r="EL828" s="22"/>
      <c r="EM828" s="22"/>
      <c r="EN828" s="22"/>
      <c r="EO828" s="22"/>
      <c r="EP828" s="22"/>
      <c r="EQ828" s="22"/>
      <c r="ER828" s="22"/>
      <c r="ES828" s="22"/>
      <c r="ET828" s="22"/>
      <c r="EU828" s="22"/>
      <c r="EV828" s="22"/>
      <c r="EW828" s="22"/>
      <c r="EX828" s="22"/>
      <c r="EY828" s="22"/>
      <c r="EZ828" s="22"/>
      <c r="FA828" s="22"/>
      <c r="FB828" s="22"/>
      <c r="FC828" s="22"/>
      <c r="FD828" s="22"/>
      <c r="FE828" s="22"/>
      <c r="FF828" s="22"/>
      <c r="FG828" s="22"/>
      <c r="FH828" s="22"/>
      <c r="FI828" s="22"/>
      <c r="FJ828" s="22"/>
      <c r="FK828" s="22"/>
      <c r="FL828" s="22"/>
      <c r="FM828" s="22"/>
      <c r="FN828" s="22"/>
      <c r="FO828" s="22"/>
      <c r="FP828" s="22"/>
      <c r="FQ828" s="22"/>
      <c r="FR828" s="22"/>
      <c r="FS828" s="22"/>
    </row>
    <row r="829" spans="1:175" x14ac:dyDescent="0.15">
      <c r="A829" s="22"/>
      <c r="B829" s="22"/>
      <c r="C829" s="22"/>
      <c r="D829" s="22"/>
      <c r="E829" s="22"/>
      <c r="F829" s="22"/>
      <c r="G829" s="22"/>
      <c r="H829" s="22"/>
      <c r="I829" s="22"/>
      <c r="J829" s="22"/>
      <c r="K829" s="22"/>
      <c r="L829" s="22"/>
      <c r="M829" s="22"/>
      <c r="N829" s="22"/>
      <c r="O829" s="22"/>
      <c r="P829" s="22"/>
      <c r="Q829" s="22"/>
      <c r="R829" s="22"/>
      <c r="S829" s="22"/>
      <c r="T829" s="23"/>
      <c r="U829" s="22"/>
      <c r="V829" s="22"/>
      <c r="W829" s="23"/>
      <c r="X829" s="22"/>
      <c r="Y829" s="22"/>
      <c r="Z829" s="22"/>
      <c r="AA829" s="22"/>
      <c r="AB829" s="22"/>
      <c r="AC829" s="22"/>
      <c r="AD829" s="22"/>
      <c r="AE829" s="22"/>
      <c r="AF829" s="22"/>
      <c r="AG829" s="22"/>
      <c r="AH829" s="22"/>
      <c r="AI829" s="22"/>
      <c r="AJ829" s="22"/>
      <c r="AK829" s="22"/>
      <c r="AL829" s="22"/>
      <c r="AM829" s="22"/>
      <c r="AN829" s="22"/>
      <c r="AO829" s="22"/>
      <c r="AP829" s="22"/>
      <c r="AQ829" s="22"/>
      <c r="AR829" s="22"/>
      <c r="AS829" s="22"/>
      <c r="AT829" s="22"/>
      <c r="AU829" s="22"/>
      <c r="AV829" s="22"/>
      <c r="AW829" s="22"/>
      <c r="AX829" s="22"/>
      <c r="AY829" s="22"/>
      <c r="AZ829" s="22"/>
      <c r="BA829" s="22"/>
      <c r="BB829" s="22"/>
      <c r="BC829" s="22"/>
      <c r="BD829" s="22"/>
      <c r="BE829" s="22"/>
      <c r="BF829" s="22"/>
      <c r="BG829" s="22"/>
      <c r="BH829" s="22"/>
      <c r="BI829" s="22"/>
      <c r="BJ829" s="22"/>
      <c r="BK829" s="22"/>
      <c r="BL829" s="22"/>
      <c r="BM829" s="22"/>
      <c r="BN829" s="22"/>
      <c r="BO829" s="22"/>
      <c r="BP829" s="22"/>
      <c r="BQ829" s="22"/>
      <c r="BR829" s="22"/>
      <c r="BS829" s="22"/>
      <c r="BT829" s="22"/>
      <c r="BU829" s="22"/>
      <c r="BV829" s="22"/>
      <c r="BW829" s="22"/>
      <c r="BX829" s="22"/>
      <c r="BY829" s="22"/>
      <c r="BZ829" s="22"/>
      <c r="CA829" s="22"/>
      <c r="CB829" s="22"/>
      <c r="CC829" s="22"/>
      <c r="CD829" s="22"/>
      <c r="CE829" s="22"/>
      <c r="CF829" s="22"/>
      <c r="CG829" s="22"/>
      <c r="CH829" s="22"/>
      <c r="CI829" s="22"/>
      <c r="CJ829" s="22"/>
      <c r="CK829" s="22"/>
      <c r="CL829" s="22"/>
      <c r="CM829" s="22"/>
      <c r="CN829" s="22"/>
      <c r="CO829" s="22"/>
      <c r="CP829" s="22"/>
      <c r="CQ829" s="22"/>
      <c r="CR829" s="22"/>
      <c r="CS829" s="22"/>
      <c r="CT829" s="22"/>
      <c r="CU829" s="22"/>
      <c r="CV829" s="22"/>
      <c r="CW829" s="22"/>
      <c r="CX829" s="22"/>
      <c r="CY829" s="22"/>
      <c r="CZ829" s="22"/>
      <c r="DA829" s="22"/>
      <c r="DB829" s="22"/>
      <c r="DC829" s="22"/>
      <c r="DD829" s="22"/>
      <c r="DE829" s="22"/>
      <c r="DF829" s="22"/>
      <c r="DG829" s="22"/>
      <c r="DH829" s="22"/>
      <c r="DI829" s="22"/>
      <c r="DJ829" s="22"/>
      <c r="DK829" s="22"/>
      <c r="DL829" s="22"/>
      <c r="DM829" s="22"/>
      <c r="DN829" s="22"/>
      <c r="DO829" s="22"/>
      <c r="DP829" s="22"/>
      <c r="DQ829" s="22"/>
      <c r="DR829" s="22"/>
      <c r="DS829" s="22"/>
      <c r="DT829" s="22"/>
      <c r="DU829" s="22"/>
      <c r="DV829" s="22"/>
      <c r="DW829" s="22"/>
      <c r="DX829" s="22"/>
      <c r="DY829" s="22"/>
      <c r="DZ829" s="22"/>
      <c r="EA829" s="22"/>
      <c r="EB829" s="22"/>
      <c r="EC829" s="22"/>
      <c r="ED829" s="22"/>
      <c r="EE829" s="22"/>
      <c r="EF829" s="22"/>
      <c r="EG829" s="22"/>
      <c r="EH829" s="22"/>
      <c r="EI829" s="22"/>
      <c r="EJ829" s="22"/>
      <c r="EK829" s="22"/>
      <c r="EL829" s="22"/>
      <c r="EM829" s="22"/>
      <c r="EN829" s="22"/>
      <c r="EO829" s="22"/>
      <c r="EP829" s="22"/>
      <c r="EQ829" s="22"/>
      <c r="ER829" s="22"/>
      <c r="ES829" s="22"/>
      <c r="ET829" s="22"/>
      <c r="EU829" s="22"/>
      <c r="EV829" s="22"/>
      <c r="EW829" s="22"/>
      <c r="EX829" s="22"/>
      <c r="EY829" s="22"/>
      <c r="EZ829" s="22"/>
      <c r="FA829" s="22"/>
      <c r="FB829" s="22"/>
      <c r="FC829" s="22"/>
      <c r="FD829" s="22"/>
      <c r="FE829" s="22"/>
      <c r="FF829" s="22"/>
      <c r="FG829" s="22"/>
      <c r="FH829" s="22"/>
      <c r="FI829" s="22"/>
      <c r="FJ829" s="22"/>
      <c r="FK829" s="22"/>
      <c r="FL829" s="22"/>
      <c r="FM829" s="22"/>
      <c r="FN829" s="22"/>
      <c r="FO829" s="22"/>
      <c r="FP829" s="22"/>
      <c r="FQ829" s="22"/>
      <c r="FR829" s="22"/>
      <c r="FS829" s="22"/>
    </row>
    <row r="830" spans="1:175" x14ac:dyDescent="0.15">
      <c r="A830" s="22"/>
      <c r="B830" s="22"/>
      <c r="C830" s="22"/>
      <c r="D830" s="22"/>
      <c r="E830" s="22"/>
      <c r="F830" s="22"/>
      <c r="G830" s="22"/>
      <c r="H830" s="22"/>
      <c r="I830" s="22"/>
      <c r="J830" s="22"/>
      <c r="K830" s="22"/>
      <c r="L830" s="22"/>
      <c r="M830" s="22"/>
      <c r="N830" s="22"/>
      <c r="O830" s="22"/>
      <c r="P830" s="22"/>
      <c r="Q830" s="22"/>
      <c r="R830" s="22"/>
      <c r="S830" s="22"/>
      <c r="T830" s="23"/>
      <c r="U830" s="22"/>
      <c r="V830" s="22"/>
      <c r="W830" s="23"/>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2"/>
      <c r="FH830" s="22"/>
      <c r="FI830" s="22"/>
      <c r="FJ830" s="22"/>
      <c r="FK830" s="22"/>
      <c r="FL830" s="22"/>
      <c r="FM830" s="22"/>
      <c r="FN830" s="22"/>
      <c r="FO830" s="22"/>
      <c r="FP830" s="22"/>
      <c r="FQ830" s="22"/>
      <c r="FR830" s="22"/>
      <c r="FS830" s="22"/>
    </row>
    <row r="831" spans="1:175" x14ac:dyDescent="0.15">
      <c r="A831" s="22"/>
      <c r="B831" s="22"/>
      <c r="C831" s="22"/>
      <c r="D831" s="22"/>
      <c r="E831" s="22"/>
      <c r="F831" s="22"/>
      <c r="G831" s="22"/>
      <c r="H831" s="22"/>
      <c r="I831" s="22"/>
      <c r="J831" s="22"/>
      <c r="K831" s="22"/>
      <c r="L831" s="22"/>
      <c r="M831" s="22"/>
      <c r="N831" s="22"/>
      <c r="O831" s="22"/>
      <c r="P831" s="22"/>
      <c r="Q831" s="22"/>
      <c r="R831" s="22"/>
      <c r="S831" s="22"/>
      <c r="T831" s="23"/>
      <c r="U831" s="22"/>
      <c r="V831" s="22"/>
      <c r="W831" s="23"/>
      <c r="X831" s="22"/>
      <c r="Y831" s="22"/>
      <c r="Z831" s="22"/>
      <c r="AA831" s="22"/>
      <c r="AB831" s="22"/>
      <c r="AC831" s="22"/>
      <c r="AD831" s="22"/>
      <c r="AE831" s="22"/>
      <c r="AF831" s="22"/>
      <c r="AG831" s="22"/>
      <c r="AH831" s="22"/>
      <c r="AI831" s="22"/>
      <c r="AJ831" s="22"/>
      <c r="AK831" s="22"/>
      <c r="AL831" s="22"/>
      <c r="AM831" s="22"/>
      <c r="AN831" s="22"/>
      <c r="AO831" s="22"/>
      <c r="AP831" s="22"/>
      <c r="AQ831" s="22"/>
      <c r="AR831" s="22"/>
      <c r="AS831" s="22"/>
      <c r="AT831" s="22"/>
      <c r="AU831" s="22"/>
      <c r="AV831" s="22"/>
      <c r="AW831" s="22"/>
      <c r="AX831" s="22"/>
      <c r="AY831" s="22"/>
      <c r="AZ831" s="22"/>
      <c r="BA831" s="22"/>
      <c r="BB831" s="22"/>
      <c r="BC831" s="22"/>
      <c r="BD831" s="22"/>
      <c r="BE831" s="22"/>
      <c r="BF831" s="22"/>
      <c r="BG831" s="22"/>
      <c r="BH831" s="22"/>
      <c r="BI831" s="22"/>
      <c r="BJ831" s="22"/>
      <c r="BK831" s="22"/>
      <c r="BL831" s="22"/>
      <c r="BM831" s="22"/>
      <c r="BN831" s="22"/>
      <c r="BO831" s="22"/>
      <c r="BP831" s="22"/>
      <c r="BQ831" s="22"/>
      <c r="BR831" s="22"/>
      <c r="BS831" s="22"/>
      <c r="BT831" s="22"/>
      <c r="BU831" s="22"/>
      <c r="BV831" s="22"/>
      <c r="BW831" s="22"/>
      <c r="BX831" s="22"/>
      <c r="BY831" s="22"/>
      <c r="BZ831" s="22"/>
      <c r="CA831" s="22"/>
      <c r="CB831" s="22"/>
      <c r="CC831" s="22"/>
      <c r="CD831" s="22"/>
      <c r="CE831" s="22"/>
      <c r="CF831" s="22"/>
      <c r="CG831" s="22"/>
      <c r="CH831" s="22"/>
      <c r="CI831" s="22"/>
      <c r="CJ831" s="22"/>
      <c r="CK831" s="22"/>
      <c r="CL831" s="22"/>
      <c r="CM831" s="22"/>
      <c r="CN831" s="22"/>
      <c r="CO831" s="22"/>
      <c r="CP831" s="22"/>
      <c r="CQ831" s="22"/>
      <c r="CR831" s="22"/>
      <c r="CS831" s="22"/>
      <c r="CT831" s="22"/>
      <c r="CU831" s="22"/>
      <c r="CV831" s="22"/>
      <c r="CW831" s="22"/>
      <c r="CX831" s="22"/>
      <c r="CY831" s="22"/>
      <c r="CZ831" s="22"/>
      <c r="DA831" s="22"/>
      <c r="DB831" s="22"/>
      <c r="DC831" s="22"/>
      <c r="DD831" s="22"/>
      <c r="DE831" s="22"/>
      <c r="DF831" s="22"/>
      <c r="DG831" s="22"/>
      <c r="DH831" s="22"/>
      <c r="DI831" s="22"/>
      <c r="DJ831" s="22"/>
      <c r="DK831" s="22"/>
      <c r="DL831" s="22"/>
      <c r="DM831" s="22"/>
      <c r="DN831" s="22"/>
      <c r="DO831" s="22"/>
      <c r="DP831" s="22"/>
      <c r="DQ831" s="22"/>
      <c r="DR831" s="22"/>
      <c r="DS831" s="22"/>
      <c r="DT831" s="22"/>
      <c r="DU831" s="22"/>
      <c r="DV831" s="22"/>
      <c r="DW831" s="22"/>
      <c r="DX831" s="22"/>
      <c r="DY831" s="22"/>
      <c r="DZ831" s="22"/>
      <c r="EA831" s="22"/>
      <c r="EB831" s="22"/>
      <c r="EC831" s="22"/>
      <c r="ED831" s="22"/>
      <c r="EE831" s="22"/>
      <c r="EF831" s="22"/>
      <c r="EG831" s="22"/>
      <c r="EH831" s="22"/>
      <c r="EI831" s="22"/>
      <c r="EJ831" s="22"/>
      <c r="EK831" s="22"/>
      <c r="EL831" s="22"/>
      <c r="EM831" s="22"/>
      <c r="EN831" s="22"/>
      <c r="EO831" s="22"/>
      <c r="EP831" s="22"/>
      <c r="EQ831" s="22"/>
      <c r="ER831" s="22"/>
      <c r="ES831" s="22"/>
      <c r="ET831" s="22"/>
      <c r="EU831" s="22"/>
      <c r="EV831" s="22"/>
      <c r="EW831" s="22"/>
      <c r="EX831" s="22"/>
      <c r="EY831" s="22"/>
      <c r="EZ831" s="22"/>
      <c r="FA831" s="22"/>
      <c r="FB831" s="22"/>
      <c r="FC831" s="22"/>
      <c r="FD831" s="22"/>
      <c r="FE831" s="22"/>
      <c r="FF831" s="22"/>
      <c r="FG831" s="22"/>
      <c r="FH831" s="22"/>
      <c r="FI831" s="22"/>
      <c r="FJ831" s="22"/>
      <c r="FK831" s="22"/>
      <c r="FL831" s="22"/>
      <c r="FM831" s="22"/>
      <c r="FN831" s="22"/>
      <c r="FO831" s="22"/>
      <c r="FP831" s="22"/>
      <c r="FQ831" s="22"/>
      <c r="FR831" s="22"/>
      <c r="FS831" s="22"/>
    </row>
    <row r="832" spans="1:175" x14ac:dyDescent="0.15">
      <c r="A832" s="22"/>
      <c r="B832" s="22"/>
      <c r="C832" s="22"/>
      <c r="D832" s="22"/>
      <c r="E832" s="22"/>
      <c r="F832" s="22"/>
      <c r="G832" s="22"/>
      <c r="H832" s="22"/>
      <c r="I832" s="22"/>
      <c r="J832" s="22"/>
      <c r="K832" s="22"/>
      <c r="L832" s="22"/>
      <c r="M832" s="22"/>
      <c r="N832" s="22"/>
      <c r="O832" s="22"/>
      <c r="P832" s="22"/>
      <c r="Q832" s="22"/>
      <c r="R832" s="22"/>
      <c r="S832" s="22"/>
      <c r="T832" s="23"/>
      <c r="U832" s="22"/>
      <c r="V832" s="22"/>
      <c r="W832" s="23"/>
      <c r="X832" s="22"/>
      <c r="Y832" s="22"/>
      <c r="Z832" s="22"/>
      <c r="AA832" s="22"/>
      <c r="AB832" s="22"/>
      <c r="AC832" s="22"/>
      <c r="AD832" s="22"/>
      <c r="AE832" s="22"/>
      <c r="AF832" s="22"/>
      <c r="AG832" s="22"/>
      <c r="AH832" s="22"/>
      <c r="AI832" s="22"/>
      <c r="AJ832" s="22"/>
      <c r="AK832" s="22"/>
      <c r="AL832" s="22"/>
      <c r="AM832" s="22"/>
      <c r="AN832" s="22"/>
      <c r="AO832" s="22"/>
      <c r="AP832" s="22"/>
      <c r="AQ832" s="22"/>
      <c r="AR832" s="22"/>
      <c r="AS832" s="22"/>
      <c r="AT832" s="22"/>
      <c r="AU832" s="22"/>
      <c r="AV832" s="22"/>
      <c r="AW832" s="22"/>
      <c r="AX832" s="22"/>
      <c r="AY832" s="22"/>
      <c r="AZ832" s="22"/>
      <c r="BA832" s="22"/>
      <c r="BB832" s="22"/>
      <c r="BC832" s="22"/>
      <c r="BD832" s="22"/>
      <c r="BE832" s="22"/>
      <c r="BF832" s="22"/>
      <c r="BG832" s="22"/>
      <c r="BH832" s="22"/>
      <c r="BI832" s="22"/>
      <c r="BJ832" s="22"/>
      <c r="BK832" s="22"/>
      <c r="BL832" s="22"/>
      <c r="BM832" s="22"/>
      <c r="BN832" s="22"/>
      <c r="BO832" s="22"/>
      <c r="BP832" s="22"/>
      <c r="BQ832" s="22"/>
      <c r="BR832" s="22"/>
      <c r="BS832" s="22"/>
      <c r="BT832" s="22"/>
      <c r="BU832" s="22"/>
      <c r="BV832" s="22"/>
      <c r="BW832" s="22"/>
      <c r="BX832" s="22"/>
      <c r="BY832" s="22"/>
      <c r="BZ832" s="22"/>
      <c r="CA832" s="22"/>
      <c r="CB832" s="22"/>
      <c r="CC832" s="22"/>
      <c r="CD832" s="22"/>
      <c r="CE832" s="22"/>
      <c r="CF832" s="22"/>
      <c r="CG832" s="22"/>
      <c r="CH832" s="22"/>
      <c r="CI832" s="22"/>
      <c r="CJ832" s="22"/>
      <c r="CK832" s="22"/>
      <c r="CL832" s="22"/>
      <c r="CM832" s="22"/>
      <c r="CN832" s="22"/>
      <c r="CO832" s="22"/>
      <c r="CP832" s="22"/>
      <c r="CQ832" s="22"/>
      <c r="CR832" s="22"/>
      <c r="CS832" s="22"/>
      <c r="CT832" s="22"/>
      <c r="CU832" s="22"/>
      <c r="CV832" s="22"/>
      <c r="CW832" s="22"/>
      <c r="CX832" s="22"/>
      <c r="CY832" s="22"/>
      <c r="CZ832" s="22"/>
      <c r="DA832" s="22"/>
      <c r="DB832" s="22"/>
      <c r="DC832" s="22"/>
      <c r="DD832" s="22"/>
      <c r="DE832" s="22"/>
      <c r="DF832" s="22"/>
      <c r="DG832" s="22"/>
      <c r="DH832" s="22"/>
      <c r="DI832" s="22"/>
      <c r="DJ832" s="22"/>
      <c r="DK832" s="22"/>
      <c r="DL832" s="22"/>
      <c r="DM832" s="22"/>
      <c r="DN832" s="22"/>
      <c r="DO832" s="22"/>
      <c r="DP832" s="22"/>
      <c r="DQ832" s="22"/>
      <c r="DR832" s="22"/>
      <c r="DS832" s="22"/>
      <c r="DT832" s="22"/>
      <c r="DU832" s="22"/>
      <c r="DV832" s="22"/>
      <c r="DW832" s="22"/>
      <c r="DX832" s="22"/>
      <c r="DY832" s="22"/>
      <c r="DZ832" s="22"/>
      <c r="EA832" s="22"/>
      <c r="EB832" s="22"/>
      <c r="EC832" s="22"/>
      <c r="ED832" s="22"/>
      <c r="EE832" s="22"/>
      <c r="EF832" s="22"/>
      <c r="EG832" s="22"/>
      <c r="EH832" s="22"/>
      <c r="EI832" s="22"/>
      <c r="EJ832" s="22"/>
      <c r="EK832" s="22"/>
      <c r="EL832" s="22"/>
      <c r="EM832" s="22"/>
      <c r="EN832" s="22"/>
      <c r="EO832" s="22"/>
      <c r="EP832" s="22"/>
      <c r="EQ832" s="22"/>
      <c r="ER832" s="22"/>
      <c r="ES832" s="22"/>
      <c r="ET832" s="22"/>
      <c r="EU832" s="22"/>
      <c r="EV832" s="22"/>
      <c r="EW832" s="22"/>
      <c r="EX832" s="22"/>
      <c r="EY832" s="22"/>
      <c r="EZ832" s="22"/>
      <c r="FA832" s="22"/>
      <c r="FB832" s="22"/>
      <c r="FC832" s="22"/>
      <c r="FD832" s="22"/>
      <c r="FE832" s="22"/>
      <c r="FF832" s="22"/>
      <c r="FG832" s="22"/>
      <c r="FH832" s="22"/>
      <c r="FI832" s="22"/>
      <c r="FJ832" s="22"/>
      <c r="FK832" s="22"/>
      <c r="FL832" s="22"/>
      <c r="FM832" s="22"/>
      <c r="FN832" s="22"/>
      <c r="FO832" s="22"/>
      <c r="FP832" s="22"/>
      <c r="FQ832" s="22"/>
      <c r="FR832" s="22"/>
      <c r="FS832" s="22"/>
    </row>
    <row r="833" spans="1:175" x14ac:dyDescent="0.15">
      <c r="A833" s="22"/>
      <c r="B833" s="22"/>
      <c r="C833" s="22"/>
      <c r="D833" s="22"/>
      <c r="E833" s="22"/>
      <c r="F833" s="22"/>
      <c r="G833" s="22"/>
      <c r="H833" s="22"/>
      <c r="I833" s="22"/>
      <c r="J833" s="22"/>
      <c r="K833" s="22"/>
      <c r="L833" s="22"/>
      <c r="M833" s="22"/>
      <c r="N833" s="22"/>
      <c r="O833" s="22"/>
      <c r="P833" s="22"/>
      <c r="Q833" s="22"/>
      <c r="R833" s="22"/>
      <c r="S833" s="22"/>
      <c r="T833" s="23"/>
      <c r="U833" s="22"/>
      <c r="V833" s="22"/>
      <c r="W833" s="23"/>
      <c r="X833" s="22"/>
      <c r="Y833" s="22"/>
      <c r="Z833" s="22"/>
      <c r="AA833" s="22"/>
      <c r="AB833" s="22"/>
      <c r="AC833" s="22"/>
      <c r="AD833" s="22"/>
      <c r="AE833" s="22"/>
      <c r="AF833" s="22"/>
      <c r="AG833" s="22"/>
      <c r="AH833" s="22"/>
      <c r="AI833" s="22"/>
      <c r="AJ833" s="22"/>
      <c r="AK833" s="22"/>
      <c r="AL833" s="22"/>
      <c r="AM833" s="22"/>
      <c r="AN833" s="22"/>
      <c r="AO833" s="22"/>
      <c r="AP833" s="22"/>
      <c r="AQ833" s="22"/>
      <c r="AR833" s="22"/>
      <c r="AS833" s="22"/>
      <c r="AT833" s="22"/>
      <c r="AU833" s="22"/>
      <c r="AV833" s="22"/>
      <c r="AW833" s="22"/>
      <c r="AX833" s="22"/>
      <c r="AY833" s="22"/>
      <c r="AZ833" s="22"/>
      <c r="BA833" s="22"/>
      <c r="BB833" s="22"/>
      <c r="BC833" s="22"/>
      <c r="BD833" s="22"/>
      <c r="BE833" s="22"/>
      <c r="BF833" s="22"/>
      <c r="BG833" s="22"/>
      <c r="BH833" s="22"/>
      <c r="BI833" s="22"/>
      <c r="BJ833" s="22"/>
      <c r="BK833" s="22"/>
      <c r="BL833" s="22"/>
      <c r="BM833" s="22"/>
      <c r="BN833" s="22"/>
      <c r="BO833" s="22"/>
      <c r="BP833" s="22"/>
      <c r="BQ833" s="22"/>
      <c r="BR833" s="22"/>
      <c r="BS833" s="22"/>
      <c r="BT833" s="22"/>
      <c r="BU833" s="22"/>
      <c r="BV833" s="22"/>
      <c r="BW833" s="22"/>
      <c r="BX833" s="22"/>
      <c r="BY833" s="22"/>
      <c r="BZ833" s="22"/>
      <c r="CA833" s="22"/>
      <c r="CB833" s="22"/>
      <c r="CC833" s="22"/>
      <c r="CD833" s="22"/>
      <c r="CE833" s="22"/>
      <c r="CF833" s="22"/>
      <c r="CG833" s="22"/>
      <c r="CH833" s="22"/>
      <c r="CI833" s="22"/>
      <c r="CJ833" s="22"/>
      <c r="CK833" s="22"/>
      <c r="CL833" s="22"/>
      <c r="CM833" s="22"/>
      <c r="CN833" s="22"/>
      <c r="CO833" s="22"/>
      <c r="CP833" s="22"/>
      <c r="CQ833" s="22"/>
      <c r="CR833" s="22"/>
      <c r="CS833" s="22"/>
      <c r="CT833" s="22"/>
      <c r="CU833" s="22"/>
      <c r="CV833" s="22"/>
      <c r="CW833" s="22"/>
      <c r="CX833" s="22"/>
      <c r="CY833" s="22"/>
      <c r="CZ833" s="22"/>
      <c r="DA833" s="22"/>
      <c r="DB833" s="22"/>
      <c r="DC833" s="22"/>
      <c r="DD833" s="22"/>
      <c r="DE833" s="22"/>
      <c r="DF833" s="22"/>
      <c r="DG833" s="22"/>
      <c r="DH833" s="22"/>
      <c r="DI833" s="22"/>
      <c r="DJ833" s="22"/>
      <c r="DK833" s="22"/>
      <c r="DL833" s="22"/>
      <c r="DM833" s="22"/>
      <c r="DN833" s="22"/>
      <c r="DO833" s="22"/>
      <c r="DP833" s="22"/>
      <c r="DQ833" s="22"/>
      <c r="DR833" s="22"/>
      <c r="DS833" s="22"/>
      <c r="DT833" s="22"/>
      <c r="DU833" s="22"/>
      <c r="DV833" s="22"/>
      <c r="DW833" s="22"/>
      <c r="DX833" s="22"/>
      <c r="DY833" s="22"/>
      <c r="DZ833" s="22"/>
      <c r="EA833" s="22"/>
      <c r="EB833" s="22"/>
      <c r="EC833" s="22"/>
      <c r="ED833" s="22"/>
      <c r="EE833" s="22"/>
      <c r="EF833" s="22"/>
      <c r="EG833" s="22"/>
      <c r="EH833" s="22"/>
      <c r="EI833" s="22"/>
      <c r="EJ833" s="22"/>
      <c r="EK833" s="22"/>
      <c r="EL833" s="22"/>
      <c r="EM833" s="22"/>
      <c r="EN833" s="22"/>
      <c r="EO833" s="22"/>
      <c r="EP833" s="22"/>
      <c r="EQ833" s="22"/>
      <c r="ER833" s="22"/>
      <c r="ES833" s="22"/>
      <c r="ET833" s="22"/>
      <c r="EU833" s="22"/>
      <c r="EV833" s="22"/>
      <c r="EW833" s="22"/>
      <c r="EX833" s="22"/>
      <c r="EY833" s="22"/>
      <c r="EZ833" s="22"/>
      <c r="FA833" s="22"/>
      <c r="FB833" s="22"/>
      <c r="FC833" s="22"/>
      <c r="FD833" s="22"/>
      <c r="FE833" s="22"/>
      <c r="FF833" s="22"/>
      <c r="FG833" s="22"/>
      <c r="FH833" s="22"/>
      <c r="FI833" s="22"/>
      <c r="FJ833" s="22"/>
      <c r="FK833" s="22"/>
      <c r="FL833" s="22"/>
      <c r="FM833" s="22"/>
      <c r="FN833" s="22"/>
      <c r="FO833" s="22"/>
      <c r="FP833" s="22"/>
      <c r="FQ833" s="22"/>
      <c r="FR833" s="22"/>
      <c r="FS833" s="22"/>
    </row>
    <row r="834" spans="1:175" x14ac:dyDescent="0.15">
      <c r="A834" s="22"/>
      <c r="B834" s="22"/>
      <c r="C834" s="22"/>
      <c r="D834" s="22"/>
      <c r="E834" s="22"/>
      <c r="F834" s="22"/>
      <c r="G834" s="22"/>
      <c r="H834" s="22"/>
      <c r="I834" s="22"/>
      <c r="J834" s="22"/>
      <c r="K834" s="22"/>
      <c r="L834" s="22"/>
      <c r="M834" s="22"/>
      <c r="N834" s="22"/>
      <c r="O834" s="22"/>
      <c r="P834" s="22"/>
      <c r="Q834" s="22"/>
      <c r="R834" s="22"/>
      <c r="S834" s="22"/>
      <c r="T834" s="23"/>
      <c r="U834" s="22"/>
      <c r="V834" s="22"/>
      <c r="W834" s="23"/>
      <c r="X834" s="22"/>
      <c r="Y834" s="22"/>
      <c r="Z834" s="22"/>
      <c r="AA834" s="22"/>
      <c r="AB834" s="22"/>
      <c r="AC834" s="22"/>
      <c r="AD834" s="22"/>
      <c r="AE834" s="22"/>
      <c r="AF834" s="22"/>
      <c r="AG834" s="22"/>
      <c r="AH834" s="22"/>
      <c r="AI834" s="22"/>
      <c r="AJ834" s="22"/>
      <c r="AK834" s="22"/>
      <c r="AL834" s="22"/>
      <c r="AM834" s="22"/>
      <c r="AN834" s="22"/>
      <c r="AO834" s="22"/>
      <c r="AP834" s="22"/>
      <c r="AQ834" s="22"/>
      <c r="AR834" s="22"/>
      <c r="AS834" s="22"/>
      <c r="AT834" s="22"/>
      <c r="AU834" s="22"/>
      <c r="AV834" s="22"/>
      <c r="AW834" s="22"/>
      <c r="AX834" s="22"/>
      <c r="AY834" s="22"/>
      <c r="AZ834" s="22"/>
      <c r="BA834" s="22"/>
      <c r="BB834" s="22"/>
      <c r="BC834" s="22"/>
      <c r="BD834" s="22"/>
      <c r="BE834" s="22"/>
      <c r="BF834" s="22"/>
      <c r="BG834" s="22"/>
      <c r="BH834" s="22"/>
      <c r="BI834" s="22"/>
      <c r="BJ834" s="22"/>
      <c r="BK834" s="22"/>
      <c r="BL834" s="22"/>
      <c r="BM834" s="22"/>
      <c r="BN834" s="22"/>
      <c r="BO834" s="22"/>
      <c r="BP834" s="22"/>
      <c r="BQ834" s="22"/>
      <c r="BR834" s="22"/>
      <c r="BS834" s="22"/>
      <c r="BT834" s="22"/>
      <c r="BU834" s="22"/>
      <c r="BV834" s="22"/>
      <c r="BW834" s="22"/>
      <c r="BX834" s="22"/>
      <c r="BY834" s="22"/>
      <c r="BZ834" s="22"/>
      <c r="CA834" s="22"/>
      <c r="CB834" s="22"/>
      <c r="CC834" s="22"/>
      <c r="CD834" s="22"/>
      <c r="CE834" s="22"/>
      <c r="CF834" s="22"/>
      <c r="CG834" s="22"/>
      <c r="CH834" s="22"/>
      <c r="CI834" s="22"/>
      <c r="CJ834" s="22"/>
      <c r="CK834" s="22"/>
      <c r="CL834" s="22"/>
      <c r="CM834" s="22"/>
      <c r="CN834" s="22"/>
      <c r="CO834" s="22"/>
      <c r="CP834" s="22"/>
      <c r="CQ834" s="22"/>
      <c r="CR834" s="22"/>
      <c r="CS834" s="22"/>
      <c r="CT834" s="22"/>
      <c r="CU834" s="22"/>
      <c r="CV834" s="22"/>
      <c r="CW834" s="22"/>
      <c r="CX834" s="22"/>
      <c r="CY834" s="22"/>
      <c r="CZ834" s="22"/>
      <c r="DA834" s="22"/>
      <c r="DB834" s="22"/>
      <c r="DC834" s="22"/>
      <c r="DD834" s="22"/>
      <c r="DE834" s="22"/>
      <c r="DF834" s="22"/>
      <c r="DG834" s="22"/>
      <c r="DH834" s="22"/>
      <c r="DI834" s="22"/>
      <c r="DJ834" s="22"/>
      <c r="DK834" s="22"/>
      <c r="DL834" s="22"/>
      <c r="DM834" s="22"/>
      <c r="DN834" s="22"/>
      <c r="DO834" s="22"/>
      <c r="DP834" s="22"/>
      <c r="DQ834" s="22"/>
      <c r="DR834" s="22"/>
      <c r="DS834" s="22"/>
      <c r="DT834" s="22"/>
      <c r="DU834" s="22"/>
      <c r="DV834" s="22"/>
      <c r="DW834" s="22"/>
      <c r="DX834" s="22"/>
      <c r="DY834" s="22"/>
      <c r="DZ834" s="22"/>
      <c r="EA834" s="22"/>
      <c r="EB834" s="22"/>
      <c r="EC834" s="22"/>
      <c r="ED834" s="22"/>
      <c r="EE834" s="22"/>
      <c r="EF834" s="22"/>
      <c r="EG834" s="22"/>
      <c r="EH834" s="22"/>
      <c r="EI834" s="22"/>
      <c r="EJ834" s="22"/>
      <c r="EK834" s="22"/>
      <c r="EL834" s="22"/>
      <c r="EM834" s="22"/>
      <c r="EN834" s="22"/>
      <c r="EO834" s="22"/>
      <c r="EP834" s="22"/>
      <c r="EQ834" s="22"/>
      <c r="ER834" s="22"/>
      <c r="ES834" s="22"/>
      <c r="ET834" s="22"/>
      <c r="EU834" s="22"/>
      <c r="EV834" s="22"/>
      <c r="EW834" s="22"/>
      <c r="EX834" s="22"/>
      <c r="EY834" s="22"/>
      <c r="EZ834" s="22"/>
      <c r="FA834" s="22"/>
      <c r="FB834" s="22"/>
      <c r="FC834" s="22"/>
      <c r="FD834" s="22"/>
      <c r="FE834" s="22"/>
      <c r="FF834" s="22"/>
      <c r="FG834" s="22"/>
      <c r="FH834" s="22"/>
      <c r="FI834" s="22"/>
      <c r="FJ834" s="22"/>
      <c r="FK834" s="22"/>
      <c r="FL834" s="22"/>
      <c r="FM834" s="22"/>
      <c r="FN834" s="22"/>
      <c r="FO834" s="22"/>
      <c r="FP834" s="22"/>
      <c r="FQ834" s="22"/>
      <c r="FR834" s="22"/>
      <c r="FS834" s="22"/>
    </row>
    <row r="835" spans="1:175" x14ac:dyDescent="0.15">
      <c r="A835" s="22"/>
      <c r="B835" s="22"/>
      <c r="C835" s="22"/>
      <c r="D835" s="22"/>
      <c r="E835" s="22"/>
      <c r="F835" s="22"/>
      <c r="G835" s="22"/>
      <c r="H835" s="22"/>
      <c r="I835" s="22"/>
      <c r="J835" s="22"/>
      <c r="K835" s="22"/>
      <c r="L835" s="22"/>
      <c r="M835" s="22"/>
      <c r="N835" s="22"/>
      <c r="O835" s="22"/>
      <c r="P835" s="22"/>
      <c r="Q835" s="22"/>
      <c r="R835" s="22"/>
      <c r="S835" s="22"/>
      <c r="T835" s="23"/>
      <c r="U835" s="22"/>
      <c r="V835" s="22"/>
      <c r="W835" s="23"/>
      <c r="X835" s="22"/>
      <c r="Y835" s="22"/>
      <c r="Z835" s="22"/>
      <c r="AA835" s="22"/>
      <c r="AB835" s="22"/>
      <c r="AC835" s="22"/>
      <c r="AD835" s="22"/>
      <c r="AE835" s="22"/>
      <c r="AF835" s="22"/>
      <c r="AG835" s="22"/>
      <c r="AH835" s="22"/>
      <c r="AI835" s="22"/>
      <c r="AJ835" s="22"/>
      <c r="AK835" s="22"/>
      <c r="AL835" s="22"/>
      <c r="AM835" s="22"/>
      <c r="AN835" s="22"/>
      <c r="AO835" s="22"/>
      <c r="AP835" s="22"/>
      <c r="AQ835" s="22"/>
      <c r="AR835" s="22"/>
      <c r="AS835" s="22"/>
      <c r="AT835" s="22"/>
      <c r="AU835" s="22"/>
      <c r="AV835" s="22"/>
      <c r="AW835" s="22"/>
      <c r="AX835" s="22"/>
      <c r="AY835" s="22"/>
      <c r="AZ835" s="22"/>
      <c r="BA835" s="22"/>
      <c r="BB835" s="22"/>
      <c r="BC835" s="22"/>
      <c r="BD835" s="22"/>
      <c r="BE835" s="22"/>
      <c r="BF835" s="22"/>
      <c r="BG835" s="22"/>
      <c r="BH835" s="22"/>
      <c r="BI835" s="22"/>
      <c r="BJ835" s="22"/>
      <c r="BK835" s="22"/>
      <c r="BL835" s="22"/>
      <c r="BM835" s="22"/>
      <c r="BN835" s="22"/>
      <c r="BO835" s="22"/>
      <c r="BP835" s="22"/>
      <c r="BQ835" s="22"/>
      <c r="BR835" s="22"/>
      <c r="BS835" s="22"/>
      <c r="BT835" s="22"/>
      <c r="BU835" s="22"/>
      <c r="BV835" s="22"/>
      <c r="BW835" s="22"/>
      <c r="BX835" s="22"/>
      <c r="BY835" s="22"/>
      <c r="BZ835" s="22"/>
      <c r="CA835" s="22"/>
      <c r="CB835" s="22"/>
      <c r="CC835" s="22"/>
      <c r="CD835" s="22"/>
      <c r="CE835" s="22"/>
      <c r="CF835" s="22"/>
      <c r="CG835" s="22"/>
      <c r="CH835" s="22"/>
      <c r="CI835" s="22"/>
      <c r="CJ835" s="22"/>
      <c r="CK835" s="22"/>
      <c r="CL835" s="22"/>
      <c r="CM835" s="22"/>
      <c r="CN835" s="22"/>
      <c r="CO835" s="22"/>
      <c r="CP835" s="22"/>
      <c r="CQ835" s="22"/>
      <c r="CR835" s="22"/>
      <c r="CS835" s="22"/>
      <c r="CT835" s="22"/>
      <c r="CU835" s="22"/>
      <c r="CV835" s="22"/>
      <c r="CW835" s="22"/>
      <c r="CX835" s="22"/>
      <c r="CY835" s="22"/>
      <c r="CZ835" s="22"/>
      <c r="DA835" s="22"/>
      <c r="DB835" s="22"/>
      <c r="DC835" s="22"/>
      <c r="DD835" s="22"/>
      <c r="DE835" s="22"/>
      <c r="DF835" s="22"/>
      <c r="DG835" s="22"/>
      <c r="DH835" s="22"/>
      <c r="DI835" s="22"/>
      <c r="DJ835" s="22"/>
      <c r="DK835" s="22"/>
      <c r="DL835" s="22"/>
      <c r="DM835" s="22"/>
      <c r="DN835" s="22"/>
      <c r="DO835" s="22"/>
      <c r="DP835" s="22"/>
      <c r="DQ835" s="22"/>
      <c r="DR835" s="22"/>
      <c r="DS835" s="22"/>
      <c r="DT835" s="22"/>
      <c r="DU835" s="22"/>
      <c r="DV835" s="22"/>
      <c r="DW835" s="22"/>
      <c r="DX835" s="22"/>
      <c r="DY835" s="22"/>
      <c r="DZ835" s="22"/>
      <c r="EA835" s="22"/>
      <c r="EB835" s="22"/>
      <c r="EC835" s="22"/>
      <c r="ED835" s="22"/>
      <c r="EE835" s="22"/>
      <c r="EF835" s="22"/>
      <c r="EG835" s="22"/>
      <c r="EH835" s="22"/>
      <c r="EI835" s="22"/>
      <c r="EJ835" s="22"/>
      <c r="EK835" s="22"/>
      <c r="EL835" s="22"/>
      <c r="EM835" s="22"/>
      <c r="EN835" s="22"/>
      <c r="EO835" s="22"/>
      <c r="EP835" s="22"/>
      <c r="EQ835" s="22"/>
      <c r="ER835" s="22"/>
      <c r="ES835" s="22"/>
      <c r="ET835" s="22"/>
      <c r="EU835" s="22"/>
      <c r="EV835" s="22"/>
      <c r="EW835" s="22"/>
      <c r="EX835" s="22"/>
      <c r="EY835" s="22"/>
      <c r="EZ835" s="22"/>
      <c r="FA835" s="22"/>
      <c r="FB835" s="22"/>
      <c r="FC835" s="22"/>
      <c r="FD835" s="22"/>
      <c r="FE835" s="22"/>
      <c r="FF835" s="22"/>
      <c r="FG835" s="22"/>
      <c r="FH835" s="22"/>
      <c r="FI835" s="22"/>
      <c r="FJ835" s="22"/>
      <c r="FK835" s="22"/>
      <c r="FL835" s="22"/>
      <c r="FM835" s="22"/>
      <c r="FN835" s="22"/>
      <c r="FO835" s="22"/>
      <c r="FP835" s="22"/>
      <c r="FQ835" s="22"/>
      <c r="FR835" s="22"/>
      <c r="FS835" s="22"/>
    </row>
    <row r="836" spans="1:175" x14ac:dyDescent="0.15">
      <c r="A836" s="22"/>
      <c r="B836" s="22"/>
      <c r="C836" s="22"/>
      <c r="D836" s="22"/>
      <c r="E836" s="22"/>
      <c r="F836" s="22"/>
      <c r="G836" s="22"/>
      <c r="H836" s="22"/>
      <c r="I836" s="22"/>
      <c r="J836" s="22"/>
      <c r="K836" s="22"/>
      <c r="L836" s="22"/>
      <c r="M836" s="22"/>
      <c r="N836" s="22"/>
      <c r="O836" s="22"/>
      <c r="P836" s="22"/>
      <c r="Q836" s="22"/>
      <c r="R836" s="22"/>
      <c r="S836" s="22"/>
      <c r="T836" s="23"/>
      <c r="U836" s="22"/>
      <c r="V836" s="22"/>
      <c r="W836" s="23"/>
      <c r="X836" s="22"/>
      <c r="Y836" s="22"/>
      <c r="Z836" s="22"/>
      <c r="AA836" s="22"/>
      <c r="AB836" s="22"/>
      <c r="AC836" s="22"/>
      <c r="AD836" s="22"/>
      <c r="AE836" s="22"/>
      <c r="AF836" s="22"/>
      <c r="AG836" s="22"/>
      <c r="AH836" s="22"/>
      <c r="AI836" s="22"/>
      <c r="AJ836" s="22"/>
      <c r="AK836" s="22"/>
      <c r="AL836" s="22"/>
      <c r="AM836" s="22"/>
      <c r="AN836" s="22"/>
      <c r="AO836" s="22"/>
      <c r="AP836" s="22"/>
      <c r="AQ836" s="22"/>
      <c r="AR836" s="22"/>
      <c r="AS836" s="22"/>
      <c r="AT836" s="22"/>
      <c r="AU836" s="22"/>
      <c r="AV836" s="22"/>
      <c r="AW836" s="22"/>
      <c r="AX836" s="22"/>
      <c r="AY836" s="22"/>
      <c r="AZ836" s="22"/>
      <c r="BA836" s="22"/>
      <c r="BB836" s="22"/>
      <c r="BC836" s="22"/>
      <c r="BD836" s="22"/>
      <c r="BE836" s="22"/>
      <c r="BF836" s="22"/>
      <c r="BG836" s="22"/>
      <c r="BH836" s="22"/>
      <c r="BI836" s="22"/>
      <c r="BJ836" s="22"/>
      <c r="BK836" s="22"/>
      <c r="BL836" s="22"/>
      <c r="BM836" s="22"/>
      <c r="BN836" s="22"/>
      <c r="BO836" s="22"/>
      <c r="BP836" s="22"/>
      <c r="BQ836" s="22"/>
      <c r="BR836" s="22"/>
      <c r="BS836" s="22"/>
      <c r="BT836" s="22"/>
      <c r="BU836" s="22"/>
      <c r="BV836" s="22"/>
      <c r="BW836" s="22"/>
      <c r="BX836" s="22"/>
      <c r="BY836" s="22"/>
      <c r="BZ836" s="22"/>
      <c r="CA836" s="22"/>
      <c r="CB836" s="22"/>
      <c r="CC836" s="22"/>
      <c r="CD836" s="22"/>
      <c r="CE836" s="22"/>
      <c r="CF836" s="22"/>
      <c r="CG836" s="22"/>
      <c r="CH836" s="22"/>
      <c r="CI836" s="22"/>
      <c r="CJ836" s="22"/>
      <c r="CK836" s="22"/>
      <c r="CL836" s="22"/>
      <c r="CM836" s="22"/>
      <c r="CN836" s="22"/>
      <c r="CO836" s="22"/>
      <c r="CP836" s="22"/>
      <c r="CQ836" s="22"/>
      <c r="CR836" s="22"/>
      <c r="CS836" s="22"/>
      <c r="CT836" s="22"/>
      <c r="CU836" s="22"/>
      <c r="CV836" s="22"/>
      <c r="CW836" s="22"/>
      <c r="CX836" s="22"/>
      <c r="CY836" s="22"/>
      <c r="CZ836" s="22"/>
      <c r="DA836" s="22"/>
      <c r="DB836" s="22"/>
      <c r="DC836" s="22"/>
      <c r="DD836" s="22"/>
      <c r="DE836" s="22"/>
      <c r="DF836" s="22"/>
      <c r="DG836" s="22"/>
      <c r="DH836" s="22"/>
      <c r="DI836" s="22"/>
      <c r="DJ836" s="22"/>
      <c r="DK836" s="22"/>
      <c r="DL836" s="22"/>
      <c r="DM836" s="22"/>
      <c r="DN836" s="22"/>
      <c r="DO836" s="22"/>
      <c r="DP836" s="22"/>
      <c r="DQ836" s="22"/>
      <c r="DR836" s="22"/>
      <c r="DS836" s="22"/>
      <c r="DT836" s="22"/>
      <c r="DU836" s="22"/>
      <c r="DV836" s="22"/>
      <c r="DW836" s="22"/>
      <c r="DX836" s="22"/>
      <c r="DY836" s="22"/>
      <c r="DZ836" s="22"/>
      <c r="EA836" s="22"/>
      <c r="EB836" s="22"/>
      <c r="EC836" s="22"/>
      <c r="ED836" s="22"/>
      <c r="EE836" s="22"/>
      <c r="EF836" s="22"/>
      <c r="EG836" s="22"/>
      <c r="EH836" s="22"/>
      <c r="EI836" s="22"/>
      <c r="EJ836" s="22"/>
      <c r="EK836" s="22"/>
      <c r="EL836" s="22"/>
      <c r="EM836" s="22"/>
      <c r="EN836" s="22"/>
      <c r="EO836" s="22"/>
      <c r="EP836" s="22"/>
      <c r="EQ836" s="22"/>
      <c r="ER836" s="22"/>
      <c r="ES836" s="22"/>
      <c r="ET836" s="22"/>
      <c r="EU836" s="22"/>
      <c r="EV836" s="22"/>
      <c r="EW836" s="22"/>
      <c r="EX836" s="22"/>
      <c r="EY836" s="22"/>
      <c r="EZ836" s="22"/>
      <c r="FA836" s="22"/>
      <c r="FB836" s="22"/>
      <c r="FC836" s="22"/>
      <c r="FD836" s="22"/>
      <c r="FE836" s="22"/>
      <c r="FF836" s="22"/>
      <c r="FG836" s="22"/>
      <c r="FH836" s="22"/>
      <c r="FI836" s="22"/>
      <c r="FJ836" s="22"/>
      <c r="FK836" s="22"/>
      <c r="FL836" s="22"/>
      <c r="FM836" s="22"/>
      <c r="FN836" s="22"/>
      <c r="FO836" s="22"/>
      <c r="FP836" s="22"/>
      <c r="FQ836" s="22"/>
      <c r="FR836" s="22"/>
      <c r="FS836" s="22"/>
    </row>
    <row r="837" spans="1:175" x14ac:dyDescent="0.15">
      <c r="A837" s="22"/>
      <c r="B837" s="22"/>
      <c r="C837" s="22"/>
      <c r="D837" s="22"/>
      <c r="E837" s="22"/>
      <c r="F837" s="22"/>
      <c r="G837" s="22"/>
      <c r="H837" s="22"/>
      <c r="I837" s="22"/>
      <c r="J837" s="22"/>
      <c r="K837" s="22"/>
      <c r="L837" s="22"/>
      <c r="M837" s="22"/>
      <c r="N837" s="22"/>
      <c r="O837" s="22"/>
      <c r="P837" s="22"/>
      <c r="Q837" s="22"/>
      <c r="R837" s="22"/>
      <c r="S837" s="22"/>
      <c r="T837" s="23"/>
      <c r="U837" s="22"/>
      <c r="V837" s="22"/>
      <c r="W837" s="23"/>
      <c r="X837" s="22"/>
      <c r="Y837" s="22"/>
      <c r="Z837" s="22"/>
      <c r="AA837" s="22"/>
      <c r="AB837" s="22"/>
      <c r="AC837" s="22"/>
      <c r="AD837" s="22"/>
      <c r="AE837" s="22"/>
      <c r="AF837" s="22"/>
      <c r="AG837" s="22"/>
      <c r="AH837" s="22"/>
      <c r="AI837" s="22"/>
      <c r="AJ837" s="22"/>
      <c r="AK837" s="22"/>
      <c r="AL837" s="22"/>
      <c r="AM837" s="22"/>
      <c r="AN837" s="22"/>
      <c r="AO837" s="22"/>
      <c r="AP837" s="22"/>
      <c r="AQ837" s="22"/>
      <c r="AR837" s="22"/>
      <c r="AS837" s="22"/>
      <c r="AT837" s="22"/>
      <c r="AU837" s="22"/>
      <c r="AV837" s="22"/>
      <c r="AW837" s="22"/>
      <c r="AX837" s="22"/>
      <c r="AY837" s="22"/>
      <c r="AZ837" s="22"/>
      <c r="BA837" s="22"/>
      <c r="BB837" s="22"/>
      <c r="BC837" s="22"/>
      <c r="BD837" s="22"/>
      <c r="BE837" s="22"/>
      <c r="BF837" s="22"/>
      <c r="BG837" s="22"/>
      <c r="BH837" s="22"/>
      <c r="BI837" s="22"/>
      <c r="BJ837" s="22"/>
      <c r="BK837" s="22"/>
      <c r="BL837" s="22"/>
      <c r="BM837" s="22"/>
      <c r="BN837" s="22"/>
      <c r="BO837" s="22"/>
      <c r="BP837" s="22"/>
      <c r="BQ837" s="22"/>
      <c r="BR837" s="22"/>
      <c r="BS837" s="22"/>
      <c r="BT837" s="22"/>
      <c r="BU837" s="22"/>
      <c r="BV837" s="22"/>
      <c r="BW837" s="22"/>
      <c r="BX837" s="22"/>
      <c r="BY837" s="22"/>
      <c r="BZ837" s="22"/>
      <c r="CA837" s="22"/>
      <c r="CB837" s="22"/>
      <c r="CC837" s="22"/>
      <c r="CD837" s="22"/>
      <c r="CE837" s="22"/>
      <c r="CF837" s="22"/>
      <c r="CG837" s="22"/>
      <c r="CH837" s="22"/>
      <c r="CI837" s="22"/>
      <c r="CJ837" s="22"/>
      <c r="CK837" s="22"/>
      <c r="CL837" s="22"/>
      <c r="CM837" s="22"/>
      <c r="CN837" s="22"/>
      <c r="CO837" s="22"/>
      <c r="CP837" s="22"/>
      <c r="CQ837" s="22"/>
      <c r="CR837" s="22"/>
      <c r="CS837" s="22"/>
      <c r="CT837" s="22"/>
      <c r="CU837" s="22"/>
      <c r="CV837" s="22"/>
      <c r="CW837" s="22"/>
      <c r="CX837" s="22"/>
      <c r="CY837" s="22"/>
      <c r="CZ837" s="22"/>
      <c r="DA837" s="22"/>
      <c r="DB837" s="22"/>
      <c r="DC837" s="22"/>
      <c r="DD837" s="22"/>
      <c r="DE837" s="22"/>
      <c r="DF837" s="22"/>
      <c r="DG837" s="22"/>
      <c r="DH837" s="22"/>
      <c r="DI837" s="22"/>
      <c r="DJ837" s="22"/>
      <c r="DK837" s="22"/>
      <c r="DL837" s="22"/>
      <c r="DM837" s="22"/>
      <c r="DN837" s="22"/>
      <c r="DO837" s="22"/>
      <c r="DP837" s="22"/>
      <c r="DQ837" s="22"/>
      <c r="DR837" s="22"/>
      <c r="DS837" s="22"/>
      <c r="DT837" s="22"/>
      <c r="DU837" s="22"/>
      <c r="DV837" s="22"/>
      <c r="DW837" s="22"/>
      <c r="DX837" s="22"/>
      <c r="DY837" s="22"/>
      <c r="DZ837" s="22"/>
      <c r="EA837" s="22"/>
      <c r="EB837" s="22"/>
      <c r="EC837" s="22"/>
      <c r="ED837" s="22"/>
      <c r="EE837" s="22"/>
      <c r="EF837" s="22"/>
      <c r="EG837" s="22"/>
      <c r="EH837" s="22"/>
      <c r="EI837" s="22"/>
      <c r="EJ837" s="22"/>
      <c r="EK837" s="22"/>
      <c r="EL837" s="22"/>
      <c r="EM837" s="22"/>
      <c r="EN837" s="22"/>
      <c r="EO837" s="22"/>
      <c r="EP837" s="22"/>
      <c r="EQ837" s="22"/>
      <c r="ER837" s="22"/>
      <c r="ES837" s="22"/>
      <c r="ET837" s="22"/>
      <c r="EU837" s="22"/>
      <c r="EV837" s="22"/>
      <c r="EW837" s="22"/>
      <c r="EX837" s="22"/>
      <c r="EY837" s="22"/>
      <c r="EZ837" s="22"/>
      <c r="FA837" s="22"/>
      <c r="FB837" s="22"/>
      <c r="FC837" s="22"/>
      <c r="FD837" s="22"/>
      <c r="FE837" s="22"/>
      <c r="FF837" s="22"/>
      <c r="FG837" s="22"/>
      <c r="FH837" s="22"/>
      <c r="FI837" s="22"/>
      <c r="FJ837" s="22"/>
      <c r="FK837" s="22"/>
      <c r="FL837" s="22"/>
      <c r="FM837" s="22"/>
      <c r="FN837" s="22"/>
      <c r="FO837" s="22"/>
      <c r="FP837" s="22"/>
      <c r="FQ837" s="22"/>
      <c r="FR837" s="22"/>
      <c r="FS837" s="22"/>
    </row>
    <row r="838" spans="1:175" x14ac:dyDescent="0.15">
      <c r="A838" s="22"/>
      <c r="B838" s="22"/>
      <c r="C838" s="22"/>
      <c r="D838" s="22"/>
      <c r="E838" s="22"/>
      <c r="F838" s="22"/>
      <c r="G838" s="22"/>
      <c r="H838" s="22"/>
      <c r="I838" s="22"/>
      <c r="J838" s="22"/>
      <c r="K838" s="22"/>
      <c r="L838" s="22"/>
      <c r="M838" s="22"/>
      <c r="N838" s="22"/>
      <c r="O838" s="22"/>
      <c r="P838" s="22"/>
      <c r="Q838" s="22"/>
      <c r="R838" s="22"/>
      <c r="S838" s="22"/>
      <c r="T838" s="23"/>
      <c r="U838" s="22"/>
      <c r="V838" s="22"/>
      <c r="W838" s="23"/>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2"/>
      <c r="FH838" s="22"/>
      <c r="FI838" s="22"/>
      <c r="FJ838" s="22"/>
      <c r="FK838" s="22"/>
      <c r="FL838" s="22"/>
      <c r="FM838" s="22"/>
      <c r="FN838" s="22"/>
      <c r="FO838" s="22"/>
      <c r="FP838" s="22"/>
      <c r="FQ838" s="22"/>
      <c r="FR838" s="22"/>
      <c r="FS838" s="22"/>
    </row>
    <row r="839" spans="1:175" x14ac:dyDescent="0.15">
      <c r="A839" s="22"/>
      <c r="B839" s="22"/>
      <c r="C839" s="22"/>
      <c r="D839" s="22"/>
      <c r="E839" s="22"/>
      <c r="F839" s="22"/>
      <c r="G839" s="22"/>
      <c r="H839" s="22"/>
      <c r="I839" s="22"/>
      <c r="J839" s="22"/>
      <c r="K839" s="22"/>
      <c r="L839" s="22"/>
      <c r="M839" s="22"/>
      <c r="N839" s="22"/>
      <c r="O839" s="22"/>
      <c r="P839" s="22"/>
      <c r="Q839" s="22"/>
      <c r="R839" s="22"/>
      <c r="S839" s="22"/>
      <c r="T839" s="23"/>
      <c r="U839" s="22"/>
      <c r="V839" s="22"/>
      <c r="W839" s="23"/>
      <c r="X839" s="22"/>
      <c r="Y839" s="22"/>
      <c r="Z839" s="22"/>
      <c r="AA839" s="22"/>
      <c r="AB839" s="22"/>
      <c r="AC839" s="22"/>
      <c r="AD839" s="22"/>
      <c r="AE839" s="22"/>
      <c r="AF839" s="22"/>
      <c r="AG839" s="22"/>
      <c r="AH839" s="22"/>
      <c r="AI839" s="22"/>
      <c r="AJ839" s="22"/>
      <c r="AK839" s="22"/>
      <c r="AL839" s="22"/>
      <c r="AM839" s="22"/>
      <c r="AN839" s="22"/>
      <c r="AO839" s="22"/>
      <c r="AP839" s="22"/>
      <c r="AQ839" s="22"/>
      <c r="AR839" s="22"/>
      <c r="AS839" s="22"/>
      <c r="AT839" s="22"/>
      <c r="AU839" s="22"/>
      <c r="AV839" s="22"/>
      <c r="AW839" s="22"/>
      <c r="AX839" s="22"/>
      <c r="AY839" s="22"/>
      <c r="AZ839" s="22"/>
      <c r="BA839" s="22"/>
      <c r="BB839" s="22"/>
      <c r="BC839" s="22"/>
      <c r="BD839" s="22"/>
      <c r="BE839" s="22"/>
      <c r="BF839" s="22"/>
      <c r="BG839" s="22"/>
      <c r="BH839" s="22"/>
      <c r="BI839" s="22"/>
      <c r="BJ839" s="22"/>
      <c r="BK839" s="22"/>
      <c r="BL839" s="22"/>
      <c r="BM839" s="22"/>
      <c r="BN839" s="22"/>
      <c r="BO839" s="22"/>
      <c r="BP839" s="22"/>
      <c r="BQ839" s="22"/>
      <c r="BR839" s="22"/>
      <c r="BS839" s="22"/>
      <c r="BT839" s="22"/>
      <c r="BU839" s="22"/>
      <c r="BV839" s="22"/>
      <c r="BW839" s="22"/>
      <c r="BX839" s="22"/>
      <c r="BY839" s="22"/>
      <c r="BZ839" s="22"/>
      <c r="CA839" s="22"/>
      <c r="CB839" s="22"/>
      <c r="CC839" s="22"/>
      <c r="CD839" s="22"/>
      <c r="CE839" s="22"/>
      <c r="CF839" s="22"/>
      <c r="CG839" s="22"/>
      <c r="CH839" s="22"/>
      <c r="CI839" s="22"/>
      <c r="CJ839" s="22"/>
      <c r="CK839" s="22"/>
      <c r="CL839" s="22"/>
      <c r="CM839" s="22"/>
      <c r="CN839" s="22"/>
      <c r="CO839" s="22"/>
      <c r="CP839" s="22"/>
      <c r="CQ839" s="22"/>
      <c r="CR839" s="22"/>
      <c r="CS839" s="22"/>
      <c r="CT839" s="22"/>
      <c r="CU839" s="22"/>
      <c r="CV839" s="22"/>
      <c r="CW839" s="22"/>
      <c r="CX839" s="22"/>
      <c r="CY839" s="22"/>
      <c r="CZ839" s="22"/>
      <c r="DA839" s="22"/>
      <c r="DB839" s="22"/>
      <c r="DC839" s="22"/>
      <c r="DD839" s="22"/>
      <c r="DE839" s="22"/>
      <c r="DF839" s="22"/>
      <c r="DG839" s="22"/>
      <c r="DH839" s="22"/>
      <c r="DI839" s="22"/>
      <c r="DJ839" s="22"/>
      <c r="DK839" s="22"/>
      <c r="DL839" s="22"/>
      <c r="DM839" s="22"/>
      <c r="DN839" s="22"/>
      <c r="DO839" s="22"/>
      <c r="DP839" s="22"/>
      <c r="DQ839" s="22"/>
      <c r="DR839" s="22"/>
      <c r="DS839" s="22"/>
      <c r="DT839" s="22"/>
      <c r="DU839" s="22"/>
      <c r="DV839" s="22"/>
      <c r="DW839" s="22"/>
      <c r="DX839" s="22"/>
      <c r="DY839" s="22"/>
      <c r="DZ839" s="22"/>
      <c r="EA839" s="22"/>
      <c r="EB839" s="22"/>
      <c r="EC839" s="22"/>
      <c r="ED839" s="22"/>
      <c r="EE839" s="22"/>
      <c r="EF839" s="22"/>
      <c r="EG839" s="22"/>
      <c r="EH839" s="22"/>
      <c r="EI839" s="22"/>
      <c r="EJ839" s="22"/>
      <c r="EK839" s="22"/>
      <c r="EL839" s="22"/>
      <c r="EM839" s="22"/>
      <c r="EN839" s="22"/>
      <c r="EO839" s="22"/>
      <c r="EP839" s="22"/>
      <c r="EQ839" s="22"/>
      <c r="ER839" s="22"/>
      <c r="ES839" s="22"/>
      <c r="ET839" s="22"/>
      <c r="EU839" s="22"/>
      <c r="EV839" s="22"/>
      <c r="EW839" s="22"/>
      <c r="EX839" s="22"/>
      <c r="EY839" s="22"/>
      <c r="EZ839" s="22"/>
      <c r="FA839" s="22"/>
      <c r="FB839" s="22"/>
      <c r="FC839" s="22"/>
      <c r="FD839" s="22"/>
      <c r="FE839" s="22"/>
      <c r="FF839" s="22"/>
      <c r="FG839" s="22"/>
      <c r="FH839" s="22"/>
      <c r="FI839" s="22"/>
      <c r="FJ839" s="22"/>
      <c r="FK839" s="22"/>
      <c r="FL839" s="22"/>
      <c r="FM839" s="22"/>
      <c r="FN839" s="22"/>
      <c r="FO839" s="22"/>
      <c r="FP839" s="22"/>
      <c r="FQ839" s="22"/>
      <c r="FR839" s="22"/>
      <c r="FS839" s="22"/>
    </row>
    <row r="840" spans="1:175" x14ac:dyDescent="0.15">
      <c r="A840" s="22"/>
      <c r="B840" s="22"/>
      <c r="C840" s="22"/>
      <c r="D840" s="22"/>
      <c r="E840" s="22"/>
      <c r="F840" s="22"/>
      <c r="G840" s="22"/>
      <c r="H840" s="22"/>
      <c r="I840" s="22"/>
      <c r="J840" s="22"/>
      <c r="K840" s="22"/>
      <c r="L840" s="22"/>
      <c r="M840" s="22"/>
      <c r="N840" s="22"/>
      <c r="O840" s="22"/>
      <c r="P840" s="22"/>
      <c r="Q840" s="22"/>
      <c r="R840" s="22"/>
      <c r="S840" s="22"/>
      <c r="T840" s="23"/>
      <c r="U840" s="22"/>
      <c r="V840" s="22"/>
      <c r="W840" s="23"/>
      <c r="X840" s="22"/>
      <c r="Y840" s="22"/>
      <c r="Z840" s="22"/>
      <c r="AA840" s="22"/>
      <c r="AB840" s="22"/>
      <c r="AC840" s="22"/>
      <c r="AD840" s="22"/>
      <c r="AE840" s="22"/>
      <c r="AF840" s="22"/>
      <c r="AG840" s="22"/>
      <c r="AH840" s="22"/>
      <c r="AI840" s="22"/>
      <c r="AJ840" s="22"/>
      <c r="AK840" s="22"/>
      <c r="AL840" s="22"/>
      <c r="AM840" s="22"/>
      <c r="AN840" s="22"/>
      <c r="AO840" s="22"/>
      <c r="AP840" s="22"/>
      <c r="AQ840" s="22"/>
      <c r="AR840" s="22"/>
      <c r="AS840" s="22"/>
      <c r="AT840" s="22"/>
      <c r="AU840" s="22"/>
      <c r="AV840" s="22"/>
      <c r="AW840" s="22"/>
      <c r="AX840" s="22"/>
      <c r="AY840" s="22"/>
      <c r="AZ840" s="22"/>
      <c r="BA840" s="22"/>
      <c r="BB840" s="22"/>
      <c r="BC840" s="22"/>
      <c r="BD840" s="22"/>
      <c r="BE840" s="22"/>
      <c r="BF840" s="22"/>
      <c r="BG840" s="22"/>
      <c r="BH840" s="22"/>
      <c r="BI840" s="22"/>
      <c r="BJ840" s="22"/>
      <c r="BK840" s="22"/>
      <c r="BL840" s="22"/>
      <c r="BM840" s="22"/>
      <c r="BN840" s="22"/>
      <c r="BO840" s="22"/>
      <c r="BP840" s="22"/>
      <c r="BQ840" s="22"/>
      <c r="BR840" s="22"/>
      <c r="BS840" s="22"/>
      <c r="BT840" s="22"/>
      <c r="BU840" s="22"/>
      <c r="BV840" s="22"/>
      <c r="BW840" s="22"/>
      <c r="BX840" s="22"/>
      <c r="BY840" s="22"/>
      <c r="BZ840" s="22"/>
      <c r="CA840" s="22"/>
      <c r="CB840" s="22"/>
      <c r="CC840" s="22"/>
      <c r="CD840" s="22"/>
      <c r="CE840" s="22"/>
      <c r="CF840" s="22"/>
      <c r="CG840" s="22"/>
      <c r="CH840" s="22"/>
      <c r="CI840" s="22"/>
      <c r="CJ840" s="22"/>
      <c r="CK840" s="22"/>
      <c r="CL840" s="22"/>
      <c r="CM840" s="22"/>
      <c r="CN840" s="22"/>
      <c r="CO840" s="22"/>
      <c r="CP840" s="22"/>
      <c r="CQ840" s="22"/>
      <c r="CR840" s="22"/>
      <c r="CS840" s="22"/>
      <c r="CT840" s="22"/>
      <c r="CU840" s="22"/>
      <c r="CV840" s="22"/>
      <c r="CW840" s="22"/>
      <c r="CX840" s="22"/>
      <c r="CY840" s="22"/>
      <c r="CZ840" s="22"/>
      <c r="DA840" s="22"/>
      <c r="DB840" s="22"/>
      <c r="DC840" s="22"/>
      <c r="DD840" s="22"/>
      <c r="DE840" s="22"/>
      <c r="DF840" s="22"/>
      <c r="DG840" s="22"/>
      <c r="DH840" s="22"/>
      <c r="DI840" s="22"/>
      <c r="DJ840" s="22"/>
      <c r="DK840" s="22"/>
      <c r="DL840" s="22"/>
      <c r="DM840" s="22"/>
      <c r="DN840" s="22"/>
      <c r="DO840" s="22"/>
      <c r="DP840" s="22"/>
      <c r="DQ840" s="22"/>
      <c r="DR840" s="22"/>
      <c r="DS840" s="22"/>
      <c r="DT840" s="22"/>
      <c r="DU840" s="22"/>
      <c r="DV840" s="22"/>
      <c r="DW840" s="22"/>
      <c r="DX840" s="22"/>
      <c r="DY840" s="22"/>
      <c r="DZ840" s="22"/>
      <c r="EA840" s="22"/>
      <c r="EB840" s="22"/>
      <c r="EC840" s="22"/>
      <c r="ED840" s="22"/>
      <c r="EE840" s="22"/>
      <c r="EF840" s="22"/>
      <c r="EG840" s="22"/>
      <c r="EH840" s="22"/>
      <c r="EI840" s="22"/>
      <c r="EJ840" s="22"/>
      <c r="EK840" s="22"/>
      <c r="EL840" s="22"/>
      <c r="EM840" s="22"/>
      <c r="EN840" s="22"/>
      <c r="EO840" s="22"/>
      <c r="EP840" s="22"/>
      <c r="EQ840" s="22"/>
      <c r="ER840" s="22"/>
      <c r="ES840" s="22"/>
      <c r="ET840" s="22"/>
      <c r="EU840" s="22"/>
      <c r="EV840" s="22"/>
      <c r="EW840" s="22"/>
      <c r="EX840" s="22"/>
      <c r="EY840" s="22"/>
      <c r="EZ840" s="22"/>
      <c r="FA840" s="22"/>
      <c r="FB840" s="22"/>
      <c r="FC840" s="22"/>
      <c r="FD840" s="22"/>
      <c r="FE840" s="22"/>
      <c r="FF840" s="22"/>
      <c r="FG840" s="22"/>
      <c r="FH840" s="22"/>
      <c r="FI840" s="22"/>
      <c r="FJ840" s="22"/>
      <c r="FK840" s="22"/>
      <c r="FL840" s="22"/>
      <c r="FM840" s="22"/>
      <c r="FN840" s="22"/>
      <c r="FO840" s="22"/>
      <c r="FP840" s="22"/>
      <c r="FQ840" s="22"/>
      <c r="FR840" s="22"/>
      <c r="FS840" s="22"/>
    </row>
    <row r="841" spans="1:175" x14ac:dyDescent="0.15">
      <c r="A841" s="22"/>
      <c r="B841" s="22"/>
      <c r="C841" s="22"/>
      <c r="D841" s="22"/>
      <c r="E841" s="22"/>
      <c r="F841" s="22"/>
      <c r="G841" s="22"/>
      <c r="H841" s="22"/>
      <c r="I841" s="22"/>
      <c r="J841" s="22"/>
      <c r="K841" s="22"/>
      <c r="L841" s="22"/>
      <c r="M841" s="22"/>
      <c r="N841" s="22"/>
      <c r="O841" s="22"/>
      <c r="P841" s="22"/>
      <c r="Q841" s="22"/>
      <c r="R841" s="22"/>
      <c r="S841" s="22"/>
      <c r="T841" s="23"/>
      <c r="U841" s="22"/>
      <c r="V841" s="22"/>
      <c r="W841" s="23"/>
      <c r="X841" s="22"/>
      <c r="Y841" s="22"/>
      <c r="Z841" s="22"/>
      <c r="AA841" s="22"/>
      <c r="AB841" s="22"/>
      <c r="AC841" s="22"/>
      <c r="AD841" s="22"/>
      <c r="AE841" s="22"/>
      <c r="AF841" s="22"/>
      <c r="AG841" s="22"/>
      <c r="AH841" s="22"/>
      <c r="AI841" s="22"/>
      <c r="AJ841" s="22"/>
      <c r="AK841" s="22"/>
      <c r="AL841" s="22"/>
      <c r="AM841" s="22"/>
      <c r="AN841" s="22"/>
      <c r="AO841" s="22"/>
      <c r="AP841" s="22"/>
      <c r="AQ841" s="22"/>
      <c r="AR841" s="22"/>
      <c r="AS841" s="22"/>
      <c r="AT841" s="22"/>
      <c r="AU841" s="22"/>
      <c r="AV841" s="22"/>
      <c r="AW841" s="22"/>
      <c r="AX841" s="22"/>
      <c r="AY841" s="22"/>
      <c r="AZ841" s="22"/>
      <c r="BA841" s="22"/>
      <c r="BB841" s="22"/>
      <c r="BC841" s="22"/>
      <c r="BD841" s="22"/>
      <c r="BE841" s="22"/>
      <c r="BF841" s="22"/>
      <c r="BG841" s="22"/>
      <c r="BH841" s="22"/>
      <c r="BI841" s="22"/>
      <c r="BJ841" s="22"/>
      <c r="BK841" s="22"/>
      <c r="BL841" s="22"/>
      <c r="BM841" s="22"/>
      <c r="BN841" s="22"/>
      <c r="BO841" s="22"/>
      <c r="BP841" s="22"/>
      <c r="BQ841" s="22"/>
      <c r="BR841" s="22"/>
      <c r="BS841" s="22"/>
      <c r="BT841" s="22"/>
      <c r="BU841" s="22"/>
      <c r="BV841" s="22"/>
      <c r="BW841" s="22"/>
      <c r="BX841" s="22"/>
      <c r="BY841" s="22"/>
      <c r="BZ841" s="22"/>
      <c r="CA841" s="22"/>
      <c r="CB841" s="22"/>
      <c r="CC841" s="22"/>
      <c r="CD841" s="22"/>
      <c r="CE841" s="22"/>
      <c r="CF841" s="22"/>
      <c r="CG841" s="22"/>
      <c r="CH841" s="22"/>
      <c r="CI841" s="22"/>
      <c r="CJ841" s="22"/>
      <c r="CK841" s="22"/>
      <c r="CL841" s="22"/>
      <c r="CM841" s="22"/>
      <c r="CN841" s="22"/>
      <c r="CO841" s="22"/>
      <c r="CP841" s="22"/>
      <c r="CQ841" s="22"/>
      <c r="CR841" s="22"/>
      <c r="CS841" s="22"/>
      <c r="CT841" s="22"/>
      <c r="CU841" s="22"/>
      <c r="CV841" s="22"/>
      <c r="CW841" s="22"/>
      <c r="CX841" s="22"/>
      <c r="CY841" s="22"/>
      <c r="CZ841" s="22"/>
      <c r="DA841" s="22"/>
      <c r="DB841" s="22"/>
      <c r="DC841" s="22"/>
      <c r="DD841" s="22"/>
      <c r="DE841" s="22"/>
      <c r="DF841" s="22"/>
      <c r="DG841" s="22"/>
      <c r="DH841" s="22"/>
      <c r="DI841" s="22"/>
      <c r="DJ841" s="22"/>
      <c r="DK841" s="22"/>
      <c r="DL841" s="22"/>
      <c r="DM841" s="22"/>
      <c r="DN841" s="22"/>
      <c r="DO841" s="22"/>
      <c r="DP841" s="22"/>
      <c r="DQ841" s="22"/>
      <c r="DR841" s="22"/>
      <c r="DS841" s="22"/>
      <c r="DT841" s="22"/>
      <c r="DU841" s="22"/>
      <c r="DV841" s="22"/>
      <c r="DW841" s="22"/>
      <c r="DX841" s="22"/>
      <c r="DY841" s="22"/>
      <c r="DZ841" s="22"/>
      <c r="EA841" s="22"/>
      <c r="EB841" s="22"/>
      <c r="EC841" s="22"/>
      <c r="ED841" s="22"/>
      <c r="EE841" s="22"/>
      <c r="EF841" s="22"/>
      <c r="EG841" s="22"/>
      <c r="EH841" s="22"/>
      <c r="EI841" s="22"/>
      <c r="EJ841" s="22"/>
      <c r="EK841" s="22"/>
      <c r="EL841" s="22"/>
      <c r="EM841" s="22"/>
      <c r="EN841" s="22"/>
      <c r="EO841" s="22"/>
      <c r="EP841" s="22"/>
      <c r="EQ841" s="22"/>
      <c r="ER841" s="22"/>
      <c r="ES841" s="22"/>
      <c r="ET841" s="22"/>
      <c r="EU841" s="22"/>
      <c r="EV841" s="22"/>
      <c r="EW841" s="22"/>
      <c r="EX841" s="22"/>
      <c r="EY841" s="22"/>
      <c r="EZ841" s="22"/>
      <c r="FA841" s="22"/>
      <c r="FB841" s="22"/>
      <c r="FC841" s="22"/>
      <c r="FD841" s="22"/>
      <c r="FE841" s="22"/>
      <c r="FF841" s="22"/>
      <c r="FG841" s="22"/>
      <c r="FH841" s="22"/>
      <c r="FI841" s="22"/>
      <c r="FJ841" s="22"/>
      <c r="FK841" s="22"/>
      <c r="FL841" s="22"/>
      <c r="FM841" s="22"/>
      <c r="FN841" s="22"/>
      <c r="FO841" s="22"/>
      <c r="FP841" s="22"/>
      <c r="FQ841" s="22"/>
      <c r="FR841" s="22"/>
      <c r="FS841" s="22"/>
    </row>
    <row r="842" spans="1:175" x14ac:dyDescent="0.15">
      <c r="A842" s="22"/>
      <c r="B842" s="22"/>
      <c r="C842" s="22"/>
      <c r="D842" s="22"/>
      <c r="E842" s="22"/>
      <c r="F842" s="22"/>
      <c r="G842" s="22"/>
      <c r="H842" s="22"/>
      <c r="I842" s="22"/>
      <c r="J842" s="22"/>
      <c r="K842" s="22"/>
      <c r="L842" s="22"/>
      <c r="M842" s="22"/>
      <c r="N842" s="22"/>
      <c r="O842" s="22"/>
      <c r="P842" s="22"/>
      <c r="Q842" s="22"/>
      <c r="R842" s="22"/>
      <c r="S842" s="22"/>
      <c r="T842" s="23"/>
      <c r="U842" s="22"/>
      <c r="V842" s="22"/>
      <c r="W842" s="23"/>
      <c r="X842" s="22"/>
      <c r="Y842" s="22"/>
      <c r="Z842" s="22"/>
      <c r="AA842" s="22"/>
      <c r="AB842" s="22"/>
      <c r="AC842" s="22"/>
      <c r="AD842" s="22"/>
      <c r="AE842" s="22"/>
      <c r="AF842" s="22"/>
      <c r="AG842" s="22"/>
      <c r="AH842" s="22"/>
      <c r="AI842" s="22"/>
      <c r="AJ842" s="22"/>
      <c r="AK842" s="22"/>
      <c r="AL842" s="22"/>
      <c r="AM842" s="22"/>
      <c r="AN842" s="22"/>
      <c r="AO842" s="22"/>
      <c r="AP842" s="22"/>
      <c r="AQ842" s="22"/>
      <c r="AR842" s="22"/>
      <c r="AS842" s="22"/>
      <c r="AT842" s="22"/>
      <c r="AU842" s="22"/>
      <c r="AV842" s="22"/>
      <c r="AW842" s="22"/>
      <c r="AX842" s="22"/>
      <c r="AY842" s="22"/>
      <c r="AZ842" s="22"/>
      <c r="BA842" s="22"/>
      <c r="BB842" s="22"/>
      <c r="BC842" s="22"/>
      <c r="BD842" s="22"/>
      <c r="BE842" s="22"/>
      <c r="BF842" s="22"/>
      <c r="BG842" s="22"/>
      <c r="BH842" s="22"/>
      <c r="BI842" s="22"/>
      <c r="BJ842" s="22"/>
      <c r="BK842" s="22"/>
      <c r="BL842" s="22"/>
      <c r="BM842" s="22"/>
      <c r="BN842" s="22"/>
      <c r="BO842" s="22"/>
      <c r="BP842" s="22"/>
      <c r="BQ842" s="22"/>
      <c r="BR842" s="22"/>
      <c r="BS842" s="22"/>
      <c r="BT842" s="22"/>
      <c r="BU842" s="22"/>
      <c r="BV842" s="22"/>
      <c r="BW842" s="22"/>
      <c r="BX842" s="22"/>
      <c r="BY842" s="22"/>
      <c r="BZ842" s="22"/>
      <c r="CA842" s="22"/>
      <c r="CB842" s="22"/>
      <c r="CC842" s="22"/>
      <c r="CD842" s="22"/>
      <c r="CE842" s="22"/>
      <c r="CF842" s="22"/>
      <c r="CG842" s="22"/>
      <c r="CH842" s="22"/>
      <c r="CI842" s="22"/>
      <c r="CJ842" s="22"/>
      <c r="CK842" s="22"/>
      <c r="CL842" s="22"/>
      <c r="CM842" s="22"/>
      <c r="CN842" s="22"/>
      <c r="CO842" s="22"/>
      <c r="CP842" s="22"/>
      <c r="CQ842" s="22"/>
      <c r="CR842" s="22"/>
      <c r="CS842" s="22"/>
      <c r="CT842" s="22"/>
      <c r="CU842" s="22"/>
      <c r="CV842" s="22"/>
      <c r="CW842" s="22"/>
      <c r="CX842" s="22"/>
      <c r="CY842" s="22"/>
      <c r="CZ842" s="22"/>
      <c r="DA842" s="22"/>
      <c r="DB842" s="22"/>
      <c r="DC842" s="22"/>
      <c r="DD842" s="22"/>
      <c r="DE842" s="22"/>
      <c r="DF842" s="22"/>
      <c r="DG842" s="22"/>
      <c r="DH842" s="22"/>
      <c r="DI842" s="22"/>
      <c r="DJ842" s="22"/>
      <c r="DK842" s="22"/>
      <c r="DL842" s="22"/>
      <c r="DM842" s="22"/>
      <c r="DN842" s="22"/>
      <c r="DO842" s="22"/>
      <c r="DP842" s="22"/>
      <c r="DQ842" s="22"/>
      <c r="DR842" s="22"/>
      <c r="DS842" s="22"/>
      <c r="DT842" s="22"/>
      <c r="DU842" s="22"/>
      <c r="DV842" s="22"/>
      <c r="DW842" s="22"/>
      <c r="DX842" s="22"/>
      <c r="DY842" s="22"/>
      <c r="DZ842" s="22"/>
      <c r="EA842" s="22"/>
      <c r="EB842" s="22"/>
      <c r="EC842" s="22"/>
      <c r="ED842" s="22"/>
      <c r="EE842" s="22"/>
      <c r="EF842" s="22"/>
      <c r="EG842" s="22"/>
      <c r="EH842" s="22"/>
      <c r="EI842" s="22"/>
      <c r="EJ842" s="22"/>
      <c r="EK842" s="22"/>
      <c r="EL842" s="22"/>
      <c r="EM842" s="22"/>
      <c r="EN842" s="22"/>
      <c r="EO842" s="22"/>
      <c r="EP842" s="22"/>
      <c r="EQ842" s="22"/>
      <c r="ER842" s="22"/>
      <c r="ES842" s="22"/>
      <c r="ET842" s="22"/>
      <c r="EU842" s="22"/>
      <c r="EV842" s="22"/>
      <c r="EW842" s="22"/>
      <c r="EX842" s="22"/>
      <c r="EY842" s="22"/>
      <c r="EZ842" s="22"/>
      <c r="FA842" s="22"/>
      <c r="FB842" s="22"/>
      <c r="FC842" s="22"/>
      <c r="FD842" s="22"/>
      <c r="FE842" s="22"/>
      <c r="FF842" s="22"/>
      <c r="FG842" s="22"/>
      <c r="FH842" s="22"/>
      <c r="FI842" s="22"/>
      <c r="FJ842" s="22"/>
      <c r="FK842" s="22"/>
      <c r="FL842" s="22"/>
      <c r="FM842" s="22"/>
      <c r="FN842" s="22"/>
      <c r="FO842" s="22"/>
      <c r="FP842" s="22"/>
      <c r="FQ842" s="22"/>
      <c r="FR842" s="22"/>
      <c r="FS842" s="22"/>
    </row>
    <row r="843" spans="1:175" x14ac:dyDescent="0.15">
      <c r="A843" s="22"/>
      <c r="B843" s="22"/>
      <c r="C843" s="22"/>
      <c r="D843" s="22"/>
      <c r="E843" s="22"/>
      <c r="F843" s="22"/>
      <c r="G843" s="22"/>
      <c r="H843" s="22"/>
      <c r="I843" s="22"/>
      <c r="J843" s="22"/>
      <c r="K843" s="22"/>
      <c r="L843" s="22"/>
      <c r="M843" s="22"/>
      <c r="N843" s="22"/>
      <c r="O843" s="22"/>
      <c r="P843" s="22"/>
      <c r="Q843" s="22"/>
      <c r="R843" s="22"/>
      <c r="S843" s="22"/>
      <c r="T843" s="23"/>
      <c r="U843" s="22"/>
      <c r="V843" s="22"/>
      <c r="W843" s="23"/>
      <c r="X843" s="22"/>
      <c r="Y843" s="22"/>
      <c r="Z843" s="22"/>
      <c r="AA843" s="22"/>
      <c r="AB843" s="22"/>
      <c r="AC843" s="22"/>
      <c r="AD843" s="22"/>
      <c r="AE843" s="22"/>
      <c r="AF843" s="22"/>
      <c r="AG843" s="22"/>
      <c r="AH843" s="22"/>
      <c r="AI843" s="22"/>
      <c r="AJ843" s="22"/>
      <c r="AK843" s="22"/>
      <c r="AL843" s="22"/>
      <c r="AM843" s="22"/>
      <c r="AN843" s="22"/>
      <c r="AO843" s="22"/>
      <c r="AP843" s="22"/>
      <c r="AQ843" s="22"/>
      <c r="AR843" s="22"/>
      <c r="AS843" s="22"/>
      <c r="AT843" s="22"/>
      <c r="AU843" s="22"/>
      <c r="AV843" s="22"/>
      <c r="AW843" s="22"/>
      <c r="AX843" s="22"/>
      <c r="AY843" s="22"/>
      <c r="AZ843" s="22"/>
      <c r="BA843" s="22"/>
      <c r="BB843" s="22"/>
      <c r="BC843" s="22"/>
      <c r="BD843" s="22"/>
      <c r="BE843" s="22"/>
      <c r="BF843" s="22"/>
      <c r="BG843" s="22"/>
      <c r="BH843" s="22"/>
      <c r="BI843" s="22"/>
      <c r="BJ843" s="22"/>
      <c r="BK843" s="22"/>
      <c r="BL843" s="22"/>
      <c r="BM843" s="22"/>
      <c r="BN843" s="22"/>
      <c r="BO843" s="22"/>
      <c r="BP843" s="22"/>
      <c r="BQ843" s="22"/>
      <c r="BR843" s="22"/>
      <c r="BS843" s="22"/>
      <c r="BT843" s="22"/>
      <c r="BU843" s="22"/>
      <c r="BV843" s="22"/>
      <c r="BW843" s="22"/>
      <c r="BX843" s="22"/>
      <c r="BY843" s="22"/>
      <c r="BZ843" s="22"/>
      <c r="CA843" s="22"/>
      <c r="CB843" s="22"/>
      <c r="CC843" s="22"/>
      <c r="CD843" s="22"/>
      <c r="CE843" s="22"/>
      <c r="CF843" s="22"/>
      <c r="CG843" s="22"/>
      <c r="CH843" s="22"/>
      <c r="CI843" s="22"/>
      <c r="CJ843" s="22"/>
      <c r="CK843" s="22"/>
      <c r="CL843" s="22"/>
      <c r="CM843" s="22"/>
      <c r="CN843" s="22"/>
      <c r="CO843" s="22"/>
      <c r="CP843" s="22"/>
      <c r="CQ843" s="22"/>
      <c r="CR843" s="22"/>
      <c r="CS843" s="22"/>
      <c r="CT843" s="22"/>
      <c r="CU843" s="22"/>
      <c r="CV843" s="22"/>
      <c r="CW843" s="22"/>
      <c r="CX843" s="22"/>
      <c r="CY843" s="22"/>
      <c r="CZ843" s="22"/>
      <c r="DA843" s="22"/>
      <c r="DB843" s="22"/>
      <c r="DC843" s="22"/>
      <c r="DD843" s="22"/>
      <c r="DE843" s="22"/>
      <c r="DF843" s="22"/>
      <c r="DG843" s="22"/>
      <c r="DH843" s="22"/>
      <c r="DI843" s="22"/>
      <c r="DJ843" s="22"/>
      <c r="DK843" s="22"/>
      <c r="DL843" s="22"/>
      <c r="DM843" s="22"/>
      <c r="DN843" s="22"/>
      <c r="DO843" s="22"/>
      <c r="DP843" s="22"/>
      <c r="DQ843" s="22"/>
      <c r="DR843" s="22"/>
      <c r="DS843" s="22"/>
      <c r="DT843" s="22"/>
      <c r="DU843" s="22"/>
      <c r="DV843" s="22"/>
      <c r="DW843" s="22"/>
      <c r="DX843" s="22"/>
      <c r="DY843" s="22"/>
      <c r="DZ843" s="22"/>
      <c r="EA843" s="22"/>
      <c r="EB843" s="22"/>
      <c r="EC843" s="22"/>
      <c r="ED843" s="22"/>
      <c r="EE843" s="22"/>
      <c r="EF843" s="22"/>
      <c r="EG843" s="22"/>
      <c r="EH843" s="22"/>
      <c r="EI843" s="22"/>
      <c r="EJ843" s="22"/>
      <c r="EK843" s="22"/>
      <c r="EL843" s="22"/>
      <c r="EM843" s="22"/>
      <c r="EN843" s="22"/>
      <c r="EO843" s="22"/>
      <c r="EP843" s="22"/>
      <c r="EQ843" s="22"/>
      <c r="ER843" s="22"/>
      <c r="ES843" s="22"/>
      <c r="ET843" s="22"/>
      <c r="EU843" s="22"/>
      <c r="EV843" s="22"/>
      <c r="EW843" s="22"/>
      <c r="EX843" s="22"/>
      <c r="EY843" s="22"/>
      <c r="EZ843" s="22"/>
      <c r="FA843" s="22"/>
      <c r="FB843" s="22"/>
      <c r="FC843" s="22"/>
      <c r="FD843" s="22"/>
      <c r="FE843" s="22"/>
      <c r="FF843" s="22"/>
      <c r="FG843" s="22"/>
      <c r="FH843" s="22"/>
      <c r="FI843" s="22"/>
      <c r="FJ843" s="22"/>
      <c r="FK843" s="22"/>
      <c r="FL843" s="22"/>
      <c r="FM843" s="22"/>
      <c r="FN843" s="22"/>
      <c r="FO843" s="22"/>
      <c r="FP843" s="22"/>
      <c r="FQ843" s="22"/>
      <c r="FR843" s="22"/>
      <c r="FS843" s="22"/>
    </row>
    <row r="844" spans="1:175" x14ac:dyDescent="0.15">
      <c r="A844" s="22"/>
      <c r="B844" s="22"/>
      <c r="C844" s="22"/>
      <c r="D844" s="22"/>
      <c r="E844" s="22"/>
      <c r="F844" s="22"/>
      <c r="G844" s="22"/>
      <c r="H844" s="22"/>
      <c r="I844" s="22"/>
      <c r="J844" s="22"/>
      <c r="K844" s="22"/>
      <c r="L844" s="22"/>
      <c r="M844" s="22"/>
      <c r="N844" s="22"/>
      <c r="O844" s="22"/>
      <c r="P844" s="22"/>
      <c r="Q844" s="22"/>
      <c r="R844" s="22"/>
      <c r="S844" s="22"/>
      <c r="T844" s="23"/>
      <c r="U844" s="22"/>
      <c r="V844" s="22"/>
      <c r="W844" s="23"/>
      <c r="X844" s="22"/>
      <c r="Y844" s="22"/>
      <c r="Z844" s="22"/>
      <c r="AA844" s="22"/>
      <c r="AB844" s="22"/>
      <c r="AC844" s="22"/>
      <c r="AD844" s="22"/>
      <c r="AE844" s="22"/>
      <c r="AF844" s="22"/>
      <c r="AG844" s="22"/>
      <c r="AH844" s="22"/>
      <c r="AI844" s="22"/>
      <c r="AJ844" s="22"/>
      <c r="AK844" s="22"/>
      <c r="AL844" s="22"/>
      <c r="AM844" s="22"/>
      <c r="AN844" s="22"/>
      <c r="AO844" s="22"/>
      <c r="AP844" s="22"/>
      <c r="AQ844" s="22"/>
      <c r="AR844" s="22"/>
      <c r="AS844" s="22"/>
      <c r="AT844" s="22"/>
      <c r="AU844" s="22"/>
      <c r="AV844" s="22"/>
      <c r="AW844" s="22"/>
      <c r="AX844" s="22"/>
      <c r="AY844" s="22"/>
      <c r="AZ844" s="22"/>
      <c r="BA844" s="22"/>
      <c r="BB844" s="22"/>
      <c r="BC844" s="22"/>
      <c r="BD844" s="22"/>
      <c r="BE844" s="22"/>
      <c r="BF844" s="22"/>
      <c r="BG844" s="22"/>
      <c r="BH844" s="22"/>
      <c r="BI844" s="22"/>
      <c r="BJ844" s="22"/>
      <c r="BK844" s="22"/>
      <c r="BL844" s="22"/>
      <c r="BM844" s="22"/>
      <c r="BN844" s="22"/>
      <c r="BO844" s="22"/>
      <c r="BP844" s="22"/>
      <c r="BQ844" s="22"/>
      <c r="BR844" s="22"/>
      <c r="BS844" s="22"/>
      <c r="BT844" s="22"/>
      <c r="BU844" s="22"/>
      <c r="BV844" s="22"/>
      <c r="BW844" s="22"/>
      <c r="BX844" s="22"/>
      <c r="BY844" s="22"/>
      <c r="BZ844" s="22"/>
      <c r="CA844" s="22"/>
      <c r="CB844" s="22"/>
      <c r="CC844" s="22"/>
      <c r="CD844" s="22"/>
      <c r="CE844" s="22"/>
      <c r="CF844" s="22"/>
      <c r="CG844" s="22"/>
      <c r="CH844" s="22"/>
      <c r="CI844" s="22"/>
      <c r="CJ844" s="22"/>
      <c r="CK844" s="22"/>
      <c r="CL844" s="22"/>
      <c r="CM844" s="22"/>
      <c r="CN844" s="22"/>
      <c r="CO844" s="22"/>
      <c r="CP844" s="22"/>
      <c r="CQ844" s="22"/>
      <c r="CR844" s="22"/>
      <c r="CS844" s="22"/>
      <c r="CT844" s="22"/>
      <c r="CU844" s="22"/>
      <c r="CV844" s="22"/>
      <c r="CW844" s="22"/>
      <c r="CX844" s="22"/>
      <c r="CY844" s="22"/>
      <c r="CZ844" s="22"/>
      <c r="DA844" s="22"/>
      <c r="DB844" s="22"/>
      <c r="DC844" s="22"/>
      <c r="DD844" s="22"/>
      <c r="DE844" s="22"/>
      <c r="DF844" s="22"/>
      <c r="DG844" s="22"/>
      <c r="DH844" s="22"/>
      <c r="DI844" s="22"/>
      <c r="DJ844" s="22"/>
      <c r="DK844" s="22"/>
      <c r="DL844" s="22"/>
      <c r="DM844" s="22"/>
      <c r="DN844" s="22"/>
      <c r="DO844" s="22"/>
      <c r="DP844" s="22"/>
      <c r="DQ844" s="22"/>
      <c r="DR844" s="22"/>
      <c r="DS844" s="22"/>
      <c r="DT844" s="22"/>
      <c r="DU844" s="22"/>
      <c r="DV844" s="22"/>
      <c r="DW844" s="22"/>
      <c r="DX844" s="22"/>
      <c r="DY844" s="22"/>
      <c r="DZ844" s="22"/>
      <c r="EA844" s="22"/>
      <c r="EB844" s="22"/>
      <c r="EC844" s="22"/>
      <c r="ED844" s="22"/>
      <c r="EE844" s="22"/>
      <c r="EF844" s="22"/>
      <c r="EG844" s="22"/>
      <c r="EH844" s="22"/>
      <c r="EI844" s="22"/>
      <c r="EJ844" s="22"/>
      <c r="EK844" s="22"/>
      <c r="EL844" s="22"/>
      <c r="EM844" s="22"/>
      <c r="EN844" s="22"/>
      <c r="EO844" s="22"/>
      <c r="EP844" s="22"/>
      <c r="EQ844" s="22"/>
      <c r="ER844" s="22"/>
      <c r="ES844" s="22"/>
      <c r="ET844" s="22"/>
      <c r="EU844" s="22"/>
      <c r="EV844" s="22"/>
      <c r="EW844" s="22"/>
      <c r="EX844" s="22"/>
      <c r="EY844" s="22"/>
      <c r="EZ844" s="22"/>
      <c r="FA844" s="22"/>
      <c r="FB844" s="22"/>
      <c r="FC844" s="22"/>
      <c r="FD844" s="22"/>
      <c r="FE844" s="22"/>
      <c r="FF844" s="22"/>
      <c r="FG844" s="22"/>
      <c r="FH844" s="22"/>
      <c r="FI844" s="22"/>
      <c r="FJ844" s="22"/>
      <c r="FK844" s="22"/>
      <c r="FL844" s="22"/>
      <c r="FM844" s="22"/>
      <c r="FN844" s="22"/>
      <c r="FO844" s="22"/>
      <c r="FP844" s="22"/>
      <c r="FQ844" s="22"/>
      <c r="FR844" s="22"/>
      <c r="FS844" s="22"/>
    </row>
    <row r="845" spans="1:175" x14ac:dyDescent="0.15">
      <c r="A845" s="22"/>
      <c r="B845" s="22"/>
      <c r="C845" s="22"/>
      <c r="D845" s="22"/>
      <c r="E845" s="22"/>
      <c r="F845" s="22"/>
      <c r="G845" s="22"/>
      <c r="H845" s="22"/>
      <c r="I845" s="22"/>
      <c r="J845" s="22"/>
      <c r="K845" s="22"/>
      <c r="L845" s="22"/>
      <c r="M845" s="22"/>
      <c r="N845" s="22"/>
      <c r="O845" s="22"/>
      <c r="P845" s="22"/>
      <c r="Q845" s="22"/>
      <c r="R845" s="22"/>
      <c r="S845" s="22"/>
      <c r="T845" s="23"/>
      <c r="U845" s="22"/>
      <c r="V845" s="22"/>
      <c r="W845" s="23"/>
      <c r="X845" s="22"/>
      <c r="Y845" s="22"/>
      <c r="Z845" s="22"/>
      <c r="AA845" s="22"/>
      <c r="AB845" s="22"/>
      <c r="AC845" s="22"/>
      <c r="AD845" s="22"/>
      <c r="AE845" s="22"/>
      <c r="AF845" s="22"/>
      <c r="AG845" s="22"/>
      <c r="AH845" s="22"/>
      <c r="AI845" s="22"/>
      <c r="AJ845" s="22"/>
      <c r="AK845" s="22"/>
      <c r="AL845" s="22"/>
      <c r="AM845" s="22"/>
      <c r="AN845" s="22"/>
      <c r="AO845" s="22"/>
      <c r="AP845" s="22"/>
      <c r="AQ845" s="22"/>
      <c r="AR845" s="22"/>
      <c r="AS845" s="22"/>
      <c r="AT845" s="22"/>
      <c r="AU845" s="22"/>
      <c r="AV845" s="22"/>
      <c r="AW845" s="22"/>
      <c r="AX845" s="22"/>
      <c r="AY845" s="22"/>
      <c r="AZ845" s="22"/>
      <c r="BA845" s="22"/>
      <c r="BB845" s="22"/>
      <c r="BC845" s="22"/>
      <c r="BD845" s="22"/>
      <c r="BE845" s="22"/>
      <c r="BF845" s="22"/>
      <c r="BG845" s="22"/>
      <c r="BH845" s="22"/>
      <c r="BI845" s="22"/>
      <c r="BJ845" s="22"/>
      <c r="BK845" s="22"/>
      <c r="BL845" s="22"/>
      <c r="BM845" s="22"/>
      <c r="BN845" s="22"/>
      <c r="BO845" s="22"/>
      <c r="BP845" s="22"/>
      <c r="BQ845" s="22"/>
      <c r="BR845" s="22"/>
      <c r="BS845" s="22"/>
      <c r="BT845" s="22"/>
      <c r="BU845" s="22"/>
      <c r="BV845" s="22"/>
      <c r="BW845" s="22"/>
      <c r="BX845" s="22"/>
      <c r="BY845" s="22"/>
      <c r="BZ845" s="22"/>
      <c r="CA845" s="22"/>
      <c r="CB845" s="22"/>
      <c r="CC845" s="22"/>
      <c r="CD845" s="22"/>
      <c r="CE845" s="22"/>
      <c r="CF845" s="22"/>
      <c r="CG845" s="22"/>
      <c r="CH845" s="22"/>
      <c r="CI845" s="22"/>
      <c r="CJ845" s="22"/>
      <c r="CK845" s="22"/>
      <c r="CL845" s="22"/>
      <c r="CM845" s="22"/>
      <c r="CN845" s="22"/>
      <c r="CO845" s="22"/>
      <c r="CP845" s="22"/>
      <c r="CQ845" s="22"/>
      <c r="CR845" s="22"/>
      <c r="CS845" s="22"/>
      <c r="CT845" s="22"/>
      <c r="CU845" s="22"/>
      <c r="CV845" s="22"/>
      <c r="CW845" s="22"/>
      <c r="CX845" s="22"/>
      <c r="CY845" s="22"/>
      <c r="CZ845" s="22"/>
      <c r="DA845" s="22"/>
      <c r="DB845" s="22"/>
      <c r="DC845" s="22"/>
      <c r="DD845" s="22"/>
      <c r="DE845" s="22"/>
      <c r="DF845" s="22"/>
      <c r="DG845" s="22"/>
      <c r="DH845" s="22"/>
      <c r="DI845" s="22"/>
      <c r="DJ845" s="22"/>
      <c r="DK845" s="22"/>
      <c r="DL845" s="22"/>
      <c r="DM845" s="22"/>
      <c r="DN845" s="22"/>
      <c r="DO845" s="22"/>
      <c r="DP845" s="22"/>
      <c r="DQ845" s="22"/>
      <c r="DR845" s="22"/>
      <c r="DS845" s="22"/>
      <c r="DT845" s="22"/>
      <c r="DU845" s="22"/>
      <c r="DV845" s="22"/>
      <c r="DW845" s="22"/>
      <c r="DX845" s="22"/>
      <c r="DY845" s="22"/>
      <c r="DZ845" s="22"/>
      <c r="EA845" s="22"/>
      <c r="EB845" s="22"/>
      <c r="EC845" s="22"/>
      <c r="ED845" s="22"/>
      <c r="EE845" s="22"/>
      <c r="EF845" s="22"/>
      <c r="EG845" s="22"/>
      <c r="EH845" s="22"/>
      <c r="EI845" s="22"/>
      <c r="EJ845" s="22"/>
      <c r="EK845" s="22"/>
      <c r="EL845" s="22"/>
      <c r="EM845" s="22"/>
      <c r="EN845" s="22"/>
      <c r="EO845" s="22"/>
      <c r="EP845" s="22"/>
      <c r="EQ845" s="22"/>
      <c r="ER845" s="22"/>
      <c r="ES845" s="22"/>
      <c r="ET845" s="22"/>
      <c r="EU845" s="22"/>
      <c r="EV845" s="22"/>
      <c r="EW845" s="22"/>
      <c r="EX845" s="22"/>
      <c r="EY845" s="22"/>
      <c r="EZ845" s="22"/>
      <c r="FA845" s="22"/>
      <c r="FB845" s="22"/>
      <c r="FC845" s="22"/>
      <c r="FD845" s="22"/>
      <c r="FE845" s="22"/>
      <c r="FF845" s="22"/>
      <c r="FG845" s="22"/>
      <c r="FH845" s="22"/>
      <c r="FI845" s="22"/>
      <c r="FJ845" s="22"/>
      <c r="FK845" s="22"/>
      <c r="FL845" s="22"/>
      <c r="FM845" s="22"/>
      <c r="FN845" s="22"/>
      <c r="FO845" s="22"/>
      <c r="FP845" s="22"/>
      <c r="FQ845" s="22"/>
      <c r="FR845" s="22"/>
      <c r="FS845" s="22"/>
    </row>
    <row r="846" spans="1:175" x14ac:dyDescent="0.15">
      <c r="A846" s="22"/>
      <c r="B846" s="22"/>
      <c r="C846" s="22"/>
      <c r="D846" s="22"/>
      <c r="E846" s="22"/>
      <c r="F846" s="22"/>
      <c r="G846" s="22"/>
      <c r="H846" s="22"/>
      <c r="I846" s="22"/>
      <c r="J846" s="22"/>
      <c r="K846" s="22"/>
      <c r="L846" s="22"/>
      <c r="M846" s="22"/>
      <c r="N846" s="22"/>
      <c r="O846" s="22"/>
      <c r="P846" s="22"/>
      <c r="Q846" s="22"/>
      <c r="R846" s="22"/>
      <c r="S846" s="22"/>
      <c r="T846" s="23"/>
      <c r="U846" s="22"/>
      <c r="V846" s="22"/>
      <c r="W846" s="23"/>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2"/>
      <c r="FH846" s="22"/>
      <c r="FI846" s="22"/>
      <c r="FJ846" s="22"/>
      <c r="FK846" s="22"/>
      <c r="FL846" s="22"/>
      <c r="FM846" s="22"/>
      <c r="FN846" s="22"/>
      <c r="FO846" s="22"/>
      <c r="FP846" s="22"/>
      <c r="FQ846" s="22"/>
      <c r="FR846" s="22"/>
      <c r="FS846" s="22"/>
    </row>
    <row r="847" spans="1:175" x14ac:dyDescent="0.15">
      <c r="A847" s="22"/>
      <c r="B847" s="22"/>
      <c r="C847" s="22"/>
      <c r="D847" s="22"/>
      <c r="E847" s="22"/>
      <c r="F847" s="22"/>
      <c r="G847" s="22"/>
      <c r="H847" s="22"/>
      <c r="I847" s="22"/>
      <c r="J847" s="22"/>
      <c r="K847" s="22"/>
      <c r="L847" s="22"/>
      <c r="M847" s="22"/>
      <c r="N847" s="22"/>
      <c r="O847" s="22"/>
      <c r="P847" s="22"/>
      <c r="Q847" s="22"/>
      <c r="R847" s="22"/>
      <c r="S847" s="22"/>
      <c r="T847" s="23"/>
      <c r="U847" s="22"/>
      <c r="V847" s="22"/>
      <c r="W847" s="23"/>
      <c r="X847" s="22"/>
      <c r="Y847" s="22"/>
      <c r="Z847" s="22"/>
      <c r="AA847" s="22"/>
      <c r="AB847" s="22"/>
      <c r="AC847" s="22"/>
      <c r="AD847" s="22"/>
      <c r="AE847" s="22"/>
      <c r="AF847" s="22"/>
      <c r="AG847" s="22"/>
      <c r="AH847" s="22"/>
      <c r="AI847" s="22"/>
      <c r="AJ847" s="22"/>
      <c r="AK847" s="22"/>
      <c r="AL847" s="22"/>
      <c r="AM847" s="22"/>
      <c r="AN847" s="22"/>
      <c r="AO847" s="22"/>
      <c r="AP847" s="22"/>
      <c r="AQ847" s="22"/>
      <c r="AR847" s="22"/>
      <c r="AS847" s="22"/>
      <c r="AT847" s="22"/>
      <c r="AU847" s="22"/>
      <c r="AV847" s="22"/>
      <c r="AW847" s="22"/>
      <c r="AX847" s="22"/>
      <c r="AY847" s="22"/>
      <c r="AZ847" s="22"/>
      <c r="BA847" s="22"/>
      <c r="BB847" s="22"/>
      <c r="BC847" s="22"/>
      <c r="BD847" s="22"/>
      <c r="BE847" s="22"/>
      <c r="BF847" s="22"/>
      <c r="BG847" s="22"/>
      <c r="BH847" s="22"/>
      <c r="BI847" s="22"/>
      <c r="BJ847" s="22"/>
      <c r="BK847" s="22"/>
      <c r="BL847" s="22"/>
      <c r="BM847" s="22"/>
      <c r="BN847" s="22"/>
      <c r="BO847" s="22"/>
      <c r="BP847" s="22"/>
      <c r="BQ847" s="22"/>
      <c r="BR847" s="22"/>
      <c r="BS847" s="22"/>
      <c r="BT847" s="22"/>
      <c r="BU847" s="22"/>
      <c r="BV847" s="22"/>
      <c r="BW847" s="22"/>
      <c r="BX847" s="22"/>
      <c r="BY847" s="22"/>
      <c r="BZ847" s="22"/>
      <c r="CA847" s="22"/>
      <c r="CB847" s="22"/>
      <c r="CC847" s="22"/>
      <c r="CD847" s="22"/>
      <c r="CE847" s="22"/>
      <c r="CF847" s="22"/>
      <c r="CG847" s="22"/>
      <c r="CH847" s="22"/>
      <c r="CI847" s="22"/>
      <c r="CJ847" s="22"/>
      <c r="CK847" s="22"/>
      <c r="CL847" s="22"/>
      <c r="CM847" s="22"/>
      <c r="CN847" s="22"/>
      <c r="CO847" s="22"/>
      <c r="CP847" s="22"/>
      <c r="CQ847" s="22"/>
      <c r="CR847" s="22"/>
      <c r="CS847" s="22"/>
      <c r="CT847" s="22"/>
      <c r="CU847" s="22"/>
      <c r="CV847" s="22"/>
      <c r="CW847" s="22"/>
      <c r="CX847" s="22"/>
      <c r="CY847" s="22"/>
      <c r="CZ847" s="22"/>
      <c r="DA847" s="22"/>
      <c r="DB847" s="22"/>
      <c r="DC847" s="22"/>
      <c r="DD847" s="22"/>
      <c r="DE847" s="22"/>
      <c r="DF847" s="22"/>
      <c r="DG847" s="22"/>
      <c r="DH847" s="22"/>
      <c r="DI847" s="22"/>
      <c r="DJ847" s="22"/>
      <c r="DK847" s="22"/>
      <c r="DL847" s="22"/>
      <c r="DM847" s="22"/>
      <c r="DN847" s="22"/>
      <c r="DO847" s="22"/>
      <c r="DP847" s="22"/>
      <c r="DQ847" s="22"/>
      <c r="DR847" s="22"/>
      <c r="DS847" s="22"/>
      <c r="DT847" s="22"/>
      <c r="DU847" s="22"/>
      <c r="DV847" s="22"/>
      <c r="DW847" s="22"/>
      <c r="DX847" s="22"/>
      <c r="DY847" s="22"/>
      <c r="DZ847" s="22"/>
      <c r="EA847" s="22"/>
      <c r="EB847" s="22"/>
      <c r="EC847" s="22"/>
      <c r="ED847" s="22"/>
      <c r="EE847" s="22"/>
      <c r="EF847" s="22"/>
      <c r="EG847" s="22"/>
      <c r="EH847" s="22"/>
      <c r="EI847" s="22"/>
      <c r="EJ847" s="22"/>
      <c r="EK847" s="22"/>
      <c r="EL847" s="22"/>
      <c r="EM847" s="22"/>
      <c r="EN847" s="22"/>
      <c r="EO847" s="22"/>
      <c r="EP847" s="22"/>
      <c r="EQ847" s="22"/>
      <c r="ER847" s="22"/>
      <c r="ES847" s="22"/>
      <c r="ET847" s="22"/>
      <c r="EU847" s="22"/>
      <c r="EV847" s="22"/>
      <c r="EW847" s="22"/>
      <c r="EX847" s="22"/>
      <c r="EY847" s="22"/>
      <c r="EZ847" s="22"/>
      <c r="FA847" s="22"/>
      <c r="FB847" s="22"/>
      <c r="FC847" s="22"/>
      <c r="FD847" s="22"/>
      <c r="FE847" s="22"/>
      <c r="FF847" s="22"/>
      <c r="FG847" s="22"/>
      <c r="FH847" s="22"/>
      <c r="FI847" s="22"/>
      <c r="FJ847" s="22"/>
      <c r="FK847" s="22"/>
      <c r="FL847" s="22"/>
      <c r="FM847" s="22"/>
      <c r="FN847" s="22"/>
      <c r="FO847" s="22"/>
      <c r="FP847" s="22"/>
      <c r="FQ847" s="22"/>
      <c r="FR847" s="22"/>
      <c r="FS847" s="22"/>
    </row>
    <row r="848" spans="1:175" x14ac:dyDescent="0.15">
      <c r="A848" s="22"/>
      <c r="B848" s="22"/>
      <c r="C848" s="22"/>
      <c r="D848" s="22"/>
      <c r="E848" s="22"/>
      <c r="F848" s="22"/>
      <c r="G848" s="22"/>
      <c r="H848" s="22"/>
      <c r="I848" s="22"/>
      <c r="J848" s="22"/>
      <c r="K848" s="22"/>
      <c r="L848" s="22"/>
      <c r="M848" s="22"/>
      <c r="N848" s="22"/>
      <c r="O848" s="22"/>
      <c r="P848" s="22"/>
      <c r="Q848" s="22"/>
      <c r="R848" s="22"/>
      <c r="S848" s="22"/>
      <c r="T848" s="23"/>
      <c r="U848" s="22"/>
      <c r="V848" s="22"/>
      <c r="W848" s="23"/>
      <c r="X848" s="22"/>
      <c r="Y848" s="22"/>
      <c r="Z848" s="22"/>
      <c r="AA848" s="22"/>
      <c r="AB848" s="22"/>
      <c r="AC848" s="22"/>
      <c r="AD848" s="22"/>
      <c r="AE848" s="22"/>
      <c r="AF848" s="22"/>
      <c r="AG848" s="22"/>
      <c r="AH848" s="22"/>
      <c r="AI848" s="22"/>
      <c r="AJ848" s="22"/>
      <c r="AK848" s="22"/>
      <c r="AL848" s="22"/>
      <c r="AM848" s="22"/>
      <c r="AN848" s="22"/>
      <c r="AO848" s="22"/>
      <c r="AP848" s="22"/>
      <c r="AQ848" s="22"/>
      <c r="AR848" s="22"/>
      <c r="AS848" s="22"/>
      <c r="AT848" s="22"/>
      <c r="AU848" s="22"/>
      <c r="AV848" s="22"/>
      <c r="AW848" s="22"/>
      <c r="AX848" s="22"/>
      <c r="AY848" s="22"/>
      <c r="AZ848" s="22"/>
      <c r="BA848" s="22"/>
      <c r="BB848" s="22"/>
      <c r="BC848" s="22"/>
      <c r="BD848" s="22"/>
      <c r="BE848" s="22"/>
      <c r="BF848" s="22"/>
      <c r="BG848" s="22"/>
      <c r="BH848" s="22"/>
      <c r="BI848" s="22"/>
      <c r="BJ848" s="22"/>
      <c r="BK848" s="22"/>
      <c r="BL848" s="22"/>
      <c r="BM848" s="22"/>
      <c r="BN848" s="22"/>
      <c r="BO848" s="22"/>
      <c r="BP848" s="22"/>
      <c r="BQ848" s="22"/>
      <c r="BR848" s="22"/>
      <c r="BS848" s="22"/>
      <c r="BT848" s="22"/>
      <c r="BU848" s="22"/>
      <c r="BV848" s="22"/>
      <c r="BW848" s="22"/>
      <c r="BX848" s="22"/>
      <c r="BY848" s="22"/>
      <c r="BZ848" s="22"/>
      <c r="CA848" s="22"/>
      <c r="CB848" s="22"/>
      <c r="CC848" s="22"/>
      <c r="CD848" s="22"/>
      <c r="CE848" s="22"/>
      <c r="CF848" s="22"/>
      <c r="CG848" s="22"/>
      <c r="CH848" s="22"/>
      <c r="CI848" s="22"/>
      <c r="CJ848" s="22"/>
      <c r="CK848" s="22"/>
      <c r="CL848" s="22"/>
      <c r="CM848" s="22"/>
      <c r="CN848" s="22"/>
      <c r="CO848" s="22"/>
      <c r="CP848" s="22"/>
      <c r="CQ848" s="22"/>
      <c r="CR848" s="22"/>
      <c r="CS848" s="22"/>
      <c r="CT848" s="22"/>
      <c r="CU848" s="22"/>
      <c r="CV848" s="22"/>
      <c r="CW848" s="22"/>
      <c r="CX848" s="22"/>
      <c r="CY848" s="22"/>
      <c r="CZ848" s="22"/>
      <c r="DA848" s="22"/>
      <c r="DB848" s="22"/>
      <c r="DC848" s="22"/>
      <c r="DD848" s="22"/>
      <c r="DE848" s="22"/>
      <c r="DF848" s="22"/>
      <c r="DG848" s="22"/>
      <c r="DH848" s="22"/>
      <c r="DI848" s="22"/>
      <c r="DJ848" s="22"/>
      <c r="DK848" s="22"/>
      <c r="DL848" s="22"/>
      <c r="DM848" s="22"/>
      <c r="DN848" s="22"/>
      <c r="DO848" s="22"/>
      <c r="DP848" s="22"/>
      <c r="DQ848" s="22"/>
      <c r="DR848" s="22"/>
      <c r="DS848" s="22"/>
      <c r="DT848" s="22"/>
      <c r="DU848" s="22"/>
      <c r="DV848" s="22"/>
      <c r="DW848" s="22"/>
      <c r="DX848" s="22"/>
      <c r="DY848" s="22"/>
      <c r="DZ848" s="22"/>
      <c r="EA848" s="22"/>
      <c r="EB848" s="22"/>
      <c r="EC848" s="22"/>
      <c r="ED848" s="22"/>
      <c r="EE848" s="22"/>
      <c r="EF848" s="22"/>
      <c r="EG848" s="22"/>
      <c r="EH848" s="22"/>
      <c r="EI848" s="22"/>
      <c r="EJ848" s="22"/>
      <c r="EK848" s="22"/>
      <c r="EL848" s="22"/>
      <c r="EM848" s="22"/>
      <c r="EN848" s="22"/>
      <c r="EO848" s="22"/>
      <c r="EP848" s="22"/>
      <c r="EQ848" s="22"/>
      <c r="ER848" s="22"/>
      <c r="ES848" s="22"/>
      <c r="ET848" s="22"/>
      <c r="EU848" s="22"/>
      <c r="EV848" s="22"/>
      <c r="EW848" s="22"/>
      <c r="EX848" s="22"/>
      <c r="EY848" s="22"/>
      <c r="EZ848" s="22"/>
      <c r="FA848" s="22"/>
      <c r="FB848" s="22"/>
      <c r="FC848" s="22"/>
      <c r="FD848" s="22"/>
      <c r="FE848" s="22"/>
      <c r="FF848" s="22"/>
      <c r="FG848" s="22"/>
      <c r="FH848" s="22"/>
      <c r="FI848" s="22"/>
      <c r="FJ848" s="22"/>
      <c r="FK848" s="22"/>
      <c r="FL848" s="22"/>
      <c r="FM848" s="22"/>
      <c r="FN848" s="22"/>
      <c r="FO848" s="22"/>
      <c r="FP848" s="22"/>
      <c r="FQ848" s="22"/>
      <c r="FR848" s="22"/>
      <c r="FS848" s="22"/>
    </row>
    <row r="849" spans="1:175" x14ac:dyDescent="0.15">
      <c r="A849" s="22"/>
      <c r="B849" s="22"/>
      <c r="C849" s="22"/>
      <c r="D849" s="22"/>
      <c r="E849" s="22"/>
      <c r="F849" s="22"/>
      <c r="G849" s="22"/>
      <c r="H849" s="22"/>
      <c r="I849" s="22"/>
      <c r="J849" s="22"/>
      <c r="K849" s="22"/>
      <c r="L849" s="22"/>
      <c r="M849" s="22"/>
      <c r="N849" s="22"/>
      <c r="O849" s="22"/>
      <c r="P849" s="22"/>
      <c r="Q849" s="22"/>
      <c r="R849" s="22"/>
      <c r="S849" s="22"/>
      <c r="T849" s="23"/>
      <c r="U849" s="22"/>
      <c r="V849" s="22"/>
      <c r="W849" s="23"/>
      <c r="X849" s="22"/>
      <c r="Y849" s="22"/>
      <c r="Z849" s="22"/>
      <c r="AA849" s="22"/>
      <c r="AB849" s="22"/>
      <c r="AC849" s="22"/>
      <c r="AD849" s="22"/>
      <c r="AE849" s="22"/>
      <c r="AF849" s="22"/>
      <c r="AG849" s="22"/>
      <c r="AH849" s="22"/>
      <c r="AI849" s="22"/>
      <c r="AJ849" s="22"/>
      <c r="AK849" s="22"/>
      <c r="AL849" s="22"/>
      <c r="AM849" s="22"/>
      <c r="AN849" s="22"/>
      <c r="AO849" s="22"/>
      <c r="AP849" s="22"/>
      <c r="AQ849" s="22"/>
      <c r="AR849" s="22"/>
      <c r="AS849" s="22"/>
      <c r="AT849" s="22"/>
      <c r="AU849" s="22"/>
      <c r="AV849" s="22"/>
      <c r="AW849" s="22"/>
      <c r="AX849" s="22"/>
      <c r="AY849" s="22"/>
      <c r="AZ849" s="22"/>
      <c r="BA849" s="22"/>
      <c r="BB849" s="22"/>
      <c r="BC849" s="22"/>
      <c r="BD849" s="22"/>
      <c r="BE849" s="22"/>
      <c r="BF849" s="22"/>
      <c r="BG849" s="22"/>
      <c r="BH849" s="22"/>
      <c r="BI849" s="22"/>
      <c r="BJ849" s="22"/>
      <c r="BK849" s="22"/>
      <c r="BL849" s="22"/>
      <c r="BM849" s="22"/>
      <c r="BN849" s="22"/>
      <c r="BO849" s="22"/>
      <c r="BP849" s="22"/>
      <c r="BQ849" s="22"/>
      <c r="BR849" s="22"/>
      <c r="BS849" s="22"/>
      <c r="BT849" s="22"/>
      <c r="BU849" s="22"/>
      <c r="BV849" s="22"/>
      <c r="BW849" s="22"/>
      <c r="BX849" s="22"/>
      <c r="BY849" s="22"/>
      <c r="BZ849" s="22"/>
      <c r="CA849" s="22"/>
      <c r="CB849" s="22"/>
      <c r="CC849" s="22"/>
      <c r="CD849" s="22"/>
      <c r="CE849" s="22"/>
      <c r="CF849" s="22"/>
      <c r="CG849" s="22"/>
      <c r="CH849" s="22"/>
      <c r="CI849" s="22"/>
      <c r="CJ849" s="22"/>
      <c r="CK849" s="22"/>
      <c r="CL849" s="22"/>
      <c r="CM849" s="22"/>
      <c r="CN849" s="22"/>
      <c r="CO849" s="22"/>
      <c r="CP849" s="22"/>
      <c r="CQ849" s="22"/>
      <c r="CR849" s="22"/>
      <c r="CS849" s="22"/>
      <c r="CT849" s="22"/>
      <c r="CU849" s="22"/>
      <c r="CV849" s="22"/>
      <c r="CW849" s="22"/>
      <c r="CX849" s="22"/>
      <c r="CY849" s="22"/>
      <c r="CZ849" s="22"/>
      <c r="DA849" s="22"/>
      <c r="DB849" s="22"/>
      <c r="DC849" s="22"/>
      <c r="DD849" s="22"/>
      <c r="DE849" s="22"/>
      <c r="DF849" s="22"/>
      <c r="DG849" s="22"/>
      <c r="DH849" s="22"/>
      <c r="DI849" s="22"/>
      <c r="DJ849" s="22"/>
      <c r="DK849" s="22"/>
      <c r="DL849" s="22"/>
      <c r="DM849" s="22"/>
      <c r="DN849" s="22"/>
      <c r="DO849" s="22"/>
      <c r="DP849" s="22"/>
      <c r="DQ849" s="22"/>
      <c r="DR849" s="22"/>
      <c r="DS849" s="22"/>
      <c r="DT849" s="22"/>
      <c r="DU849" s="22"/>
      <c r="DV849" s="22"/>
      <c r="DW849" s="22"/>
      <c r="DX849" s="22"/>
      <c r="DY849" s="22"/>
      <c r="DZ849" s="22"/>
      <c r="EA849" s="22"/>
      <c r="EB849" s="22"/>
      <c r="EC849" s="22"/>
      <c r="ED849" s="22"/>
      <c r="EE849" s="22"/>
      <c r="EF849" s="22"/>
      <c r="EG849" s="22"/>
      <c r="EH849" s="22"/>
      <c r="EI849" s="22"/>
      <c r="EJ849" s="22"/>
      <c r="EK849" s="22"/>
      <c r="EL849" s="22"/>
      <c r="EM849" s="22"/>
      <c r="EN849" s="22"/>
      <c r="EO849" s="22"/>
      <c r="EP849" s="22"/>
      <c r="EQ849" s="22"/>
      <c r="ER849" s="22"/>
      <c r="ES849" s="22"/>
      <c r="ET849" s="22"/>
      <c r="EU849" s="22"/>
      <c r="EV849" s="22"/>
      <c r="EW849" s="22"/>
      <c r="EX849" s="22"/>
      <c r="EY849" s="22"/>
      <c r="EZ849" s="22"/>
      <c r="FA849" s="22"/>
      <c r="FB849" s="22"/>
      <c r="FC849" s="22"/>
      <c r="FD849" s="22"/>
      <c r="FE849" s="22"/>
      <c r="FF849" s="22"/>
      <c r="FG849" s="22"/>
      <c r="FH849" s="22"/>
      <c r="FI849" s="22"/>
      <c r="FJ849" s="22"/>
      <c r="FK849" s="22"/>
      <c r="FL849" s="22"/>
      <c r="FM849" s="22"/>
      <c r="FN849" s="22"/>
      <c r="FO849" s="22"/>
      <c r="FP849" s="22"/>
      <c r="FQ849" s="22"/>
      <c r="FR849" s="22"/>
      <c r="FS849" s="22"/>
    </row>
    <row r="850" spans="1:175" x14ac:dyDescent="0.15">
      <c r="A850" s="22"/>
      <c r="B850" s="22"/>
      <c r="C850" s="22"/>
      <c r="D850" s="22"/>
      <c r="E850" s="22"/>
      <c r="F850" s="22"/>
      <c r="G850" s="22"/>
      <c r="H850" s="22"/>
      <c r="I850" s="22"/>
      <c r="J850" s="22"/>
      <c r="K850" s="22"/>
      <c r="L850" s="22"/>
      <c r="M850" s="22"/>
      <c r="N850" s="22"/>
      <c r="O850" s="22"/>
      <c r="P850" s="22"/>
      <c r="Q850" s="22"/>
      <c r="R850" s="22"/>
      <c r="S850" s="22"/>
      <c r="T850" s="23"/>
      <c r="U850" s="22"/>
      <c r="V850" s="22"/>
      <c r="W850" s="23"/>
      <c r="X850" s="22"/>
      <c r="Y850" s="22"/>
      <c r="Z850" s="22"/>
      <c r="AA850" s="22"/>
      <c r="AB850" s="22"/>
      <c r="AC850" s="22"/>
      <c r="AD850" s="22"/>
      <c r="AE850" s="22"/>
      <c r="AF850" s="22"/>
      <c r="AG850" s="22"/>
      <c r="AH850" s="22"/>
      <c r="AI850" s="22"/>
      <c r="AJ850" s="22"/>
      <c r="AK850" s="22"/>
      <c r="AL850" s="22"/>
      <c r="AM850" s="22"/>
      <c r="AN850" s="22"/>
      <c r="AO850" s="22"/>
      <c r="AP850" s="22"/>
      <c r="AQ850" s="22"/>
      <c r="AR850" s="22"/>
      <c r="AS850" s="22"/>
      <c r="AT850" s="22"/>
      <c r="AU850" s="22"/>
      <c r="AV850" s="22"/>
      <c r="AW850" s="22"/>
      <c r="AX850" s="22"/>
      <c r="AY850" s="22"/>
      <c r="AZ850" s="22"/>
      <c r="BA850" s="22"/>
      <c r="BB850" s="22"/>
      <c r="BC850" s="22"/>
      <c r="BD850" s="22"/>
      <c r="BE850" s="22"/>
      <c r="BF850" s="22"/>
      <c r="BG850" s="22"/>
      <c r="BH850" s="22"/>
      <c r="BI850" s="22"/>
      <c r="BJ850" s="22"/>
      <c r="BK850" s="22"/>
      <c r="BL850" s="22"/>
      <c r="BM850" s="22"/>
      <c r="BN850" s="22"/>
      <c r="BO850" s="22"/>
      <c r="BP850" s="22"/>
      <c r="BQ850" s="22"/>
      <c r="BR850" s="22"/>
      <c r="BS850" s="22"/>
      <c r="BT850" s="22"/>
      <c r="BU850" s="22"/>
      <c r="BV850" s="22"/>
      <c r="BW850" s="22"/>
      <c r="BX850" s="22"/>
      <c r="BY850" s="22"/>
      <c r="BZ850" s="22"/>
      <c r="CA850" s="22"/>
      <c r="CB850" s="22"/>
      <c r="CC850" s="22"/>
      <c r="CD850" s="22"/>
      <c r="CE850" s="22"/>
      <c r="CF850" s="22"/>
      <c r="CG850" s="22"/>
      <c r="CH850" s="22"/>
      <c r="CI850" s="22"/>
      <c r="CJ850" s="22"/>
      <c r="CK850" s="22"/>
      <c r="CL850" s="22"/>
      <c r="CM850" s="22"/>
      <c r="CN850" s="22"/>
      <c r="CO850" s="22"/>
      <c r="CP850" s="22"/>
      <c r="CQ850" s="22"/>
      <c r="CR850" s="22"/>
      <c r="CS850" s="22"/>
      <c r="CT850" s="22"/>
      <c r="CU850" s="22"/>
      <c r="CV850" s="22"/>
      <c r="CW850" s="22"/>
      <c r="CX850" s="22"/>
      <c r="CY850" s="22"/>
      <c r="CZ850" s="22"/>
      <c r="DA850" s="22"/>
      <c r="DB850" s="22"/>
      <c r="DC850" s="22"/>
      <c r="DD850" s="22"/>
      <c r="DE850" s="22"/>
      <c r="DF850" s="22"/>
      <c r="DG850" s="22"/>
      <c r="DH850" s="22"/>
      <c r="DI850" s="22"/>
      <c r="DJ850" s="22"/>
      <c r="DK850" s="22"/>
      <c r="DL850" s="22"/>
      <c r="DM850" s="22"/>
      <c r="DN850" s="22"/>
      <c r="DO850" s="22"/>
      <c r="DP850" s="22"/>
      <c r="DQ850" s="22"/>
      <c r="DR850" s="22"/>
      <c r="DS850" s="22"/>
      <c r="DT850" s="22"/>
      <c r="DU850" s="22"/>
      <c r="DV850" s="22"/>
      <c r="DW850" s="22"/>
      <c r="DX850" s="22"/>
      <c r="DY850" s="22"/>
      <c r="DZ850" s="22"/>
      <c r="EA850" s="22"/>
      <c r="EB850" s="22"/>
      <c r="EC850" s="22"/>
      <c r="ED850" s="22"/>
      <c r="EE850" s="22"/>
      <c r="EF850" s="22"/>
      <c r="EG850" s="22"/>
      <c r="EH850" s="22"/>
      <c r="EI850" s="22"/>
      <c r="EJ850" s="22"/>
      <c r="EK850" s="22"/>
      <c r="EL850" s="22"/>
      <c r="EM850" s="22"/>
      <c r="EN850" s="22"/>
      <c r="EO850" s="22"/>
      <c r="EP850" s="22"/>
      <c r="EQ850" s="22"/>
      <c r="ER850" s="22"/>
      <c r="ES850" s="22"/>
      <c r="ET850" s="22"/>
      <c r="EU850" s="22"/>
      <c r="EV850" s="22"/>
      <c r="EW850" s="22"/>
      <c r="EX850" s="22"/>
      <c r="EY850" s="22"/>
      <c r="EZ850" s="22"/>
      <c r="FA850" s="22"/>
      <c r="FB850" s="22"/>
      <c r="FC850" s="22"/>
      <c r="FD850" s="22"/>
      <c r="FE850" s="22"/>
      <c r="FF850" s="22"/>
      <c r="FG850" s="22"/>
      <c r="FH850" s="22"/>
      <c r="FI850" s="22"/>
      <c r="FJ850" s="22"/>
      <c r="FK850" s="22"/>
      <c r="FL850" s="22"/>
      <c r="FM850" s="22"/>
      <c r="FN850" s="22"/>
      <c r="FO850" s="22"/>
      <c r="FP850" s="22"/>
      <c r="FQ850" s="22"/>
      <c r="FR850" s="22"/>
      <c r="FS850" s="22"/>
    </row>
    <row r="851" spans="1:175" x14ac:dyDescent="0.15">
      <c r="A851" s="22"/>
      <c r="B851" s="22"/>
      <c r="C851" s="22"/>
      <c r="D851" s="22"/>
      <c r="E851" s="22"/>
      <c r="F851" s="22"/>
      <c r="G851" s="22"/>
      <c r="H851" s="22"/>
      <c r="I851" s="22"/>
      <c r="J851" s="22"/>
      <c r="K851" s="22"/>
      <c r="L851" s="22"/>
      <c r="M851" s="22"/>
      <c r="N851" s="22"/>
      <c r="O851" s="22"/>
      <c r="P851" s="22"/>
      <c r="Q851" s="22"/>
      <c r="R851" s="22"/>
      <c r="S851" s="22"/>
      <c r="T851" s="23"/>
      <c r="U851" s="22"/>
      <c r="V851" s="22"/>
      <c r="W851" s="23"/>
      <c r="X851" s="22"/>
      <c r="Y851" s="22"/>
      <c r="Z851" s="22"/>
      <c r="AA851" s="22"/>
      <c r="AB851" s="22"/>
      <c r="AC851" s="22"/>
      <c r="AD851" s="22"/>
      <c r="AE851" s="22"/>
      <c r="AF851" s="22"/>
      <c r="AG851" s="22"/>
      <c r="AH851" s="22"/>
      <c r="AI851" s="22"/>
      <c r="AJ851" s="22"/>
      <c r="AK851" s="22"/>
      <c r="AL851" s="22"/>
      <c r="AM851" s="22"/>
      <c r="AN851" s="22"/>
      <c r="AO851" s="22"/>
      <c r="AP851" s="22"/>
      <c r="AQ851" s="22"/>
      <c r="AR851" s="22"/>
      <c r="AS851" s="22"/>
      <c r="AT851" s="22"/>
      <c r="AU851" s="22"/>
      <c r="AV851" s="22"/>
      <c r="AW851" s="22"/>
      <c r="AX851" s="22"/>
      <c r="AY851" s="22"/>
      <c r="AZ851" s="22"/>
      <c r="BA851" s="22"/>
      <c r="BB851" s="22"/>
      <c r="BC851" s="22"/>
      <c r="BD851" s="22"/>
      <c r="BE851" s="22"/>
      <c r="BF851" s="22"/>
      <c r="BG851" s="22"/>
      <c r="BH851" s="22"/>
      <c r="BI851" s="22"/>
      <c r="BJ851" s="22"/>
      <c r="BK851" s="22"/>
      <c r="BL851" s="22"/>
      <c r="BM851" s="22"/>
      <c r="BN851" s="22"/>
      <c r="BO851" s="22"/>
      <c r="BP851" s="22"/>
      <c r="BQ851" s="22"/>
      <c r="BR851" s="22"/>
      <c r="BS851" s="22"/>
      <c r="BT851" s="22"/>
      <c r="BU851" s="22"/>
      <c r="BV851" s="22"/>
      <c r="BW851" s="22"/>
      <c r="BX851" s="22"/>
      <c r="BY851" s="22"/>
      <c r="BZ851" s="22"/>
      <c r="CA851" s="22"/>
      <c r="CB851" s="22"/>
      <c r="CC851" s="22"/>
      <c r="CD851" s="22"/>
      <c r="CE851" s="22"/>
      <c r="CF851" s="22"/>
      <c r="CG851" s="22"/>
      <c r="CH851" s="22"/>
      <c r="CI851" s="22"/>
      <c r="CJ851" s="22"/>
      <c r="CK851" s="22"/>
      <c r="CL851" s="22"/>
      <c r="CM851" s="22"/>
      <c r="CN851" s="22"/>
      <c r="CO851" s="22"/>
      <c r="CP851" s="22"/>
      <c r="CQ851" s="22"/>
      <c r="CR851" s="22"/>
      <c r="CS851" s="22"/>
      <c r="CT851" s="22"/>
      <c r="CU851" s="22"/>
      <c r="CV851" s="22"/>
      <c r="CW851" s="22"/>
      <c r="CX851" s="22"/>
      <c r="CY851" s="22"/>
      <c r="CZ851" s="22"/>
      <c r="DA851" s="22"/>
      <c r="DB851" s="22"/>
      <c r="DC851" s="22"/>
      <c r="DD851" s="22"/>
      <c r="DE851" s="22"/>
      <c r="DF851" s="22"/>
      <c r="DG851" s="22"/>
      <c r="DH851" s="22"/>
      <c r="DI851" s="22"/>
      <c r="DJ851" s="22"/>
      <c r="DK851" s="22"/>
      <c r="DL851" s="22"/>
      <c r="DM851" s="22"/>
      <c r="DN851" s="22"/>
      <c r="DO851" s="22"/>
      <c r="DP851" s="22"/>
      <c r="DQ851" s="22"/>
      <c r="DR851" s="22"/>
      <c r="DS851" s="22"/>
      <c r="DT851" s="22"/>
      <c r="DU851" s="22"/>
      <c r="DV851" s="22"/>
      <c r="DW851" s="22"/>
      <c r="DX851" s="22"/>
      <c r="DY851" s="22"/>
      <c r="DZ851" s="22"/>
      <c r="EA851" s="22"/>
      <c r="EB851" s="22"/>
      <c r="EC851" s="22"/>
      <c r="ED851" s="22"/>
      <c r="EE851" s="22"/>
      <c r="EF851" s="22"/>
      <c r="EG851" s="22"/>
      <c r="EH851" s="22"/>
      <c r="EI851" s="22"/>
      <c r="EJ851" s="22"/>
      <c r="EK851" s="22"/>
      <c r="EL851" s="22"/>
      <c r="EM851" s="22"/>
      <c r="EN851" s="22"/>
      <c r="EO851" s="22"/>
      <c r="EP851" s="22"/>
      <c r="EQ851" s="22"/>
      <c r="ER851" s="22"/>
      <c r="ES851" s="22"/>
      <c r="ET851" s="22"/>
      <c r="EU851" s="22"/>
      <c r="EV851" s="22"/>
      <c r="EW851" s="22"/>
      <c r="EX851" s="22"/>
      <c r="EY851" s="22"/>
      <c r="EZ851" s="22"/>
      <c r="FA851" s="22"/>
      <c r="FB851" s="22"/>
      <c r="FC851" s="22"/>
      <c r="FD851" s="22"/>
      <c r="FE851" s="22"/>
      <c r="FF851" s="22"/>
      <c r="FG851" s="22"/>
      <c r="FH851" s="22"/>
      <c r="FI851" s="22"/>
      <c r="FJ851" s="22"/>
      <c r="FK851" s="22"/>
      <c r="FL851" s="22"/>
      <c r="FM851" s="22"/>
      <c r="FN851" s="22"/>
      <c r="FO851" s="22"/>
      <c r="FP851" s="22"/>
      <c r="FQ851" s="22"/>
      <c r="FR851" s="22"/>
      <c r="FS851" s="22"/>
    </row>
    <row r="852" spans="1:175" x14ac:dyDescent="0.15">
      <c r="A852" s="22"/>
      <c r="B852" s="22"/>
      <c r="C852" s="22"/>
      <c r="D852" s="22"/>
      <c r="E852" s="22"/>
      <c r="F852" s="22"/>
      <c r="G852" s="22"/>
      <c r="H852" s="22"/>
      <c r="I852" s="22"/>
      <c r="J852" s="22"/>
      <c r="K852" s="22"/>
      <c r="L852" s="22"/>
      <c r="M852" s="22"/>
      <c r="N852" s="22"/>
      <c r="O852" s="22"/>
      <c r="P852" s="22"/>
      <c r="Q852" s="22"/>
      <c r="R852" s="22"/>
      <c r="S852" s="22"/>
      <c r="T852" s="23"/>
      <c r="U852" s="22"/>
      <c r="V852" s="22"/>
      <c r="W852" s="23"/>
      <c r="X852" s="22"/>
      <c r="Y852" s="22"/>
      <c r="Z852" s="22"/>
      <c r="AA852" s="22"/>
      <c r="AB852" s="22"/>
      <c r="AC852" s="22"/>
      <c r="AD852" s="22"/>
      <c r="AE852" s="22"/>
      <c r="AF852" s="22"/>
      <c r="AG852" s="22"/>
      <c r="AH852" s="22"/>
      <c r="AI852" s="22"/>
      <c r="AJ852" s="22"/>
      <c r="AK852" s="22"/>
      <c r="AL852" s="22"/>
      <c r="AM852" s="22"/>
      <c r="AN852" s="22"/>
      <c r="AO852" s="22"/>
      <c r="AP852" s="22"/>
      <c r="AQ852" s="22"/>
      <c r="AR852" s="22"/>
      <c r="AS852" s="22"/>
      <c r="AT852" s="22"/>
      <c r="AU852" s="22"/>
      <c r="AV852" s="22"/>
      <c r="AW852" s="22"/>
      <c r="AX852" s="22"/>
      <c r="AY852" s="22"/>
      <c r="AZ852" s="22"/>
      <c r="BA852" s="22"/>
      <c r="BB852" s="22"/>
      <c r="BC852" s="22"/>
      <c r="BD852" s="22"/>
      <c r="BE852" s="22"/>
      <c r="BF852" s="22"/>
      <c r="BG852" s="22"/>
      <c r="BH852" s="22"/>
      <c r="BI852" s="22"/>
      <c r="BJ852" s="22"/>
      <c r="BK852" s="22"/>
      <c r="BL852" s="22"/>
      <c r="BM852" s="22"/>
      <c r="BN852" s="22"/>
      <c r="BO852" s="22"/>
      <c r="BP852" s="22"/>
      <c r="BQ852" s="22"/>
      <c r="BR852" s="22"/>
      <c r="BS852" s="22"/>
      <c r="BT852" s="22"/>
      <c r="BU852" s="22"/>
      <c r="BV852" s="22"/>
      <c r="BW852" s="22"/>
      <c r="BX852" s="22"/>
      <c r="BY852" s="22"/>
      <c r="BZ852" s="22"/>
      <c r="CA852" s="22"/>
      <c r="CB852" s="22"/>
      <c r="CC852" s="22"/>
      <c r="CD852" s="22"/>
      <c r="CE852" s="22"/>
      <c r="CF852" s="22"/>
      <c r="CG852" s="22"/>
      <c r="CH852" s="22"/>
      <c r="CI852" s="22"/>
      <c r="CJ852" s="22"/>
      <c r="CK852" s="22"/>
      <c r="CL852" s="22"/>
      <c r="CM852" s="22"/>
      <c r="CN852" s="22"/>
      <c r="CO852" s="22"/>
      <c r="CP852" s="22"/>
      <c r="CQ852" s="22"/>
      <c r="CR852" s="22"/>
      <c r="CS852" s="22"/>
      <c r="CT852" s="22"/>
      <c r="CU852" s="22"/>
      <c r="CV852" s="22"/>
      <c r="CW852" s="22"/>
      <c r="CX852" s="22"/>
      <c r="CY852" s="22"/>
      <c r="CZ852" s="22"/>
      <c r="DA852" s="22"/>
      <c r="DB852" s="22"/>
      <c r="DC852" s="22"/>
      <c r="DD852" s="22"/>
      <c r="DE852" s="22"/>
      <c r="DF852" s="22"/>
      <c r="DG852" s="22"/>
      <c r="DH852" s="22"/>
      <c r="DI852" s="22"/>
      <c r="DJ852" s="22"/>
      <c r="DK852" s="22"/>
      <c r="DL852" s="22"/>
      <c r="DM852" s="22"/>
      <c r="DN852" s="22"/>
      <c r="DO852" s="22"/>
      <c r="DP852" s="22"/>
      <c r="DQ852" s="22"/>
      <c r="DR852" s="22"/>
      <c r="DS852" s="22"/>
      <c r="DT852" s="22"/>
      <c r="DU852" s="22"/>
      <c r="DV852" s="22"/>
      <c r="DW852" s="22"/>
      <c r="DX852" s="22"/>
      <c r="DY852" s="22"/>
      <c r="DZ852" s="22"/>
      <c r="EA852" s="22"/>
      <c r="EB852" s="22"/>
      <c r="EC852" s="22"/>
      <c r="ED852" s="22"/>
      <c r="EE852" s="22"/>
      <c r="EF852" s="22"/>
      <c r="EG852" s="22"/>
      <c r="EH852" s="22"/>
      <c r="EI852" s="22"/>
      <c r="EJ852" s="22"/>
      <c r="EK852" s="22"/>
      <c r="EL852" s="22"/>
      <c r="EM852" s="22"/>
      <c r="EN852" s="22"/>
      <c r="EO852" s="22"/>
      <c r="EP852" s="22"/>
      <c r="EQ852" s="22"/>
      <c r="ER852" s="22"/>
      <c r="ES852" s="22"/>
      <c r="ET852" s="22"/>
      <c r="EU852" s="22"/>
      <c r="EV852" s="22"/>
      <c r="EW852" s="22"/>
      <c r="EX852" s="22"/>
      <c r="EY852" s="22"/>
      <c r="EZ852" s="22"/>
      <c r="FA852" s="22"/>
      <c r="FB852" s="22"/>
      <c r="FC852" s="22"/>
      <c r="FD852" s="22"/>
      <c r="FE852" s="22"/>
      <c r="FF852" s="22"/>
      <c r="FG852" s="22"/>
      <c r="FH852" s="22"/>
      <c r="FI852" s="22"/>
      <c r="FJ852" s="22"/>
      <c r="FK852" s="22"/>
      <c r="FL852" s="22"/>
      <c r="FM852" s="22"/>
      <c r="FN852" s="22"/>
      <c r="FO852" s="22"/>
      <c r="FP852" s="22"/>
      <c r="FQ852" s="22"/>
      <c r="FR852" s="22"/>
      <c r="FS852" s="22"/>
    </row>
    <row r="853" spans="1:175" x14ac:dyDescent="0.15">
      <c r="A853" s="22"/>
      <c r="B853" s="22"/>
      <c r="C853" s="22"/>
      <c r="D853" s="22"/>
      <c r="E853" s="22"/>
      <c r="F853" s="22"/>
      <c r="G853" s="22"/>
      <c r="H853" s="22"/>
      <c r="I853" s="22"/>
      <c r="J853" s="22"/>
      <c r="K853" s="22"/>
      <c r="L853" s="22"/>
      <c r="M853" s="22"/>
      <c r="N853" s="22"/>
      <c r="O853" s="22"/>
      <c r="P853" s="22"/>
      <c r="Q853" s="22"/>
      <c r="R853" s="22"/>
      <c r="S853" s="22"/>
      <c r="T853" s="23"/>
      <c r="U853" s="22"/>
      <c r="V853" s="22"/>
      <c r="W853" s="23"/>
      <c r="X853" s="22"/>
      <c r="Y853" s="22"/>
      <c r="Z853" s="22"/>
      <c r="AA853" s="22"/>
      <c r="AB853" s="22"/>
      <c r="AC853" s="22"/>
      <c r="AD853" s="22"/>
      <c r="AE853" s="22"/>
      <c r="AF853" s="22"/>
      <c r="AG853" s="22"/>
      <c r="AH853" s="22"/>
      <c r="AI853" s="22"/>
      <c r="AJ853" s="22"/>
      <c r="AK853" s="22"/>
      <c r="AL853" s="22"/>
      <c r="AM853" s="22"/>
      <c r="AN853" s="22"/>
      <c r="AO853" s="22"/>
      <c r="AP853" s="22"/>
      <c r="AQ853" s="22"/>
      <c r="AR853" s="22"/>
      <c r="AS853" s="22"/>
      <c r="AT853" s="22"/>
      <c r="AU853" s="22"/>
      <c r="AV853" s="22"/>
      <c r="AW853" s="22"/>
      <c r="AX853" s="22"/>
      <c r="AY853" s="22"/>
      <c r="AZ853" s="22"/>
      <c r="BA853" s="22"/>
      <c r="BB853" s="22"/>
      <c r="BC853" s="22"/>
      <c r="BD853" s="22"/>
      <c r="BE853" s="22"/>
      <c r="BF853" s="22"/>
      <c r="BG853" s="22"/>
      <c r="BH853" s="22"/>
      <c r="BI853" s="22"/>
      <c r="BJ853" s="22"/>
      <c r="BK853" s="22"/>
      <c r="BL853" s="22"/>
      <c r="BM853" s="22"/>
      <c r="BN853" s="22"/>
      <c r="BO853" s="22"/>
      <c r="BP853" s="22"/>
      <c r="BQ853" s="22"/>
      <c r="BR853" s="22"/>
      <c r="BS853" s="22"/>
      <c r="BT853" s="22"/>
      <c r="BU853" s="22"/>
      <c r="BV853" s="22"/>
      <c r="BW853" s="22"/>
      <c r="BX853" s="22"/>
      <c r="BY853" s="22"/>
      <c r="BZ853" s="22"/>
      <c r="CA853" s="22"/>
      <c r="CB853" s="22"/>
      <c r="CC853" s="22"/>
      <c r="CD853" s="22"/>
      <c r="CE853" s="22"/>
      <c r="CF853" s="22"/>
      <c r="CG853" s="22"/>
      <c r="CH853" s="22"/>
      <c r="CI853" s="22"/>
      <c r="CJ853" s="22"/>
      <c r="CK853" s="22"/>
      <c r="CL853" s="22"/>
      <c r="CM853" s="22"/>
      <c r="CN853" s="22"/>
      <c r="CO853" s="22"/>
      <c r="CP853" s="22"/>
      <c r="CQ853" s="22"/>
      <c r="CR853" s="22"/>
      <c r="CS853" s="22"/>
      <c r="CT853" s="22"/>
      <c r="CU853" s="22"/>
      <c r="CV853" s="22"/>
      <c r="CW853" s="22"/>
      <c r="CX853" s="22"/>
      <c r="CY853" s="22"/>
      <c r="CZ853" s="22"/>
      <c r="DA853" s="22"/>
      <c r="DB853" s="22"/>
      <c r="DC853" s="22"/>
      <c r="DD853" s="22"/>
      <c r="DE853" s="22"/>
      <c r="DF853" s="22"/>
      <c r="DG853" s="22"/>
      <c r="DH853" s="22"/>
      <c r="DI853" s="22"/>
      <c r="DJ853" s="22"/>
      <c r="DK853" s="22"/>
      <c r="DL853" s="22"/>
      <c r="DM853" s="22"/>
      <c r="DN853" s="22"/>
      <c r="DO853" s="22"/>
      <c r="DP853" s="22"/>
      <c r="DQ853" s="22"/>
      <c r="DR853" s="22"/>
      <c r="DS853" s="22"/>
      <c r="DT853" s="22"/>
      <c r="DU853" s="22"/>
      <c r="DV853" s="22"/>
      <c r="DW853" s="22"/>
      <c r="DX853" s="22"/>
      <c r="DY853" s="22"/>
      <c r="DZ853" s="22"/>
      <c r="EA853" s="22"/>
      <c r="EB853" s="22"/>
      <c r="EC853" s="22"/>
      <c r="ED853" s="22"/>
      <c r="EE853" s="22"/>
      <c r="EF853" s="22"/>
      <c r="EG853" s="22"/>
      <c r="EH853" s="22"/>
      <c r="EI853" s="22"/>
      <c r="EJ853" s="22"/>
      <c r="EK853" s="22"/>
      <c r="EL853" s="22"/>
      <c r="EM853" s="22"/>
      <c r="EN853" s="22"/>
      <c r="EO853" s="22"/>
      <c r="EP853" s="22"/>
      <c r="EQ853" s="22"/>
      <c r="ER853" s="22"/>
      <c r="ES853" s="22"/>
      <c r="ET853" s="22"/>
      <c r="EU853" s="22"/>
      <c r="EV853" s="22"/>
      <c r="EW853" s="22"/>
      <c r="EX853" s="22"/>
      <c r="EY853" s="22"/>
      <c r="EZ853" s="22"/>
      <c r="FA853" s="22"/>
      <c r="FB853" s="22"/>
      <c r="FC853" s="22"/>
      <c r="FD853" s="22"/>
      <c r="FE853" s="22"/>
      <c r="FF853" s="22"/>
      <c r="FG853" s="22"/>
      <c r="FH853" s="22"/>
      <c r="FI853" s="22"/>
      <c r="FJ853" s="22"/>
      <c r="FK853" s="22"/>
      <c r="FL853" s="22"/>
      <c r="FM853" s="22"/>
      <c r="FN853" s="22"/>
      <c r="FO853" s="22"/>
      <c r="FP853" s="22"/>
      <c r="FQ853" s="22"/>
      <c r="FR853" s="22"/>
      <c r="FS853" s="22"/>
    </row>
    <row r="854" spans="1:175" x14ac:dyDescent="0.15">
      <c r="A854" s="22"/>
      <c r="B854" s="22"/>
      <c r="C854" s="22"/>
      <c r="D854" s="22"/>
      <c r="E854" s="22"/>
      <c r="F854" s="22"/>
      <c r="G854" s="22"/>
      <c r="H854" s="22"/>
      <c r="I854" s="22"/>
      <c r="J854" s="22"/>
      <c r="K854" s="22"/>
      <c r="L854" s="22"/>
      <c r="M854" s="22"/>
      <c r="N854" s="22"/>
      <c r="O854" s="22"/>
      <c r="P854" s="22"/>
      <c r="Q854" s="22"/>
      <c r="R854" s="22"/>
      <c r="S854" s="22"/>
      <c r="T854" s="23"/>
      <c r="U854" s="22"/>
      <c r="V854" s="22"/>
      <c r="W854" s="23"/>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2"/>
      <c r="FH854" s="22"/>
      <c r="FI854" s="22"/>
      <c r="FJ854" s="22"/>
      <c r="FK854" s="22"/>
      <c r="FL854" s="22"/>
      <c r="FM854" s="22"/>
      <c r="FN854" s="22"/>
      <c r="FO854" s="22"/>
      <c r="FP854" s="22"/>
      <c r="FQ854" s="22"/>
      <c r="FR854" s="22"/>
      <c r="FS854" s="22"/>
    </row>
    <row r="855" spans="1:175" x14ac:dyDescent="0.15">
      <c r="A855" s="22"/>
      <c r="B855" s="22"/>
      <c r="C855" s="22"/>
      <c r="D855" s="22"/>
      <c r="E855" s="22"/>
      <c r="F855" s="22"/>
      <c r="G855" s="22"/>
      <c r="H855" s="22"/>
      <c r="I855" s="22"/>
      <c r="J855" s="22"/>
      <c r="K855" s="22"/>
      <c r="L855" s="22"/>
      <c r="M855" s="22"/>
      <c r="N855" s="22"/>
      <c r="O855" s="22"/>
      <c r="P855" s="22"/>
      <c r="Q855" s="22"/>
      <c r="R855" s="22"/>
      <c r="S855" s="22"/>
      <c r="T855" s="23"/>
      <c r="U855" s="22"/>
      <c r="V855" s="22"/>
      <c r="W855" s="23"/>
      <c r="X855" s="22"/>
      <c r="Y855" s="22"/>
      <c r="Z855" s="22"/>
      <c r="AA855" s="22"/>
      <c r="AB855" s="22"/>
      <c r="AC855" s="22"/>
      <c r="AD855" s="22"/>
      <c r="AE855" s="22"/>
      <c r="AF855" s="22"/>
      <c r="AG855" s="22"/>
      <c r="AH855" s="22"/>
      <c r="AI855" s="22"/>
      <c r="AJ855" s="22"/>
      <c r="AK855" s="22"/>
      <c r="AL855" s="22"/>
      <c r="AM855" s="22"/>
      <c r="AN855" s="22"/>
      <c r="AO855" s="22"/>
      <c r="AP855" s="22"/>
      <c r="AQ855" s="22"/>
      <c r="AR855" s="22"/>
      <c r="AS855" s="22"/>
      <c r="AT855" s="22"/>
      <c r="AU855" s="22"/>
      <c r="AV855" s="22"/>
      <c r="AW855" s="22"/>
      <c r="AX855" s="22"/>
      <c r="AY855" s="22"/>
      <c r="AZ855" s="22"/>
      <c r="BA855" s="22"/>
      <c r="BB855" s="22"/>
      <c r="BC855" s="22"/>
      <c r="BD855" s="22"/>
      <c r="BE855" s="22"/>
      <c r="BF855" s="22"/>
      <c r="BG855" s="22"/>
      <c r="BH855" s="22"/>
      <c r="BI855" s="22"/>
      <c r="BJ855" s="22"/>
      <c r="BK855" s="22"/>
      <c r="BL855" s="22"/>
      <c r="BM855" s="22"/>
      <c r="BN855" s="22"/>
      <c r="BO855" s="22"/>
      <c r="BP855" s="22"/>
      <c r="BQ855" s="22"/>
      <c r="BR855" s="22"/>
      <c r="BS855" s="22"/>
      <c r="BT855" s="22"/>
      <c r="BU855" s="22"/>
      <c r="BV855" s="22"/>
      <c r="BW855" s="22"/>
      <c r="BX855" s="22"/>
      <c r="BY855" s="22"/>
      <c r="BZ855" s="22"/>
      <c r="CA855" s="22"/>
      <c r="CB855" s="22"/>
      <c r="CC855" s="22"/>
      <c r="CD855" s="22"/>
      <c r="CE855" s="22"/>
      <c r="CF855" s="22"/>
      <c r="CG855" s="22"/>
      <c r="CH855" s="22"/>
      <c r="CI855" s="22"/>
      <c r="CJ855" s="22"/>
      <c r="CK855" s="22"/>
      <c r="CL855" s="22"/>
      <c r="CM855" s="22"/>
      <c r="CN855" s="22"/>
      <c r="CO855" s="22"/>
      <c r="CP855" s="22"/>
      <c r="CQ855" s="22"/>
      <c r="CR855" s="22"/>
      <c r="CS855" s="22"/>
      <c r="CT855" s="22"/>
      <c r="CU855" s="22"/>
      <c r="CV855" s="22"/>
      <c r="CW855" s="22"/>
      <c r="CX855" s="22"/>
      <c r="CY855" s="22"/>
      <c r="CZ855" s="22"/>
      <c r="DA855" s="22"/>
      <c r="DB855" s="22"/>
      <c r="DC855" s="22"/>
      <c r="DD855" s="22"/>
      <c r="DE855" s="22"/>
      <c r="DF855" s="22"/>
      <c r="DG855" s="22"/>
      <c r="DH855" s="22"/>
      <c r="DI855" s="22"/>
      <c r="DJ855" s="22"/>
      <c r="DK855" s="22"/>
      <c r="DL855" s="22"/>
      <c r="DM855" s="22"/>
      <c r="DN855" s="22"/>
      <c r="DO855" s="22"/>
      <c r="DP855" s="22"/>
      <c r="DQ855" s="22"/>
      <c r="DR855" s="22"/>
      <c r="DS855" s="22"/>
      <c r="DT855" s="22"/>
      <c r="DU855" s="22"/>
      <c r="DV855" s="22"/>
      <c r="DW855" s="22"/>
      <c r="DX855" s="22"/>
      <c r="DY855" s="22"/>
      <c r="DZ855" s="22"/>
      <c r="EA855" s="22"/>
      <c r="EB855" s="22"/>
      <c r="EC855" s="22"/>
      <c r="ED855" s="22"/>
      <c r="EE855" s="22"/>
      <c r="EF855" s="22"/>
      <c r="EG855" s="22"/>
      <c r="EH855" s="22"/>
      <c r="EI855" s="22"/>
      <c r="EJ855" s="22"/>
      <c r="EK855" s="22"/>
      <c r="EL855" s="22"/>
      <c r="EM855" s="22"/>
      <c r="EN855" s="22"/>
      <c r="EO855" s="22"/>
      <c r="EP855" s="22"/>
      <c r="EQ855" s="22"/>
      <c r="ER855" s="22"/>
      <c r="ES855" s="22"/>
      <c r="ET855" s="22"/>
      <c r="EU855" s="22"/>
      <c r="EV855" s="22"/>
      <c r="EW855" s="22"/>
      <c r="EX855" s="22"/>
      <c r="EY855" s="22"/>
      <c r="EZ855" s="22"/>
      <c r="FA855" s="22"/>
      <c r="FB855" s="22"/>
      <c r="FC855" s="22"/>
      <c r="FD855" s="22"/>
      <c r="FE855" s="22"/>
      <c r="FF855" s="22"/>
      <c r="FG855" s="22"/>
      <c r="FH855" s="22"/>
      <c r="FI855" s="22"/>
      <c r="FJ855" s="22"/>
      <c r="FK855" s="22"/>
      <c r="FL855" s="22"/>
      <c r="FM855" s="22"/>
      <c r="FN855" s="22"/>
      <c r="FO855" s="22"/>
      <c r="FP855" s="22"/>
      <c r="FQ855" s="22"/>
      <c r="FR855" s="22"/>
      <c r="FS855" s="22"/>
    </row>
    <row r="856" spans="1:175" x14ac:dyDescent="0.15">
      <c r="A856" s="22"/>
      <c r="B856" s="22"/>
      <c r="C856" s="22"/>
      <c r="D856" s="22"/>
      <c r="E856" s="22"/>
      <c r="F856" s="22"/>
      <c r="G856" s="22"/>
      <c r="H856" s="22"/>
      <c r="I856" s="22"/>
      <c r="J856" s="22"/>
      <c r="K856" s="22"/>
      <c r="L856" s="22"/>
      <c r="M856" s="22"/>
      <c r="N856" s="22"/>
      <c r="O856" s="22"/>
      <c r="P856" s="22"/>
      <c r="Q856" s="22"/>
      <c r="R856" s="22"/>
      <c r="S856" s="22"/>
      <c r="T856" s="23"/>
      <c r="U856" s="22"/>
      <c r="V856" s="22"/>
      <c r="W856" s="23"/>
      <c r="X856" s="22"/>
      <c r="Y856" s="22"/>
      <c r="Z856" s="22"/>
      <c r="AA856" s="22"/>
      <c r="AB856" s="22"/>
      <c r="AC856" s="22"/>
      <c r="AD856" s="22"/>
      <c r="AE856" s="22"/>
      <c r="AF856" s="22"/>
      <c r="AG856" s="22"/>
      <c r="AH856" s="22"/>
      <c r="AI856" s="22"/>
      <c r="AJ856" s="22"/>
      <c r="AK856" s="22"/>
      <c r="AL856" s="22"/>
      <c r="AM856" s="22"/>
      <c r="AN856" s="22"/>
      <c r="AO856" s="22"/>
      <c r="AP856" s="22"/>
      <c r="AQ856" s="22"/>
      <c r="AR856" s="22"/>
      <c r="AS856" s="22"/>
      <c r="AT856" s="22"/>
      <c r="AU856" s="22"/>
      <c r="AV856" s="22"/>
      <c r="AW856" s="22"/>
      <c r="AX856" s="22"/>
      <c r="AY856" s="22"/>
      <c r="AZ856" s="22"/>
      <c r="BA856" s="22"/>
      <c r="BB856" s="22"/>
      <c r="BC856" s="22"/>
      <c r="BD856" s="22"/>
      <c r="BE856" s="22"/>
      <c r="BF856" s="22"/>
      <c r="BG856" s="22"/>
      <c r="BH856" s="22"/>
      <c r="BI856" s="22"/>
      <c r="BJ856" s="22"/>
      <c r="BK856" s="22"/>
      <c r="BL856" s="22"/>
      <c r="BM856" s="22"/>
      <c r="BN856" s="22"/>
      <c r="BO856" s="22"/>
      <c r="BP856" s="22"/>
      <c r="BQ856" s="22"/>
      <c r="BR856" s="22"/>
      <c r="BS856" s="22"/>
      <c r="BT856" s="22"/>
      <c r="BU856" s="22"/>
      <c r="BV856" s="22"/>
      <c r="BW856" s="22"/>
      <c r="BX856" s="22"/>
      <c r="BY856" s="22"/>
      <c r="BZ856" s="22"/>
      <c r="CA856" s="22"/>
      <c r="CB856" s="22"/>
      <c r="CC856" s="22"/>
      <c r="CD856" s="22"/>
      <c r="CE856" s="22"/>
      <c r="CF856" s="22"/>
      <c r="CG856" s="22"/>
      <c r="CH856" s="22"/>
      <c r="CI856" s="22"/>
      <c r="CJ856" s="22"/>
      <c r="CK856" s="22"/>
      <c r="CL856" s="22"/>
      <c r="CM856" s="22"/>
      <c r="CN856" s="22"/>
      <c r="CO856" s="22"/>
      <c r="CP856" s="22"/>
      <c r="CQ856" s="22"/>
      <c r="CR856" s="22"/>
      <c r="CS856" s="22"/>
      <c r="CT856" s="22"/>
      <c r="CU856" s="22"/>
      <c r="CV856" s="22"/>
      <c r="CW856" s="22"/>
      <c r="CX856" s="22"/>
      <c r="CY856" s="22"/>
      <c r="CZ856" s="22"/>
      <c r="DA856" s="22"/>
      <c r="DB856" s="22"/>
      <c r="DC856" s="22"/>
      <c r="DD856" s="22"/>
      <c r="DE856" s="22"/>
      <c r="DF856" s="22"/>
      <c r="DG856" s="22"/>
      <c r="DH856" s="22"/>
      <c r="DI856" s="22"/>
      <c r="DJ856" s="22"/>
      <c r="DK856" s="22"/>
      <c r="DL856" s="22"/>
      <c r="DM856" s="22"/>
      <c r="DN856" s="22"/>
      <c r="DO856" s="22"/>
      <c r="DP856" s="22"/>
      <c r="DQ856" s="22"/>
      <c r="DR856" s="22"/>
      <c r="DS856" s="22"/>
      <c r="DT856" s="22"/>
      <c r="DU856" s="22"/>
      <c r="DV856" s="22"/>
      <c r="DW856" s="22"/>
      <c r="DX856" s="22"/>
      <c r="DY856" s="22"/>
      <c r="DZ856" s="22"/>
      <c r="EA856" s="22"/>
      <c r="EB856" s="22"/>
      <c r="EC856" s="22"/>
      <c r="ED856" s="22"/>
      <c r="EE856" s="22"/>
      <c r="EF856" s="22"/>
      <c r="EG856" s="22"/>
      <c r="EH856" s="22"/>
      <c r="EI856" s="22"/>
      <c r="EJ856" s="22"/>
      <c r="EK856" s="22"/>
      <c r="EL856" s="22"/>
      <c r="EM856" s="22"/>
      <c r="EN856" s="22"/>
      <c r="EO856" s="22"/>
      <c r="EP856" s="22"/>
      <c r="EQ856" s="22"/>
      <c r="ER856" s="22"/>
      <c r="ES856" s="22"/>
      <c r="ET856" s="22"/>
      <c r="EU856" s="22"/>
      <c r="EV856" s="22"/>
      <c r="EW856" s="22"/>
      <c r="EX856" s="22"/>
      <c r="EY856" s="22"/>
      <c r="EZ856" s="22"/>
      <c r="FA856" s="22"/>
      <c r="FB856" s="22"/>
      <c r="FC856" s="22"/>
      <c r="FD856" s="22"/>
      <c r="FE856" s="22"/>
      <c r="FF856" s="22"/>
      <c r="FG856" s="22"/>
      <c r="FH856" s="22"/>
      <c r="FI856" s="22"/>
      <c r="FJ856" s="22"/>
      <c r="FK856" s="22"/>
      <c r="FL856" s="22"/>
      <c r="FM856" s="22"/>
      <c r="FN856" s="22"/>
      <c r="FO856" s="22"/>
      <c r="FP856" s="22"/>
      <c r="FQ856" s="22"/>
      <c r="FR856" s="22"/>
      <c r="FS856" s="22"/>
    </row>
    <row r="857" spans="1:175" x14ac:dyDescent="0.15">
      <c r="A857" s="22"/>
      <c r="B857" s="22"/>
      <c r="C857" s="22"/>
      <c r="D857" s="22"/>
      <c r="E857" s="22"/>
      <c r="F857" s="22"/>
      <c r="G857" s="22"/>
      <c r="H857" s="22"/>
      <c r="I857" s="22"/>
      <c r="J857" s="22"/>
      <c r="K857" s="22"/>
      <c r="L857" s="22"/>
      <c r="M857" s="22"/>
      <c r="N857" s="22"/>
      <c r="O857" s="22"/>
      <c r="P857" s="22"/>
      <c r="Q857" s="22"/>
      <c r="R857" s="22"/>
      <c r="S857" s="22"/>
      <c r="T857" s="23"/>
      <c r="U857" s="22"/>
      <c r="V857" s="22"/>
      <c r="W857" s="23"/>
      <c r="X857" s="22"/>
      <c r="Y857" s="22"/>
      <c r="Z857" s="22"/>
      <c r="AA857" s="22"/>
      <c r="AB857" s="22"/>
      <c r="AC857" s="22"/>
      <c r="AD857" s="22"/>
      <c r="AE857" s="22"/>
      <c r="AF857" s="22"/>
      <c r="AG857" s="22"/>
      <c r="AH857" s="22"/>
      <c r="AI857" s="22"/>
      <c r="AJ857" s="22"/>
      <c r="AK857" s="22"/>
      <c r="AL857" s="22"/>
      <c r="AM857" s="22"/>
      <c r="AN857" s="22"/>
      <c r="AO857" s="22"/>
      <c r="AP857" s="22"/>
      <c r="AQ857" s="22"/>
      <c r="AR857" s="22"/>
      <c r="AS857" s="22"/>
      <c r="AT857" s="22"/>
      <c r="AU857" s="22"/>
      <c r="AV857" s="22"/>
      <c r="AW857" s="22"/>
      <c r="AX857" s="22"/>
      <c r="AY857" s="22"/>
      <c r="AZ857" s="22"/>
      <c r="BA857" s="22"/>
      <c r="BB857" s="22"/>
      <c r="BC857" s="22"/>
      <c r="BD857" s="22"/>
      <c r="BE857" s="22"/>
      <c r="BF857" s="22"/>
      <c r="BG857" s="22"/>
      <c r="BH857" s="22"/>
      <c r="BI857" s="22"/>
      <c r="BJ857" s="22"/>
      <c r="BK857" s="22"/>
      <c r="BL857" s="22"/>
      <c r="BM857" s="22"/>
      <c r="BN857" s="22"/>
      <c r="BO857" s="22"/>
      <c r="BP857" s="22"/>
      <c r="BQ857" s="22"/>
      <c r="BR857" s="22"/>
      <c r="BS857" s="22"/>
      <c r="BT857" s="22"/>
      <c r="BU857" s="22"/>
      <c r="BV857" s="22"/>
      <c r="BW857" s="22"/>
      <c r="BX857" s="22"/>
      <c r="BY857" s="22"/>
      <c r="BZ857" s="22"/>
      <c r="CA857" s="22"/>
      <c r="CB857" s="22"/>
      <c r="CC857" s="22"/>
      <c r="CD857" s="22"/>
      <c r="CE857" s="22"/>
      <c r="CF857" s="22"/>
      <c r="CG857" s="22"/>
      <c r="CH857" s="22"/>
      <c r="CI857" s="22"/>
      <c r="CJ857" s="22"/>
      <c r="CK857" s="22"/>
      <c r="CL857" s="22"/>
      <c r="CM857" s="22"/>
      <c r="CN857" s="22"/>
      <c r="CO857" s="22"/>
      <c r="CP857" s="22"/>
      <c r="CQ857" s="22"/>
      <c r="CR857" s="22"/>
      <c r="CS857" s="22"/>
      <c r="CT857" s="22"/>
      <c r="CU857" s="22"/>
      <c r="CV857" s="22"/>
      <c r="CW857" s="22"/>
      <c r="CX857" s="22"/>
      <c r="CY857" s="22"/>
      <c r="CZ857" s="22"/>
      <c r="DA857" s="22"/>
      <c r="DB857" s="22"/>
      <c r="DC857" s="22"/>
      <c r="DD857" s="22"/>
      <c r="DE857" s="22"/>
      <c r="DF857" s="22"/>
      <c r="DG857" s="22"/>
      <c r="DH857" s="22"/>
      <c r="DI857" s="22"/>
      <c r="DJ857" s="22"/>
      <c r="DK857" s="22"/>
      <c r="DL857" s="22"/>
      <c r="DM857" s="22"/>
      <c r="DN857" s="22"/>
      <c r="DO857" s="22"/>
      <c r="DP857" s="22"/>
      <c r="DQ857" s="22"/>
      <c r="DR857" s="22"/>
      <c r="DS857" s="22"/>
      <c r="DT857" s="22"/>
      <c r="DU857" s="22"/>
      <c r="DV857" s="22"/>
      <c r="DW857" s="22"/>
      <c r="DX857" s="22"/>
      <c r="DY857" s="22"/>
      <c r="DZ857" s="22"/>
      <c r="EA857" s="22"/>
      <c r="EB857" s="22"/>
      <c r="EC857" s="22"/>
      <c r="ED857" s="22"/>
      <c r="EE857" s="22"/>
      <c r="EF857" s="22"/>
      <c r="EG857" s="22"/>
      <c r="EH857" s="22"/>
      <c r="EI857" s="22"/>
      <c r="EJ857" s="22"/>
      <c r="EK857" s="22"/>
      <c r="EL857" s="22"/>
      <c r="EM857" s="22"/>
      <c r="EN857" s="22"/>
      <c r="EO857" s="22"/>
      <c r="EP857" s="22"/>
      <c r="EQ857" s="22"/>
      <c r="ER857" s="22"/>
      <c r="ES857" s="22"/>
      <c r="ET857" s="22"/>
      <c r="EU857" s="22"/>
      <c r="EV857" s="22"/>
      <c r="EW857" s="22"/>
      <c r="EX857" s="22"/>
      <c r="EY857" s="22"/>
      <c r="EZ857" s="22"/>
      <c r="FA857" s="22"/>
      <c r="FB857" s="22"/>
      <c r="FC857" s="22"/>
      <c r="FD857" s="22"/>
      <c r="FE857" s="22"/>
      <c r="FF857" s="22"/>
      <c r="FG857" s="22"/>
      <c r="FH857" s="22"/>
      <c r="FI857" s="22"/>
      <c r="FJ857" s="22"/>
      <c r="FK857" s="22"/>
      <c r="FL857" s="22"/>
      <c r="FM857" s="22"/>
      <c r="FN857" s="22"/>
      <c r="FO857" s="22"/>
      <c r="FP857" s="22"/>
      <c r="FQ857" s="22"/>
      <c r="FR857" s="22"/>
      <c r="FS857" s="22"/>
    </row>
    <row r="858" spans="1:175" x14ac:dyDescent="0.15">
      <c r="A858" s="22"/>
      <c r="B858" s="22"/>
      <c r="C858" s="22"/>
      <c r="D858" s="22"/>
      <c r="E858" s="22"/>
      <c r="F858" s="22"/>
      <c r="G858" s="22"/>
      <c r="H858" s="22"/>
      <c r="I858" s="22"/>
      <c r="J858" s="22"/>
      <c r="K858" s="22"/>
      <c r="L858" s="22"/>
      <c r="M858" s="22"/>
      <c r="N858" s="22"/>
      <c r="O858" s="22"/>
      <c r="P858" s="22"/>
      <c r="Q858" s="22"/>
      <c r="R858" s="22"/>
      <c r="S858" s="22"/>
      <c r="T858" s="23"/>
      <c r="U858" s="22"/>
      <c r="V858" s="22"/>
      <c r="W858" s="23"/>
      <c r="X858" s="22"/>
      <c r="Y858" s="22"/>
      <c r="Z858" s="22"/>
      <c r="AA858" s="22"/>
      <c r="AB858" s="22"/>
      <c r="AC858" s="22"/>
      <c r="AD858" s="22"/>
      <c r="AE858" s="22"/>
      <c r="AF858" s="22"/>
      <c r="AG858" s="22"/>
      <c r="AH858" s="22"/>
      <c r="AI858" s="22"/>
      <c r="AJ858" s="22"/>
      <c r="AK858" s="22"/>
      <c r="AL858" s="22"/>
      <c r="AM858" s="22"/>
      <c r="AN858" s="22"/>
      <c r="AO858" s="22"/>
      <c r="AP858" s="22"/>
      <c r="AQ858" s="22"/>
      <c r="AR858" s="22"/>
      <c r="AS858" s="22"/>
      <c r="AT858" s="22"/>
      <c r="AU858" s="22"/>
      <c r="AV858" s="22"/>
      <c r="AW858" s="22"/>
      <c r="AX858" s="22"/>
      <c r="AY858" s="22"/>
      <c r="AZ858" s="22"/>
      <c r="BA858" s="22"/>
      <c r="BB858" s="22"/>
      <c r="BC858" s="22"/>
      <c r="BD858" s="22"/>
      <c r="BE858" s="22"/>
      <c r="BF858" s="22"/>
      <c r="BG858" s="22"/>
      <c r="BH858" s="22"/>
      <c r="BI858" s="22"/>
      <c r="BJ858" s="22"/>
      <c r="BK858" s="22"/>
      <c r="BL858" s="22"/>
      <c r="BM858" s="22"/>
      <c r="BN858" s="22"/>
      <c r="BO858" s="22"/>
      <c r="BP858" s="22"/>
      <c r="BQ858" s="22"/>
      <c r="BR858" s="22"/>
      <c r="BS858" s="22"/>
      <c r="BT858" s="22"/>
      <c r="BU858" s="22"/>
      <c r="BV858" s="22"/>
      <c r="BW858" s="22"/>
      <c r="BX858" s="22"/>
      <c r="BY858" s="22"/>
      <c r="BZ858" s="22"/>
      <c r="CA858" s="22"/>
      <c r="CB858" s="22"/>
      <c r="CC858" s="22"/>
      <c r="CD858" s="22"/>
      <c r="CE858" s="22"/>
      <c r="CF858" s="22"/>
      <c r="CG858" s="22"/>
      <c r="CH858" s="22"/>
      <c r="CI858" s="22"/>
      <c r="CJ858" s="22"/>
      <c r="CK858" s="22"/>
      <c r="CL858" s="22"/>
      <c r="CM858" s="22"/>
      <c r="CN858" s="22"/>
      <c r="CO858" s="22"/>
      <c r="CP858" s="22"/>
      <c r="CQ858" s="22"/>
      <c r="CR858" s="22"/>
      <c r="CS858" s="22"/>
      <c r="CT858" s="22"/>
      <c r="CU858" s="22"/>
      <c r="CV858" s="22"/>
      <c r="CW858" s="22"/>
      <c r="CX858" s="22"/>
      <c r="CY858" s="22"/>
      <c r="CZ858" s="22"/>
      <c r="DA858" s="22"/>
      <c r="DB858" s="22"/>
      <c r="DC858" s="22"/>
      <c r="DD858" s="22"/>
      <c r="DE858" s="22"/>
      <c r="DF858" s="22"/>
      <c r="DG858" s="22"/>
      <c r="DH858" s="22"/>
      <c r="DI858" s="22"/>
      <c r="DJ858" s="22"/>
      <c r="DK858" s="22"/>
      <c r="DL858" s="22"/>
      <c r="DM858" s="22"/>
      <c r="DN858" s="22"/>
      <c r="DO858" s="22"/>
      <c r="DP858" s="22"/>
      <c r="DQ858" s="22"/>
      <c r="DR858" s="22"/>
      <c r="DS858" s="22"/>
      <c r="DT858" s="22"/>
      <c r="DU858" s="22"/>
      <c r="DV858" s="22"/>
      <c r="DW858" s="22"/>
      <c r="DX858" s="22"/>
      <c r="DY858" s="22"/>
      <c r="DZ858" s="22"/>
      <c r="EA858" s="22"/>
      <c r="EB858" s="22"/>
      <c r="EC858" s="22"/>
      <c r="ED858" s="22"/>
      <c r="EE858" s="22"/>
      <c r="EF858" s="22"/>
      <c r="EG858" s="22"/>
      <c r="EH858" s="22"/>
      <c r="EI858" s="22"/>
      <c r="EJ858" s="22"/>
      <c r="EK858" s="22"/>
      <c r="EL858" s="22"/>
      <c r="EM858" s="22"/>
      <c r="EN858" s="22"/>
      <c r="EO858" s="22"/>
      <c r="EP858" s="22"/>
      <c r="EQ858" s="22"/>
      <c r="ER858" s="22"/>
      <c r="ES858" s="22"/>
      <c r="ET858" s="22"/>
      <c r="EU858" s="22"/>
      <c r="EV858" s="22"/>
      <c r="EW858" s="22"/>
      <c r="EX858" s="22"/>
      <c r="EY858" s="22"/>
      <c r="EZ858" s="22"/>
      <c r="FA858" s="22"/>
      <c r="FB858" s="22"/>
      <c r="FC858" s="22"/>
      <c r="FD858" s="22"/>
      <c r="FE858" s="22"/>
      <c r="FF858" s="22"/>
      <c r="FG858" s="22"/>
      <c r="FH858" s="22"/>
      <c r="FI858" s="22"/>
      <c r="FJ858" s="22"/>
      <c r="FK858" s="22"/>
      <c r="FL858" s="22"/>
      <c r="FM858" s="22"/>
      <c r="FN858" s="22"/>
      <c r="FO858" s="22"/>
      <c r="FP858" s="22"/>
      <c r="FQ858" s="22"/>
      <c r="FR858" s="22"/>
      <c r="FS858" s="22"/>
    </row>
    <row r="859" spans="1:175" x14ac:dyDescent="0.15">
      <c r="A859" s="22"/>
      <c r="B859" s="22"/>
      <c r="C859" s="22"/>
      <c r="D859" s="22"/>
      <c r="E859" s="22"/>
      <c r="F859" s="22"/>
      <c r="G859" s="22"/>
      <c r="H859" s="22"/>
      <c r="I859" s="22"/>
      <c r="J859" s="22"/>
      <c r="K859" s="22"/>
      <c r="L859" s="22"/>
      <c r="M859" s="22"/>
      <c r="N859" s="22"/>
      <c r="O859" s="22"/>
      <c r="P859" s="22"/>
      <c r="Q859" s="22"/>
      <c r="R859" s="22"/>
      <c r="S859" s="22"/>
      <c r="T859" s="23"/>
      <c r="U859" s="22"/>
      <c r="V859" s="22"/>
      <c r="W859" s="23"/>
      <c r="X859" s="22"/>
      <c r="Y859" s="22"/>
      <c r="Z859" s="22"/>
      <c r="AA859" s="22"/>
      <c r="AB859" s="22"/>
      <c r="AC859" s="22"/>
      <c r="AD859" s="22"/>
      <c r="AE859" s="22"/>
      <c r="AF859" s="22"/>
      <c r="AG859" s="22"/>
      <c r="AH859" s="22"/>
      <c r="AI859" s="22"/>
      <c r="AJ859" s="22"/>
      <c r="AK859" s="22"/>
      <c r="AL859" s="22"/>
      <c r="AM859" s="22"/>
      <c r="AN859" s="22"/>
      <c r="AO859" s="22"/>
      <c r="AP859" s="22"/>
      <c r="AQ859" s="22"/>
      <c r="AR859" s="22"/>
      <c r="AS859" s="22"/>
      <c r="AT859" s="22"/>
      <c r="AU859" s="22"/>
      <c r="AV859" s="22"/>
      <c r="AW859" s="22"/>
      <c r="AX859" s="22"/>
      <c r="AY859" s="22"/>
      <c r="AZ859" s="22"/>
      <c r="BA859" s="22"/>
      <c r="BB859" s="22"/>
      <c r="BC859" s="22"/>
      <c r="BD859" s="22"/>
      <c r="BE859" s="22"/>
      <c r="BF859" s="22"/>
      <c r="BG859" s="22"/>
      <c r="BH859" s="22"/>
      <c r="BI859" s="22"/>
      <c r="BJ859" s="22"/>
      <c r="BK859" s="22"/>
      <c r="BL859" s="22"/>
      <c r="BM859" s="22"/>
      <c r="BN859" s="22"/>
      <c r="BO859" s="22"/>
      <c r="BP859" s="22"/>
      <c r="BQ859" s="22"/>
      <c r="BR859" s="22"/>
      <c r="BS859" s="22"/>
      <c r="BT859" s="22"/>
      <c r="BU859" s="22"/>
      <c r="BV859" s="22"/>
      <c r="BW859" s="22"/>
      <c r="BX859" s="22"/>
      <c r="BY859" s="22"/>
      <c r="BZ859" s="22"/>
      <c r="CA859" s="22"/>
      <c r="CB859" s="22"/>
      <c r="CC859" s="22"/>
      <c r="CD859" s="22"/>
      <c r="CE859" s="22"/>
      <c r="CF859" s="22"/>
      <c r="CG859" s="22"/>
      <c r="CH859" s="22"/>
      <c r="CI859" s="22"/>
      <c r="CJ859" s="22"/>
      <c r="CK859" s="22"/>
      <c r="CL859" s="22"/>
      <c r="CM859" s="22"/>
      <c r="CN859" s="22"/>
      <c r="CO859" s="22"/>
      <c r="CP859" s="22"/>
      <c r="CQ859" s="22"/>
      <c r="CR859" s="22"/>
      <c r="CS859" s="22"/>
      <c r="CT859" s="22"/>
      <c r="CU859" s="22"/>
      <c r="CV859" s="22"/>
      <c r="CW859" s="22"/>
      <c r="CX859" s="22"/>
      <c r="CY859" s="22"/>
      <c r="CZ859" s="22"/>
      <c r="DA859" s="22"/>
      <c r="DB859" s="22"/>
      <c r="DC859" s="22"/>
      <c r="DD859" s="22"/>
      <c r="DE859" s="22"/>
      <c r="DF859" s="22"/>
      <c r="DG859" s="22"/>
      <c r="DH859" s="22"/>
      <c r="DI859" s="22"/>
      <c r="DJ859" s="22"/>
      <c r="DK859" s="22"/>
      <c r="DL859" s="22"/>
      <c r="DM859" s="22"/>
      <c r="DN859" s="22"/>
      <c r="DO859" s="22"/>
      <c r="DP859" s="22"/>
      <c r="DQ859" s="22"/>
      <c r="DR859" s="22"/>
      <c r="DS859" s="22"/>
      <c r="DT859" s="22"/>
      <c r="DU859" s="22"/>
      <c r="DV859" s="22"/>
      <c r="DW859" s="22"/>
      <c r="DX859" s="22"/>
      <c r="DY859" s="22"/>
      <c r="DZ859" s="22"/>
      <c r="EA859" s="22"/>
      <c r="EB859" s="22"/>
      <c r="EC859" s="22"/>
      <c r="ED859" s="22"/>
      <c r="EE859" s="22"/>
      <c r="EF859" s="22"/>
      <c r="EG859" s="22"/>
      <c r="EH859" s="22"/>
      <c r="EI859" s="22"/>
      <c r="EJ859" s="22"/>
      <c r="EK859" s="22"/>
      <c r="EL859" s="22"/>
      <c r="EM859" s="22"/>
      <c r="EN859" s="22"/>
      <c r="EO859" s="22"/>
      <c r="EP859" s="22"/>
      <c r="EQ859" s="22"/>
      <c r="ER859" s="22"/>
      <c r="ES859" s="22"/>
      <c r="ET859" s="22"/>
      <c r="EU859" s="22"/>
      <c r="EV859" s="22"/>
      <c r="EW859" s="22"/>
      <c r="EX859" s="22"/>
      <c r="EY859" s="22"/>
      <c r="EZ859" s="22"/>
      <c r="FA859" s="22"/>
      <c r="FB859" s="22"/>
      <c r="FC859" s="22"/>
      <c r="FD859" s="22"/>
      <c r="FE859" s="22"/>
      <c r="FF859" s="22"/>
      <c r="FG859" s="22"/>
      <c r="FH859" s="22"/>
      <c r="FI859" s="22"/>
      <c r="FJ859" s="22"/>
      <c r="FK859" s="22"/>
      <c r="FL859" s="22"/>
      <c r="FM859" s="22"/>
      <c r="FN859" s="22"/>
      <c r="FO859" s="22"/>
      <c r="FP859" s="22"/>
      <c r="FQ859" s="22"/>
      <c r="FR859" s="22"/>
      <c r="FS859" s="22"/>
    </row>
    <row r="860" spans="1:175" x14ac:dyDescent="0.15">
      <c r="A860" s="22"/>
      <c r="B860" s="22"/>
      <c r="C860" s="22"/>
      <c r="D860" s="22"/>
      <c r="E860" s="22"/>
      <c r="F860" s="22"/>
      <c r="G860" s="22"/>
      <c r="H860" s="22"/>
      <c r="I860" s="22"/>
      <c r="J860" s="22"/>
      <c r="K860" s="22"/>
      <c r="L860" s="22"/>
      <c r="M860" s="22"/>
      <c r="N860" s="22"/>
      <c r="O860" s="22"/>
      <c r="P860" s="22"/>
      <c r="Q860" s="22"/>
      <c r="R860" s="22"/>
      <c r="S860" s="22"/>
      <c r="T860" s="23"/>
      <c r="U860" s="22"/>
      <c r="V860" s="22"/>
      <c r="W860" s="23"/>
      <c r="X860" s="22"/>
      <c r="Y860" s="22"/>
      <c r="Z860" s="22"/>
      <c r="AA860" s="22"/>
      <c r="AB860" s="22"/>
      <c r="AC860" s="22"/>
      <c r="AD860" s="22"/>
      <c r="AE860" s="22"/>
      <c r="AF860" s="22"/>
      <c r="AG860" s="22"/>
      <c r="AH860" s="22"/>
      <c r="AI860" s="22"/>
      <c r="AJ860" s="22"/>
      <c r="AK860" s="22"/>
      <c r="AL860" s="22"/>
      <c r="AM860" s="22"/>
      <c r="AN860" s="22"/>
      <c r="AO860" s="22"/>
      <c r="AP860" s="22"/>
      <c r="AQ860" s="22"/>
      <c r="AR860" s="22"/>
      <c r="AS860" s="22"/>
      <c r="AT860" s="22"/>
      <c r="AU860" s="22"/>
      <c r="AV860" s="22"/>
      <c r="AW860" s="22"/>
      <c r="AX860" s="22"/>
      <c r="AY860" s="22"/>
      <c r="AZ860" s="22"/>
      <c r="BA860" s="22"/>
      <c r="BB860" s="22"/>
      <c r="BC860" s="22"/>
      <c r="BD860" s="22"/>
      <c r="BE860" s="22"/>
      <c r="BF860" s="22"/>
      <c r="BG860" s="22"/>
      <c r="BH860" s="22"/>
      <c r="BI860" s="22"/>
      <c r="BJ860" s="22"/>
      <c r="BK860" s="22"/>
      <c r="BL860" s="22"/>
      <c r="BM860" s="22"/>
      <c r="BN860" s="22"/>
      <c r="BO860" s="22"/>
      <c r="BP860" s="22"/>
      <c r="BQ860" s="22"/>
      <c r="BR860" s="22"/>
      <c r="BS860" s="22"/>
      <c r="BT860" s="22"/>
      <c r="BU860" s="22"/>
      <c r="BV860" s="22"/>
      <c r="BW860" s="22"/>
      <c r="BX860" s="22"/>
      <c r="BY860" s="22"/>
      <c r="BZ860" s="22"/>
      <c r="CA860" s="22"/>
      <c r="CB860" s="22"/>
      <c r="CC860" s="22"/>
      <c r="CD860" s="22"/>
      <c r="CE860" s="22"/>
      <c r="CF860" s="22"/>
      <c r="CG860" s="22"/>
      <c r="CH860" s="22"/>
      <c r="CI860" s="22"/>
      <c r="CJ860" s="22"/>
      <c r="CK860" s="22"/>
      <c r="CL860" s="22"/>
      <c r="CM860" s="22"/>
      <c r="CN860" s="22"/>
      <c r="CO860" s="22"/>
      <c r="CP860" s="22"/>
      <c r="CQ860" s="22"/>
      <c r="CR860" s="22"/>
      <c r="CS860" s="22"/>
      <c r="CT860" s="22"/>
      <c r="CU860" s="22"/>
      <c r="CV860" s="22"/>
      <c r="CW860" s="22"/>
      <c r="CX860" s="22"/>
      <c r="CY860" s="22"/>
      <c r="CZ860" s="22"/>
      <c r="DA860" s="22"/>
      <c r="DB860" s="22"/>
      <c r="DC860" s="22"/>
      <c r="DD860" s="22"/>
      <c r="DE860" s="22"/>
      <c r="DF860" s="22"/>
      <c r="DG860" s="22"/>
      <c r="DH860" s="22"/>
      <c r="DI860" s="22"/>
      <c r="DJ860" s="22"/>
      <c r="DK860" s="22"/>
      <c r="DL860" s="22"/>
      <c r="DM860" s="22"/>
      <c r="DN860" s="22"/>
      <c r="DO860" s="22"/>
      <c r="DP860" s="22"/>
      <c r="DQ860" s="22"/>
      <c r="DR860" s="22"/>
      <c r="DS860" s="22"/>
      <c r="DT860" s="22"/>
      <c r="DU860" s="22"/>
      <c r="DV860" s="22"/>
      <c r="DW860" s="22"/>
      <c r="DX860" s="22"/>
      <c r="DY860" s="22"/>
      <c r="DZ860" s="22"/>
      <c r="EA860" s="22"/>
      <c r="EB860" s="22"/>
      <c r="EC860" s="22"/>
      <c r="ED860" s="22"/>
      <c r="EE860" s="22"/>
      <c r="EF860" s="22"/>
      <c r="EG860" s="22"/>
      <c r="EH860" s="22"/>
      <c r="EI860" s="22"/>
      <c r="EJ860" s="22"/>
      <c r="EK860" s="22"/>
      <c r="EL860" s="22"/>
      <c r="EM860" s="22"/>
      <c r="EN860" s="22"/>
      <c r="EO860" s="22"/>
      <c r="EP860" s="22"/>
      <c r="EQ860" s="22"/>
      <c r="ER860" s="22"/>
      <c r="ES860" s="22"/>
      <c r="ET860" s="22"/>
      <c r="EU860" s="22"/>
      <c r="EV860" s="22"/>
      <c r="EW860" s="22"/>
      <c r="EX860" s="22"/>
      <c r="EY860" s="22"/>
      <c r="EZ860" s="22"/>
      <c r="FA860" s="22"/>
      <c r="FB860" s="22"/>
      <c r="FC860" s="22"/>
      <c r="FD860" s="22"/>
      <c r="FE860" s="22"/>
      <c r="FF860" s="22"/>
      <c r="FG860" s="22"/>
      <c r="FH860" s="22"/>
      <c r="FI860" s="22"/>
      <c r="FJ860" s="22"/>
      <c r="FK860" s="22"/>
      <c r="FL860" s="22"/>
      <c r="FM860" s="22"/>
      <c r="FN860" s="22"/>
      <c r="FO860" s="22"/>
      <c r="FP860" s="22"/>
      <c r="FQ860" s="22"/>
      <c r="FR860" s="22"/>
      <c r="FS860" s="22"/>
    </row>
    <row r="861" spans="1:175" x14ac:dyDescent="0.15">
      <c r="A861" s="22"/>
      <c r="B861" s="22"/>
      <c r="C861" s="22"/>
      <c r="D861" s="22"/>
      <c r="E861" s="22"/>
      <c r="F861" s="22"/>
      <c r="G861" s="22"/>
      <c r="H861" s="22"/>
      <c r="I861" s="22"/>
      <c r="J861" s="22"/>
      <c r="K861" s="22"/>
      <c r="L861" s="22"/>
      <c r="M861" s="22"/>
      <c r="N861" s="22"/>
      <c r="O861" s="22"/>
      <c r="P861" s="22"/>
      <c r="Q861" s="22"/>
      <c r="R861" s="22"/>
      <c r="S861" s="22"/>
      <c r="T861" s="23"/>
      <c r="U861" s="22"/>
      <c r="V861" s="22"/>
      <c r="W861" s="23"/>
      <c r="X861" s="22"/>
      <c r="Y861" s="22"/>
      <c r="Z861" s="22"/>
      <c r="AA861" s="22"/>
      <c r="AB861" s="22"/>
      <c r="AC861" s="22"/>
      <c r="AD861" s="22"/>
      <c r="AE861" s="22"/>
      <c r="AF861" s="22"/>
      <c r="AG861" s="22"/>
      <c r="AH861" s="22"/>
      <c r="AI861" s="22"/>
      <c r="AJ861" s="22"/>
      <c r="AK861" s="22"/>
      <c r="AL861" s="22"/>
      <c r="AM861" s="22"/>
      <c r="AN861" s="22"/>
      <c r="AO861" s="22"/>
      <c r="AP861" s="22"/>
      <c r="AQ861" s="22"/>
      <c r="AR861" s="22"/>
      <c r="AS861" s="22"/>
      <c r="AT861" s="22"/>
      <c r="AU861" s="22"/>
      <c r="AV861" s="22"/>
      <c r="AW861" s="22"/>
      <c r="AX861" s="22"/>
      <c r="AY861" s="22"/>
      <c r="AZ861" s="22"/>
      <c r="BA861" s="22"/>
      <c r="BB861" s="22"/>
      <c r="BC861" s="22"/>
      <c r="BD861" s="22"/>
      <c r="BE861" s="22"/>
      <c r="BF861" s="22"/>
      <c r="BG861" s="22"/>
      <c r="BH861" s="22"/>
      <c r="BI861" s="22"/>
      <c r="BJ861" s="22"/>
      <c r="BK861" s="22"/>
      <c r="BL861" s="22"/>
      <c r="BM861" s="22"/>
      <c r="BN861" s="22"/>
      <c r="BO861" s="22"/>
      <c r="BP861" s="22"/>
      <c r="BQ861" s="22"/>
      <c r="BR861" s="22"/>
      <c r="BS861" s="22"/>
      <c r="BT861" s="22"/>
      <c r="BU861" s="22"/>
      <c r="BV861" s="22"/>
      <c r="BW861" s="22"/>
      <c r="BX861" s="22"/>
      <c r="BY861" s="22"/>
      <c r="BZ861" s="22"/>
      <c r="CA861" s="22"/>
      <c r="CB861" s="22"/>
      <c r="CC861" s="22"/>
      <c r="CD861" s="22"/>
      <c r="CE861" s="22"/>
      <c r="CF861" s="22"/>
      <c r="CG861" s="22"/>
      <c r="CH861" s="22"/>
      <c r="CI861" s="22"/>
      <c r="CJ861" s="22"/>
      <c r="CK861" s="22"/>
      <c r="CL861" s="22"/>
      <c r="CM861" s="22"/>
      <c r="CN861" s="22"/>
      <c r="CO861" s="22"/>
      <c r="CP861" s="22"/>
      <c r="CQ861" s="22"/>
      <c r="CR861" s="22"/>
      <c r="CS861" s="22"/>
      <c r="CT861" s="22"/>
      <c r="CU861" s="22"/>
      <c r="CV861" s="22"/>
      <c r="CW861" s="22"/>
      <c r="CX861" s="22"/>
      <c r="CY861" s="22"/>
      <c r="CZ861" s="22"/>
      <c r="DA861" s="22"/>
      <c r="DB861" s="22"/>
      <c r="DC861" s="22"/>
      <c r="DD861" s="22"/>
      <c r="DE861" s="22"/>
      <c r="DF861" s="22"/>
      <c r="DG861" s="22"/>
      <c r="DH861" s="22"/>
      <c r="DI861" s="22"/>
      <c r="DJ861" s="22"/>
      <c r="DK861" s="22"/>
      <c r="DL861" s="22"/>
      <c r="DM861" s="22"/>
      <c r="DN861" s="22"/>
      <c r="DO861" s="22"/>
      <c r="DP861" s="22"/>
      <c r="DQ861" s="22"/>
      <c r="DR861" s="22"/>
      <c r="DS861" s="22"/>
      <c r="DT861" s="22"/>
      <c r="DU861" s="22"/>
      <c r="DV861" s="22"/>
      <c r="DW861" s="22"/>
      <c r="DX861" s="22"/>
      <c r="DY861" s="22"/>
      <c r="DZ861" s="22"/>
      <c r="EA861" s="22"/>
      <c r="EB861" s="22"/>
      <c r="EC861" s="22"/>
      <c r="ED861" s="22"/>
      <c r="EE861" s="22"/>
      <c r="EF861" s="22"/>
      <c r="EG861" s="22"/>
      <c r="EH861" s="22"/>
      <c r="EI861" s="22"/>
      <c r="EJ861" s="22"/>
      <c r="EK861" s="22"/>
      <c r="EL861" s="22"/>
      <c r="EM861" s="22"/>
      <c r="EN861" s="22"/>
      <c r="EO861" s="22"/>
      <c r="EP861" s="22"/>
      <c r="EQ861" s="22"/>
      <c r="ER861" s="22"/>
      <c r="ES861" s="22"/>
      <c r="ET861" s="22"/>
      <c r="EU861" s="22"/>
      <c r="EV861" s="22"/>
      <c r="EW861" s="22"/>
      <c r="EX861" s="22"/>
      <c r="EY861" s="22"/>
      <c r="EZ861" s="22"/>
      <c r="FA861" s="22"/>
      <c r="FB861" s="22"/>
      <c r="FC861" s="22"/>
      <c r="FD861" s="22"/>
      <c r="FE861" s="22"/>
      <c r="FF861" s="22"/>
      <c r="FG861" s="22"/>
      <c r="FH861" s="22"/>
      <c r="FI861" s="22"/>
      <c r="FJ861" s="22"/>
      <c r="FK861" s="22"/>
      <c r="FL861" s="22"/>
      <c r="FM861" s="22"/>
      <c r="FN861" s="22"/>
      <c r="FO861" s="22"/>
      <c r="FP861" s="22"/>
      <c r="FQ861" s="22"/>
      <c r="FR861" s="22"/>
      <c r="FS861" s="22"/>
    </row>
    <row r="862" spans="1:175" x14ac:dyDescent="0.15">
      <c r="A862" s="22"/>
      <c r="B862" s="22"/>
      <c r="C862" s="22"/>
      <c r="D862" s="22"/>
      <c r="E862" s="22"/>
      <c r="F862" s="22"/>
      <c r="G862" s="22"/>
      <c r="H862" s="22"/>
      <c r="I862" s="22"/>
      <c r="J862" s="22"/>
      <c r="K862" s="22"/>
      <c r="L862" s="22"/>
      <c r="M862" s="22"/>
      <c r="N862" s="22"/>
      <c r="O862" s="22"/>
      <c r="P862" s="22"/>
      <c r="Q862" s="22"/>
      <c r="R862" s="22"/>
      <c r="S862" s="22"/>
      <c r="T862" s="23"/>
      <c r="U862" s="22"/>
      <c r="V862" s="22"/>
      <c r="W862" s="23"/>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2"/>
      <c r="FH862" s="22"/>
      <c r="FI862" s="22"/>
      <c r="FJ862" s="22"/>
      <c r="FK862" s="22"/>
      <c r="FL862" s="22"/>
      <c r="FM862" s="22"/>
      <c r="FN862" s="22"/>
      <c r="FO862" s="22"/>
      <c r="FP862" s="22"/>
      <c r="FQ862" s="22"/>
      <c r="FR862" s="22"/>
      <c r="FS862" s="22"/>
    </row>
    <row r="863" spans="1:175" x14ac:dyDescent="0.15">
      <c r="A863" s="22"/>
      <c r="B863" s="22"/>
      <c r="C863" s="22"/>
      <c r="D863" s="22"/>
      <c r="E863" s="22"/>
      <c r="F863" s="22"/>
      <c r="G863" s="22"/>
      <c r="H863" s="22"/>
      <c r="I863" s="22"/>
      <c r="J863" s="22"/>
      <c r="K863" s="22"/>
      <c r="L863" s="22"/>
      <c r="M863" s="22"/>
      <c r="N863" s="22"/>
      <c r="O863" s="22"/>
      <c r="P863" s="22"/>
      <c r="Q863" s="22"/>
      <c r="R863" s="22"/>
      <c r="S863" s="22"/>
      <c r="T863" s="23"/>
      <c r="U863" s="22"/>
      <c r="V863" s="22"/>
      <c r="W863" s="23"/>
      <c r="X863" s="22"/>
      <c r="Y863" s="22"/>
      <c r="Z863" s="22"/>
      <c r="AA863" s="22"/>
      <c r="AB863" s="22"/>
      <c r="AC863" s="22"/>
      <c r="AD863" s="22"/>
      <c r="AE863" s="22"/>
      <c r="AF863" s="22"/>
      <c r="AG863" s="22"/>
      <c r="AH863" s="22"/>
      <c r="AI863" s="22"/>
      <c r="AJ863" s="22"/>
      <c r="AK863" s="22"/>
      <c r="AL863" s="22"/>
      <c r="AM863" s="22"/>
      <c r="AN863" s="22"/>
      <c r="AO863" s="22"/>
      <c r="AP863" s="22"/>
      <c r="AQ863" s="22"/>
      <c r="AR863" s="22"/>
      <c r="AS863" s="22"/>
      <c r="AT863" s="22"/>
      <c r="AU863" s="22"/>
      <c r="AV863" s="22"/>
      <c r="AW863" s="22"/>
      <c r="AX863" s="22"/>
      <c r="AY863" s="22"/>
      <c r="AZ863" s="22"/>
      <c r="BA863" s="22"/>
      <c r="BB863" s="22"/>
      <c r="BC863" s="22"/>
      <c r="BD863" s="22"/>
      <c r="BE863" s="22"/>
      <c r="BF863" s="22"/>
      <c r="BG863" s="22"/>
      <c r="BH863" s="22"/>
      <c r="BI863" s="22"/>
      <c r="BJ863" s="22"/>
      <c r="BK863" s="22"/>
      <c r="BL863" s="22"/>
      <c r="BM863" s="22"/>
      <c r="BN863" s="22"/>
      <c r="BO863" s="22"/>
      <c r="BP863" s="22"/>
      <c r="BQ863" s="22"/>
      <c r="BR863" s="22"/>
      <c r="BS863" s="22"/>
      <c r="BT863" s="22"/>
      <c r="BU863" s="22"/>
      <c r="BV863" s="22"/>
      <c r="BW863" s="22"/>
      <c r="BX863" s="22"/>
      <c r="BY863" s="22"/>
      <c r="BZ863" s="22"/>
      <c r="CA863" s="22"/>
      <c r="CB863" s="22"/>
      <c r="CC863" s="22"/>
      <c r="CD863" s="22"/>
      <c r="CE863" s="22"/>
      <c r="CF863" s="22"/>
      <c r="CG863" s="22"/>
      <c r="CH863" s="22"/>
      <c r="CI863" s="22"/>
      <c r="CJ863" s="22"/>
      <c r="CK863" s="22"/>
      <c r="CL863" s="22"/>
      <c r="CM863" s="22"/>
      <c r="CN863" s="22"/>
      <c r="CO863" s="22"/>
      <c r="CP863" s="22"/>
      <c r="CQ863" s="22"/>
      <c r="CR863" s="22"/>
      <c r="CS863" s="22"/>
      <c r="CT863" s="22"/>
      <c r="CU863" s="22"/>
      <c r="CV863" s="22"/>
      <c r="CW863" s="22"/>
      <c r="CX863" s="22"/>
      <c r="CY863" s="22"/>
      <c r="CZ863" s="22"/>
      <c r="DA863" s="22"/>
      <c r="DB863" s="22"/>
      <c r="DC863" s="22"/>
      <c r="DD863" s="22"/>
      <c r="DE863" s="22"/>
      <c r="DF863" s="22"/>
      <c r="DG863" s="22"/>
      <c r="DH863" s="22"/>
      <c r="DI863" s="22"/>
      <c r="DJ863" s="22"/>
      <c r="DK863" s="22"/>
      <c r="DL863" s="22"/>
      <c r="DM863" s="22"/>
      <c r="DN863" s="22"/>
      <c r="DO863" s="22"/>
      <c r="DP863" s="22"/>
      <c r="DQ863" s="22"/>
      <c r="DR863" s="22"/>
      <c r="DS863" s="22"/>
      <c r="DT863" s="22"/>
      <c r="DU863" s="22"/>
      <c r="DV863" s="22"/>
      <c r="DW863" s="22"/>
      <c r="DX863" s="22"/>
      <c r="DY863" s="22"/>
      <c r="DZ863" s="22"/>
      <c r="EA863" s="22"/>
      <c r="EB863" s="22"/>
      <c r="EC863" s="22"/>
      <c r="ED863" s="22"/>
      <c r="EE863" s="22"/>
      <c r="EF863" s="22"/>
      <c r="EG863" s="22"/>
      <c r="EH863" s="22"/>
      <c r="EI863" s="22"/>
      <c r="EJ863" s="22"/>
      <c r="EK863" s="22"/>
      <c r="EL863" s="22"/>
      <c r="EM863" s="22"/>
      <c r="EN863" s="22"/>
      <c r="EO863" s="22"/>
      <c r="EP863" s="22"/>
      <c r="EQ863" s="22"/>
      <c r="ER863" s="22"/>
      <c r="ES863" s="22"/>
      <c r="ET863" s="22"/>
      <c r="EU863" s="22"/>
      <c r="EV863" s="22"/>
      <c r="EW863" s="22"/>
      <c r="EX863" s="22"/>
      <c r="EY863" s="22"/>
      <c r="EZ863" s="22"/>
      <c r="FA863" s="22"/>
      <c r="FB863" s="22"/>
      <c r="FC863" s="22"/>
      <c r="FD863" s="22"/>
      <c r="FE863" s="22"/>
      <c r="FF863" s="22"/>
      <c r="FG863" s="22"/>
      <c r="FH863" s="22"/>
      <c r="FI863" s="22"/>
      <c r="FJ863" s="22"/>
      <c r="FK863" s="22"/>
      <c r="FL863" s="22"/>
      <c r="FM863" s="22"/>
      <c r="FN863" s="22"/>
      <c r="FO863" s="22"/>
      <c r="FP863" s="22"/>
      <c r="FQ863" s="22"/>
      <c r="FR863" s="22"/>
      <c r="FS863" s="22"/>
    </row>
    <row r="864" spans="1:175" x14ac:dyDescent="0.15">
      <c r="A864" s="22"/>
      <c r="B864" s="22"/>
      <c r="C864" s="22"/>
      <c r="D864" s="22"/>
      <c r="E864" s="22"/>
      <c r="F864" s="22"/>
      <c r="G864" s="22"/>
      <c r="H864" s="22"/>
      <c r="I864" s="22"/>
      <c r="J864" s="22"/>
      <c r="K864" s="22"/>
      <c r="L864" s="22"/>
      <c r="M864" s="22"/>
      <c r="N864" s="22"/>
      <c r="O864" s="22"/>
      <c r="P864" s="22"/>
      <c r="Q864" s="22"/>
      <c r="R864" s="22"/>
      <c r="S864" s="22"/>
      <c r="T864" s="23"/>
      <c r="U864" s="22"/>
      <c r="V864" s="22"/>
      <c r="W864" s="23"/>
      <c r="X864" s="22"/>
      <c r="Y864" s="22"/>
      <c r="Z864" s="22"/>
      <c r="AA864" s="22"/>
      <c r="AB864" s="22"/>
      <c r="AC864" s="22"/>
      <c r="AD864" s="22"/>
      <c r="AE864" s="22"/>
      <c r="AF864" s="22"/>
      <c r="AG864" s="22"/>
      <c r="AH864" s="22"/>
      <c r="AI864" s="22"/>
      <c r="AJ864" s="22"/>
      <c r="AK864" s="22"/>
      <c r="AL864" s="22"/>
      <c r="AM864" s="22"/>
      <c r="AN864" s="22"/>
      <c r="AO864" s="22"/>
      <c r="AP864" s="22"/>
      <c r="AQ864" s="22"/>
      <c r="AR864" s="22"/>
      <c r="AS864" s="22"/>
      <c r="AT864" s="22"/>
      <c r="AU864" s="22"/>
      <c r="AV864" s="22"/>
      <c r="AW864" s="22"/>
      <c r="AX864" s="22"/>
      <c r="AY864" s="22"/>
      <c r="AZ864" s="22"/>
      <c r="BA864" s="22"/>
      <c r="BB864" s="22"/>
      <c r="BC864" s="22"/>
      <c r="BD864" s="22"/>
      <c r="BE864" s="22"/>
      <c r="BF864" s="22"/>
      <c r="BG864" s="22"/>
      <c r="BH864" s="22"/>
      <c r="BI864" s="22"/>
      <c r="BJ864" s="22"/>
      <c r="BK864" s="22"/>
      <c r="BL864" s="22"/>
      <c r="BM864" s="22"/>
      <c r="BN864" s="22"/>
      <c r="BO864" s="22"/>
      <c r="BP864" s="22"/>
      <c r="BQ864" s="22"/>
      <c r="BR864" s="22"/>
      <c r="BS864" s="22"/>
      <c r="BT864" s="22"/>
      <c r="BU864" s="22"/>
      <c r="BV864" s="22"/>
      <c r="BW864" s="22"/>
      <c r="BX864" s="22"/>
      <c r="BY864" s="22"/>
      <c r="BZ864" s="22"/>
      <c r="CA864" s="22"/>
      <c r="CB864" s="22"/>
      <c r="CC864" s="22"/>
      <c r="CD864" s="22"/>
      <c r="CE864" s="22"/>
      <c r="CF864" s="22"/>
      <c r="CG864" s="22"/>
      <c r="CH864" s="22"/>
      <c r="CI864" s="22"/>
      <c r="CJ864" s="22"/>
      <c r="CK864" s="22"/>
      <c r="CL864" s="22"/>
      <c r="CM864" s="22"/>
      <c r="CN864" s="22"/>
      <c r="CO864" s="22"/>
      <c r="CP864" s="22"/>
      <c r="CQ864" s="22"/>
      <c r="CR864" s="22"/>
      <c r="CS864" s="22"/>
      <c r="CT864" s="22"/>
      <c r="CU864" s="22"/>
      <c r="CV864" s="22"/>
      <c r="CW864" s="22"/>
      <c r="CX864" s="22"/>
      <c r="CY864" s="22"/>
      <c r="CZ864" s="22"/>
      <c r="DA864" s="22"/>
      <c r="DB864" s="22"/>
      <c r="DC864" s="22"/>
      <c r="DD864" s="22"/>
      <c r="DE864" s="22"/>
      <c r="DF864" s="22"/>
      <c r="DG864" s="22"/>
      <c r="DH864" s="22"/>
      <c r="DI864" s="22"/>
      <c r="DJ864" s="22"/>
      <c r="DK864" s="22"/>
      <c r="DL864" s="22"/>
      <c r="DM864" s="22"/>
      <c r="DN864" s="22"/>
      <c r="DO864" s="22"/>
      <c r="DP864" s="22"/>
      <c r="DQ864" s="22"/>
      <c r="DR864" s="22"/>
      <c r="DS864" s="22"/>
      <c r="DT864" s="22"/>
      <c r="DU864" s="22"/>
      <c r="DV864" s="22"/>
      <c r="DW864" s="22"/>
      <c r="DX864" s="22"/>
      <c r="DY864" s="22"/>
      <c r="DZ864" s="22"/>
      <c r="EA864" s="22"/>
      <c r="EB864" s="22"/>
      <c r="EC864" s="22"/>
      <c r="ED864" s="22"/>
      <c r="EE864" s="22"/>
      <c r="EF864" s="22"/>
      <c r="EG864" s="22"/>
      <c r="EH864" s="22"/>
      <c r="EI864" s="22"/>
      <c r="EJ864" s="22"/>
      <c r="EK864" s="22"/>
      <c r="EL864" s="22"/>
      <c r="EM864" s="22"/>
      <c r="EN864" s="22"/>
      <c r="EO864" s="22"/>
      <c r="EP864" s="22"/>
      <c r="EQ864" s="22"/>
      <c r="ER864" s="22"/>
      <c r="ES864" s="22"/>
      <c r="ET864" s="22"/>
      <c r="EU864" s="22"/>
      <c r="EV864" s="22"/>
      <c r="EW864" s="22"/>
      <c r="EX864" s="22"/>
      <c r="EY864" s="22"/>
      <c r="EZ864" s="22"/>
      <c r="FA864" s="22"/>
      <c r="FB864" s="22"/>
      <c r="FC864" s="22"/>
      <c r="FD864" s="22"/>
      <c r="FE864" s="22"/>
      <c r="FF864" s="22"/>
      <c r="FG864" s="22"/>
      <c r="FH864" s="22"/>
      <c r="FI864" s="22"/>
      <c r="FJ864" s="22"/>
      <c r="FK864" s="22"/>
      <c r="FL864" s="22"/>
      <c r="FM864" s="22"/>
      <c r="FN864" s="22"/>
      <c r="FO864" s="22"/>
      <c r="FP864" s="22"/>
      <c r="FQ864" s="22"/>
      <c r="FR864" s="22"/>
      <c r="FS864" s="22"/>
    </row>
    <row r="865" spans="1:175" x14ac:dyDescent="0.15">
      <c r="A865" s="22"/>
      <c r="B865" s="22"/>
      <c r="C865" s="22"/>
      <c r="D865" s="22"/>
      <c r="E865" s="22"/>
      <c r="F865" s="22"/>
      <c r="G865" s="22"/>
      <c r="H865" s="22"/>
      <c r="I865" s="22"/>
      <c r="J865" s="22"/>
      <c r="K865" s="22"/>
      <c r="L865" s="22"/>
      <c r="M865" s="22"/>
      <c r="N865" s="22"/>
      <c r="O865" s="22"/>
      <c r="P865" s="22"/>
      <c r="Q865" s="22"/>
      <c r="R865" s="22"/>
      <c r="S865" s="22"/>
      <c r="T865" s="23"/>
      <c r="U865" s="22"/>
      <c r="V865" s="22"/>
      <c r="W865" s="23"/>
      <c r="X865" s="22"/>
      <c r="Y865" s="22"/>
      <c r="Z865" s="22"/>
      <c r="AA865" s="22"/>
      <c r="AB865" s="22"/>
      <c r="AC865" s="22"/>
      <c r="AD865" s="22"/>
      <c r="AE865" s="22"/>
      <c r="AF865" s="22"/>
      <c r="AG865" s="22"/>
      <c r="AH865" s="22"/>
      <c r="AI865" s="22"/>
      <c r="AJ865" s="22"/>
      <c r="AK865" s="22"/>
      <c r="AL865" s="22"/>
      <c r="AM865" s="22"/>
      <c r="AN865" s="22"/>
      <c r="AO865" s="22"/>
      <c r="AP865" s="22"/>
      <c r="AQ865" s="22"/>
      <c r="AR865" s="22"/>
      <c r="AS865" s="22"/>
      <c r="AT865" s="22"/>
      <c r="AU865" s="22"/>
      <c r="AV865" s="22"/>
      <c r="AW865" s="22"/>
      <c r="AX865" s="22"/>
      <c r="AY865" s="22"/>
      <c r="AZ865" s="22"/>
      <c r="BA865" s="22"/>
      <c r="BB865" s="22"/>
      <c r="BC865" s="22"/>
      <c r="BD865" s="22"/>
      <c r="BE865" s="22"/>
      <c r="BF865" s="22"/>
      <c r="BG865" s="22"/>
      <c r="BH865" s="22"/>
      <c r="BI865" s="22"/>
      <c r="BJ865" s="22"/>
      <c r="BK865" s="22"/>
      <c r="BL865" s="22"/>
      <c r="BM865" s="22"/>
      <c r="BN865" s="22"/>
      <c r="BO865" s="22"/>
      <c r="BP865" s="22"/>
      <c r="BQ865" s="22"/>
      <c r="BR865" s="22"/>
      <c r="BS865" s="22"/>
      <c r="BT865" s="22"/>
      <c r="BU865" s="22"/>
      <c r="BV865" s="22"/>
      <c r="BW865" s="22"/>
      <c r="BX865" s="22"/>
      <c r="BY865" s="22"/>
      <c r="BZ865" s="22"/>
      <c r="CA865" s="22"/>
      <c r="CB865" s="22"/>
      <c r="CC865" s="22"/>
      <c r="CD865" s="22"/>
      <c r="CE865" s="22"/>
      <c r="CF865" s="22"/>
      <c r="CG865" s="22"/>
      <c r="CH865" s="22"/>
      <c r="CI865" s="22"/>
      <c r="CJ865" s="22"/>
      <c r="CK865" s="22"/>
      <c r="CL865" s="22"/>
      <c r="CM865" s="22"/>
      <c r="CN865" s="22"/>
      <c r="CO865" s="22"/>
      <c r="CP865" s="22"/>
      <c r="CQ865" s="22"/>
      <c r="CR865" s="22"/>
      <c r="CS865" s="22"/>
      <c r="CT865" s="22"/>
      <c r="CU865" s="22"/>
      <c r="CV865" s="22"/>
      <c r="CW865" s="22"/>
      <c r="CX865" s="22"/>
      <c r="CY865" s="22"/>
      <c r="CZ865" s="22"/>
      <c r="DA865" s="22"/>
      <c r="DB865" s="22"/>
      <c r="DC865" s="22"/>
      <c r="DD865" s="22"/>
      <c r="DE865" s="22"/>
      <c r="DF865" s="22"/>
      <c r="DG865" s="22"/>
      <c r="DH865" s="22"/>
      <c r="DI865" s="22"/>
      <c r="DJ865" s="22"/>
      <c r="DK865" s="22"/>
      <c r="DL865" s="22"/>
      <c r="DM865" s="22"/>
      <c r="DN865" s="22"/>
      <c r="DO865" s="22"/>
      <c r="DP865" s="22"/>
      <c r="DQ865" s="22"/>
      <c r="DR865" s="22"/>
      <c r="DS865" s="22"/>
      <c r="DT865" s="22"/>
      <c r="DU865" s="22"/>
      <c r="DV865" s="22"/>
      <c r="DW865" s="22"/>
      <c r="DX865" s="22"/>
      <c r="DY865" s="22"/>
      <c r="DZ865" s="22"/>
      <c r="EA865" s="22"/>
      <c r="EB865" s="22"/>
      <c r="EC865" s="22"/>
      <c r="ED865" s="22"/>
      <c r="EE865" s="22"/>
      <c r="EF865" s="22"/>
      <c r="EG865" s="22"/>
      <c r="EH865" s="22"/>
      <c r="EI865" s="22"/>
      <c r="EJ865" s="22"/>
      <c r="EK865" s="22"/>
      <c r="EL865" s="22"/>
      <c r="EM865" s="22"/>
      <c r="EN865" s="22"/>
      <c r="EO865" s="22"/>
      <c r="EP865" s="22"/>
      <c r="EQ865" s="22"/>
      <c r="ER865" s="22"/>
      <c r="ES865" s="22"/>
      <c r="ET865" s="22"/>
      <c r="EU865" s="22"/>
      <c r="EV865" s="22"/>
      <c r="EW865" s="22"/>
      <c r="EX865" s="22"/>
      <c r="EY865" s="22"/>
      <c r="EZ865" s="22"/>
      <c r="FA865" s="22"/>
      <c r="FB865" s="22"/>
      <c r="FC865" s="22"/>
      <c r="FD865" s="22"/>
      <c r="FE865" s="22"/>
      <c r="FF865" s="22"/>
      <c r="FG865" s="22"/>
      <c r="FH865" s="22"/>
      <c r="FI865" s="22"/>
      <c r="FJ865" s="22"/>
      <c r="FK865" s="22"/>
      <c r="FL865" s="22"/>
      <c r="FM865" s="22"/>
      <c r="FN865" s="22"/>
      <c r="FO865" s="22"/>
      <c r="FP865" s="22"/>
      <c r="FQ865" s="22"/>
      <c r="FR865" s="22"/>
      <c r="FS865" s="22"/>
    </row>
    <row r="866" spans="1:175" x14ac:dyDescent="0.15">
      <c r="A866" s="22"/>
      <c r="B866" s="22"/>
      <c r="C866" s="22"/>
      <c r="D866" s="22"/>
      <c r="E866" s="22"/>
      <c r="F866" s="22"/>
      <c r="G866" s="22"/>
      <c r="H866" s="22"/>
      <c r="I866" s="22"/>
      <c r="J866" s="22"/>
      <c r="K866" s="22"/>
      <c r="L866" s="22"/>
      <c r="M866" s="22"/>
      <c r="N866" s="22"/>
      <c r="O866" s="22"/>
      <c r="P866" s="22"/>
      <c r="Q866" s="22"/>
      <c r="R866" s="22"/>
      <c r="S866" s="22"/>
      <c r="T866" s="23"/>
      <c r="U866" s="22"/>
      <c r="V866" s="22"/>
      <c r="W866" s="23"/>
      <c r="X866" s="22"/>
      <c r="Y866" s="22"/>
      <c r="Z866" s="22"/>
      <c r="AA866" s="22"/>
      <c r="AB866" s="22"/>
      <c r="AC866" s="22"/>
      <c r="AD866" s="22"/>
      <c r="AE866" s="22"/>
      <c r="AF866" s="22"/>
      <c r="AG866" s="22"/>
      <c r="AH866" s="22"/>
      <c r="AI866" s="22"/>
      <c r="AJ866" s="22"/>
      <c r="AK866" s="22"/>
      <c r="AL866" s="22"/>
      <c r="AM866" s="22"/>
      <c r="AN866" s="22"/>
      <c r="AO866" s="22"/>
      <c r="AP866" s="22"/>
      <c r="AQ866" s="22"/>
      <c r="AR866" s="22"/>
      <c r="AS866" s="22"/>
      <c r="AT866" s="22"/>
      <c r="AU866" s="22"/>
      <c r="AV866" s="22"/>
      <c r="AW866" s="22"/>
      <c r="AX866" s="22"/>
      <c r="AY866" s="22"/>
      <c r="AZ866" s="22"/>
      <c r="BA866" s="22"/>
      <c r="BB866" s="22"/>
      <c r="BC866" s="22"/>
      <c r="BD866" s="22"/>
      <c r="BE866" s="22"/>
      <c r="BF866" s="22"/>
      <c r="BG866" s="22"/>
      <c r="BH866" s="22"/>
      <c r="BI866" s="22"/>
      <c r="BJ866" s="22"/>
      <c r="BK866" s="22"/>
      <c r="BL866" s="22"/>
      <c r="BM866" s="22"/>
      <c r="BN866" s="22"/>
      <c r="BO866" s="22"/>
      <c r="BP866" s="22"/>
      <c r="BQ866" s="22"/>
      <c r="BR866" s="22"/>
      <c r="BS866" s="22"/>
      <c r="BT866" s="22"/>
      <c r="BU866" s="22"/>
      <c r="BV866" s="22"/>
      <c r="BW866" s="22"/>
      <c r="BX866" s="22"/>
      <c r="BY866" s="22"/>
      <c r="BZ866" s="22"/>
      <c r="CA866" s="22"/>
      <c r="CB866" s="22"/>
      <c r="CC866" s="22"/>
      <c r="CD866" s="22"/>
      <c r="CE866" s="22"/>
      <c r="CF866" s="22"/>
      <c r="CG866" s="22"/>
      <c r="CH866" s="22"/>
      <c r="CI866" s="22"/>
      <c r="CJ866" s="22"/>
      <c r="CK866" s="22"/>
      <c r="CL866" s="22"/>
      <c r="CM866" s="22"/>
      <c r="CN866" s="22"/>
      <c r="CO866" s="22"/>
      <c r="CP866" s="22"/>
      <c r="CQ866" s="22"/>
      <c r="CR866" s="22"/>
      <c r="CS866" s="22"/>
      <c r="CT866" s="22"/>
      <c r="CU866" s="22"/>
      <c r="CV866" s="22"/>
      <c r="CW866" s="22"/>
      <c r="CX866" s="22"/>
      <c r="CY866" s="22"/>
      <c r="CZ866" s="22"/>
      <c r="DA866" s="22"/>
      <c r="DB866" s="22"/>
      <c r="DC866" s="22"/>
      <c r="DD866" s="22"/>
      <c r="DE866" s="22"/>
      <c r="DF866" s="22"/>
      <c r="DG866" s="22"/>
      <c r="DH866" s="22"/>
      <c r="DI866" s="22"/>
      <c r="DJ866" s="22"/>
      <c r="DK866" s="22"/>
      <c r="DL866" s="22"/>
      <c r="DM866" s="22"/>
      <c r="DN866" s="22"/>
      <c r="DO866" s="22"/>
      <c r="DP866" s="22"/>
      <c r="DQ866" s="22"/>
      <c r="DR866" s="22"/>
      <c r="DS866" s="22"/>
      <c r="DT866" s="22"/>
      <c r="DU866" s="22"/>
      <c r="DV866" s="22"/>
      <c r="DW866" s="22"/>
      <c r="DX866" s="22"/>
      <c r="DY866" s="22"/>
      <c r="DZ866" s="22"/>
      <c r="EA866" s="22"/>
      <c r="EB866" s="22"/>
      <c r="EC866" s="22"/>
      <c r="ED866" s="22"/>
      <c r="EE866" s="22"/>
      <c r="EF866" s="22"/>
      <c r="EG866" s="22"/>
      <c r="EH866" s="22"/>
      <c r="EI866" s="22"/>
      <c r="EJ866" s="22"/>
      <c r="EK866" s="22"/>
      <c r="EL866" s="22"/>
      <c r="EM866" s="22"/>
      <c r="EN866" s="22"/>
      <c r="EO866" s="22"/>
      <c r="EP866" s="22"/>
      <c r="EQ866" s="22"/>
      <c r="ER866" s="22"/>
      <c r="ES866" s="22"/>
      <c r="ET866" s="22"/>
      <c r="EU866" s="22"/>
      <c r="EV866" s="22"/>
      <c r="EW866" s="22"/>
      <c r="EX866" s="22"/>
      <c r="EY866" s="22"/>
      <c r="EZ866" s="22"/>
      <c r="FA866" s="22"/>
      <c r="FB866" s="22"/>
      <c r="FC866" s="22"/>
      <c r="FD866" s="22"/>
      <c r="FE866" s="22"/>
      <c r="FF866" s="22"/>
      <c r="FG866" s="22"/>
      <c r="FH866" s="22"/>
      <c r="FI866" s="22"/>
      <c r="FJ866" s="22"/>
      <c r="FK866" s="22"/>
      <c r="FL866" s="22"/>
      <c r="FM866" s="22"/>
      <c r="FN866" s="22"/>
      <c r="FO866" s="22"/>
      <c r="FP866" s="22"/>
      <c r="FQ866" s="22"/>
      <c r="FR866" s="22"/>
      <c r="FS866" s="22"/>
    </row>
    <row r="867" spans="1:175" x14ac:dyDescent="0.15">
      <c r="A867" s="22"/>
      <c r="B867" s="22"/>
      <c r="C867" s="22"/>
      <c r="D867" s="22"/>
      <c r="E867" s="22"/>
      <c r="F867" s="22"/>
      <c r="G867" s="22"/>
      <c r="H867" s="22"/>
      <c r="I867" s="22"/>
      <c r="J867" s="22"/>
      <c r="K867" s="22"/>
      <c r="L867" s="22"/>
      <c r="M867" s="22"/>
      <c r="N867" s="22"/>
      <c r="O867" s="22"/>
      <c r="P867" s="22"/>
      <c r="Q867" s="22"/>
      <c r="R867" s="22"/>
      <c r="S867" s="22"/>
      <c r="T867" s="23"/>
      <c r="U867" s="22"/>
      <c r="V867" s="22"/>
      <c r="W867" s="23"/>
      <c r="X867" s="22"/>
      <c r="Y867" s="22"/>
      <c r="Z867" s="22"/>
      <c r="AA867" s="22"/>
      <c r="AB867" s="22"/>
      <c r="AC867" s="22"/>
      <c r="AD867" s="22"/>
      <c r="AE867" s="22"/>
      <c r="AF867" s="22"/>
      <c r="AG867" s="22"/>
      <c r="AH867" s="22"/>
      <c r="AI867" s="22"/>
      <c r="AJ867" s="22"/>
      <c r="AK867" s="22"/>
      <c r="AL867" s="22"/>
      <c r="AM867" s="22"/>
      <c r="AN867" s="22"/>
      <c r="AO867" s="22"/>
      <c r="AP867" s="22"/>
      <c r="AQ867" s="22"/>
      <c r="AR867" s="22"/>
      <c r="AS867" s="22"/>
      <c r="AT867" s="22"/>
      <c r="AU867" s="22"/>
      <c r="AV867" s="22"/>
      <c r="AW867" s="22"/>
      <c r="AX867" s="22"/>
      <c r="AY867" s="22"/>
      <c r="AZ867" s="22"/>
      <c r="BA867" s="22"/>
      <c r="BB867" s="22"/>
      <c r="BC867" s="22"/>
      <c r="BD867" s="22"/>
      <c r="BE867" s="22"/>
      <c r="BF867" s="22"/>
      <c r="BG867" s="22"/>
      <c r="BH867" s="22"/>
      <c r="BI867" s="22"/>
      <c r="BJ867" s="22"/>
      <c r="BK867" s="22"/>
      <c r="BL867" s="22"/>
      <c r="BM867" s="22"/>
      <c r="BN867" s="22"/>
      <c r="BO867" s="22"/>
      <c r="BP867" s="22"/>
      <c r="BQ867" s="22"/>
      <c r="BR867" s="22"/>
      <c r="BS867" s="22"/>
      <c r="BT867" s="22"/>
      <c r="BU867" s="22"/>
      <c r="BV867" s="22"/>
      <c r="BW867" s="22"/>
      <c r="BX867" s="22"/>
      <c r="BY867" s="22"/>
      <c r="BZ867" s="22"/>
      <c r="CA867" s="22"/>
      <c r="CB867" s="22"/>
      <c r="CC867" s="22"/>
      <c r="CD867" s="22"/>
      <c r="CE867" s="22"/>
      <c r="CF867" s="22"/>
      <c r="CG867" s="22"/>
      <c r="CH867" s="22"/>
      <c r="CI867" s="22"/>
      <c r="CJ867" s="22"/>
      <c r="CK867" s="22"/>
      <c r="CL867" s="22"/>
      <c r="CM867" s="22"/>
      <c r="CN867" s="22"/>
      <c r="CO867" s="22"/>
      <c r="CP867" s="22"/>
      <c r="CQ867" s="22"/>
      <c r="CR867" s="22"/>
      <c r="CS867" s="22"/>
      <c r="CT867" s="22"/>
      <c r="CU867" s="22"/>
      <c r="CV867" s="22"/>
      <c r="CW867" s="22"/>
      <c r="CX867" s="22"/>
      <c r="CY867" s="22"/>
      <c r="CZ867" s="22"/>
      <c r="DA867" s="22"/>
      <c r="DB867" s="22"/>
      <c r="DC867" s="22"/>
      <c r="DD867" s="22"/>
      <c r="DE867" s="22"/>
      <c r="DF867" s="22"/>
      <c r="DG867" s="22"/>
      <c r="DH867" s="22"/>
      <c r="DI867" s="22"/>
      <c r="DJ867" s="22"/>
      <c r="DK867" s="22"/>
      <c r="DL867" s="22"/>
      <c r="DM867" s="22"/>
      <c r="DN867" s="22"/>
      <c r="DO867" s="22"/>
      <c r="DP867" s="22"/>
      <c r="DQ867" s="22"/>
      <c r="DR867" s="22"/>
      <c r="DS867" s="22"/>
      <c r="DT867" s="22"/>
      <c r="DU867" s="22"/>
      <c r="DV867" s="22"/>
      <c r="DW867" s="22"/>
      <c r="DX867" s="22"/>
      <c r="DY867" s="22"/>
      <c r="DZ867" s="22"/>
      <c r="EA867" s="22"/>
      <c r="EB867" s="22"/>
      <c r="EC867" s="22"/>
      <c r="ED867" s="22"/>
      <c r="EE867" s="22"/>
      <c r="EF867" s="22"/>
      <c r="EG867" s="22"/>
      <c r="EH867" s="22"/>
      <c r="EI867" s="22"/>
      <c r="EJ867" s="22"/>
      <c r="EK867" s="22"/>
      <c r="EL867" s="22"/>
      <c r="EM867" s="22"/>
      <c r="EN867" s="22"/>
      <c r="EO867" s="22"/>
      <c r="EP867" s="22"/>
      <c r="EQ867" s="22"/>
      <c r="ER867" s="22"/>
      <c r="ES867" s="22"/>
      <c r="ET867" s="22"/>
      <c r="EU867" s="22"/>
      <c r="EV867" s="22"/>
      <c r="EW867" s="22"/>
      <c r="EX867" s="22"/>
      <c r="EY867" s="22"/>
      <c r="EZ867" s="22"/>
      <c r="FA867" s="22"/>
      <c r="FB867" s="22"/>
      <c r="FC867" s="22"/>
      <c r="FD867" s="22"/>
      <c r="FE867" s="22"/>
      <c r="FF867" s="22"/>
      <c r="FG867" s="22"/>
      <c r="FH867" s="22"/>
      <c r="FI867" s="22"/>
      <c r="FJ867" s="22"/>
      <c r="FK867" s="22"/>
      <c r="FL867" s="22"/>
      <c r="FM867" s="22"/>
      <c r="FN867" s="22"/>
      <c r="FO867" s="22"/>
      <c r="FP867" s="22"/>
      <c r="FQ867" s="22"/>
      <c r="FR867" s="22"/>
      <c r="FS867" s="22"/>
    </row>
    <row r="868" spans="1:175" x14ac:dyDescent="0.15">
      <c r="A868" s="22"/>
      <c r="B868" s="22"/>
      <c r="C868" s="22"/>
      <c r="D868" s="22"/>
      <c r="E868" s="22"/>
      <c r="F868" s="22"/>
      <c r="G868" s="22"/>
      <c r="H868" s="22"/>
      <c r="I868" s="22"/>
      <c r="J868" s="22"/>
      <c r="K868" s="22"/>
      <c r="L868" s="22"/>
      <c r="M868" s="22"/>
      <c r="N868" s="22"/>
      <c r="O868" s="22"/>
      <c r="P868" s="22"/>
      <c r="Q868" s="22"/>
      <c r="R868" s="22"/>
      <c r="S868" s="22"/>
      <c r="T868" s="23"/>
      <c r="U868" s="22"/>
      <c r="V868" s="22"/>
      <c r="W868" s="23"/>
      <c r="X868" s="22"/>
      <c r="Y868" s="22"/>
      <c r="Z868" s="22"/>
      <c r="AA868" s="22"/>
      <c r="AB868" s="22"/>
      <c r="AC868" s="22"/>
      <c r="AD868" s="22"/>
      <c r="AE868" s="22"/>
      <c r="AF868" s="22"/>
      <c r="AG868" s="22"/>
      <c r="AH868" s="22"/>
      <c r="AI868" s="22"/>
      <c r="AJ868" s="22"/>
      <c r="AK868" s="22"/>
      <c r="AL868" s="22"/>
      <c r="AM868" s="22"/>
      <c r="AN868" s="22"/>
      <c r="AO868" s="22"/>
      <c r="AP868" s="22"/>
      <c r="AQ868" s="22"/>
      <c r="AR868" s="22"/>
      <c r="AS868" s="22"/>
      <c r="AT868" s="22"/>
      <c r="AU868" s="22"/>
      <c r="AV868" s="22"/>
      <c r="AW868" s="22"/>
      <c r="AX868" s="22"/>
      <c r="AY868" s="22"/>
      <c r="AZ868" s="22"/>
      <c r="BA868" s="22"/>
      <c r="BB868" s="22"/>
      <c r="BC868" s="22"/>
      <c r="BD868" s="22"/>
      <c r="BE868" s="22"/>
      <c r="BF868" s="22"/>
      <c r="BG868" s="22"/>
      <c r="BH868" s="22"/>
      <c r="BI868" s="22"/>
      <c r="BJ868" s="22"/>
      <c r="BK868" s="22"/>
      <c r="BL868" s="22"/>
      <c r="BM868" s="22"/>
      <c r="BN868" s="22"/>
      <c r="BO868" s="22"/>
      <c r="BP868" s="22"/>
      <c r="BQ868" s="22"/>
      <c r="BR868" s="22"/>
      <c r="BS868" s="22"/>
      <c r="BT868" s="22"/>
      <c r="BU868" s="22"/>
      <c r="BV868" s="22"/>
      <c r="BW868" s="22"/>
      <c r="BX868" s="22"/>
      <c r="BY868" s="22"/>
      <c r="BZ868" s="22"/>
      <c r="CA868" s="22"/>
      <c r="CB868" s="22"/>
      <c r="CC868" s="22"/>
      <c r="CD868" s="22"/>
      <c r="CE868" s="22"/>
      <c r="CF868" s="22"/>
      <c r="CG868" s="22"/>
      <c r="CH868" s="22"/>
      <c r="CI868" s="22"/>
      <c r="CJ868" s="22"/>
      <c r="CK868" s="22"/>
      <c r="CL868" s="22"/>
      <c r="CM868" s="22"/>
      <c r="CN868" s="22"/>
      <c r="CO868" s="22"/>
      <c r="CP868" s="22"/>
      <c r="CQ868" s="22"/>
      <c r="CR868" s="22"/>
      <c r="CS868" s="22"/>
      <c r="CT868" s="22"/>
      <c r="CU868" s="22"/>
      <c r="CV868" s="22"/>
      <c r="CW868" s="22"/>
      <c r="CX868" s="22"/>
      <c r="CY868" s="22"/>
      <c r="CZ868" s="22"/>
      <c r="DA868" s="22"/>
      <c r="DB868" s="22"/>
      <c r="DC868" s="22"/>
      <c r="DD868" s="22"/>
      <c r="DE868" s="22"/>
      <c r="DF868" s="22"/>
      <c r="DG868" s="22"/>
      <c r="DH868" s="22"/>
      <c r="DI868" s="22"/>
      <c r="DJ868" s="22"/>
      <c r="DK868" s="22"/>
      <c r="DL868" s="22"/>
      <c r="DM868" s="22"/>
      <c r="DN868" s="22"/>
      <c r="DO868" s="22"/>
      <c r="DP868" s="22"/>
      <c r="DQ868" s="22"/>
      <c r="DR868" s="22"/>
      <c r="DS868" s="22"/>
      <c r="DT868" s="22"/>
      <c r="DU868" s="22"/>
      <c r="DV868" s="22"/>
      <c r="DW868" s="22"/>
      <c r="DX868" s="22"/>
      <c r="DY868" s="22"/>
      <c r="DZ868" s="22"/>
      <c r="EA868" s="22"/>
      <c r="EB868" s="22"/>
      <c r="EC868" s="22"/>
      <c r="ED868" s="22"/>
      <c r="EE868" s="22"/>
      <c r="EF868" s="22"/>
      <c r="EG868" s="22"/>
      <c r="EH868" s="22"/>
      <c r="EI868" s="22"/>
      <c r="EJ868" s="22"/>
      <c r="EK868" s="22"/>
      <c r="EL868" s="22"/>
      <c r="EM868" s="22"/>
      <c r="EN868" s="22"/>
      <c r="EO868" s="22"/>
      <c r="EP868" s="22"/>
      <c r="EQ868" s="22"/>
      <c r="ER868" s="22"/>
      <c r="ES868" s="22"/>
      <c r="ET868" s="22"/>
      <c r="EU868" s="22"/>
      <c r="EV868" s="22"/>
      <c r="EW868" s="22"/>
      <c r="EX868" s="22"/>
      <c r="EY868" s="22"/>
      <c r="EZ868" s="22"/>
      <c r="FA868" s="22"/>
      <c r="FB868" s="22"/>
      <c r="FC868" s="22"/>
      <c r="FD868" s="22"/>
      <c r="FE868" s="22"/>
      <c r="FF868" s="22"/>
      <c r="FG868" s="22"/>
      <c r="FH868" s="22"/>
      <c r="FI868" s="22"/>
      <c r="FJ868" s="22"/>
      <c r="FK868" s="22"/>
      <c r="FL868" s="22"/>
      <c r="FM868" s="22"/>
      <c r="FN868" s="22"/>
      <c r="FO868" s="22"/>
      <c r="FP868" s="22"/>
      <c r="FQ868" s="22"/>
      <c r="FR868" s="22"/>
      <c r="FS868" s="22"/>
    </row>
    <row r="869" spans="1:175" x14ac:dyDescent="0.15">
      <c r="A869" s="22"/>
      <c r="B869" s="22"/>
      <c r="C869" s="22"/>
      <c r="D869" s="22"/>
      <c r="E869" s="22"/>
      <c r="F869" s="22"/>
      <c r="G869" s="22"/>
      <c r="H869" s="22"/>
      <c r="I869" s="22"/>
      <c r="J869" s="22"/>
      <c r="K869" s="22"/>
      <c r="L869" s="22"/>
      <c r="M869" s="22"/>
      <c r="N869" s="22"/>
      <c r="O869" s="22"/>
      <c r="P869" s="22"/>
      <c r="Q869" s="22"/>
      <c r="R869" s="22"/>
      <c r="S869" s="22"/>
      <c r="T869" s="23"/>
      <c r="U869" s="22"/>
      <c r="V869" s="22"/>
      <c r="W869" s="23"/>
      <c r="X869" s="22"/>
      <c r="Y869" s="22"/>
      <c r="Z869" s="22"/>
      <c r="AA869" s="22"/>
      <c r="AB869" s="22"/>
      <c r="AC869" s="22"/>
      <c r="AD869" s="22"/>
      <c r="AE869" s="22"/>
      <c r="AF869" s="22"/>
      <c r="AG869" s="22"/>
      <c r="AH869" s="22"/>
      <c r="AI869" s="22"/>
      <c r="AJ869" s="22"/>
      <c r="AK869" s="22"/>
      <c r="AL869" s="22"/>
      <c r="AM869" s="22"/>
      <c r="AN869" s="22"/>
      <c r="AO869" s="22"/>
      <c r="AP869" s="22"/>
      <c r="AQ869" s="22"/>
      <c r="AR869" s="22"/>
      <c r="AS869" s="22"/>
      <c r="AT869" s="22"/>
      <c r="AU869" s="22"/>
      <c r="AV869" s="22"/>
      <c r="AW869" s="22"/>
      <c r="AX869" s="22"/>
      <c r="AY869" s="22"/>
      <c r="AZ869" s="22"/>
      <c r="BA869" s="22"/>
      <c r="BB869" s="22"/>
      <c r="BC869" s="22"/>
      <c r="BD869" s="22"/>
      <c r="BE869" s="22"/>
      <c r="BF869" s="22"/>
      <c r="BG869" s="22"/>
      <c r="BH869" s="22"/>
      <c r="BI869" s="22"/>
      <c r="BJ869" s="22"/>
      <c r="BK869" s="22"/>
      <c r="BL869" s="22"/>
      <c r="BM869" s="22"/>
      <c r="BN869" s="22"/>
      <c r="BO869" s="22"/>
      <c r="BP869" s="22"/>
      <c r="BQ869" s="22"/>
      <c r="BR869" s="22"/>
      <c r="BS869" s="22"/>
      <c r="BT869" s="22"/>
      <c r="BU869" s="22"/>
      <c r="BV869" s="22"/>
      <c r="BW869" s="22"/>
      <c r="BX869" s="22"/>
      <c r="BY869" s="22"/>
      <c r="BZ869" s="22"/>
      <c r="CA869" s="22"/>
      <c r="CB869" s="22"/>
      <c r="CC869" s="22"/>
      <c r="CD869" s="22"/>
      <c r="CE869" s="22"/>
      <c r="CF869" s="22"/>
      <c r="CG869" s="22"/>
      <c r="CH869" s="22"/>
      <c r="CI869" s="22"/>
      <c r="CJ869" s="22"/>
      <c r="CK869" s="22"/>
      <c r="CL869" s="22"/>
      <c r="CM869" s="22"/>
      <c r="CN869" s="22"/>
      <c r="CO869" s="22"/>
      <c r="CP869" s="22"/>
      <c r="CQ869" s="22"/>
      <c r="CR869" s="22"/>
      <c r="CS869" s="22"/>
      <c r="CT869" s="22"/>
      <c r="CU869" s="22"/>
      <c r="CV869" s="22"/>
      <c r="CW869" s="22"/>
      <c r="CX869" s="22"/>
      <c r="CY869" s="22"/>
      <c r="CZ869" s="22"/>
      <c r="DA869" s="22"/>
      <c r="DB869" s="22"/>
      <c r="DC869" s="22"/>
      <c r="DD869" s="22"/>
      <c r="DE869" s="22"/>
      <c r="DF869" s="22"/>
      <c r="DG869" s="22"/>
      <c r="DH869" s="22"/>
      <c r="DI869" s="22"/>
      <c r="DJ869" s="22"/>
      <c r="DK869" s="22"/>
      <c r="DL869" s="22"/>
      <c r="DM869" s="22"/>
      <c r="DN869" s="22"/>
      <c r="DO869" s="22"/>
      <c r="DP869" s="22"/>
      <c r="DQ869" s="22"/>
      <c r="DR869" s="22"/>
      <c r="DS869" s="22"/>
      <c r="DT869" s="22"/>
      <c r="DU869" s="22"/>
      <c r="DV869" s="22"/>
      <c r="DW869" s="22"/>
      <c r="DX869" s="22"/>
      <c r="DY869" s="22"/>
      <c r="DZ869" s="22"/>
      <c r="EA869" s="22"/>
      <c r="EB869" s="22"/>
      <c r="EC869" s="22"/>
      <c r="ED869" s="22"/>
      <c r="EE869" s="22"/>
      <c r="EF869" s="22"/>
      <c r="EG869" s="22"/>
      <c r="EH869" s="22"/>
      <c r="EI869" s="22"/>
      <c r="EJ869" s="22"/>
      <c r="EK869" s="22"/>
      <c r="EL869" s="22"/>
      <c r="EM869" s="22"/>
      <c r="EN869" s="22"/>
      <c r="EO869" s="22"/>
      <c r="EP869" s="22"/>
      <c r="EQ869" s="22"/>
      <c r="ER869" s="22"/>
      <c r="ES869" s="22"/>
      <c r="ET869" s="22"/>
      <c r="EU869" s="22"/>
      <c r="EV869" s="22"/>
      <c r="EW869" s="22"/>
      <c r="EX869" s="22"/>
      <c r="EY869" s="22"/>
      <c r="EZ869" s="22"/>
      <c r="FA869" s="22"/>
      <c r="FB869" s="22"/>
      <c r="FC869" s="22"/>
      <c r="FD869" s="22"/>
      <c r="FE869" s="22"/>
      <c r="FF869" s="22"/>
      <c r="FG869" s="22"/>
      <c r="FH869" s="22"/>
      <c r="FI869" s="22"/>
      <c r="FJ869" s="22"/>
      <c r="FK869" s="22"/>
      <c r="FL869" s="22"/>
      <c r="FM869" s="22"/>
      <c r="FN869" s="22"/>
      <c r="FO869" s="22"/>
      <c r="FP869" s="22"/>
      <c r="FQ869" s="22"/>
      <c r="FR869" s="22"/>
      <c r="FS869" s="22"/>
    </row>
    <row r="870" spans="1:175" x14ac:dyDescent="0.15">
      <c r="A870" s="22"/>
      <c r="B870" s="22"/>
      <c r="C870" s="22"/>
      <c r="D870" s="22"/>
      <c r="E870" s="22"/>
      <c r="F870" s="22"/>
      <c r="G870" s="22"/>
      <c r="H870" s="22"/>
      <c r="I870" s="22"/>
      <c r="J870" s="22"/>
      <c r="K870" s="22"/>
      <c r="L870" s="22"/>
      <c r="M870" s="22"/>
      <c r="N870" s="22"/>
      <c r="O870" s="22"/>
      <c r="P870" s="22"/>
      <c r="Q870" s="22"/>
      <c r="R870" s="22"/>
      <c r="S870" s="22"/>
      <c r="T870" s="23"/>
      <c r="U870" s="22"/>
      <c r="V870" s="22"/>
      <c r="W870" s="23"/>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2"/>
      <c r="FH870" s="22"/>
      <c r="FI870" s="22"/>
      <c r="FJ870" s="22"/>
      <c r="FK870" s="22"/>
      <c r="FL870" s="22"/>
      <c r="FM870" s="22"/>
      <c r="FN870" s="22"/>
      <c r="FO870" s="22"/>
      <c r="FP870" s="22"/>
      <c r="FQ870" s="22"/>
      <c r="FR870" s="22"/>
      <c r="FS870" s="22"/>
    </row>
    <row r="871" spans="1:175" x14ac:dyDescent="0.15">
      <c r="A871" s="22"/>
      <c r="B871" s="22"/>
      <c r="C871" s="22"/>
      <c r="D871" s="22"/>
      <c r="E871" s="22"/>
      <c r="F871" s="22"/>
      <c r="G871" s="22"/>
      <c r="H871" s="22"/>
      <c r="I871" s="22"/>
      <c r="J871" s="22"/>
      <c r="K871" s="22"/>
      <c r="L871" s="22"/>
      <c r="M871" s="22"/>
      <c r="N871" s="22"/>
      <c r="O871" s="22"/>
      <c r="P871" s="22"/>
      <c r="Q871" s="22"/>
      <c r="R871" s="22"/>
      <c r="S871" s="22"/>
      <c r="T871" s="23"/>
      <c r="U871" s="22"/>
      <c r="V871" s="22"/>
      <c r="W871" s="23"/>
      <c r="X871" s="22"/>
      <c r="Y871" s="22"/>
      <c r="Z871" s="22"/>
      <c r="AA871" s="22"/>
      <c r="AB871" s="22"/>
      <c r="AC871" s="22"/>
      <c r="AD871" s="22"/>
      <c r="AE871" s="22"/>
      <c r="AF871" s="22"/>
      <c r="AG871" s="22"/>
      <c r="AH871" s="22"/>
      <c r="AI871" s="22"/>
      <c r="AJ871" s="22"/>
      <c r="AK871" s="22"/>
      <c r="AL871" s="22"/>
      <c r="AM871" s="22"/>
      <c r="AN871" s="22"/>
      <c r="AO871" s="22"/>
      <c r="AP871" s="22"/>
      <c r="AQ871" s="22"/>
      <c r="AR871" s="22"/>
      <c r="AS871" s="22"/>
      <c r="AT871" s="22"/>
      <c r="AU871" s="22"/>
      <c r="AV871" s="22"/>
      <c r="AW871" s="22"/>
      <c r="AX871" s="22"/>
      <c r="AY871" s="22"/>
      <c r="AZ871" s="22"/>
      <c r="BA871" s="22"/>
      <c r="BB871" s="22"/>
      <c r="BC871" s="22"/>
      <c r="BD871" s="22"/>
      <c r="BE871" s="22"/>
      <c r="BF871" s="22"/>
      <c r="BG871" s="22"/>
      <c r="BH871" s="22"/>
      <c r="BI871" s="22"/>
      <c r="BJ871" s="22"/>
      <c r="BK871" s="22"/>
      <c r="BL871" s="22"/>
      <c r="BM871" s="22"/>
      <c r="BN871" s="22"/>
      <c r="BO871" s="22"/>
      <c r="BP871" s="22"/>
      <c r="BQ871" s="22"/>
      <c r="BR871" s="22"/>
      <c r="BS871" s="22"/>
      <c r="BT871" s="22"/>
      <c r="BU871" s="22"/>
      <c r="BV871" s="22"/>
      <c r="BW871" s="22"/>
      <c r="BX871" s="22"/>
      <c r="BY871" s="22"/>
      <c r="BZ871" s="22"/>
      <c r="CA871" s="22"/>
      <c r="CB871" s="22"/>
      <c r="CC871" s="22"/>
      <c r="CD871" s="22"/>
      <c r="CE871" s="22"/>
      <c r="CF871" s="22"/>
      <c r="CG871" s="22"/>
      <c r="CH871" s="22"/>
      <c r="CI871" s="22"/>
      <c r="CJ871" s="22"/>
      <c r="CK871" s="22"/>
      <c r="CL871" s="22"/>
      <c r="CM871" s="22"/>
      <c r="CN871" s="22"/>
      <c r="CO871" s="22"/>
      <c r="CP871" s="22"/>
      <c r="CQ871" s="22"/>
      <c r="CR871" s="22"/>
      <c r="CS871" s="22"/>
      <c r="CT871" s="22"/>
      <c r="CU871" s="22"/>
      <c r="CV871" s="22"/>
      <c r="CW871" s="22"/>
      <c r="CX871" s="22"/>
      <c r="CY871" s="22"/>
      <c r="CZ871" s="22"/>
      <c r="DA871" s="22"/>
      <c r="DB871" s="22"/>
      <c r="DC871" s="22"/>
      <c r="DD871" s="22"/>
      <c r="DE871" s="22"/>
      <c r="DF871" s="22"/>
      <c r="DG871" s="22"/>
      <c r="DH871" s="22"/>
      <c r="DI871" s="22"/>
      <c r="DJ871" s="22"/>
      <c r="DK871" s="22"/>
      <c r="DL871" s="22"/>
      <c r="DM871" s="22"/>
      <c r="DN871" s="22"/>
      <c r="DO871" s="22"/>
      <c r="DP871" s="22"/>
      <c r="DQ871" s="22"/>
      <c r="DR871" s="22"/>
      <c r="DS871" s="22"/>
      <c r="DT871" s="22"/>
      <c r="DU871" s="22"/>
      <c r="DV871" s="22"/>
      <c r="DW871" s="22"/>
      <c r="DX871" s="22"/>
      <c r="DY871" s="22"/>
      <c r="DZ871" s="22"/>
      <c r="EA871" s="22"/>
      <c r="EB871" s="22"/>
      <c r="EC871" s="22"/>
      <c r="ED871" s="22"/>
      <c r="EE871" s="22"/>
      <c r="EF871" s="22"/>
      <c r="EG871" s="22"/>
      <c r="EH871" s="22"/>
      <c r="EI871" s="22"/>
      <c r="EJ871" s="22"/>
      <c r="EK871" s="22"/>
      <c r="EL871" s="22"/>
      <c r="EM871" s="22"/>
      <c r="EN871" s="22"/>
      <c r="EO871" s="22"/>
      <c r="EP871" s="22"/>
      <c r="EQ871" s="22"/>
      <c r="ER871" s="22"/>
      <c r="ES871" s="22"/>
      <c r="ET871" s="22"/>
      <c r="EU871" s="22"/>
      <c r="EV871" s="22"/>
      <c r="EW871" s="22"/>
      <c r="EX871" s="22"/>
      <c r="EY871" s="22"/>
      <c r="EZ871" s="22"/>
      <c r="FA871" s="22"/>
      <c r="FB871" s="22"/>
      <c r="FC871" s="22"/>
      <c r="FD871" s="22"/>
      <c r="FE871" s="22"/>
      <c r="FF871" s="22"/>
      <c r="FG871" s="22"/>
      <c r="FH871" s="22"/>
      <c r="FI871" s="22"/>
      <c r="FJ871" s="22"/>
      <c r="FK871" s="22"/>
      <c r="FL871" s="22"/>
      <c r="FM871" s="22"/>
      <c r="FN871" s="22"/>
      <c r="FO871" s="22"/>
      <c r="FP871" s="22"/>
      <c r="FQ871" s="22"/>
      <c r="FR871" s="22"/>
      <c r="FS871" s="22"/>
    </row>
    <row r="872" spans="1:175" x14ac:dyDescent="0.15">
      <c r="A872" s="22"/>
      <c r="B872" s="22"/>
      <c r="C872" s="22"/>
      <c r="D872" s="22"/>
      <c r="E872" s="22"/>
      <c r="F872" s="22"/>
      <c r="G872" s="22"/>
      <c r="H872" s="22"/>
      <c r="I872" s="22"/>
      <c r="J872" s="22"/>
      <c r="K872" s="22"/>
      <c r="L872" s="22"/>
      <c r="M872" s="22"/>
      <c r="N872" s="22"/>
      <c r="O872" s="22"/>
      <c r="P872" s="22"/>
      <c r="Q872" s="22"/>
      <c r="R872" s="22"/>
      <c r="S872" s="22"/>
      <c r="T872" s="23"/>
      <c r="U872" s="22"/>
      <c r="V872" s="22"/>
      <c r="W872" s="23"/>
      <c r="X872" s="22"/>
      <c r="Y872" s="22"/>
      <c r="Z872" s="22"/>
      <c r="AA872" s="22"/>
      <c r="AB872" s="22"/>
      <c r="AC872" s="22"/>
      <c r="AD872" s="22"/>
      <c r="AE872" s="22"/>
      <c r="AF872" s="22"/>
      <c r="AG872" s="22"/>
      <c r="AH872" s="22"/>
      <c r="AI872" s="22"/>
      <c r="AJ872" s="22"/>
      <c r="AK872" s="22"/>
      <c r="AL872" s="22"/>
      <c r="AM872" s="22"/>
      <c r="AN872" s="22"/>
      <c r="AO872" s="22"/>
      <c r="AP872" s="22"/>
      <c r="AQ872" s="22"/>
      <c r="AR872" s="22"/>
      <c r="AS872" s="22"/>
      <c r="AT872" s="22"/>
      <c r="AU872" s="22"/>
      <c r="AV872" s="22"/>
      <c r="AW872" s="22"/>
      <c r="AX872" s="22"/>
      <c r="AY872" s="22"/>
      <c r="AZ872" s="22"/>
      <c r="BA872" s="22"/>
      <c r="BB872" s="22"/>
      <c r="BC872" s="22"/>
      <c r="BD872" s="22"/>
      <c r="BE872" s="22"/>
      <c r="BF872" s="22"/>
      <c r="BG872" s="22"/>
      <c r="BH872" s="22"/>
      <c r="BI872" s="22"/>
      <c r="BJ872" s="22"/>
      <c r="BK872" s="22"/>
      <c r="BL872" s="22"/>
      <c r="BM872" s="22"/>
      <c r="BN872" s="22"/>
      <c r="BO872" s="22"/>
      <c r="BP872" s="22"/>
      <c r="BQ872" s="22"/>
      <c r="BR872" s="22"/>
      <c r="BS872" s="22"/>
      <c r="BT872" s="22"/>
      <c r="BU872" s="22"/>
      <c r="BV872" s="22"/>
      <c r="BW872" s="22"/>
      <c r="BX872" s="22"/>
      <c r="BY872" s="22"/>
      <c r="BZ872" s="22"/>
      <c r="CA872" s="22"/>
      <c r="CB872" s="22"/>
      <c r="CC872" s="22"/>
      <c r="CD872" s="22"/>
      <c r="CE872" s="22"/>
      <c r="CF872" s="22"/>
      <c r="CG872" s="22"/>
      <c r="CH872" s="22"/>
      <c r="CI872" s="22"/>
      <c r="CJ872" s="22"/>
      <c r="CK872" s="22"/>
      <c r="CL872" s="22"/>
      <c r="CM872" s="22"/>
      <c r="CN872" s="22"/>
      <c r="CO872" s="22"/>
      <c r="CP872" s="22"/>
      <c r="CQ872" s="22"/>
      <c r="CR872" s="22"/>
      <c r="CS872" s="22"/>
      <c r="CT872" s="22"/>
      <c r="CU872" s="22"/>
      <c r="CV872" s="22"/>
      <c r="CW872" s="22"/>
      <c r="CX872" s="22"/>
      <c r="CY872" s="22"/>
      <c r="CZ872" s="22"/>
      <c r="DA872" s="22"/>
      <c r="DB872" s="22"/>
      <c r="DC872" s="22"/>
      <c r="DD872" s="22"/>
      <c r="DE872" s="22"/>
      <c r="DF872" s="22"/>
      <c r="DG872" s="22"/>
      <c r="DH872" s="22"/>
      <c r="DI872" s="22"/>
      <c r="DJ872" s="22"/>
      <c r="DK872" s="22"/>
      <c r="DL872" s="22"/>
      <c r="DM872" s="22"/>
      <c r="DN872" s="22"/>
      <c r="DO872" s="22"/>
      <c r="DP872" s="22"/>
      <c r="DQ872" s="22"/>
      <c r="DR872" s="22"/>
      <c r="DS872" s="22"/>
      <c r="DT872" s="22"/>
      <c r="DU872" s="22"/>
      <c r="DV872" s="22"/>
      <c r="DW872" s="22"/>
      <c r="DX872" s="22"/>
      <c r="DY872" s="22"/>
      <c r="DZ872" s="22"/>
      <c r="EA872" s="22"/>
      <c r="EB872" s="22"/>
      <c r="EC872" s="22"/>
      <c r="ED872" s="22"/>
      <c r="EE872" s="22"/>
      <c r="EF872" s="22"/>
      <c r="EG872" s="22"/>
      <c r="EH872" s="22"/>
      <c r="EI872" s="22"/>
      <c r="EJ872" s="22"/>
      <c r="EK872" s="22"/>
      <c r="EL872" s="22"/>
      <c r="EM872" s="22"/>
      <c r="EN872" s="22"/>
      <c r="EO872" s="22"/>
      <c r="EP872" s="22"/>
      <c r="EQ872" s="22"/>
      <c r="ER872" s="22"/>
      <c r="ES872" s="22"/>
      <c r="ET872" s="22"/>
      <c r="EU872" s="22"/>
      <c r="EV872" s="22"/>
      <c r="EW872" s="22"/>
      <c r="EX872" s="22"/>
      <c r="EY872" s="22"/>
      <c r="EZ872" s="22"/>
      <c r="FA872" s="22"/>
      <c r="FB872" s="22"/>
      <c r="FC872" s="22"/>
      <c r="FD872" s="22"/>
      <c r="FE872" s="22"/>
      <c r="FF872" s="22"/>
      <c r="FG872" s="22"/>
      <c r="FH872" s="22"/>
      <c r="FI872" s="22"/>
      <c r="FJ872" s="22"/>
      <c r="FK872" s="22"/>
      <c r="FL872" s="22"/>
      <c r="FM872" s="22"/>
      <c r="FN872" s="22"/>
      <c r="FO872" s="22"/>
      <c r="FP872" s="22"/>
      <c r="FQ872" s="22"/>
      <c r="FR872" s="22"/>
      <c r="FS872" s="22"/>
    </row>
    <row r="873" spans="1:175" x14ac:dyDescent="0.15">
      <c r="A873" s="22"/>
      <c r="B873" s="22"/>
      <c r="C873" s="22"/>
      <c r="D873" s="22"/>
      <c r="E873" s="22"/>
      <c r="F873" s="22"/>
      <c r="G873" s="22"/>
      <c r="H873" s="22"/>
      <c r="I873" s="22"/>
      <c r="J873" s="22"/>
      <c r="K873" s="22"/>
      <c r="L873" s="22"/>
      <c r="M873" s="22"/>
      <c r="N873" s="22"/>
      <c r="O873" s="22"/>
      <c r="P873" s="22"/>
      <c r="Q873" s="22"/>
      <c r="R873" s="22"/>
      <c r="S873" s="22"/>
      <c r="T873" s="23"/>
      <c r="U873" s="22"/>
      <c r="V873" s="22"/>
      <c r="W873" s="23"/>
      <c r="X873" s="22"/>
      <c r="Y873" s="22"/>
      <c r="Z873" s="22"/>
      <c r="AA873" s="22"/>
      <c r="AB873" s="22"/>
      <c r="AC873" s="22"/>
      <c r="AD873" s="22"/>
      <c r="AE873" s="22"/>
      <c r="AF873" s="22"/>
      <c r="AG873" s="22"/>
      <c r="AH873" s="22"/>
      <c r="AI873" s="22"/>
      <c r="AJ873" s="22"/>
      <c r="AK873" s="22"/>
      <c r="AL873" s="22"/>
      <c r="AM873" s="22"/>
      <c r="AN873" s="22"/>
      <c r="AO873" s="22"/>
      <c r="AP873" s="22"/>
      <c r="AQ873" s="22"/>
      <c r="AR873" s="22"/>
      <c r="AS873" s="22"/>
      <c r="AT873" s="22"/>
      <c r="AU873" s="22"/>
      <c r="AV873" s="22"/>
      <c r="AW873" s="22"/>
      <c r="AX873" s="22"/>
      <c r="AY873" s="22"/>
      <c r="AZ873" s="22"/>
      <c r="BA873" s="22"/>
      <c r="BB873" s="22"/>
      <c r="BC873" s="22"/>
      <c r="BD873" s="22"/>
      <c r="BE873" s="22"/>
      <c r="BF873" s="22"/>
      <c r="BG873" s="22"/>
      <c r="BH873" s="22"/>
      <c r="BI873" s="22"/>
      <c r="BJ873" s="22"/>
      <c r="BK873" s="22"/>
      <c r="BL873" s="22"/>
      <c r="BM873" s="22"/>
      <c r="BN873" s="22"/>
      <c r="BO873" s="22"/>
      <c r="BP873" s="22"/>
      <c r="BQ873" s="22"/>
      <c r="BR873" s="22"/>
      <c r="BS873" s="22"/>
      <c r="BT873" s="22"/>
      <c r="BU873" s="22"/>
      <c r="BV873" s="22"/>
      <c r="BW873" s="22"/>
      <c r="BX873" s="22"/>
      <c r="BY873" s="22"/>
      <c r="BZ873" s="22"/>
      <c r="CA873" s="22"/>
      <c r="CB873" s="22"/>
      <c r="CC873" s="22"/>
      <c r="CD873" s="22"/>
      <c r="CE873" s="22"/>
      <c r="CF873" s="22"/>
      <c r="CG873" s="22"/>
      <c r="CH873" s="22"/>
      <c r="CI873" s="22"/>
      <c r="CJ873" s="22"/>
      <c r="CK873" s="22"/>
      <c r="CL873" s="22"/>
      <c r="CM873" s="22"/>
      <c r="CN873" s="22"/>
      <c r="CO873" s="22"/>
      <c r="CP873" s="22"/>
      <c r="CQ873" s="22"/>
      <c r="CR873" s="22"/>
      <c r="CS873" s="22"/>
      <c r="CT873" s="22"/>
      <c r="CU873" s="22"/>
      <c r="CV873" s="22"/>
      <c r="CW873" s="22"/>
      <c r="CX873" s="22"/>
      <c r="CY873" s="22"/>
      <c r="CZ873" s="22"/>
      <c r="DA873" s="22"/>
      <c r="DB873" s="22"/>
      <c r="DC873" s="22"/>
      <c r="DD873" s="22"/>
      <c r="DE873" s="22"/>
      <c r="DF873" s="22"/>
      <c r="DG873" s="22"/>
      <c r="DH873" s="22"/>
      <c r="DI873" s="22"/>
      <c r="DJ873" s="22"/>
      <c r="DK873" s="22"/>
      <c r="DL873" s="22"/>
      <c r="DM873" s="22"/>
      <c r="DN873" s="22"/>
      <c r="DO873" s="22"/>
      <c r="DP873" s="22"/>
      <c r="DQ873" s="22"/>
      <c r="DR873" s="22"/>
      <c r="DS873" s="22"/>
      <c r="DT873" s="22"/>
      <c r="DU873" s="22"/>
      <c r="DV873" s="22"/>
      <c r="DW873" s="22"/>
      <c r="DX873" s="22"/>
      <c r="DY873" s="22"/>
      <c r="DZ873" s="22"/>
      <c r="EA873" s="22"/>
      <c r="EB873" s="22"/>
      <c r="EC873" s="22"/>
      <c r="ED873" s="22"/>
      <c r="EE873" s="22"/>
      <c r="EF873" s="22"/>
      <c r="EG873" s="22"/>
      <c r="EH873" s="22"/>
      <c r="EI873" s="22"/>
      <c r="EJ873" s="22"/>
      <c r="EK873" s="22"/>
      <c r="EL873" s="22"/>
      <c r="EM873" s="22"/>
      <c r="EN873" s="22"/>
      <c r="EO873" s="22"/>
      <c r="EP873" s="22"/>
      <c r="EQ873" s="22"/>
      <c r="ER873" s="22"/>
      <c r="ES873" s="22"/>
      <c r="ET873" s="22"/>
      <c r="EU873" s="22"/>
      <c r="EV873" s="22"/>
      <c r="EW873" s="22"/>
      <c r="EX873" s="22"/>
      <c r="EY873" s="22"/>
      <c r="EZ873" s="22"/>
      <c r="FA873" s="22"/>
      <c r="FB873" s="22"/>
      <c r="FC873" s="22"/>
      <c r="FD873" s="22"/>
      <c r="FE873" s="22"/>
      <c r="FF873" s="22"/>
      <c r="FG873" s="22"/>
      <c r="FH873" s="22"/>
      <c r="FI873" s="22"/>
      <c r="FJ873" s="22"/>
      <c r="FK873" s="22"/>
      <c r="FL873" s="22"/>
      <c r="FM873" s="22"/>
      <c r="FN873" s="22"/>
      <c r="FO873" s="22"/>
      <c r="FP873" s="22"/>
      <c r="FQ873" s="22"/>
      <c r="FR873" s="22"/>
      <c r="FS873" s="22"/>
    </row>
    <row r="874" spans="1:175" x14ac:dyDescent="0.15">
      <c r="A874" s="22"/>
      <c r="B874" s="22"/>
      <c r="C874" s="22"/>
      <c r="D874" s="22"/>
      <c r="E874" s="22"/>
      <c r="F874" s="22"/>
      <c r="G874" s="22"/>
      <c r="H874" s="22"/>
      <c r="I874" s="22"/>
      <c r="J874" s="22"/>
      <c r="K874" s="22"/>
      <c r="L874" s="22"/>
      <c r="M874" s="22"/>
      <c r="N874" s="22"/>
      <c r="O874" s="22"/>
      <c r="P874" s="22"/>
      <c r="Q874" s="22"/>
      <c r="R874" s="22"/>
      <c r="S874" s="22"/>
      <c r="T874" s="23"/>
      <c r="U874" s="22"/>
      <c r="V874" s="22"/>
      <c r="W874" s="23"/>
      <c r="X874" s="22"/>
      <c r="Y874" s="22"/>
      <c r="Z874" s="22"/>
      <c r="AA874" s="22"/>
      <c r="AB874" s="22"/>
      <c r="AC874" s="22"/>
      <c r="AD874" s="22"/>
      <c r="AE874" s="22"/>
      <c r="AF874" s="22"/>
      <c r="AG874" s="22"/>
      <c r="AH874" s="22"/>
      <c r="AI874" s="22"/>
      <c r="AJ874" s="22"/>
      <c r="AK874" s="22"/>
      <c r="AL874" s="22"/>
      <c r="AM874" s="22"/>
      <c r="AN874" s="22"/>
      <c r="AO874" s="22"/>
      <c r="AP874" s="22"/>
      <c r="AQ874" s="22"/>
      <c r="AR874" s="22"/>
      <c r="AS874" s="22"/>
      <c r="AT874" s="22"/>
      <c r="AU874" s="22"/>
      <c r="AV874" s="22"/>
      <c r="AW874" s="22"/>
      <c r="AX874" s="22"/>
      <c r="AY874" s="22"/>
      <c r="AZ874" s="22"/>
      <c r="BA874" s="22"/>
      <c r="BB874" s="22"/>
      <c r="BC874" s="22"/>
      <c r="BD874" s="22"/>
      <c r="BE874" s="22"/>
      <c r="BF874" s="22"/>
      <c r="BG874" s="22"/>
      <c r="BH874" s="22"/>
      <c r="BI874" s="22"/>
      <c r="BJ874" s="22"/>
      <c r="BK874" s="22"/>
      <c r="BL874" s="22"/>
      <c r="BM874" s="22"/>
      <c r="BN874" s="22"/>
      <c r="BO874" s="22"/>
      <c r="BP874" s="22"/>
      <c r="BQ874" s="22"/>
      <c r="BR874" s="22"/>
      <c r="BS874" s="22"/>
      <c r="BT874" s="22"/>
      <c r="BU874" s="22"/>
      <c r="BV874" s="22"/>
      <c r="BW874" s="22"/>
      <c r="BX874" s="22"/>
      <c r="BY874" s="22"/>
      <c r="BZ874" s="22"/>
      <c r="CA874" s="22"/>
      <c r="CB874" s="22"/>
      <c r="CC874" s="22"/>
      <c r="CD874" s="22"/>
      <c r="CE874" s="22"/>
      <c r="CF874" s="22"/>
      <c r="CG874" s="22"/>
      <c r="CH874" s="22"/>
      <c r="CI874" s="22"/>
      <c r="CJ874" s="22"/>
      <c r="CK874" s="22"/>
      <c r="CL874" s="22"/>
      <c r="CM874" s="22"/>
      <c r="CN874" s="22"/>
      <c r="CO874" s="22"/>
      <c r="CP874" s="22"/>
      <c r="CQ874" s="22"/>
      <c r="CR874" s="22"/>
      <c r="CS874" s="22"/>
      <c r="CT874" s="22"/>
      <c r="CU874" s="22"/>
      <c r="CV874" s="22"/>
      <c r="CW874" s="22"/>
      <c r="CX874" s="22"/>
      <c r="CY874" s="22"/>
      <c r="CZ874" s="22"/>
      <c r="DA874" s="22"/>
      <c r="DB874" s="22"/>
      <c r="DC874" s="22"/>
      <c r="DD874" s="22"/>
      <c r="DE874" s="22"/>
      <c r="DF874" s="22"/>
      <c r="DG874" s="22"/>
      <c r="DH874" s="22"/>
      <c r="DI874" s="22"/>
      <c r="DJ874" s="22"/>
      <c r="DK874" s="22"/>
      <c r="DL874" s="22"/>
      <c r="DM874" s="22"/>
      <c r="DN874" s="22"/>
      <c r="DO874" s="22"/>
      <c r="DP874" s="22"/>
      <c r="DQ874" s="22"/>
      <c r="DR874" s="22"/>
      <c r="DS874" s="22"/>
      <c r="DT874" s="22"/>
      <c r="DU874" s="22"/>
      <c r="DV874" s="22"/>
      <c r="DW874" s="22"/>
      <c r="DX874" s="22"/>
      <c r="DY874" s="22"/>
      <c r="DZ874" s="22"/>
      <c r="EA874" s="22"/>
      <c r="EB874" s="22"/>
      <c r="EC874" s="22"/>
      <c r="ED874" s="22"/>
      <c r="EE874" s="22"/>
      <c r="EF874" s="22"/>
      <c r="EG874" s="22"/>
      <c r="EH874" s="22"/>
      <c r="EI874" s="22"/>
      <c r="EJ874" s="22"/>
      <c r="EK874" s="22"/>
      <c r="EL874" s="22"/>
      <c r="EM874" s="22"/>
      <c r="EN874" s="22"/>
      <c r="EO874" s="22"/>
      <c r="EP874" s="22"/>
      <c r="EQ874" s="22"/>
      <c r="ER874" s="22"/>
      <c r="ES874" s="22"/>
      <c r="ET874" s="22"/>
      <c r="EU874" s="22"/>
      <c r="EV874" s="22"/>
      <c r="EW874" s="22"/>
      <c r="EX874" s="22"/>
      <c r="EY874" s="22"/>
      <c r="EZ874" s="22"/>
      <c r="FA874" s="22"/>
      <c r="FB874" s="22"/>
      <c r="FC874" s="22"/>
      <c r="FD874" s="22"/>
      <c r="FE874" s="22"/>
      <c r="FF874" s="22"/>
      <c r="FG874" s="22"/>
      <c r="FH874" s="22"/>
      <c r="FI874" s="22"/>
      <c r="FJ874" s="22"/>
      <c r="FK874" s="22"/>
      <c r="FL874" s="22"/>
      <c r="FM874" s="22"/>
      <c r="FN874" s="22"/>
      <c r="FO874" s="22"/>
      <c r="FP874" s="22"/>
      <c r="FQ874" s="22"/>
      <c r="FR874" s="22"/>
      <c r="FS874" s="22"/>
    </row>
    <row r="875" spans="1:175" x14ac:dyDescent="0.15">
      <c r="A875" s="22"/>
      <c r="B875" s="22"/>
      <c r="C875" s="22"/>
      <c r="D875" s="22"/>
      <c r="E875" s="22"/>
      <c r="F875" s="22"/>
      <c r="G875" s="22"/>
      <c r="H875" s="22"/>
      <c r="I875" s="22"/>
      <c r="J875" s="22"/>
      <c r="K875" s="22"/>
      <c r="L875" s="22"/>
      <c r="M875" s="22"/>
      <c r="N875" s="22"/>
      <c r="O875" s="22"/>
      <c r="P875" s="22"/>
      <c r="Q875" s="22"/>
      <c r="R875" s="22"/>
      <c r="S875" s="22"/>
      <c r="T875" s="23"/>
      <c r="U875" s="22"/>
      <c r="V875" s="22"/>
      <c r="W875" s="23"/>
      <c r="X875" s="22"/>
      <c r="Y875" s="22"/>
      <c r="Z875" s="22"/>
      <c r="AA875" s="22"/>
      <c r="AB875" s="22"/>
      <c r="AC875" s="22"/>
      <c r="AD875" s="22"/>
      <c r="AE875" s="22"/>
      <c r="AF875" s="22"/>
      <c r="AG875" s="22"/>
      <c r="AH875" s="22"/>
      <c r="AI875" s="22"/>
      <c r="AJ875" s="22"/>
      <c r="AK875" s="22"/>
      <c r="AL875" s="22"/>
      <c r="AM875" s="22"/>
      <c r="AN875" s="22"/>
      <c r="AO875" s="22"/>
      <c r="AP875" s="22"/>
      <c r="AQ875" s="22"/>
      <c r="AR875" s="22"/>
      <c r="AS875" s="22"/>
      <c r="AT875" s="22"/>
      <c r="AU875" s="22"/>
      <c r="AV875" s="22"/>
      <c r="AW875" s="22"/>
      <c r="AX875" s="22"/>
      <c r="AY875" s="22"/>
      <c r="AZ875" s="22"/>
      <c r="BA875" s="22"/>
      <c r="BB875" s="22"/>
      <c r="BC875" s="22"/>
      <c r="BD875" s="22"/>
      <c r="BE875" s="22"/>
      <c r="BF875" s="22"/>
      <c r="BG875" s="22"/>
      <c r="BH875" s="22"/>
      <c r="BI875" s="22"/>
      <c r="BJ875" s="22"/>
      <c r="BK875" s="22"/>
      <c r="BL875" s="22"/>
      <c r="BM875" s="22"/>
      <c r="BN875" s="22"/>
      <c r="BO875" s="22"/>
      <c r="BP875" s="22"/>
      <c r="BQ875" s="22"/>
      <c r="BR875" s="22"/>
      <c r="BS875" s="22"/>
      <c r="BT875" s="22"/>
      <c r="BU875" s="22"/>
      <c r="BV875" s="22"/>
      <c r="BW875" s="22"/>
      <c r="BX875" s="22"/>
      <c r="BY875" s="22"/>
      <c r="BZ875" s="22"/>
      <c r="CA875" s="22"/>
      <c r="CB875" s="22"/>
      <c r="CC875" s="22"/>
      <c r="CD875" s="22"/>
      <c r="CE875" s="22"/>
      <c r="CF875" s="22"/>
      <c r="CG875" s="22"/>
      <c r="CH875" s="22"/>
      <c r="CI875" s="22"/>
      <c r="CJ875" s="22"/>
      <c r="CK875" s="22"/>
      <c r="CL875" s="22"/>
      <c r="CM875" s="22"/>
      <c r="CN875" s="22"/>
      <c r="CO875" s="22"/>
      <c r="CP875" s="22"/>
      <c r="CQ875" s="22"/>
      <c r="CR875" s="22"/>
      <c r="CS875" s="22"/>
      <c r="CT875" s="22"/>
      <c r="CU875" s="22"/>
      <c r="CV875" s="22"/>
      <c r="CW875" s="22"/>
      <c r="CX875" s="22"/>
      <c r="CY875" s="22"/>
      <c r="CZ875" s="22"/>
      <c r="DA875" s="22"/>
      <c r="DB875" s="22"/>
      <c r="DC875" s="22"/>
      <c r="DD875" s="22"/>
      <c r="DE875" s="22"/>
      <c r="DF875" s="22"/>
      <c r="DG875" s="22"/>
      <c r="DH875" s="22"/>
      <c r="DI875" s="22"/>
      <c r="DJ875" s="22"/>
      <c r="DK875" s="22"/>
      <c r="DL875" s="22"/>
      <c r="DM875" s="22"/>
      <c r="DN875" s="22"/>
      <c r="DO875" s="22"/>
      <c r="DP875" s="22"/>
      <c r="DQ875" s="22"/>
      <c r="DR875" s="22"/>
      <c r="DS875" s="22"/>
      <c r="DT875" s="22"/>
      <c r="DU875" s="22"/>
      <c r="DV875" s="22"/>
      <c r="DW875" s="22"/>
      <c r="DX875" s="22"/>
      <c r="DY875" s="22"/>
      <c r="DZ875" s="22"/>
      <c r="EA875" s="22"/>
      <c r="EB875" s="22"/>
      <c r="EC875" s="22"/>
      <c r="ED875" s="22"/>
      <c r="EE875" s="22"/>
      <c r="EF875" s="22"/>
      <c r="EG875" s="22"/>
      <c r="EH875" s="22"/>
      <c r="EI875" s="22"/>
      <c r="EJ875" s="22"/>
      <c r="EK875" s="22"/>
      <c r="EL875" s="22"/>
      <c r="EM875" s="22"/>
      <c r="EN875" s="22"/>
      <c r="EO875" s="22"/>
      <c r="EP875" s="22"/>
      <c r="EQ875" s="22"/>
      <c r="ER875" s="22"/>
      <c r="ES875" s="22"/>
      <c r="ET875" s="22"/>
      <c r="EU875" s="22"/>
      <c r="EV875" s="22"/>
      <c r="EW875" s="22"/>
      <c r="EX875" s="22"/>
      <c r="EY875" s="22"/>
      <c r="EZ875" s="22"/>
      <c r="FA875" s="22"/>
      <c r="FB875" s="22"/>
      <c r="FC875" s="22"/>
      <c r="FD875" s="22"/>
      <c r="FE875" s="22"/>
      <c r="FF875" s="22"/>
      <c r="FG875" s="22"/>
      <c r="FH875" s="22"/>
      <c r="FI875" s="22"/>
      <c r="FJ875" s="22"/>
      <c r="FK875" s="22"/>
      <c r="FL875" s="22"/>
      <c r="FM875" s="22"/>
      <c r="FN875" s="22"/>
      <c r="FO875" s="22"/>
      <c r="FP875" s="22"/>
      <c r="FQ875" s="22"/>
      <c r="FR875" s="22"/>
      <c r="FS875" s="22"/>
    </row>
    <row r="876" spans="1:175" x14ac:dyDescent="0.15">
      <c r="A876" s="22"/>
      <c r="B876" s="22"/>
      <c r="C876" s="22"/>
      <c r="D876" s="22"/>
      <c r="E876" s="22"/>
      <c r="F876" s="22"/>
      <c r="G876" s="22"/>
      <c r="H876" s="22"/>
      <c r="I876" s="22"/>
      <c r="J876" s="22"/>
      <c r="K876" s="22"/>
      <c r="L876" s="22"/>
      <c r="M876" s="22"/>
      <c r="N876" s="22"/>
      <c r="O876" s="22"/>
      <c r="P876" s="22"/>
      <c r="Q876" s="22"/>
      <c r="R876" s="22"/>
      <c r="S876" s="22"/>
      <c r="T876" s="23"/>
      <c r="U876" s="22"/>
      <c r="V876" s="22"/>
      <c r="W876" s="23"/>
      <c r="X876" s="22"/>
      <c r="Y876" s="22"/>
      <c r="Z876" s="22"/>
      <c r="AA876" s="22"/>
      <c r="AB876" s="22"/>
      <c r="AC876" s="22"/>
      <c r="AD876" s="22"/>
      <c r="AE876" s="22"/>
      <c r="AF876" s="22"/>
      <c r="AG876" s="22"/>
      <c r="AH876" s="22"/>
      <c r="AI876" s="22"/>
      <c r="AJ876" s="22"/>
      <c r="AK876" s="22"/>
      <c r="AL876" s="22"/>
      <c r="AM876" s="22"/>
      <c r="AN876" s="22"/>
      <c r="AO876" s="22"/>
      <c r="AP876" s="22"/>
      <c r="AQ876" s="22"/>
      <c r="AR876" s="22"/>
      <c r="AS876" s="22"/>
      <c r="AT876" s="22"/>
      <c r="AU876" s="22"/>
      <c r="AV876" s="22"/>
      <c r="AW876" s="22"/>
      <c r="AX876" s="22"/>
      <c r="AY876" s="22"/>
      <c r="AZ876" s="22"/>
      <c r="BA876" s="22"/>
      <c r="BB876" s="22"/>
      <c r="BC876" s="22"/>
      <c r="BD876" s="22"/>
      <c r="BE876" s="22"/>
      <c r="BF876" s="22"/>
      <c r="BG876" s="22"/>
      <c r="BH876" s="22"/>
      <c r="BI876" s="22"/>
      <c r="BJ876" s="22"/>
      <c r="BK876" s="22"/>
      <c r="BL876" s="22"/>
      <c r="BM876" s="22"/>
      <c r="BN876" s="22"/>
      <c r="BO876" s="22"/>
      <c r="BP876" s="22"/>
      <c r="BQ876" s="22"/>
      <c r="BR876" s="22"/>
      <c r="BS876" s="22"/>
      <c r="BT876" s="22"/>
      <c r="BU876" s="22"/>
      <c r="BV876" s="22"/>
      <c r="BW876" s="22"/>
      <c r="BX876" s="22"/>
      <c r="BY876" s="22"/>
      <c r="BZ876" s="22"/>
      <c r="CA876" s="22"/>
      <c r="CB876" s="22"/>
      <c r="CC876" s="22"/>
      <c r="CD876" s="22"/>
      <c r="CE876" s="22"/>
      <c r="CF876" s="22"/>
      <c r="CG876" s="22"/>
      <c r="CH876" s="22"/>
      <c r="CI876" s="22"/>
      <c r="CJ876" s="22"/>
      <c r="CK876" s="22"/>
      <c r="CL876" s="22"/>
      <c r="CM876" s="22"/>
      <c r="CN876" s="22"/>
      <c r="CO876" s="22"/>
      <c r="CP876" s="22"/>
      <c r="CQ876" s="22"/>
      <c r="CR876" s="22"/>
      <c r="CS876" s="22"/>
      <c r="CT876" s="22"/>
      <c r="CU876" s="22"/>
      <c r="CV876" s="22"/>
      <c r="CW876" s="22"/>
      <c r="CX876" s="22"/>
      <c r="CY876" s="22"/>
      <c r="CZ876" s="22"/>
      <c r="DA876" s="22"/>
      <c r="DB876" s="22"/>
      <c r="DC876" s="22"/>
      <c r="DD876" s="22"/>
      <c r="DE876" s="22"/>
      <c r="DF876" s="22"/>
      <c r="DG876" s="22"/>
      <c r="DH876" s="22"/>
      <c r="DI876" s="22"/>
      <c r="DJ876" s="22"/>
      <c r="DK876" s="22"/>
      <c r="DL876" s="22"/>
      <c r="DM876" s="22"/>
      <c r="DN876" s="22"/>
      <c r="DO876" s="22"/>
      <c r="DP876" s="22"/>
      <c r="DQ876" s="22"/>
      <c r="DR876" s="22"/>
      <c r="DS876" s="22"/>
      <c r="DT876" s="22"/>
      <c r="DU876" s="22"/>
      <c r="DV876" s="22"/>
      <c r="DW876" s="22"/>
      <c r="DX876" s="22"/>
      <c r="DY876" s="22"/>
      <c r="DZ876" s="22"/>
      <c r="EA876" s="22"/>
      <c r="EB876" s="22"/>
      <c r="EC876" s="22"/>
      <c r="ED876" s="22"/>
      <c r="EE876" s="22"/>
      <c r="EF876" s="22"/>
      <c r="EG876" s="22"/>
      <c r="EH876" s="22"/>
      <c r="EI876" s="22"/>
      <c r="EJ876" s="22"/>
      <c r="EK876" s="22"/>
      <c r="EL876" s="22"/>
      <c r="EM876" s="22"/>
      <c r="EN876" s="22"/>
      <c r="EO876" s="22"/>
      <c r="EP876" s="22"/>
      <c r="EQ876" s="22"/>
      <c r="ER876" s="22"/>
      <c r="ES876" s="22"/>
      <c r="ET876" s="22"/>
      <c r="EU876" s="22"/>
      <c r="EV876" s="22"/>
      <c r="EW876" s="22"/>
      <c r="EX876" s="22"/>
      <c r="EY876" s="22"/>
      <c r="EZ876" s="22"/>
      <c r="FA876" s="22"/>
      <c r="FB876" s="22"/>
      <c r="FC876" s="22"/>
      <c r="FD876" s="22"/>
      <c r="FE876" s="22"/>
      <c r="FF876" s="22"/>
      <c r="FG876" s="22"/>
      <c r="FH876" s="22"/>
      <c r="FI876" s="22"/>
      <c r="FJ876" s="22"/>
      <c r="FK876" s="22"/>
      <c r="FL876" s="22"/>
      <c r="FM876" s="22"/>
      <c r="FN876" s="22"/>
      <c r="FO876" s="22"/>
      <c r="FP876" s="22"/>
      <c r="FQ876" s="22"/>
      <c r="FR876" s="22"/>
      <c r="FS876" s="22"/>
    </row>
    <row r="877" spans="1:175" x14ac:dyDescent="0.15">
      <c r="A877" s="22"/>
      <c r="B877" s="22"/>
      <c r="C877" s="22"/>
      <c r="D877" s="22"/>
      <c r="E877" s="22"/>
      <c r="F877" s="22"/>
      <c r="G877" s="22"/>
      <c r="H877" s="22"/>
      <c r="I877" s="22"/>
      <c r="J877" s="22"/>
      <c r="K877" s="22"/>
      <c r="L877" s="22"/>
      <c r="M877" s="22"/>
      <c r="N877" s="22"/>
      <c r="O877" s="22"/>
      <c r="P877" s="22"/>
      <c r="Q877" s="22"/>
      <c r="R877" s="22"/>
      <c r="S877" s="22"/>
      <c r="T877" s="23"/>
      <c r="U877" s="22"/>
      <c r="V877" s="22"/>
      <c r="W877" s="23"/>
      <c r="X877" s="22"/>
      <c r="Y877" s="22"/>
      <c r="Z877" s="22"/>
      <c r="AA877" s="22"/>
      <c r="AB877" s="22"/>
      <c r="AC877" s="22"/>
      <c r="AD877" s="22"/>
      <c r="AE877" s="22"/>
      <c r="AF877" s="22"/>
      <c r="AG877" s="22"/>
      <c r="AH877" s="22"/>
      <c r="AI877" s="22"/>
      <c r="AJ877" s="22"/>
      <c r="AK877" s="22"/>
      <c r="AL877" s="22"/>
      <c r="AM877" s="22"/>
      <c r="AN877" s="22"/>
      <c r="AO877" s="22"/>
      <c r="AP877" s="22"/>
      <c r="AQ877" s="22"/>
      <c r="AR877" s="22"/>
      <c r="AS877" s="22"/>
      <c r="AT877" s="22"/>
      <c r="AU877" s="22"/>
      <c r="AV877" s="22"/>
      <c r="AW877" s="22"/>
      <c r="AX877" s="22"/>
      <c r="AY877" s="22"/>
      <c r="AZ877" s="22"/>
      <c r="BA877" s="22"/>
      <c r="BB877" s="22"/>
      <c r="BC877" s="22"/>
      <c r="BD877" s="22"/>
      <c r="BE877" s="22"/>
      <c r="BF877" s="22"/>
      <c r="BG877" s="22"/>
      <c r="BH877" s="22"/>
      <c r="BI877" s="22"/>
      <c r="BJ877" s="22"/>
      <c r="BK877" s="22"/>
      <c r="BL877" s="22"/>
      <c r="BM877" s="22"/>
      <c r="BN877" s="22"/>
      <c r="BO877" s="22"/>
      <c r="BP877" s="22"/>
      <c r="BQ877" s="22"/>
      <c r="BR877" s="22"/>
      <c r="BS877" s="22"/>
      <c r="BT877" s="22"/>
      <c r="BU877" s="22"/>
      <c r="BV877" s="22"/>
      <c r="BW877" s="22"/>
      <c r="BX877" s="22"/>
      <c r="BY877" s="22"/>
      <c r="BZ877" s="22"/>
      <c r="CA877" s="22"/>
      <c r="CB877" s="22"/>
      <c r="CC877" s="22"/>
      <c r="CD877" s="22"/>
      <c r="CE877" s="22"/>
      <c r="CF877" s="22"/>
      <c r="CG877" s="22"/>
      <c r="CH877" s="22"/>
      <c r="CI877" s="22"/>
      <c r="CJ877" s="22"/>
      <c r="CK877" s="22"/>
      <c r="CL877" s="22"/>
      <c r="CM877" s="22"/>
      <c r="CN877" s="22"/>
      <c r="CO877" s="22"/>
      <c r="CP877" s="22"/>
      <c r="CQ877" s="22"/>
      <c r="CR877" s="22"/>
      <c r="CS877" s="22"/>
      <c r="CT877" s="22"/>
      <c r="CU877" s="22"/>
      <c r="CV877" s="22"/>
      <c r="CW877" s="22"/>
      <c r="CX877" s="22"/>
      <c r="CY877" s="22"/>
      <c r="CZ877" s="22"/>
      <c r="DA877" s="22"/>
      <c r="DB877" s="22"/>
      <c r="DC877" s="22"/>
      <c r="DD877" s="22"/>
      <c r="DE877" s="22"/>
      <c r="DF877" s="22"/>
      <c r="DG877" s="22"/>
      <c r="DH877" s="22"/>
      <c r="DI877" s="22"/>
      <c r="DJ877" s="22"/>
      <c r="DK877" s="22"/>
      <c r="DL877" s="22"/>
      <c r="DM877" s="22"/>
      <c r="DN877" s="22"/>
      <c r="DO877" s="22"/>
      <c r="DP877" s="22"/>
      <c r="DQ877" s="22"/>
      <c r="DR877" s="22"/>
      <c r="DS877" s="22"/>
      <c r="DT877" s="22"/>
      <c r="DU877" s="22"/>
      <c r="DV877" s="22"/>
      <c r="DW877" s="22"/>
      <c r="DX877" s="22"/>
      <c r="DY877" s="22"/>
      <c r="DZ877" s="22"/>
      <c r="EA877" s="22"/>
      <c r="EB877" s="22"/>
      <c r="EC877" s="22"/>
      <c r="ED877" s="22"/>
      <c r="EE877" s="22"/>
      <c r="EF877" s="22"/>
      <c r="EG877" s="22"/>
      <c r="EH877" s="22"/>
      <c r="EI877" s="22"/>
      <c r="EJ877" s="22"/>
      <c r="EK877" s="22"/>
      <c r="EL877" s="22"/>
      <c r="EM877" s="22"/>
      <c r="EN877" s="22"/>
      <c r="EO877" s="22"/>
      <c r="EP877" s="22"/>
      <c r="EQ877" s="22"/>
      <c r="ER877" s="22"/>
      <c r="ES877" s="22"/>
      <c r="ET877" s="22"/>
      <c r="EU877" s="22"/>
      <c r="EV877" s="22"/>
      <c r="EW877" s="22"/>
      <c r="EX877" s="22"/>
      <c r="EY877" s="22"/>
      <c r="EZ877" s="22"/>
      <c r="FA877" s="22"/>
      <c r="FB877" s="22"/>
      <c r="FC877" s="22"/>
      <c r="FD877" s="22"/>
      <c r="FE877" s="22"/>
      <c r="FF877" s="22"/>
      <c r="FG877" s="22"/>
      <c r="FH877" s="22"/>
      <c r="FI877" s="22"/>
      <c r="FJ877" s="22"/>
      <c r="FK877" s="22"/>
      <c r="FL877" s="22"/>
      <c r="FM877" s="22"/>
      <c r="FN877" s="22"/>
      <c r="FO877" s="22"/>
      <c r="FP877" s="22"/>
      <c r="FQ877" s="22"/>
      <c r="FR877" s="22"/>
      <c r="FS877" s="22"/>
    </row>
    <row r="878" spans="1:175" x14ac:dyDescent="0.15">
      <c r="A878" s="22"/>
      <c r="B878" s="22"/>
      <c r="C878" s="22"/>
      <c r="D878" s="22"/>
      <c r="E878" s="22"/>
      <c r="F878" s="22"/>
      <c r="G878" s="22"/>
      <c r="H878" s="22"/>
      <c r="I878" s="22"/>
      <c r="J878" s="22"/>
      <c r="K878" s="22"/>
      <c r="L878" s="22"/>
      <c r="M878" s="22"/>
      <c r="N878" s="22"/>
      <c r="O878" s="22"/>
      <c r="P878" s="22"/>
      <c r="Q878" s="22"/>
      <c r="R878" s="22"/>
      <c r="S878" s="22"/>
      <c r="T878" s="23"/>
      <c r="U878" s="22"/>
      <c r="V878" s="22"/>
      <c r="W878" s="23"/>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2"/>
      <c r="FH878" s="22"/>
      <c r="FI878" s="22"/>
      <c r="FJ878" s="22"/>
      <c r="FK878" s="22"/>
      <c r="FL878" s="22"/>
      <c r="FM878" s="22"/>
      <c r="FN878" s="22"/>
      <c r="FO878" s="22"/>
      <c r="FP878" s="22"/>
      <c r="FQ878" s="22"/>
      <c r="FR878" s="22"/>
      <c r="FS878" s="22"/>
    </row>
    <row r="879" spans="1:175" x14ac:dyDescent="0.15">
      <c r="A879" s="22"/>
      <c r="B879" s="22"/>
      <c r="C879" s="22"/>
      <c r="D879" s="22"/>
      <c r="E879" s="22"/>
      <c r="F879" s="22"/>
      <c r="G879" s="22"/>
      <c r="H879" s="22"/>
      <c r="I879" s="22"/>
      <c r="J879" s="22"/>
      <c r="K879" s="22"/>
      <c r="L879" s="22"/>
      <c r="M879" s="22"/>
      <c r="N879" s="22"/>
      <c r="O879" s="22"/>
      <c r="P879" s="22"/>
      <c r="Q879" s="22"/>
      <c r="R879" s="22"/>
      <c r="S879" s="22"/>
      <c r="T879" s="23"/>
      <c r="U879" s="22"/>
      <c r="V879" s="22"/>
      <c r="W879" s="23"/>
      <c r="X879" s="22"/>
      <c r="Y879" s="22"/>
      <c r="Z879" s="22"/>
      <c r="AA879" s="22"/>
      <c r="AB879" s="22"/>
      <c r="AC879" s="22"/>
      <c r="AD879" s="22"/>
      <c r="AE879" s="22"/>
      <c r="AF879" s="22"/>
      <c r="AG879" s="22"/>
      <c r="AH879" s="22"/>
      <c r="AI879" s="22"/>
      <c r="AJ879" s="22"/>
      <c r="AK879" s="22"/>
      <c r="AL879" s="22"/>
      <c r="AM879" s="22"/>
      <c r="AN879" s="22"/>
      <c r="AO879" s="22"/>
      <c r="AP879" s="22"/>
      <c r="AQ879" s="22"/>
      <c r="AR879" s="22"/>
      <c r="AS879" s="22"/>
      <c r="AT879" s="22"/>
      <c r="AU879" s="22"/>
      <c r="AV879" s="22"/>
      <c r="AW879" s="22"/>
      <c r="AX879" s="22"/>
      <c r="AY879" s="22"/>
      <c r="AZ879" s="22"/>
      <c r="BA879" s="22"/>
      <c r="BB879" s="22"/>
      <c r="BC879" s="22"/>
      <c r="BD879" s="22"/>
      <c r="BE879" s="22"/>
      <c r="BF879" s="22"/>
      <c r="BG879" s="22"/>
      <c r="BH879" s="22"/>
      <c r="BI879" s="22"/>
      <c r="BJ879" s="22"/>
      <c r="BK879" s="22"/>
      <c r="BL879" s="22"/>
      <c r="BM879" s="22"/>
      <c r="BN879" s="22"/>
      <c r="BO879" s="22"/>
      <c r="BP879" s="22"/>
      <c r="BQ879" s="22"/>
      <c r="BR879" s="22"/>
      <c r="BS879" s="22"/>
      <c r="BT879" s="22"/>
      <c r="BU879" s="22"/>
      <c r="BV879" s="22"/>
      <c r="BW879" s="22"/>
      <c r="BX879" s="22"/>
      <c r="BY879" s="22"/>
      <c r="BZ879" s="22"/>
      <c r="CA879" s="22"/>
      <c r="CB879" s="22"/>
      <c r="CC879" s="22"/>
      <c r="CD879" s="22"/>
      <c r="CE879" s="22"/>
      <c r="CF879" s="22"/>
      <c r="CG879" s="22"/>
      <c r="CH879" s="22"/>
      <c r="CI879" s="22"/>
      <c r="CJ879" s="22"/>
      <c r="CK879" s="22"/>
      <c r="CL879" s="22"/>
      <c r="CM879" s="22"/>
      <c r="CN879" s="22"/>
      <c r="CO879" s="22"/>
      <c r="CP879" s="22"/>
      <c r="CQ879" s="22"/>
      <c r="CR879" s="22"/>
      <c r="CS879" s="22"/>
      <c r="CT879" s="22"/>
      <c r="CU879" s="22"/>
      <c r="CV879" s="22"/>
      <c r="CW879" s="22"/>
      <c r="CX879" s="22"/>
      <c r="CY879" s="22"/>
      <c r="CZ879" s="22"/>
      <c r="DA879" s="22"/>
      <c r="DB879" s="22"/>
      <c r="DC879" s="22"/>
      <c r="DD879" s="22"/>
      <c r="DE879" s="22"/>
      <c r="DF879" s="22"/>
      <c r="DG879" s="22"/>
      <c r="DH879" s="22"/>
      <c r="DI879" s="22"/>
      <c r="DJ879" s="22"/>
      <c r="DK879" s="22"/>
      <c r="DL879" s="22"/>
      <c r="DM879" s="22"/>
      <c r="DN879" s="22"/>
      <c r="DO879" s="22"/>
      <c r="DP879" s="22"/>
      <c r="DQ879" s="22"/>
      <c r="DR879" s="22"/>
      <c r="DS879" s="22"/>
      <c r="DT879" s="22"/>
      <c r="DU879" s="22"/>
      <c r="DV879" s="22"/>
      <c r="DW879" s="22"/>
      <c r="DX879" s="22"/>
      <c r="DY879" s="22"/>
      <c r="DZ879" s="22"/>
      <c r="EA879" s="22"/>
      <c r="EB879" s="22"/>
      <c r="EC879" s="22"/>
      <c r="ED879" s="22"/>
      <c r="EE879" s="22"/>
      <c r="EF879" s="22"/>
      <c r="EG879" s="22"/>
      <c r="EH879" s="22"/>
      <c r="EI879" s="22"/>
      <c r="EJ879" s="22"/>
      <c r="EK879" s="22"/>
      <c r="EL879" s="22"/>
      <c r="EM879" s="22"/>
      <c r="EN879" s="22"/>
      <c r="EO879" s="22"/>
      <c r="EP879" s="22"/>
      <c r="EQ879" s="22"/>
      <c r="ER879" s="22"/>
      <c r="ES879" s="22"/>
      <c r="ET879" s="22"/>
      <c r="EU879" s="22"/>
      <c r="EV879" s="22"/>
      <c r="EW879" s="22"/>
      <c r="EX879" s="22"/>
      <c r="EY879" s="22"/>
      <c r="EZ879" s="22"/>
      <c r="FA879" s="22"/>
      <c r="FB879" s="22"/>
      <c r="FC879" s="22"/>
      <c r="FD879" s="22"/>
      <c r="FE879" s="22"/>
      <c r="FF879" s="22"/>
      <c r="FG879" s="22"/>
      <c r="FH879" s="22"/>
      <c r="FI879" s="22"/>
      <c r="FJ879" s="22"/>
      <c r="FK879" s="22"/>
      <c r="FL879" s="22"/>
      <c r="FM879" s="22"/>
      <c r="FN879" s="22"/>
      <c r="FO879" s="22"/>
      <c r="FP879" s="22"/>
      <c r="FQ879" s="22"/>
      <c r="FR879" s="22"/>
      <c r="FS879" s="22"/>
    </row>
    <row r="880" spans="1:175" x14ac:dyDescent="0.15">
      <c r="A880" s="22"/>
      <c r="B880" s="22"/>
      <c r="C880" s="22"/>
      <c r="D880" s="22"/>
      <c r="E880" s="22"/>
      <c r="F880" s="22"/>
      <c r="G880" s="22"/>
      <c r="H880" s="22"/>
      <c r="I880" s="22"/>
      <c r="J880" s="22"/>
      <c r="K880" s="22"/>
      <c r="L880" s="22"/>
      <c r="M880" s="22"/>
      <c r="N880" s="22"/>
      <c r="O880" s="22"/>
      <c r="P880" s="22"/>
      <c r="Q880" s="22"/>
      <c r="R880" s="22"/>
      <c r="S880" s="22"/>
      <c r="T880" s="23"/>
      <c r="U880" s="22"/>
      <c r="V880" s="22"/>
      <c r="W880" s="23"/>
      <c r="X880" s="22"/>
      <c r="Y880" s="22"/>
      <c r="Z880" s="22"/>
      <c r="AA880" s="22"/>
      <c r="AB880" s="22"/>
      <c r="AC880" s="22"/>
      <c r="AD880" s="22"/>
      <c r="AE880" s="22"/>
      <c r="AF880" s="22"/>
      <c r="AG880" s="22"/>
      <c r="AH880" s="22"/>
      <c r="AI880" s="22"/>
      <c r="AJ880" s="22"/>
      <c r="AK880" s="22"/>
      <c r="AL880" s="22"/>
      <c r="AM880" s="22"/>
      <c r="AN880" s="22"/>
      <c r="AO880" s="22"/>
      <c r="AP880" s="22"/>
      <c r="AQ880" s="22"/>
      <c r="AR880" s="22"/>
      <c r="AS880" s="22"/>
      <c r="AT880" s="22"/>
      <c r="AU880" s="22"/>
      <c r="AV880" s="22"/>
      <c r="AW880" s="22"/>
      <c r="AX880" s="22"/>
      <c r="AY880" s="22"/>
      <c r="AZ880" s="22"/>
      <c r="BA880" s="22"/>
      <c r="BB880" s="22"/>
      <c r="BC880" s="22"/>
      <c r="BD880" s="22"/>
      <c r="BE880" s="22"/>
      <c r="BF880" s="22"/>
      <c r="BG880" s="22"/>
      <c r="BH880" s="22"/>
      <c r="BI880" s="22"/>
      <c r="BJ880" s="22"/>
      <c r="BK880" s="22"/>
      <c r="BL880" s="22"/>
      <c r="BM880" s="22"/>
      <c r="BN880" s="22"/>
      <c r="BO880" s="22"/>
      <c r="BP880" s="22"/>
      <c r="BQ880" s="22"/>
      <c r="BR880" s="22"/>
      <c r="BS880" s="22"/>
      <c r="BT880" s="22"/>
      <c r="BU880" s="22"/>
      <c r="BV880" s="22"/>
      <c r="BW880" s="22"/>
      <c r="BX880" s="22"/>
      <c r="BY880" s="22"/>
      <c r="BZ880" s="22"/>
      <c r="CA880" s="22"/>
      <c r="CB880" s="22"/>
      <c r="CC880" s="22"/>
      <c r="CD880" s="22"/>
      <c r="CE880" s="22"/>
      <c r="CF880" s="22"/>
      <c r="CG880" s="22"/>
      <c r="CH880" s="22"/>
      <c r="CI880" s="22"/>
      <c r="CJ880" s="22"/>
      <c r="CK880" s="22"/>
      <c r="CL880" s="22"/>
      <c r="CM880" s="22"/>
      <c r="CN880" s="22"/>
      <c r="CO880" s="22"/>
      <c r="CP880" s="22"/>
      <c r="CQ880" s="22"/>
      <c r="CR880" s="22"/>
      <c r="CS880" s="22"/>
      <c r="CT880" s="22"/>
      <c r="CU880" s="22"/>
      <c r="CV880" s="22"/>
      <c r="CW880" s="22"/>
      <c r="CX880" s="22"/>
      <c r="CY880" s="22"/>
      <c r="CZ880" s="22"/>
      <c r="DA880" s="22"/>
      <c r="DB880" s="22"/>
      <c r="DC880" s="22"/>
      <c r="DD880" s="22"/>
      <c r="DE880" s="22"/>
      <c r="DF880" s="22"/>
      <c r="DG880" s="22"/>
      <c r="DH880" s="22"/>
      <c r="DI880" s="22"/>
      <c r="DJ880" s="22"/>
      <c r="DK880" s="22"/>
      <c r="DL880" s="22"/>
      <c r="DM880" s="22"/>
      <c r="DN880" s="22"/>
      <c r="DO880" s="22"/>
      <c r="DP880" s="22"/>
      <c r="DQ880" s="22"/>
      <c r="DR880" s="22"/>
      <c r="DS880" s="22"/>
      <c r="DT880" s="22"/>
      <c r="DU880" s="22"/>
      <c r="DV880" s="22"/>
      <c r="DW880" s="22"/>
      <c r="DX880" s="22"/>
      <c r="DY880" s="22"/>
      <c r="DZ880" s="22"/>
      <c r="EA880" s="22"/>
      <c r="EB880" s="22"/>
      <c r="EC880" s="22"/>
      <c r="ED880" s="22"/>
      <c r="EE880" s="22"/>
      <c r="EF880" s="22"/>
      <c r="EG880" s="22"/>
      <c r="EH880" s="22"/>
      <c r="EI880" s="22"/>
      <c r="EJ880" s="22"/>
      <c r="EK880" s="22"/>
      <c r="EL880" s="22"/>
      <c r="EM880" s="22"/>
      <c r="EN880" s="22"/>
      <c r="EO880" s="22"/>
      <c r="EP880" s="22"/>
      <c r="EQ880" s="22"/>
      <c r="ER880" s="22"/>
      <c r="ES880" s="22"/>
      <c r="ET880" s="22"/>
      <c r="EU880" s="22"/>
      <c r="EV880" s="22"/>
      <c r="EW880" s="22"/>
      <c r="EX880" s="22"/>
      <c r="EY880" s="22"/>
      <c r="EZ880" s="22"/>
      <c r="FA880" s="22"/>
      <c r="FB880" s="22"/>
      <c r="FC880" s="22"/>
      <c r="FD880" s="22"/>
      <c r="FE880" s="22"/>
      <c r="FF880" s="22"/>
      <c r="FG880" s="22"/>
      <c r="FH880" s="22"/>
      <c r="FI880" s="22"/>
      <c r="FJ880" s="22"/>
      <c r="FK880" s="22"/>
      <c r="FL880" s="22"/>
      <c r="FM880" s="22"/>
      <c r="FN880" s="22"/>
      <c r="FO880" s="22"/>
      <c r="FP880" s="22"/>
      <c r="FQ880" s="22"/>
      <c r="FR880" s="22"/>
      <c r="FS880" s="22"/>
    </row>
    <row r="881" spans="1:175" x14ac:dyDescent="0.15">
      <c r="A881" s="22"/>
      <c r="B881" s="22"/>
      <c r="C881" s="22"/>
      <c r="D881" s="22"/>
      <c r="E881" s="22"/>
      <c r="F881" s="22"/>
      <c r="G881" s="22"/>
      <c r="H881" s="22"/>
      <c r="I881" s="22"/>
      <c r="J881" s="22"/>
      <c r="K881" s="22"/>
      <c r="L881" s="22"/>
      <c r="M881" s="22"/>
      <c r="N881" s="22"/>
      <c r="O881" s="22"/>
      <c r="P881" s="22"/>
      <c r="Q881" s="22"/>
      <c r="R881" s="22"/>
      <c r="S881" s="22"/>
      <c r="T881" s="23"/>
      <c r="U881" s="22"/>
      <c r="V881" s="22"/>
      <c r="W881" s="23"/>
      <c r="X881" s="22"/>
      <c r="Y881" s="22"/>
      <c r="Z881" s="22"/>
      <c r="AA881" s="22"/>
      <c r="AB881" s="22"/>
      <c r="AC881" s="22"/>
      <c r="AD881" s="22"/>
      <c r="AE881" s="22"/>
      <c r="AF881" s="22"/>
      <c r="AG881" s="22"/>
      <c r="AH881" s="22"/>
      <c r="AI881" s="22"/>
      <c r="AJ881" s="22"/>
      <c r="AK881" s="22"/>
      <c r="AL881" s="22"/>
      <c r="AM881" s="22"/>
      <c r="AN881" s="22"/>
      <c r="AO881" s="22"/>
      <c r="AP881" s="22"/>
      <c r="AQ881" s="22"/>
      <c r="AR881" s="22"/>
      <c r="AS881" s="22"/>
      <c r="AT881" s="22"/>
      <c r="AU881" s="22"/>
      <c r="AV881" s="22"/>
      <c r="AW881" s="22"/>
      <c r="AX881" s="22"/>
      <c r="AY881" s="22"/>
      <c r="AZ881" s="22"/>
      <c r="BA881" s="22"/>
      <c r="BB881" s="22"/>
      <c r="BC881" s="22"/>
      <c r="BD881" s="22"/>
      <c r="BE881" s="22"/>
      <c r="BF881" s="22"/>
      <c r="BG881" s="22"/>
      <c r="BH881" s="22"/>
      <c r="BI881" s="22"/>
      <c r="BJ881" s="22"/>
      <c r="BK881" s="22"/>
      <c r="BL881" s="22"/>
      <c r="BM881" s="22"/>
      <c r="BN881" s="22"/>
      <c r="BO881" s="22"/>
      <c r="BP881" s="22"/>
      <c r="BQ881" s="22"/>
      <c r="BR881" s="22"/>
      <c r="BS881" s="22"/>
      <c r="BT881" s="22"/>
      <c r="BU881" s="22"/>
      <c r="BV881" s="22"/>
      <c r="BW881" s="22"/>
      <c r="BX881" s="22"/>
      <c r="BY881" s="22"/>
      <c r="BZ881" s="22"/>
      <c r="CA881" s="22"/>
      <c r="CB881" s="22"/>
      <c r="CC881" s="22"/>
      <c r="CD881" s="22"/>
      <c r="CE881" s="22"/>
      <c r="CF881" s="22"/>
      <c r="CG881" s="22"/>
      <c r="CH881" s="22"/>
      <c r="CI881" s="22"/>
      <c r="CJ881" s="22"/>
      <c r="CK881" s="22"/>
      <c r="CL881" s="22"/>
      <c r="CM881" s="22"/>
      <c r="CN881" s="22"/>
      <c r="CO881" s="22"/>
      <c r="CP881" s="22"/>
      <c r="CQ881" s="22"/>
      <c r="CR881" s="22"/>
      <c r="CS881" s="22"/>
      <c r="CT881" s="22"/>
      <c r="CU881" s="22"/>
      <c r="CV881" s="22"/>
      <c r="CW881" s="22"/>
      <c r="CX881" s="22"/>
      <c r="CY881" s="22"/>
      <c r="CZ881" s="22"/>
      <c r="DA881" s="22"/>
      <c r="DB881" s="22"/>
      <c r="DC881" s="22"/>
      <c r="DD881" s="22"/>
      <c r="DE881" s="22"/>
      <c r="DF881" s="22"/>
      <c r="DG881" s="22"/>
      <c r="DH881" s="22"/>
      <c r="DI881" s="22"/>
      <c r="DJ881" s="22"/>
      <c r="DK881" s="22"/>
      <c r="DL881" s="22"/>
      <c r="DM881" s="22"/>
      <c r="DN881" s="22"/>
      <c r="DO881" s="22"/>
      <c r="DP881" s="22"/>
      <c r="DQ881" s="22"/>
      <c r="DR881" s="22"/>
      <c r="DS881" s="22"/>
      <c r="DT881" s="22"/>
      <c r="DU881" s="22"/>
      <c r="DV881" s="22"/>
      <c r="DW881" s="22"/>
      <c r="DX881" s="22"/>
      <c r="DY881" s="22"/>
      <c r="DZ881" s="22"/>
      <c r="EA881" s="22"/>
      <c r="EB881" s="22"/>
      <c r="EC881" s="22"/>
      <c r="ED881" s="22"/>
      <c r="EE881" s="22"/>
      <c r="EF881" s="22"/>
      <c r="EG881" s="22"/>
      <c r="EH881" s="22"/>
      <c r="EI881" s="22"/>
      <c r="EJ881" s="22"/>
      <c r="EK881" s="22"/>
      <c r="EL881" s="22"/>
      <c r="EM881" s="22"/>
      <c r="EN881" s="22"/>
      <c r="EO881" s="22"/>
      <c r="EP881" s="22"/>
      <c r="EQ881" s="22"/>
      <c r="ER881" s="22"/>
      <c r="ES881" s="22"/>
      <c r="ET881" s="22"/>
      <c r="EU881" s="22"/>
      <c r="EV881" s="22"/>
      <c r="EW881" s="22"/>
      <c r="EX881" s="22"/>
      <c r="EY881" s="22"/>
      <c r="EZ881" s="22"/>
      <c r="FA881" s="22"/>
      <c r="FB881" s="22"/>
      <c r="FC881" s="22"/>
      <c r="FD881" s="22"/>
      <c r="FE881" s="22"/>
      <c r="FF881" s="22"/>
      <c r="FG881" s="22"/>
      <c r="FH881" s="22"/>
      <c r="FI881" s="22"/>
      <c r="FJ881" s="22"/>
      <c r="FK881" s="22"/>
      <c r="FL881" s="22"/>
      <c r="FM881" s="22"/>
      <c r="FN881" s="22"/>
      <c r="FO881" s="22"/>
      <c r="FP881" s="22"/>
      <c r="FQ881" s="22"/>
      <c r="FR881" s="22"/>
      <c r="FS881" s="22"/>
    </row>
    <row r="882" spans="1:175" x14ac:dyDescent="0.15">
      <c r="A882" s="22"/>
      <c r="B882" s="22"/>
      <c r="C882" s="22"/>
      <c r="D882" s="22"/>
      <c r="E882" s="22"/>
      <c r="F882" s="22"/>
      <c r="G882" s="22"/>
      <c r="H882" s="22"/>
      <c r="I882" s="22"/>
      <c r="J882" s="22"/>
      <c r="K882" s="22"/>
      <c r="L882" s="22"/>
      <c r="M882" s="22"/>
      <c r="N882" s="22"/>
      <c r="O882" s="22"/>
      <c r="P882" s="22"/>
      <c r="Q882" s="22"/>
      <c r="R882" s="22"/>
      <c r="S882" s="22"/>
      <c r="T882" s="23"/>
      <c r="U882" s="22"/>
      <c r="V882" s="22"/>
      <c r="W882" s="23"/>
      <c r="X882" s="22"/>
      <c r="Y882" s="22"/>
      <c r="Z882" s="22"/>
      <c r="AA882" s="22"/>
      <c r="AB882" s="22"/>
      <c r="AC882" s="22"/>
      <c r="AD882" s="22"/>
      <c r="AE882" s="22"/>
      <c r="AF882" s="22"/>
      <c r="AG882" s="22"/>
      <c r="AH882" s="22"/>
      <c r="AI882" s="22"/>
      <c r="AJ882" s="22"/>
      <c r="AK882" s="22"/>
      <c r="AL882" s="22"/>
      <c r="AM882" s="22"/>
      <c r="AN882" s="22"/>
      <c r="AO882" s="22"/>
      <c r="AP882" s="22"/>
      <c r="AQ882" s="22"/>
      <c r="AR882" s="22"/>
      <c r="AS882" s="22"/>
      <c r="AT882" s="22"/>
      <c r="AU882" s="22"/>
      <c r="AV882" s="22"/>
      <c r="AW882" s="22"/>
      <c r="AX882" s="22"/>
      <c r="AY882" s="22"/>
      <c r="AZ882" s="22"/>
      <c r="BA882" s="22"/>
      <c r="BB882" s="22"/>
      <c r="BC882" s="22"/>
      <c r="BD882" s="22"/>
      <c r="BE882" s="22"/>
      <c r="BF882" s="22"/>
      <c r="BG882" s="22"/>
      <c r="BH882" s="22"/>
      <c r="BI882" s="22"/>
      <c r="BJ882" s="22"/>
      <c r="BK882" s="22"/>
      <c r="BL882" s="22"/>
      <c r="BM882" s="22"/>
      <c r="BN882" s="22"/>
      <c r="BO882" s="22"/>
      <c r="BP882" s="22"/>
      <c r="BQ882" s="22"/>
      <c r="BR882" s="22"/>
      <c r="BS882" s="22"/>
      <c r="BT882" s="22"/>
      <c r="BU882" s="22"/>
      <c r="BV882" s="22"/>
      <c r="BW882" s="22"/>
      <c r="BX882" s="22"/>
      <c r="BY882" s="22"/>
      <c r="BZ882" s="22"/>
      <c r="CA882" s="22"/>
      <c r="CB882" s="22"/>
      <c r="CC882" s="22"/>
      <c r="CD882" s="22"/>
      <c r="CE882" s="22"/>
      <c r="CF882" s="22"/>
      <c r="CG882" s="22"/>
      <c r="CH882" s="22"/>
      <c r="CI882" s="22"/>
      <c r="CJ882" s="22"/>
      <c r="CK882" s="22"/>
      <c r="CL882" s="22"/>
      <c r="CM882" s="22"/>
      <c r="CN882" s="22"/>
      <c r="CO882" s="22"/>
      <c r="CP882" s="22"/>
      <c r="CQ882" s="22"/>
      <c r="CR882" s="22"/>
      <c r="CS882" s="22"/>
      <c r="CT882" s="22"/>
      <c r="CU882" s="22"/>
      <c r="CV882" s="22"/>
      <c r="CW882" s="22"/>
      <c r="CX882" s="22"/>
      <c r="CY882" s="22"/>
      <c r="CZ882" s="22"/>
      <c r="DA882" s="22"/>
      <c r="DB882" s="22"/>
      <c r="DC882" s="22"/>
      <c r="DD882" s="22"/>
      <c r="DE882" s="22"/>
      <c r="DF882" s="22"/>
      <c r="DG882" s="22"/>
      <c r="DH882" s="22"/>
      <c r="DI882" s="22"/>
      <c r="DJ882" s="22"/>
      <c r="DK882" s="22"/>
      <c r="DL882" s="22"/>
      <c r="DM882" s="22"/>
      <c r="DN882" s="22"/>
      <c r="DO882" s="22"/>
      <c r="DP882" s="22"/>
      <c r="DQ882" s="22"/>
      <c r="DR882" s="22"/>
      <c r="DS882" s="22"/>
      <c r="DT882" s="22"/>
      <c r="DU882" s="22"/>
      <c r="DV882" s="22"/>
      <c r="DW882" s="22"/>
      <c r="DX882" s="22"/>
      <c r="DY882" s="22"/>
      <c r="DZ882" s="22"/>
      <c r="EA882" s="22"/>
      <c r="EB882" s="22"/>
      <c r="EC882" s="22"/>
      <c r="ED882" s="22"/>
      <c r="EE882" s="22"/>
      <c r="EF882" s="22"/>
      <c r="EG882" s="22"/>
      <c r="EH882" s="22"/>
      <c r="EI882" s="22"/>
      <c r="EJ882" s="22"/>
      <c r="EK882" s="22"/>
      <c r="EL882" s="22"/>
      <c r="EM882" s="22"/>
      <c r="EN882" s="22"/>
      <c r="EO882" s="22"/>
      <c r="EP882" s="22"/>
      <c r="EQ882" s="22"/>
      <c r="ER882" s="22"/>
      <c r="ES882" s="22"/>
      <c r="ET882" s="22"/>
      <c r="EU882" s="22"/>
      <c r="EV882" s="22"/>
      <c r="EW882" s="22"/>
      <c r="EX882" s="22"/>
      <c r="EY882" s="22"/>
      <c r="EZ882" s="22"/>
      <c r="FA882" s="22"/>
      <c r="FB882" s="22"/>
      <c r="FC882" s="22"/>
      <c r="FD882" s="22"/>
      <c r="FE882" s="22"/>
      <c r="FF882" s="22"/>
      <c r="FG882" s="22"/>
      <c r="FH882" s="22"/>
      <c r="FI882" s="22"/>
      <c r="FJ882" s="22"/>
      <c r="FK882" s="22"/>
      <c r="FL882" s="22"/>
      <c r="FM882" s="22"/>
      <c r="FN882" s="22"/>
      <c r="FO882" s="22"/>
      <c r="FP882" s="22"/>
      <c r="FQ882" s="22"/>
      <c r="FR882" s="22"/>
      <c r="FS882" s="22"/>
    </row>
    <row r="883" spans="1:175" x14ac:dyDescent="0.15">
      <c r="A883" s="22"/>
      <c r="B883" s="22"/>
      <c r="C883" s="22"/>
      <c r="D883" s="22"/>
      <c r="E883" s="22"/>
      <c r="F883" s="22"/>
      <c r="G883" s="22"/>
      <c r="H883" s="22"/>
      <c r="I883" s="22"/>
      <c r="J883" s="22"/>
      <c r="K883" s="22"/>
      <c r="L883" s="22"/>
      <c r="M883" s="22"/>
      <c r="N883" s="22"/>
      <c r="O883" s="22"/>
      <c r="P883" s="22"/>
      <c r="Q883" s="22"/>
      <c r="R883" s="22"/>
      <c r="S883" s="22"/>
      <c r="T883" s="23"/>
      <c r="U883" s="22"/>
      <c r="V883" s="22"/>
      <c r="W883" s="23"/>
      <c r="X883" s="22"/>
      <c r="Y883" s="22"/>
      <c r="Z883" s="22"/>
      <c r="AA883" s="22"/>
      <c r="AB883" s="22"/>
      <c r="AC883" s="22"/>
      <c r="AD883" s="22"/>
      <c r="AE883" s="22"/>
      <c r="AF883" s="22"/>
      <c r="AG883" s="22"/>
      <c r="AH883" s="22"/>
      <c r="AI883" s="22"/>
      <c r="AJ883" s="22"/>
      <c r="AK883" s="22"/>
      <c r="AL883" s="22"/>
      <c r="AM883" s="22"/>
      <c r="AN883" s="22"/>
      <c r="AO883" s="22"/>
      <c r="AP883" s="22"/>
      <c r="AQ883" s="22"/>
      <c r="AR883" s="22"/>
      <c r="AS883" s="22"/>
      <c r="AT883" s="22"/>
      <c r="AU883" s="22"/>
      <c r="AV883" s="22"/>
      <c r="AW883" s="22"/>
      <c r="AX883" s="22"/>
      <c r="AY883" s="22"/>
      <c r="AZ883" s="22"/>
      <c r="BA883" s="22"/>
      <c r="BB883" s="22"/>
      <c r="BC883" s="22"/>
      <c r="BD883" s="22"/>
      <c r="BE883" s="22"/>
      <c r="BF883" s="22"/>
      <c r="BG883" s="22"/>
      <c r="BH883" s="22"/>
      <c r="BI883" s="22"/>
      <c r="BJ883" s="22"/>
      <c r="BK883" s="22"/>
      <c r="BL883" s="22"/>
      <c r="BM883" s="22"/>
      <c r="BN883" s="22"/>
      <c r="BO883" s="22"/>
      <c r="BP883" s="22"/>
      <c r="BQ883" s="22"/>
      <c r="BR883" s="22"/>
      <c r="BS883" s="22"/>
      <c r="BT883" s="22"/>
      <c r="BU883" s="22"/>
      <c r="BV883" s="22"/>
      <c r="BW883" s="22"/>
      <c r="BX883" s="22"/>
      <c r="BY883" s="22"/>
      <c r="BZ883" s="22"/>
      <c r="CA883" s="22"/>
      <c r="CB883" s="22"/>
      <c r="CC883" s="22"/>
      <c r="CD883" s="22"/>
      <c r="CE883" s="22"/>
      <c r="CF883" s="22"/>
      <c r="CG883" s="22"/>
      <c r="CH883" s="22"/>
      <c r="CI883" s="22"/>
      <c r="CJ883" s="22"/>
      <c r="CK883" s="22"/>
      <c r="CL883" s="22"/>
      <c r="CM883" s="22"/>
      <c r="CN883" s="22"/>
      <c r="CO883" s="22"/>
      <c r="CP883" s="22"/>
      <c r="CQ883" s="22"/>
      <c r="CR883" s="22"/>
      <c r="CS883" s="22"/>
      <c r="CT883" s="22"/>
      <c r="CU883" s="22"/>
      <c r="CV883" s="22"/>
      <c r="CW883" s="22"/>
      <c r="CX883" s="22"/>
      <c r="CY883" s="22"/>
      <c r="CZ883" s="22"/>
      <c r="DA883" s="22"/>
      <c r="DB883" s="22"/>
      <c r="DC883" s="22"/>
      <c r="DD883" s="22"/>
      <c r="DE883" s="22"/>
      <c r="DF883" s="22"/>
      <c r="DG883" s="22"/>
      <c r="DH883" s="22"/>
      <c r="DI883" s="22"/>
      <c r="DJ883" s="22"/>
      <c r="DK883" s="22"/>
      <c r="DL883" s="22"/>
      <c r="DM883" s="22"/>
      <c r="DN883" s="22"/>
      <c r="DO883" s="22"/>
      <c r="DP883" s="22"/>
      <c r="DQ883" s="22"/>
      <c r="DR883" s="22"/>
      <c r="DS883" s="22"/>
      <c r="DT883" s="22"/>
      <c r="DU883" s="22"/>
      <c r="DV883" s="22"/>
      <c r="DW883" s="22"/>
      <c r="DX883" s="22"/>
      <c r="DY883" s="22"/>
      <c r="DZ883" s="22"/>
      <c r="EA883" s="22"/>
      <c r="EB883" s="22"/>
      <c r="EC883" s="22"/>
      <c r="ED883" s="22"/>
      <c r="EE883" s="22"/>
      <c r="EF883" s="22"/>
      <c r="EG883" s="22"/>
      <c r="EH883" s="22"/>
      <c r="EI883" s="22"/>
      <c r="EJ883" s="22"/>
      <c r="EK883" s="22"/>
      <c r="EL883" s="22"/>
      <c r="EM883" s="22"/>
      <c r="EN883" s="22"/>
      <c r="EO883" s="22"/>
      <c r="EP883" s="22"/>
      <c r="EQ883" s="22"/>
      <c r="ER883" s="22"/>
      <c r="ES883" s="22"/>
      <c r="ET883" s="22"/>
      <c r="EU883" s="22"/>
      <c r="EV883" s="22"/>
      <c r="EW883" s="22"/>
      <c r="EX883" s="22"/>
      <c r="EY883" s="22"/>
      <c r="EZ883" s="22"/>
      <c r="FA883" s="22"/>
      <c r="FB883" s="22"/>
      <c r="FC883" s="22"/>
      <c r="FD883" s="22"/>
      <c r="FE883" s="22"/>
      <c r="FF883" s="22"/>
      <c r="FG883" s="22"/>
      <c r="FH883" s="22"/>
      <c r="FI883" s="22"/>
      <c r="FJ883" s="22"/>
      <c r="FK883" s="22"/>
      <c r="FL883" s="22"/>
      <c r="FM883" s="22"/>
      <c r="FN883" s="22"/>
      <c r="FO883" s="22"/>
      <c r="FP883" s="22"/>
      <c r="FQ883" s="22"/>
      <c r="FR883" s="22"/>
      <c r="FS883" s="22"/>
    </row>
    <row r="884" spans="1:175" x14ac:dyDescent="0.15">
      <c r="A884" s="22"/>
      <c r="B884" s="22"/>
      <c r="C884" s="22"/>
      <c r="D884" s="22"/>
      <c r="E884" s="22"/>
      <c r="F884" s="22"/>
      <c r="G884" s="22"/>
      <c r="H884" s="22"/>
      <c r="I884" s="22"/>
      <c r="J884" s="22"/>
      <c r="K884" s="22"/>
      <c r="L884" s="22"/>
      <c r="M884" s="22"/>
      <c r="N884" s="22"/>
      <c r="O884" s="22"/>
      <c r="P884" s="22"/>
      <c r="Q884" s="22"/>
      <c r="R884" s="22"/>
      <c r="S884" s="22"/>
      <c r="T884" s="23"/>
      <c r="U884" s="22"/>
      <c r="V884" s="22"/>
      <c r="W884" s="23"/>
      <c r="X884" s="22"/>
      <c r="Y884" s="22"/>
      <c r="Z884" s="22"/>
      <c r="AA884" s="22"/>
      <c r="AB884" s="22"/>
      <c r="AC884" s="22"/>
      <c r="AD884" s="22"/>
      <c r="AE884" s="22"/>
      <c r="AF884" s="22"/>
      <c r="AG884" s="22"/>
      <c r="AH884" s="22"/>
      <c r="AI884" s="22"/>
      <c r="AJ884" s="22"/>
      <c r="AK884" s="22"/>
      <c r="AL884" s="22"/>
      <c r="AM884" s="22"/>
      <c r="AN884" s="22"/>
      <c r="AO884" s="22"/>
      <c r="AP884" s="22"/>
      <c r="AQ884" s="22"/>
      <c r="AR884" s="22"/>
      <c r="AS884" s="22"/>
      <c r="AT884" s="22"/>
      <c r="AU884" s="22"/>
      <c r="AV884" s="22"/>
      <c r="AW884" s="22"/>
      <c r="AX884" s="22"/>
      <c r="AY884" s="22"/>
      <c r="AZ884" s="22"/>
      <c r="BA884" s="22"/>
      <c r="BB884" s="22"/>
      <c r="BC884" s="22"/>
      <c r="BD884" s="22"/>
      <c r="BE884" s="22"/>
      <c r="BF884" s="22"/>
      <c r="BG884" s="22"/>
      <c r="BH884" s="22"/>
      <c r="BI884" s="22"/>
      <c r="BJ884" s="22"/>
      <c r="BK884" s="22"/>
      <c r="BL884" s="22"/>
      <c r="BM884" s="22"/>
      <c r="BN884" s="22"/>
      <c r="BO884" s="22"/>
      <c r="BP884" s="22"/>
      <c r="BQ884" s="22"/>
      <c r="BR884" s="22"/>
      <c r="BS884" s="22"/>
      <c r="BT884" s="22"/>
      <c r="BU884" s="22"/>
      <c r="BV884" s="22"/>
      <c r="BW884" s="22"/>
      <c r="BX884" s="22"/>
      <c r="BY884" s="22"/>
      <c r="BZ884" s="22"/>
      <c r="CA884" s="22"/>
      <c r="CB884" s="22"/>
      <c r="CC884" s="22"/>
      <c r="CD884" s="22"/>
      <c r="CE884" s="22"/>
      <c r="CF884" s="22"/>
      <c r="CG884" s="22"/>
      <c r="CH884" s="22"/>
      <c r="CI884" s="22"/>
      <c r="CJ884" s="22"/>
      <c r="CK884" s="22"/>
      <c r="CL884" s="22"/>
      <c r="CM884" s="22"/>
      <c r="CN884" s="22"/>
      <c r="CO884" s="22"/>
      <c r="CP884" s="22"/>
      <c r="CQ884" s="22"/>
      <c r="CR884" s="22"/>
      <c r="CS884" s="22"/>
      <c r="CT884" s="22"/>
      <c r="CU884" s="22"/>
      <c r="CV884" s="22"/>
      <c r="CW884" s="22"/>
      <c r="CX884" s="22"/>
      <c r="CY884" s="22"/>
      <c r="CZ884" s="22"/>
      <c r="DA884" s="22"/>
      <c r="DB884" s="22"/>
      <c r="DC884" s="22"/>
      <c r="DD884" s="22"/>
      <c r="DE884" s="22"/>
      <c r="DF884" s="22"/>
      <c r="DG884" s="22"/>
      <c r="DH884" s="22"/>
      <c r="DI884" s="22"/>
      <c r="DJ884" s="22"/>
      <c r="DK884" s="22"/>
      <c r="DL884" s="22"/>
      <c r="DM884" s="22"/>
      <c r="DN884" s="22"/>
      <c r="DO884" s="22"/>
      <c r="DP884" s="22"/>
      <c r="DQ884" s="22"/>
      <c r="DR884" s="22"/>
      <c r="DS884" s="22"/>
      <c r="DT884" s="22"/>
      <c r="DU884" s="22"/>
      <c r="DV884" s="22"/>
      <c r="DW884" s="22"/>
      <c r="DX884" s="22"/>
      <c r="DY884" s="22"/>
      <c r="DZ884" s="22"/>
      <c r="EA884" s="22"/>
      <c r="EB884" s="22"/>
      <c r="EC884" s="22"/>
      <c r="ED884" s="22"/>
      <c r="EE884" s="22"/>
      <c r="EF884" s="22"/>
      <c r="EG884" s="22"/>
      <c r="EH884" s="22"/>
      <c r="EI884" s="22"/>
      <c r="EJ884" s="22"/>
      <c r="EK884" s="22"/>
      <c r="EL884" s="22"/>
      <c r="EM884" s="22"/>
      <c r="EN884" s="22"/>
      <c r="EO884" s="22"/>
      <c r="EP884" s="22"/>
      <c r="EQ884" s="22"/>
      <c r="ER884" s="22"/>
      <c r="ES884" s="22"/>
      <c r="ET884" s="22"/>
      <c r="EU884" s="22"/>
      <c r="EV884" s="22"/>
      <c r="EW884" s="22"/>
      <c r="EX884" s="22"/>
      <c r="EY884" s="22"/>
      <c r="EZ884" s="22"/>
      <c r="FA884" s="22"/>
      <c r="FB884" s="22"/>
      <c r="FC884" s="22"/>
      <c r="FD884" s="22"/>
      <c r="FE884" s="22"/>
      <c r="FF884" s="22"/>
      <c r="FG884" s="22"/>
      <c r="FH884" s="22"/>
      <c r="FI884" s="22"/>
      <c r="FJ884" s="22"/>
      <c r="FK884" s="22"/>
      <c r="FL884" s="22"/>
      <c r="FM884" s="22"/>
      <c r="FN884" s="22"/>
      <c r="FO884" s="22"/>
      <c r="FP884" s="22"/>
      <c r="FQ884" s="22"/>
      <c r="FR884" s="22"/>
      <c r="FS884" s="22"/>
    </row>
    <row r="885" spans="1:175" x14ac:dyDescent="0.15">
      <c r="A885" s="22"/>
      <c r="B885" s="22"/>
      <c r="C885" s="22"/>
      <c r="D885" s="22"/>
      <c r="E885" s="22"/>
      <c r="F885" s="22"/>
      <c r="G885" s="22"/>
      <c r="H885" s="22"/>
      <c r="I885" s="22"/>
      <c r="J885" s="22"/>
      <c r="K885" s="22"/>
      <c r="L885" s="22"/>
      <c r="M885" s="22"/>
      <c r="N885" s="22"/>
      <c r="O885" s="22"/>
      <c r="P885" s="22"/>
      <c r="Q885" s="22"/>
      <c r="R885" s="22"/>
      <c r="S885" s="22"/>
      <c r="T885" s="23"/>
      <c r="U885" s="22"/>
      <c r="V885" s="22"/>
      <c r="W885" s="23"/>
      <c r="X885" s="22"/>
      <c r="Y885" s="22"/>
      <c r="Z885" s="22"/>
      <c r="AA885" s="22"/>
      <c r="AB885" s="22"/>
      <c r="AC885" s="22"/>
      <c r="AD885" s="22"/>
      <c r="AE885" s="22"/>
      <c r="AF885" s="22"/>
      <c r="AG885" s="22"/>
      <c r="AH885" s="22"/>
      <c r="AI885" s="22"/>
      <c r="AJ885" s="22"/>
      <c r="AK885" s="22"/>
      <c r="AL885" s="22"/>
      <c r="AM885" s="22"/>
      <c r="AN885" s="22"/>
      <c r="AO885" s="22"/>
      <c r="AP885" s="22"/>
      <c r="AQ885" s="22"/>
      <c r="AR885" s="22"/>
      <c r="AS885" s="22"/>
      <c r="AT885" s="22"/>
      <c r="AU885" s="22"/>
      <c r="AV885" s="22"/>
      <c r="AW885" s="22"/>
      <c r="AX885" s="22"/>
      <c r="AY885" s="22"/>
      <c r="AZ885" s="22"/>
      <c r="BA885" s="22"/>
      <c r="BB885" s="22"/>
      <c r="BC885" s="22"/>
      <c r="BD885" s="22"/>
      <c r="BE885" s="22"/>
      <c r="BF885" s="22"/>
      <c r="BG885" s="22"/>
      <c r="BH885" s="22"/>
      <c r="BI885" s="22"/>
      <c r="BJ885" s="22"/>
      <c r="BK885" s="22"/>
      <c r="BL885" s="22"/>
      <c r="BM885" s="22"/>
      <c r="BN885" s="22"/>
      <c r="BO885" s="22"/>
      <c r="BP885" s="22"/>
      <c r="BQ885" s="22"/>
      <c r="BR885" s="22"/>
      <c r="BS885" s="22"/>
      <c r="BT885" s="22"/>
      <c r="BU885" s="22"/>
      <c r="BV885" s="22"/>
      <c r="BW885" s="22"/>
      <c r="BX885" s="22"/>
      <c r="BY885" s="22"/>
      <c r="BZ885" s="22"/>
      <c r="CA885" s="22"/>
      <c r="CB885" s="22"/>
      <c r="CC885" s="22"/>
      <c r="CD885" s="22"/>
      <c r="CE885" s="22"/>
      <c r="CF885" s="22"/>
      <c r="CG885" s="22"/>
      <c r="CH885" s="22"/>
      <c r="CI885" s="22"/>
      <c r="CJ885" s="22"/>
      <c r="CK885" s="22"/>
      <c r="CL885" s="22"/>
      <c r="CM885" s="22"/>
      <c r="CN885" s="22"/>
      <c r="CO885" s="22"/>
      <c r="CP885" s="22"/>
      <c r="CQ885" s="22"/>
      <c r="CR885" s="22"/>
      <c r="CS885" s="22"/>
      <c r="CT885" s="22"/>
      <c r="CU885" s="22"/>
      <c r="CV885" s="22"/>
      <c r="CW885" s="22"/>
      <c r="CX885" s="22"/>
      <c r="CY885" s="22"/>
      <c r="CZ885" s="22"/>
      <c r="DA885" s="22"/>
      <c r="DB885" s="22"/>
      <c r="DC885" s="22"/>
      <c r="DD885" s="22"/>
      <c r="DE885" s="22"/>
      <c r="DF885" s="22"/>
      <c r="DG885" s="22"/>
      <c r="DH885" s="22"/>
      <c r="DI885" s="22"/>
      <c r="DJ885" s="22"/>
      <c r="DK885" s="22"/>
      <c r="DL885" s="22"/>
      <c r="DM885" s="22"/>
      <c r="DN885" s="22"/>
      <c r="DO885" s="22"/>
      <c r="DP885" s="22"/>
      <c r="DQ885" s="22"/>
      <c r="DR885" s="22"/>
      <c r="DS885" s="22"/>
      <c r="DT885" s="22"/>
      <c r="DU885" s="22"/>
      <c r="DV885" s="22"/>
      <c r="DW885" s="22"/>
      <c r="DX885" s="22"/>
      <c r="DY885" s="22"/>
      <c r="DZ885" s="22"/>
      <c r="EA885" s="22"/>
      <c r="EB885" s="22"/>
      <c r="EC885" s="22"/>
      <c r="ED885" s="22"/>
      <c r="EE885" s="22"/>
      <c r="EF885" s="22"/>
      <c r="EG885" s="22"/>
      <c r="EH885" s="22"/>
      <c r="EI885" s="22"/>
      <c r="EJ885" s="22"/>
      <c r="EK885" s="22"/>
      <c r="EL885" s="22"/>
      <c r="EM885" s="22"/>
      <c r="EN885" s="22"/>
      <c r="EO885" s="22"/>
      <c r="EP885" s="22"/>
      <c r="EQ885" s="22"/>
      <c r="ER885" s="22"/>
      <c r="ES885" s="22"/>
      <c r="ET885" s="22"/>
      <c r="EU885" s="22"/>
      <c r="EV885" s="22"/>
      <c r="EW885" s="22"/>
      <c r="EX885" s="22"/>
      <c r="EY885" s="22"/>
      <c r="EZ885" s="22"/>
      <c r="FA885" s="22"/>
      <c r="FB885" s="22"/>
      <c r="FC885" s="22"/>
      <c r="FD885" s="22"/>
      <c r="FE885" s="22"/>
      <c r="FF885" s="22"/>
      <c r="FG885" s="22"/>
      <c r="FH885" s="22"/>
      <c r="FI885" s="22"/>
      <c r="FJ885" s="22"/>
      <c r="FK885" s="22"/>
      <c r="FL885" s="22"/>
      <c r="FM885" s="22"/>
      <c r="FN885" s="22"/>
      <c r="FO885" s="22"/>
      <c r="FP885" s="22"/>
      <c r="FQ885" s="22"/>
      <c r="FR885" s="22"/>
      <c r="FS885" s="22"/>
    </row>
    <row r="886" spans="1:175" x14ac:dyDescent="0.15">
      <c r="A886" s="22"/>
      <c r="B886" s="22"/>
      <c r="C886" s="22"/>
      <c r="D886" s="22"/>
      <c r="E886" s="22"/>
      <c r="F886" s="22"/>
      <c r="G886" s="22"/>
      <c r="H886" s="22"/>
      <c r="I886" s="22"/>
      <c r="J886" s="22"/>
      <c r="K886" s="22"/>
      <c r="L886" s="22"/>
      <c r="M886" s="22"/>
      <c r="N886" s="22"/>
      <c r="O886" s="22"/>
      <c r="P886" s="22"/>
      <c r="Q886" s="22"/>
      <c r="R886" s="22"/>
      <c r="S886" s="22"/>
      <c r="T886" s="23"/>
      <c r="U886" s="22"/>
      <c r="V886" s="22"/>
      <c r="W886" s="23"/>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2"/>
      <c r="FH886" s="22"/>
      <c r="FI886" s="22"/>
      <c r="FJ886" s="22"/>
      <c r="FK886" s="22"/>
      <c r="FL886" s="22"/>
      <c r="FM886" s="22"/>
      <c r="FN886" s="22"/>
      <c r="FO886" s="22"/>
      <c r="FP886" s="22"/>
      <c r="FQ886" s="22"/>
      <c r="FR886" s="22"/>
      <c r="FS886" s="22"/>
    </row>
    <row r="887" spans="1:175" x14ac:dyDescent="0.15">
      <c r="A887" s="22"/>
      <c r="B887" s="22"/>
      <c r="C887" s="22"/>
      <c r="D887" s="22"/>
      <c r="E887" s="22"/>
      <c r="F887" s="22"/>
      <c r="G887" s="22"/>
      <c r="H887" s="22"/>
      <c r="I887" s="22"/>
      <c r="J887" s="22"/>
      <c r="K887" s="22"/>
      <c r="L887" s="22"/>
      <c r="M887" s="22"/>
      <c r="N887" s="22"/>
      <c r="O887" s="22"/>
      <c r="P887" s="22"/>
      <c r="Q887" s="22"/>
      <c r="R887" s="22"/>
      <c r="S887" s="22"/>
      <c r="T887" s="23"/>
      <c r="U887" s="22"/>
      <c r="V887" s="22"/>
      <c r="W887" s="23"/>
      <c r="X887" s="22"/>
      <c r="Y887" s="22"/>
      <c r="Z887" s="22"/>
      <c r="AA887" s="22"/>
      <c r="AB887" s="22"/>
      <c r="AC887" s="22"/>
      <c r="AD887" s="22"/>
      <c r="AE887" s="22"/>
      <c r="AF887" s="22"/>
      <c r="AG887" s="22"/>
      <c r="AH887" s="22"/>
      <c r="AI887" s="22"/>
      <c r="AJ887" s="22"/>
      <c r="AK887" s="22"/>
      <c r="AL887" s="22"/>
      <c r="AM887" s="22"/>
      <c r="AN887" s="22"/>
      <c r="AO887" s="22"/>
      <c r="AP887" s="22"/>
      <c r="AQ887" s="22"/>
      <c r="AR887" s="22"/>
      <c r="AS887" s="22"/>
      <c r="AT887" s="22"/>
      <c r="AU887" s="22"/>
      <c r="AV887" s="22"/>
      <c r="AW887" s="22"/>
      <c r="AX887" s="22"/>
      <c r="AY887" s="22"/>
      <c r="AZ887" s="22"/>
      <c r="BA887" s="22"/>
      <c r="BB887" s="22"/>
      <c r="BC887" s="22"/>
      <c r="BD887" s="22"/>
      <c r="BE887" s="22"/>
      <c r="BF887" s="22"/>
      <c r="BG887" s="22"/>
      <c r="BH887" s="22"/>
      <c r="BI887" s="22"/>
      <c r="BJ887" s="22"/>
      <c r="BK887" s="22"/>
      <c r="BL887" s="22"/>
      <c r="BM887" s="22"/>
      <c r="BN887" s="22"/>
      <c r="BO887" s="22"/>
      <c r="BP887" s="22"/>
      <c r="BQ887" s="22"/>
      <c r="BR887" s="22"/>
      <c r="BS887" s="22"/>
      <c r="BT887" s="22"/>
      <c r="BU887" s="22"/>
      <c r="BV887" s="22"/>
      <c r="BW887" s="22"/>
      <c r="BX887" s="22"/>
      <c r="BY887" s="22"/>
      <c r="BZ887" s="22"/>
      <c r="CA887" s="22"/>
      <c r="CB887" s="22"/>
      <c r="CC887" s="22"/>
      <c r="CD887" s="22"/>
      <c r="CE887" s="22"/>
      <c r="CF887" s="22"/>
      <c r="CG887" s="22"/>
      <c r="CH887" s="22"/>
      <c r="CI887" s="22"/>
      <c r="CJ887" s="22"/>
      <c r="CK887" s="22"/>
      <c r="CL887" s="22"/>
      <c r="CM887" s="22"/>
      <c r="CN887" s="22"/>
      <c r="CO887" s="22"/>
      <c r="CP887" s="22"/>
      <c r="CQ887" s="22"/>
      <c r="CR887" s="22"/>
      <c r="CS887" s="22"/>
      <c r="CT887" s="22"/>
      <c r="CU887" s="22"/>
      <c r="CV887" s="22"/>
      <c r="CW887" s="22"/>
      <c r="CX887" s="22"/>
      <c r="CY887" s="22"/>
      <c r="CZ887" s="22"/>
      <c r="DA887" s="22"/>
      <c r="DB887" s="22"/>
      <c r="DC887" s="22"/>
      <c r="DD887" s="22"/>
      <c r="DE887" s="22"/>
      <c r="DF887" s="22"/>
      <c r="DG887" s="22"/>
      <c r="DH887" s="22"/>
      <c r="DI887" s="22"/>
      <c r="DJ887" s="22"/>
      <c r="DK887" s="22"/>
      <c r="DL887" s="22"/>
      <c r="DM887" s="22"/>
      <c r="DN887" s="22"/>
      <c r="DO887" s="22"/>
      <c r="DP887" s="22"/>
      <c r="DQ887" s="22"/>
      <c r="DR887" s="22"/>
      <c r="DS887" s="22"/>
      <c r="DT887" s="22"/>
      <c r="DU887" s="22"/>
      <c r="DV887" s="22"/>
      <c r="DW887" s="22"/>
      <c r="DX887" s="22"/>
      <c r="DY887" s="22"/>
      <c r="DZ887" s="22"/>
      <c r="EA887" s="22"/>
      <c r="EB887" s="22"/>
      <c r="EC887" s="22"/>
      <c r="ED887" s="22"/>
      <c r="EE887" s="22"/>
      <c r="EF887" s="22"/>
      <c r="EG887" s="22"/>
      <c r="EH887" s="22"/>
      <c r="EI887" s="22"/>
      <c r="EJ887" s="22"/>
      <c r="EK887" s="22"/>
      <c r="EL887" s="22"/>
      <c r="EM887" s="22"/>
      <c r="EN887" s="22"/>
      <c r="EO887" s="22"/>
      <c r="EP887" s="22"/>
      <c r="EQ887" s="22"/>
      <c r="ER887" s="22"/>
      <c r="ES887" s="22"/>
      <c r="ET887" s="22"/>
      <c r="EU887" s="22"/>
      <c r="EV887" s="22"/>
      <c r="EW887" s="22"/>
      <c r="EX887" s="22"/>
      <c r="EY887" s="22"/>
      <c r="EZ887" s="22"/>
      <c r="FA887" s="22"/>
      <c r="FB887" s="22"/>
      <c r="FC887" s="22"/>
      <c r="FD887" s="22"/>
      <c r="FE887" s="22"/>
      <c r="FF887" s="22"/>
      <c r="FG887" s="22"/>
      <c r="FH887" s="22"/>
      <c r="FI887" s="22"/>
      <c r="FJ887" s="22"/>
      <c r="FK887" s="22"/>
      <c r="FL887" s="22"/>
      <c r="FM887" s="22"/>
      <c r="FN887" s="22"/>
      <c r="FO887" s="22"/>
      <c r="FP887" s="22"/>
      <c r="FQ887" s="22"/>
      <c r="FR887" s="22"/>
      <c r="FS887" s="22"/>
    </row>
    <row r="888" spans="1:175" x14ac:dyDescent="0.15">
      <c r="A888" s="22"/>
      <c r="B888" s="22"/>
      <c r="C888" s="22"/>
      <c r="D888" s="22"/>
      <c r="E888" s="22"/>
      <c r="F888" s="22"/>
      <c r="G888" s="22"/>
      <c r="H888" s="22"/>
      <c r="I888" s="22"/>
      <c r="J888" s="22"/>
      <c r="K888" s="22"/>
      <c r="L888" s="22"/>
      <c r="M888" s="22"/>
      <c r="N888" s="22"/>
      <c r="O888" s="22"/>
      <c r="P888" s="22"/>
      <c r="Q888" s="22"/>
      <c r="R888" s="22"/>
      <c r="S888" s="22"/>
      <c r="T888" s="23"/>
      <c r="U888" s="22"/>
      <c r="V888" s="22"/>
      <c r="W888" s="23"/>
      <c r="X888" s="22"/>
      <c r="Y888" s="22"/>
      <c r="Z888" s="22"/>
      <c r="AA888" s="22"/>
      <c r="AB888" s="22"/>
      <c r="AC888" s="22"/>
      <c r="AD888" s="22"/>
      <c r="AE888" s="22"/>
      <c r="AF888" s="22"/>
      <c r="AG888" s="22"/>
      <c r="AH888" s="22"/>
      <c r="AI888" s="22"/>
      <c r="AJ888" s="22"/>
      <c r="AK888" s="22"/>
      <c r="AL888" s="22"/>
      <c r="AM888" s="22"/>
      <c r="AN888" s="22"/>
      <c r="AO888" s="22"/>
      <c r="AP888" s="22"/>
      <c r="AQ888" s="22"/>
      <c r="AR888" s="22"/>
      <c r="AS888" s="22"/>
      <c r="AT888" s="22"/>
      <c r="AU888" s="22"/>
      <c r="AV888" s="22"/>
      <c r="AW888" s="22"/>
      <c r="AX888" s="22"/>
      <c r="AY888" s="22"/>
      <c r="AZ888" s="22"/>
      <c r="BA888" s="22"/>
      <c r="BB888" s="22"/>
      <c r="BC888" s="22"/>
      <c r="BD888" s="22"/>
      <c r="BE888" s="22"/>
      <c r="BF888" s="22"/>
      <c r="BG888" s="22"/>
      <c r="BH888" s="22"/>
      <c r="BI888" s="22"/>
      <c r="BJ888" s="22"/>
      <c r="BK888" s="22"/>
      <c r="BL888" s="22"/>
      <c r="BM888" s="22"/>
      <c r="BN888" s="22"/>
      <c r="BO888" s="22"/>
      <c r="BP888" s="22"/>
      <c r="BQ888" s="22"/>
      <c r="BR888" s="22"/>
      <c r="BS888" s="22"/>
      <c r="BT888" s="22"/>
      <c r="BU888" s="22"/>
      <c r="BV888" s="22"/>
      <c r="BW888" s="22"/>
      <c r="BX888" s="22"/>
      <c r="BY888" s="22"/>
      <c r="BZ888" s="22"/>
      <c r="CA888" s="22"/>
      <c r="CB888" s="22"/>
      <c r="CC888" s="22"/>
      <c r="CD888" s="22"/>
      <c r="CE888" s="22"/>
      <c r="CF888" s="22"/>
      <c r="CG888" s="22"/>
      <c r="CH888" s="22"/>
      <c r="CI888" s="22"/>
      <c r="CJ888" s="22"/>
      <c r="CK888" s="22"/>
      <c r="CL888" s="22"/>
      <c r="CM888" s="22"/>
      <c r="CN888" s="22"/>
      <c r="CO888" s="22"/>
      <c r="CP888" s="22"/>
      <c r="CQ888" s="22"/>
      <c r="CR888" s="22"/>
      <c r="CS888" s="22"/>
      <c r="CT888" s="22"/>
      <c r="CU888" s="22"/>
      <c r="CV888" s="22"/>
      <c r="CW888" s="22"/>
      <c r="CX888" s="22"/>
      <c r="CY888" s="22"/>
      <c r="CZ888" s="22"/>
      <c r="DA888" s="22"/>
      <c r="DB888" s="22"/>
      <c r="DC888" s="22"/>
      <c r="DD888" s="22"/>
      <c r="DE888" s="22"/>
      <c r="DF888" s="22"/>
      <c r="DG888" s="22"/>
      <c r="DH888" s="22"/>
      <c r="DI888" s="22"/>
      <c r="DJ888" s="22"/>
      <c r="DK888" s="22"/>
      <c r="DL888" s="22"/>
      <c r="DM888" s="22"/>
      <c r="DN888" s="22"/>
      <c r="DO888" s="22"/>
      <c r="DP888" s="22"/>
      <c r="DQ888" s="22"/>
      <c r="DR888" s="22"/>
      <c r="DS888" s="22"/>
      <c r="DT888" s="22"/>
      <c r="DU888" s="22"/>
      <c r="DV888" s="22"/>
      <c r="DW888" s="22"/>
      <c r="DX888" s="22"/>
      <c r="DY888" s="22"/>
      <c r="DZ888" s="22"/>
      <c r="EA888" s="22"/>
      <c r="EB888" s="22"/>
      <c r="EC888" s="22"/>
      <c r="ED888" s="22"/>
      <c r="EE888" s="22"/>
      <c r="EF888" s="22"/>
      <c r="EG888" s="22"/>
      <c r="EH888" s="22"/>
      <c r="EI888" s="22"/>
      <c r="EJ888" s="22"/>
      <c r="EK888" s="22"/>
      <c r="EL888" s="22"/>
      <c r="EM888" s="22"/>
      <c r="EN888" s="22"/>
      <c r="EO888" s="22"/>
      <c r="EP888" s="22"/>
      <c r="EQ888" s="22"/>
      <c r="ER888" s="22"/>
      <c r="ES888" s="22"/>
      <c r="ET888" s="22"/>
      <c r="EU888" s="22"/>
      <c r="EV888" s="22"/>
      <c r="EW888" s="22"/>
      <c r="EX888" s="22"/>
      <c r="EY888" s="22"/>
      <c r="EZ888" s="22"/>
      <c r="FA888" s="22"/>
      <c r="FB888" s="22"/>
      <c r="FC888" s="22"/>
      <c r="FD888" s="22"/>
      <c r="FE888" s="22"/>
      <c r="FF888" s="22"/>
      <c r="FG888" s="22"/>
      <c r="FH888" s="22"/>
      <c r="FI888" s="22"/>
      <c r="FJ888" s="22"/>
      <c r="FK888" s="22"/>
      <c r="FL888" s="22"/>
      <c r="FM888" s="22"/>
      <c r="FN888" s="22"/>
      <c r="FO888" s="22"/>
      <c r="FP888" s="22"/>
      <c r="FQ888" s="22"/>
      <c r="FR888" s="22"/>
      <c r="FS888" s="22"/>
    </row>
    <row r="889" spans="1:175" x14ac:dyDescent="0.15">
      <c r="A889" s="22"/>
      <c r="B889" s="22"/>
      <c r="C889" s="22"/>
      <c r="D889" s="22"/>
      <c r="E889" s="22"/>
      <c r="F889" s="22"/>
      <c r="G889" s="22"/>
      <c r="H889" s="22"/>
      <c r="I889" s="22"/>
      <c r="J889" s="22"/>
      <c r="K889" s="22"/>
      <c r="L889" s="22"/>
      <c r="M889" s="22"/>
      <c r="N889" s="22"/>
      <c r="O889" s="22"/>
      <c r="P889" s="22"/>
      <c r="Q889" s="22"/>
      <c r="R889" s="22"/>
      <c r="S889" s="22"/>
      <c r="T889" s="23"/>
      <c r="U889" s="22"/>
      <c r="V889" s="22"/>
      <c r="W889" s="23"/>
      <c r="X889" s="22"/>
      <c r="Y889" s="22"/>
      <c r="Z889" s="22"/>
      <c r="AA889" s="22"/>
      <c r="AB889" s="22"/>
      <c r="AC889" s="22"/>
      <c r="AD889" s="22"/>
      <c r="AE889" s="22"/>
      <c r="AF889" s="22"/>
      <c r="AG889" s="22"/>
      <c r="AH889" s="22"/>
      <c r="AI889" s="22"/>
      <c r="AJ889" s="22"/>
      <c r="AK889" s="22"/>
      <c r="AL889" s="22"/>
      <c r="AM889" s="22"/>
      <c r="AN889" s="22"/>
      <c r="AO889" s="22"/>
      <c r="AP889" s="22"/>
      <c r="AQ889" s="22"/>
      <c r="AR889" s="22"/>
      <c r="AS889" s="22"/>
      <c r="AT889" s="22"/>
      <c r="AU889" s="22"/>
      <c r="AV889" s="22"/>
      <c r="AW889" s="22"/>
      <c r="AX889" s="22"/>
      <c r="AY889" s="22"/>
      <c r="AZ889" s="22"/>
      <c r="BA889" s="22"/>
      <c r="BB889" s="22"/>
      <c r="BC889" s="22"/>
      <c r="BD889" s="22"/>
      <c r="BE889" s="22"/>
      <c r="BF889" s="22"/>
      <c r="BG889" s="22"/>
      <c r="BH889" s="22"/>
      <c r="BI889" s="22"/>
      <c r="BJ889" s="22"/>
      <c r="BK889" s="22"/>
      <c r="BL889" s="22"/>
      <c r="BM889" s="22"/>
      <c r="BN889" s="22"/>
      <c r="BO889" s="22"/>
      <c r="BP889" s="22"/>
      <c r="BQ889" s="22"/>
      <c r="BR889" s="22"/>
      <c r="BS889" s="22"/>
      <c r="BT889" s="22"/>
      <c r="BU889" s="22"/>
      <c r="BV889" s="22"/>
      <c r="BW889" s="22"/>
      <c r="BX889" s="22"/>
      <c r="BY889" s="22"/>
      <c r="BZ889" s="22"/>
      <c r="CA889" s="22"/>
      <c r="CB889" s="22"/>
      <c r="CC889" s="22"/>
      <c r="CD889" s="22"/>
      <c r="CE889" s="22"/>
      <c r="CF889" s="22"/>
      <c r="CG889" s="22"/>
      <c r="CH889" s="22"/>
      <c r="CI889" s="22"/>
      <c r="CJ889" s="22"/>
      <c r="CK889" s="22"/>
      <c r="CL889" s="22"/>
      <c r="CM889" s="22"/>
      <c r="CN889" s="22"/>
      <c r="CO889" s="22"/>
      <c r="CP889" s="22"/>
      <c r="CQ889" s="22"/>
      <c r="CR889" s="22"/>
      <c r="CS889" s="22"/>
      <c r="CT889" s="22"/>
      <c r="CU889" s="22"/>
      <c r="CV889" s="22"/>
      <c r="CW889" s="22"/>
      <c r="CX889" s="22"/>
      <c r="CY889" s="22"/>
      <c r="CZ889" s="22"/>
      <c r="DA889" s="22"/>
      <c r="DB889" s="22"/>
      <c r="DC889" s="22"/>
      <c r="DD889" s="22"/>
      <c r="DE889" s="22"/>
      <c r="DF889" s="22"/>
      <c r="DG889" s="22"/>
      <c r="DH889" s="22"/>
      <c r="DI889" s="22"/>
      <c r="DJ889" s="22"/>
      <c r="DK889" s="22"/>
      <c r="DL889" s="22"/>
      <c r="DM889" s="22"/>
      <c r="DN889" s="22"/>
      <c r="DO889" s="22"/>
      <c r="DP889" s="22"/>
      <c r="DQ889" s="22"/>
      <c r="DR889" s="22"/>
      <c r="DS889" s="22"/>
      <c r="DT889" s="22"/>
      <c r="DU889" s="22"/>
      <c r="DV889" s="22"/>
      <c r="DW889" s="22"/>
      <c r="DX889" s="22"/>
      <c r="DY889" s="22"/>
      <c r="DZ889" s="22"/>
      <c r="EA889" s="22"/>
      <c r="EB889" s="22"/>
      <c r="EC889" s="22"/>
      <c r="ED889" s="22"/>
      <c r="EE889" s="22"/>
      <c r="EF889" s="22"/>
      <c r="EG889" s="22"/>
      <c r="EH889" s="22"/>
      <c r="EI889" s="22"/>
      <c r="EJ889" s="22"/>
      <c r="EK889" s="22"/>
      <c r="EL889" s="22"/>
      <c r="EM889" s="22"/>
      <c r="EN889" s="22"/>
      <c r="EO889" s="22"/>
      <c r="EP889" s="22"/>
      <c r="EQ889" s="22"/>
      <c r="ER889" s="22"/>
      <c r="ES889" s="22"/>
      <c r="ET889" s="22"/>
      <c r="EU889" s="22"/>
      <c r="EV889" s="22"/>
      <c r="EW889" s="22"/>
      <c r="EX889" s="22"/>
      <c r="EY889" s="22"/>
      <c r="EZ889" s="22"/>
      <c r="FA889" s="22"/>
      <c r="FB889" s="22"/>
      <c r="FC889" s="22"/>
      <c r="FD889" s="22"/>
      <c r="FE889" s="22"/>
      <c r="FF889" s="22"/>
      <c r="FG889" s="22"/>
      <c r="FH889" s="22"/>
      <c r="FI889" s="22"/>
      <c r="FJ889" s="22"/>
      <c r="FK889" s="22"/>
      <c r="FL889" s="22"/>
      <c r="FM889" s="22"/>
      <c r="FN889" s="22"/>
      <c r="FO889" s="22"/>
      <c r="FP889" s="22"/>
      <c r="FQ889" s="22"/>
      <c r="FR889" s="22"/>
      <c r="FS889" s="22"/>
    </row>
    <row r="890" spans="1:175" x14ac:dyDescent="0.15">
      <c r="A890" s="22"/>
      <c r="B890" s="22"/>
      <c r="C890" s="22"/>
      <c r="D890" s="22"/>
      <c r="E890" s="22"/>
      <c r="F890" s="22"/>
      <c r="G890" s="22"/>
      <c r="H890" s="22"/>
      <c r="I890" s="22"/>
      <c r="J890" s="22"/>
      <c r="K890" s="22"/>
      <c r="L890" s="22"/>
      <c r="M890" s="22"/>
      <c r="N890" s="22"/>
      <c r="O890" s="22"/>
      <c r="P890" s="22"/>
      <c r="Q890" s="22"/>
      <c r="R890" s="22"/>
      <c r="S890" s="22"/>
      <c r="T890" s="23"/>
      <c r="U890" s="22"/>
      <c r="V890" s="22"/>
      <c r="W890" s="23"/>
      <c r="X890" s="22"/>
      <c r="Y890" s="22"/>
      <c r="Z890" s="22"/>
      <c r="AA890" s="22"/>
      <c r="AB890" s="22"/>
      <c r="AC890" s="22"/>
      <c r="AD890" s="22"/>
      <c r="AE890" s="22"/>
      <c r="AF890" s="22"/>
      <c r="AG890" s="22"/>
      <c r="AH890" s="22"/>
      <c r="AI890" s="22"/>
      <c r="AJ890" s="22"/>
      <c r="AK890" s="22"/>
      <c r="AL890" s="22"/>
      <c r="AM890" s="22"/>
      <c r="AN890" s="22"/>
      <c r="AO890" s="22"/>
      <c r="AP890" s="22"/>
      <c r="AQ890" s="22"/>
      <c r="AR890" s="22"/>
      <c r="AS890" s="22"/>
      <c r="AT890" s="22"/>
      <c r="AU890" s="22"/>
      <c r="AV890" s="22"/>
      <c r="AW890" s="22"/>
      <c r="AX890" s="22"/>
      <c r="AY890" s="22"/>
      <c r="AZ890" s="22"/>
      <c r="BA890" s="22"/>
      <c r="BB890" s="22"/>
      <c r="BC890" s="22"/>
      <c r="BD890" s="22"/>
      <c r="BE890" s="22"/>
      <c r="BF890" s="22"/>
      <c r="BG890" s="22"/>
      <c r="BH890" s="22"/>
      <c r="BI890" s="22"/>
      <c r="BJ890" s="22"/>
      <c r="BK890" s="22"/>
      <c r="BL890" s="22"/>
      <c r="BM890" s="22"/>
      <c r="BN890" s="22"/>
      <c r="BO890" s="22"/>
      <c r="BP890" s="22"/>
      <c r="BQ890" s="22"/>
      <c r="BR890" s="22"/>
      <c r="BS890" s="22"/>
      <c r="BT890" s="22"/>
      <c r="BU890" s="22"/>
      <c r="BV890" s="22"/>
      <c r="BW890" s="22"/>
      <c r="BX890" s="22"/>
      <c r="BY890" s="22"/>
      <c r="BZ890" s="22"/>
      <c r="CA890" s="22"/>
      <c r="CB890" s="22"/>
      <c r="CC890" s="22"/>
      <c r="CD890" s="22"/>
      <c r="CE890" s="22"/>
      <c r="CF890" s="22"/>
      <c r="CG890" s="22"/>
      <c r="CH890" s="22"/>
      <c r="CI890" s="22"/>
      <c r="CJ890" s="22"/>
      <c r="CK890" s="22"/>
      <c r="CL890" s="22"/>
      <c r="CM890" s="22"/>
      <c r="CN890" s="22"/>
      <c r="CO890" s="22"/>
      <c r="CP890" s="22"/>
      <c r="CQ890" s="22"/>
      <c r="CR890" s="22"/>
      <c r="CS890" s="22"/>
      <c r="CT890" s="22"/>
      <c r="CU890" s="22"/>
      <c r="CV890" s="22"/>
      <c r="CW890" s="22"/>
      <c r="CX890" s="22"/>
      <c r="CY890" s="22"/>
      <c r="CZ890" s="22"/>
      <c r="DA890" s="22"/>
      <c r="DB890" s="22"/>
      <c r="DC890" s="22"/>
      <c r="DD890" s="22"/>
      <c r="DE890" s="22"/>
      <c r="DF890" s="22"/>
      <c r="DG890" s="22"/>
      <c r="DH890" s="22"/>
      <c r="DI890" s="22"/>
      <c r="DJ890" s="22"/>
      <c r="DK890" s="22"/>
      <c r="DL890" s="22"/>
      <c r="DM890" s="22"/>
      <c r="DN890" s="22"/>
      <c r="DO890" s="22"/>
      <c r="DP890" s="22"/>
      <c r="DQ890" s="22"/>
      <c r="DR890" s="22"/>
      <c r="DS890" s="22"/>
      <c r="DT890" s="22"/>
      <c r="DU890" s="22"/>
      <c r="DV890" s="22"/>
      <c r="DW890" s="22"/>
      <c r="DX890" s="22"/>
      <c r="DY890" s="22"/>
      <c r="DZ890" s="22"/>
      <c r="EA890" s="22"/>
      <c r="EB890" s="22"/>
      <c r="EC890" s="22"/>
      <c r="ED890" s="22"/>
      <c r="EE890" s="22"/>
      <c r="EF890" s="22"/>
      <c r="EG890" s="22"/>
      <c r="EH890" s="22"/>
      <c r="EI890" s="22"/>
      <c r="EJ890" s="22"/>
      <c r="EK890" s="22"/>
      <c r="EL890" s="22"/>
      <c r="EM890" s="22"/>
      <c r="EN890" s="22"/>
      <c r="EO890" s="22"/>
      <c r="EP890" s="22"/>
      <c r="EQ890" s="22"/>
      <c r="ER890" s="22"/>
      <c r="ES890" s="22"/>
      <c r="ET890" s="22"/>
      <c r="EU890" s="22"/>
      <c r="EV890" s="22"/>
      <c r="EW890" s="22"/>
      <c r="EX890" s="22"/>
      <c r="EY890" s="22"/>
      <c r="EZ890" s="22"/>
      <c r="FA890" s="22"/>
      <c r="FB890" s="22"/>
      <c r="FC890" s="22"/>
      <c r="FD890" s="22"/>
      <c r="FE890" s="22"/>
      <c r="FF890" s="22"/>
      <c r="FG890" s="22"/>
      <c r="FH890" s="22"/>
      <c r="FI890" s="22"/>
      <c r="FJ890" s="22"/>
      <c r="FK890" s="22"/>
      <c r="FL890" s="22"/>
      <c r="FM890" s="22"/>
      <c r="FN890" s="22"/>
      <c r="FO890" s="22"/>
      <c r="FP890" s="22"/>
      <c r="FQ890" s="22"/>
      <c r="FR890" s="22"/>
      <c r="FS890" s="22"/>
    </row>
    <row r="891" spans="1:175" x14ac:dyDescent="0.15">
      <c r="A891" s="22"/>
      <c r="B891" s="22"/>
      <c r="C891" s="22"/>
      <c r="D891" s="22"/>
      <c r="E891" s="22"/>
      <c r="F891" s="22"/>
      <c r="G891" s="22"/>
      <c r="H891" s="22"/>
      <c r="I891" s="22"/>
      <c r="J891" s="22"/>
      <c r="K891" s="22"/>
      <c r="L891" s="22"/>
      <c r="M891" s="22"/>
      <c r="N891" s="22"/>
      <c r="O891" s="22"/>
      <c r="P891" s="22"/>
      <c r="Q891" s="22"/>
      <c r="R891" s="22"/>
      <c r="S891" s="22"/>
      <c r="T891" s="23"/>
      <c r="U891" s="22"/>
      <c r="V891" s="22"/>
      <c r="W891" s="23"/>
      <c r="X891" s="22"/>
      <c r="Y891" s="22"/>
      <c r="Z891" s="22"/>
      <c r="AA891" s="22"/>
      <c r="AB891" s="22"/>
      <c r="AC891" s="22"/>
      <c r="AD891" s="22"/>
      <c r="AE891" s="22"/>
      <c r="AF891" s="22"/>
      <c r="AG891" s="22"/>
      <c r="AH891" s="22"/>
      <c r="AI891" s="22"/>
      <c r="AJ891" s="22"/>
      <c r="AK891" s="22"/>
      <c r="AL891" s="22"/>
      <c r="AM891" s="22"/>
      <c r="AN891" s="22"/>
      <c r="AO891" s="22"/>
      <c r="AP891" s="22"/>
      <c r="AQ891" s="22"/>
      <c r="AR891" s="22"/>
      <c r="AS891" s="22"/>
      <c r="AT891" s="22"/>
      <c r="AU891" s="22"/>
      <c r="AV891" s="22"/>
      <c r="AW891" s="22"/>
      <c r="AX891" s="22"/>
      <c r="AY891" s="22"/>
      <c r="AZ891" s="22"/>
      <c r="BA891" s="22"/>
      <c r="BB891" s="22"/>
      <c r="BC891" s="22"/>
      <c r="BD891" s="22"/>
      <c r="BE891" s="22"/>
      <c r="BF891" s="22"/>
      <c r="BG891" s="22"/>
      <c r="BH891" s="22"/>
      <c r="BI891" s="22"/>
      <c r="BJ891" s="22"/>
      <c r="BK891" s="22"/>
      <c r="BL891" s="22"/>
      <c r="BM891" s="22"/>
      <c r="BN891" s="22"/>
      <c r="BO891" s="22"/>
      <c r="BP891" s="22"/>
      <c r="BQ891" s="22"/>
      <c r="BR891" s="22"/>
      <c r="BS891" s="22"/>
      <c r="BT891" s="22"/>
      <c r="BU891" s="22"/>
      <c r="BV891" s="22"/>
      <c r="BW891" s="22"/>
      <c r="BX891" s="22"/>
      <c r="BY891" s="22"/>
      <c r="BZ891" s="22"/>
      <c r="CA891" s="22"/>
      <c r="CB891" s="22"/>
      <c r="CC891" s="22"/>
      <c r="CD891" s="22"/>
      <c r="CE891" s="22"/>
      <c r="CF891" s="22"/>
      <c r="CG891" s="22"/>
      <c r="CH891" s="22"/>
      <c r="CI891" s="22"/>
      <c r="CJ891" s="22"/>
      <c r="CK891" s="22"/>
      <c r="CL891" s="22"/>
      <c r="CM891" s="22"/>
      <c r="CN891" s="22"/>
      <c r="CO891" s="22"/>
      <c r="CP891" s="22"/>
      <c r="CQ891" s="22"/>
      <c r="CR891" s="22"/>
      <c r="CS891" s="22"/>
      <c r="CT891" s="22"/>
      <c r="CU891" s="22"/>
      <c r="CV891" s="22"/>
      <c r="CW891" s="22"/>
      <c r="CX891" s="22"/>
      <c r="CY891" s="22"/>
      <c r="CZ891" s="22"/>
      <c r="DA891" s="22"/>
      <c r="DB891" s="22"/>
      <c r="DC891" s="22"/>
      <c r="DD891" s="22"/>
      <c r="DE891" s="22"/>
      <c r="DF891" s="22"/>
      <c r="DG891" s="22"/>
      <c r="DH891" s="22"/>
      <c r="DI891" s="22"/>
      <c r="DJ891" s="22"/>
      <c r="DK891" s="22"/>
      <c r="DL891" s="22"/>
      <c r="DM891" s="22"/>
      <c r="DN891" s="22"/>
      <c r="DO891" s="22"/>
      <c r="DP891" s="22"/>
      <c r="DQ891" s="22"/>
      <c r="DR891" s="22"/>
      <c r="DS891" s="22"/>
      <c r="DT891" s="22"/>
      <c r="DU891" s="22"/>
      <c r="DV891" s="22"/>
      <c r="DW891" s="22"/>
      <c r="DX891" s="22"/>
      <c r="DY891" s="22"/>
      <c r="DZ891" s="22"/>
      <c r="EA891" s="22"/>
      <c r="EB891" s="22"/>
      <c r="EC891" s="22"/>
      <c r="ED891" s="22"/>
      <c r="EE891" s="22"/>
      <c r="EF891" s="22"/>
      <c r="EG891" s="22"/>
      <c r="EH891" s="22"/>
      <c r="EI891" s="22"/>
      <c r="EJ891" s="22"/>
      <c r="EK891" s="22"/>
      <c r="EL891" s="22"/>
      <c r="EM891" s="22"/>
      <c r="EN891" s="22"/>
      <c r="EO891" s="22"/>
      <c r="EP891" s="22"/>
      <c r="EQ891" s="22"/>
      <c r="ER891" s="22"/>
      <c r="ES891" s="22"/>
      <c r="ET891" s="22"/>
      <c r="EU891" s="22"/>
      <c r="EV891" s="22"/>
      <c r="EW891" s="22"/>
      <c r="EX891" s="22"/>
      <c r="EY891" s="22"/>
      <c r="EZ891" s="22"/>
      <c r="FA891" s="22"/>
      <c r="FB891" s="22"/>
      <c r="FC891" s="22"/>
      <c r="FD891" s="22"/>
      <c r="FE891" s="22"/>
      <c r="FF891" s="22"/>
      <c r="FG891" s="22"/>
      <c r="FH891" s="22"/>
      <c r="FI891" s="22"/>
      <c r="FJ891" s="22"/>
      <c r="FK891" s="22"/>
      <c r="FL891" s="22"/>
      <c r="FM891" s="22"/>
      <c r="FN891" s="22"/>
      <c r="FO891" s="22"/>
      <c r="FP891" s="22"/>
      <c r="FQ891" s="22"/>
      <c r="FR891" s="22"/>
      <c r="FS891" s="22"/>
    </row>
    <row r="892" spans="1:175" x14ac:dyDescent="0.15">
      <c r="A892" s="22"/>
      <c r="B892" s="22"/>
      <c r="C892" s="22"/>
      <c r="D892" s="22"/>
      <c r="E892" s="22"/>
      <c r="F892" s="22"/>
      <c r="G892" s="22"/>
      <c r="H892" s="22"/>
      <c r="I892" s="22"/>
      <c r="J892" s="22"/>
      <c r="K892" s="22"/>
      <c r="L892" s="22"/>
      <c r="M892" s="22"/>
      <c r="N892" s="22"/>
      <c r="O892" s="22"/>
      <c r="P892" s="22"/>
      <c r="Q892" s="22"/>
      <c r="R892" s="22"/>
      <c r="S892" s="22"/>
      <c r="T892" s="23"/>
      <c r="U892" s="22"/>
      <c r="V892" s="22"/>
      <c r="W892" s="23"/>
      <c r="X892" s="22"/>
      <c r="Y892" s="22"/>
      <c r="Z892" s="22"/>
      <c r="AA892" s="22"/>
      <c r="AB892" s="22"/>
      <c r="AC892" s="22"/>
      <c r="AD892" s="22"/>
      <c r="AE892" s="22"/>
      <c r="AF892" s="22"/>
      <c r="AG892" s="22"/>
      <c r="AH892" s="22"/>
      <c r="AI892" s="22"/>
      <c r="AJ892" s="22"/>
      <c r="AK892" s="22"/>
      <c r="AL892" s="22"/>
      <c r="AM892" s="22"/>
      <c r="AN892" s="22"/>
      <c r="AO892" s="22"/>
      <c r="AP892" s="22"/>
      <c r="AQ892" s="22"/>
      <c r="AR892" s="22"/>
      <c r="AS892" s="22"/>
      <c r="AT892" s="22"/>
      <c r="AU892" s="22"/>
      <c r="AV892" s="22"/>
      <c r="AW892" s="22"/>
      <c r="AX892" s="22"/>
      <c r="AY892" s="22"/>
      <c r="AZ892" s="22"/>
      <c r="BA892" s="22"/>
      <c r="BB892" s="22"/>
      <c r="BC892" s="22"/>
      <c r="BD892" s="22"/>
      <c r="BE892" s="22"/>
      <c r="BF892" s="22"/>
      <c r="BG892" s="22"/>
      <c r="BH892" s="22"/>
      <c r="BI892" s="22"/>
      <c r="BJ892" s="22"/>
      <c r="BK892" s="22"/>
      <c r="BL892" s="22"/>
      <c r="BM892" s="22"/>
      <c r="BN892" s="22"/>
      <c r="BO892" s="22"/>
      <c r="BP892" s="22"/>
      <c r="BQ892" s="22"/>
      <c r="BR892" s="22"/>
      <c r="BS892" s="22"/>
      <c r="BT892" s="22"/>
      <c r="BU892" s="22"/>
      <c r="BV892" s="22"/>
      <c r="BW892" s="22"/>
      <c r="BX892" s="22"/>
      <c r="BY892" s="22"/>
      <c r="BZ892" s="22"/>
      <c r="CA892" s="22"/>
      <c r="CB892" s="22"/>
      <c r="CC892" s="22"/>
      <c r="CD892" s="22"/>
      <c r="CE892" s="22"/>
      <c r="CF892" s="22"/>
      <c r="CG892" s="22"/>
      <c r="CH892" s="22"/>
      <c r="CI892" s="22"/>
      <c r="CJ892" s="22"/>
      <c r="CK892" s="22"/>
      <c r="CL892" s="22"/>
      <c r="CM892" s="22"/>
      <c r="CN892" s="22"/>
      <c r="CO892" s="22"/>
      <c r="CP892" s="22"/>
      <c r="CQ892" s="22"/>
      <c r="CR892" s="22"/>
      <c r="CS892" s="22"/>
      <c r="CT892" s="22"/>
      <c r="CU892" s="22"/>
      <c r="CV892" s="22"/>
      <c r="CW892" s="22"/>
      <c r="CX892" s="22"/>
      <c r="CY892" s="22"/>
      <c r="CZ892" s="22"/>
      <c r="DA892" s="22"/>
      <c r="DB892" s="22"/>
      <c r="DC892" s="22"/>
      <c r="DD892" s="22"/>
      <c r="DE892" s="22"/>
      <c r="DF892" s="22"/>
      <c r="DG892" s="22"/>
      <c r="DH892" s="22"/>
      <c r="DI892" s="22"/>
      <c r="DJ892" s="22"/>
      <c r="DK892" s="22"/>
      <c r="DL892" s="22"/>
      <c r="DM892" s="22"/>
      <c r="DN892" s="22"/>
      <c r="DO892" s="22"/>
      <c r="DP892" s="22"/>
      <c r="DQ892" s="22"/>
      <c r="DR892" s="22"/>
      <c r="DS892" s="22"/>
      <c r="DT892" s="22"/>
      <c r="DU892" s="22"/>
      <c r="DV892" s="22"/>
      <c r="DW892" s="22"/>
      <c r="DX892" s="22"/>
      <c r="DY892" s="22"/>
      <c r="DZ892" s="22"/>
      <c r="EA892" s="22"/>
      <c r="EB892" s="22"/>
      <c r="EC892" s="22"/>
      <c r="ED892" s="22"/>
      <c r="EE892" s="22"/>
      <c r="EF892" s="22"/>
      <c r="EG892" s="22"/>
      <c r="EH892" s="22"/>
      <c r="EI892" s="22"/>
      <c r="EJ892" s="22"/>
      <c r="EK892" s="22"/>
      <c r="EL892" s="22"/>
      <c r="EM892" s="22"/>
      <c r="EN892" s="22"/>
      <c r="EO892" s="22"/>
      <c r="EP892" s="22"/>
      <c r="EQ892" s="22"/>
      <c r="ER892" s="22"/>
      <c r="ES892" s="22"/>
      <c r="ET892" s="22"/>
      <c r="EU892" s="22"/>
      <c r="EV892" s="22"/>
      <c r="EW892" s="22"/>
      <c r="EX892" s="22"/>
      <c r="EY892" s="22"/>
      <c r="EZ892" s="22"/>
      <c r="FA892" s="22"/>
      <c r="FB892" s="22"/>
      <c r="FC892" s="22"/>
      <c r="FD892" s="22"/>
      <c r="FE892" s="22"/>
      <c r="FF892" s="22"/>
      <c r="FG892" s="22"/>
      <c r="FH892" s="22"/>
      <c r="FI892" s="22"/>
      <c r="FJ892" s="22"/>
      <c r="FK892" s="22"/>
      <c r="FL892" s="22"/>
      <c r="FM892" s="22"/>
      <c r="FN892" s="22"/>
      <c r="FO892" s="22"/>
      <c r="FP892" s="22"/>
      <c r="FQ892" s="22"/>
      <c r="FR892" s="22"/>
      <c r="FS892" s="22"/>
    </row>
    <row r="893" spans="1:175" x14ac:dyDescent="0.15">
      <c r="A893" s="22"/>
      <c r="B893" s="22"/>
      <c r="C893" s="22"/>
      <c r="D893" s="22"/>
      <c r="E893" s="22"/>
      <c r="F893" s="22"/>
      <c r="G893" s="22"/>
      <c r="H893" s="22"/>
      <c r="I893" s="22"/>
      <c r="J893" s="22"/>
      <c r="K893" s="22"/>
      <c r="L893" s="22"/>
      <c r="M893" s="22"/>
      <c r="N893" s="22"/>
      <c r="O893" s="22"/>
      <c r="P893" s="22"/>
      <c r="Q893" s="22"/>
      <c r="R893" s="22"/>
      <c r="S893" s="22"/>
      <c r="T893" s="23"/>
      <c r="U893" s="22"/>
      <c r="V893" s="22"/>
      <c r="W893" s="23"/>
      <c r="X893" s="22"/>
      <c r="Y893" s="22"/>
      <c r="Z893" s="22"/>
      <c r="AA893" s="22"/>
      <c r="AB893" s="22"/>
      <c r="AC893" s="22"/>
      <c r="AD893" s="22"/>
      <c r="AE893" s="22"/>
      <c r="AF893" s="22"/>
      <c r="AG893" s="22"/>
      <c r="AH893" s="22"/>
      <c r="AI893" s="22"/>
      <c r="AJ893" s="22"/>
      <c r="AK893" s="22"/>
      <c r="AL893" s="22"/>
      <c r="AM893" s="22"/>
      <c r="AN893" s="22"/>
      <c r="AO893" s="22"/>
      <c r="AP893" s="22"/>
      <c r="AQ893" s="22"/>
      <c r="AR893" s="22"/>
      <c r="AS893" s="22"/>
      <c r="AT893" s="22"/>
      <c r="AU893" s="22"/>
      <c r="AV893" s="22"/>
      <c r="AW893" s="22"/>
      <c r="AX893" s="22"/>
      <c r="AY893" s="22"/>
      <c r="AZ893" s="22"/>
      <c r="BA893" s="22"/>
      <c r="BB893" s="22"/>
      <c r="BC893" s="22"/>
      <c r="BD893" s="22"/>
      <c r="BE893" s="22"/>
      <c r="BF893" s="22"/>
      <c r="BG893" s="22"/>
      <c r="BH893" s="22"/>
      <c r="BI893" s="22"/>
      <c r="BJ893" s="22"/>
      <c r="BK893" s="22"/>
      <c r="BL893" s="22"/>
      <c r="BM893" s="22"/>
      <c r="BN893" s="22"/>
      <c r="BO893" s="22"/>
      <c r="BP893" s="22"/>
      <c r="BQ893" s="22"/>
      <c r="BR893" s="22"/>
      <c r="BS893" s="22"/>
      <c r="BT893" s="22"/>
      <c r="BU893" s="22"/>
      <c r="BV893" s="22"/>
      <c r="BW893" s="22"/>
      <c r="BX893" s="22"/>
      <c r="BY893" s="22"/>
      <c r="BZ893" s="22"/>
      <c r="CA893" s="22"/>
      <c r="CB893" s="22"/>
      <c r="CC893" s="22"/>
      <c r="CD893" s="22"/>
      <c r="CE893" s="22"/>
      <c r="CF893" s="22"/>
      <c r="CG893" s="22"/>
      <c r="CH893" s="22"/>
      <c r="CI893" s="22"/>
      <c r="CJ893" s="22"/>
      <c r="CK893" s="22"/>
      <c r="CL893" s="22"/>
      <c r="CM893" s="22"/>
      <c r="CN893" s="22"/>
      <c r="CO893" s="22"/>
      <c r="CP893" s="22"/>
      <c r="CQ893" s="22"/>
      <c r="CR893" s="22"/>
      <c r="CS893" s="22"/>
      <c r="CT893" s="22"/>
      <c r="CU893" s="22"/>
      <c r="CV893" s="22"/>
      <c r="CW893" s="22"/>
      <c r="CX893" s="22"/>
      <c r="CY893" s="22"/>
      <c r="CZ893" s="22"/>
      <c r="DA893" s="22"/>
      <c r="DB893" s="22"/>
      <c r="DC893" s="22"/>
      <c r="DD893" s="22"/>
      <c r="DE893" s="22"/>
      <c r="DF893" s="22"/>
      <c r="DG893" s="22"/>
      <c r="DH893" s="22"/>
      <c r="DI893" s="22"/>
      <c r="DJ893" s="22"/>
      <c r="DK893" s="22"/>
      <c r="DL893" s="22"/>
      <c r="DM893" s="22"/>
      <c r="DN893" s="22"/>
      <c r="DO893" s="22"/>
      <c r="DP893" s="22"/>
      <c r="DQ893" s="22"/>
      <c r="DR893" s="22"/>
      <c r="DS893" s="22"/>
      <c r="DT893" s="22"/>
      <c r="DU893" s="22"/>
      <c r="DV893" s="22"/>
      <c r="DW893" s="22"/>
      <c r="DX893" s="22"/>
      <c r="DY893" s="22"/>
      <c r="DZ893" s="22"/>
      <c r="EA893" s="22"/>
      <c r="EB893" s="22"/>
      <c r="EC893" s="22"/>
      <c r="ED893" s="22"/>
      <c r="EE893" s="22"/>
      <c r="EF893" s="22"/>
      <c r="EG893" s="22"/>
      <c r="EH893" s="22"/>
      <c r="EI893" s="22"/>
      <c r="EJ893" s="22"/>
      <c r="EK893" s="22"/>
      <c r="EL893" s="22"/>
      <c r="EM893" s="22"/>
      <c r="EN893" s="22"/>
      <c r="EO893" s="22"/>
      <c r="EP893" s="22"/>
      <c r="EQ893" s="22"/>
      <c r="ER893" s="22"/>
      <c r="ES893" s="22"/>
      <c r="ET893" s="22"/>
      <c r="EU893" s="22"/>
      <c r="EV893" s="22"/>
      <c r="EW893" s="22"/>
      <c r="EX893" s="22"/>
      <c r="EY893" s="22"/>
      <c r="EZ893" s="22"/>
      <c r="FA893" s="22"/>
      <c r="FB893" s="22"/>
      <c r="FC893" s="22"/>
      <c r="FD893" s="22"/>
      <c r="FE893" s="22"/>
      <c r="FF893" s="22"/>
      <c r="FG893" s="22"/>
      <c r="FH893" s="22"/>
      <c r="FI893" s="22"/>
      <c r="FJ893" s="22"/>
      <c r="FK893" s="22"/>
      <c r="FL893" s="22"/>
      <c r="FM893" s="22"/>
      <c r="FN893" s="22"/>
      <c r="FO893" s="22"/>
      <c r="FP893" s="22"/>
      <c r="FQ893" s="22"/>
      <c r="FR893" s="22"/>
      <c r="FS893" s="22"/>
    </row>
    <row r="894" spans="1:175" x14ac:dyDescent="0.15">
      <c r="A894" s="22"/>
      <c r="B894" s="22"/>
      <c r="C894" s="22"/>
      <c r="D894" s="22"/>
      <c r="E894" s="22"/>
      <c r="F894" s="22"/>
      <c r="G894" s="22"/>
      <c r="H894" s="22"/>
      <c r="I894" s="22"/>
      <c r="J894" s="22"/>
      <c r="K894" s="22"/>
      <c r="L894" s="22"/>
      <c r="M894" s="22"/>
      <c r="N894" s="22"/>
      <c r="O894" s="22"/>
      <c r="P894" s="22"/>
      <c r="Q894" s="22"/>
      <c r="R894" s="22"/>
      <c r="S894" s="22"/>
      <c r="T894" s="23"/>
      <c r="U894" s="22"/>
      <c r="V894" s="22"/>
      <c r="W894" s="23"/>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2"/>
      <c r="FH894" s="22"/>
      <c r="FI894" s="22"/>
      <c r="FJ894" s="22"/>
      <c r="FK894" s="22"/>
      <c r="FL894" s="22"/>
      <c r="FM894" s="22"/>
      <c r="FN894" s="22"/>
      <c r="FO894" s="22"/>
      <c r="FP894" s="22"/>
      <c r="FQ894" s="22"/>
      <c r="FR894" s="22"/>
      <c r="FS894" s="22"/>
    </row>
    <row r="895" spans="1:175" x14ac:dyDescent="0.15">
      <c r="A895" s="22"/>
      <c r="B895" s="22"/>
      <c r="C895" s="22"/>
      <c r="D895" s="22"/>
      <c r="E895" s="22"/>
      <c r="F895" s="22"/>
      <c r="G895" s="22"/>
      <c r="H895" s="22"/>
      <c r="I895" s="22"/>
      <c r="J895" s="22"/>
      <c r="K895" s="22"/>
      <c r="L895" s="22"/>
      <c r="M895" s="22"/>
      <c r="N895" s="22"/>
      <c r="O895" s="22"/>
      <c r="P895" s="22"/>
      <c r="Q895" s="22"/>
      <c r="R895" s="22"/>
      <c r="S895" s="22"/>
      <c r="T895" s="23"/>
      <c r="U895" s="22"/>
      <c r="V895" s="22"/>
      <c r="W895" s="23"/>
      <c r="X895" s="22"/>
      <c r="Y895" s="22"/>
      <c r="Z895" s="22"/>
      <c r="AA895" s="22"/>
      <c r="AB895" s="22"/>
      <c r="AC895" s="22"/>
      <c r="AD895" s="22"/>
      <c r="AE895" s="22"/>
      <c r="AF895" s="22"/>
      <c r="AG895" s="22"/>
      <c r="AH895" s="22"/>
      <c r="AI895" s="22"/>
      <c r="AJ895" s="22"/>
      <c r="AK895" s="22"/>
      <c r="AL895" s="22"/>
      <c r="AM895" s="22"/>
      <c r="AN895" s="22"/>
      <c r="AO895" s="22"/>
      <c r="AP895" s="22"/>
      <c r="AQ895" s="22"/>
      <c r="AR895" s="22"/>
      <c r="AS895" s="22"/>
      <c r="AT895" s="22"/>
      <c r="AU895" s="22"/>
      <c r="AV895" s="22"/>
      <c r="AW895" s="22"/>
      <c r="AX895" s="22"/>
      <c r="AY895" s="22"/>
      <c r="AZ895" s="22"/>
      <c r="BA895" s="22"/>
      <c r="BB895" s="22"/>
      <c r="BC895" s="22"/>
      <c r="BD895" s="22"/>
      <c r="BE895" s="22"/>
      <c r="BF895" s="22"/>
      <c r="BG895" s="22"/>
      <c r="BH895" s="22"/>
      <c r="BI895" s="22"/>
      <c r="BJ895" s="22"/>
      <c r="BK895" s="22"/>
      <c r="BL895" s="22"/>
      <c r="BM895" s="22"/>
      <c r="BN895" s="22"/>
      <c r="BO895" s="22"/>
      <c r="BP895" s="22"/>
      <c r="BQ895" s="22"/>
      <c r="BR895" s="22"/>
      <c r="BS895" s="22"/>
      <c r="BT895" s="22"/>
      <c r="BU895" s="22"/>
      <c r="BV895" s="22"/>
      <c r="BW895" s="22"/>
      <c r="BX895" s="22"/>
      <c r="BY895" s="22"/>
      <c r="BZ895" s="22"/>
      <c r="CA895" s="22"/>
      <c r="CB895" s="22"/>
      <c r="CC895" s="22"/>
      <c r="CD895" s="22"/>
      <c r="CE895" s="22"/>
      <c r="CF895" s="22"/>
      <c r="CG895" s="22"/>
      <c r="CH895" s="22"/>
      <c r="CI895" s="22"/>
      <c r="CJ895" s="22"/>
      <c r="CK895" s="22"/>
      <c r="CL895" s="22"/>
      <c r="CM895" s="22"/>
      <c r="CN895" s="22"/>
      <c r="CO895" s="22"/>
      <c r="CP895" s="22"/>
      <c r="CQ895" s="22"/>
      <c r="CR895" s="22"/>
      <c r="CS895" s="22"/>
      <c r="CT895" s="22"/>
      <c r="CU895" s="22"/>
      <c r="CV895" s="22"/>
      <c r="CW895" s="22"/>
      <c r="CX895" s="22"/>
      <c r="CY895" s="22"/>
      <c r="CZ895" s="22"/>
      <c r="DA895" s="22"/>
      <c r="DB895" s="22"/>
      <c r="DC895" s="22"/>
      <c r="DD895" s="22"/>
      <c r="DE895" s="22"/>
      <c r="DF895" s="22"/>
      <c r="DG895" s="22"/>
      <c r="DH895" s="22"/>
      <c r="DI895" s="22"/>
      <c r="DJ895" s="22"/>
      <c r="DK895" s="22"/>
      <c r="DL895" s="22"/>
      <c r="DM895" s="22"/>
      <c r="DN895" s="22"/>
      <c r="DO895" s="22"/>
      <c r="DP895" s="22"/>
      <c r="DQ895" s="22"/>
      <c r="DR895" s="22"/>
      <c r="DS895" s="22"/>
      <c r="DT895" s="22"/>
      <c r="DU895" s="22"/>
      <c r="DV895" s="22"/>
      <c r="DW895" s="22"/>
      <c r="DX895" s="22"/>
      <c r="DY895" s="22"/>
      <c r="DZ895" s="22"/>
      <c r="EA895" s="22"/>
      <c r="EB895" s="22"/>
      <c r="EC895" s="22"/>
      <c r="ED895" s="22"/>
      <c r="EE895" s="22"/>
      <c r="EF895" s="22"/>
      <c r="EG895" s="22"/>
      <c r="EH895" s="22"/>
      <c r="EI895" s="22"/>
      <c r="EJ895" s="22"/>
      <c r="EK895" s="22"/>
      <c r="EL895" s="22"/>
      <c r="EM895" s="22"/>
      <c r="EN895" s="22"/>
      <c r="EO895" s="22"/>
      <c r="EP895" s="22"/>
      <c r="EQ895" s="22"/>
      <c r="ER895" s="22"/>
      <c r="ES895" s="22"/>
      <c r="ET895" s="22"/>
      <c r="EU895" s="22"/>
      <c r="EV895" s="22"/>
      <c r="EW895" s="22"/>
      <c r="EX895" s="22"/>
      <c r="EY895" s="22"/>
      <c r="EZ895" s="22"/>
      <c r="FA895" s="22"/>
      <c r="FB895" s="22"/>
      <c r="FC895" s="22"/>
      <c r="FD895" s="22"/>
      <c r="FE895" s="22"/>
      <c r="FF895" s="22"/>
      <c r="FG895" s="22"/>
      <c r="FH895" s="22"/>
      <c r="FI895" s="22"/>
      <c r="FJ895" s="22"/>
      <c r="FK895" s="22"/>
      <c r="FL895" s="22"/>
      <c r="FM895" s="22"/>
      <c r="FN895" s="22"/>
      <c r="FO895" s="22"/>
      <c r="FP895" s="22"/>
      <c r="FQ895" s="22"/>
      <c r="FR895" s="22"/>
      <c r="FS895" s="22"/>
    </row>
    <row r="896" spans="1:175" x14ac:dyDescent="0.15">
      <c r="A896" s="22"/>
      <c r="B896" s="22"/>
      <c r="C896" s="22"/>
      <c r="D896" s="22"/>
      <c r="E896" s="22"/>
      <c r="F896" s="22"/>
      <c r="G896" s="22"/>
      <c r="H896" s="22"/>
      <c r="I896" s="22"/>
      <c r="J896" s="22"/>
      <c r="K896" s="22"/>
      <c r="L896" s="22"/>
      <c r="M896" s="22"/>
      <c r="N896" s="22"/>
      <c r="O896" s="22"/>
      <c r="P896" s="22"/>
      <c r="Q896" s="22"/>
      <c r="R896" s="22"/>
      <c r="S896" s="22"/>
      <c r="T896" s="23"/>
      <c r="U896" s="22"/>
      <c r="V896" s="22"/>
      <c r="W896" s="23"/>
      <c r="X896" s="22"/>
      <c r="Y896" s="22"/>
      <c r="Z896" s="22"/>
      <c r="AA896" s="22"/>
      <c r="AB896" s="22"/>
      <c r="AC896" s="22"/>
      <c r="AD896" s="22"/>
      <c r="AE896" s="22"/>
      <c r="AF896" s="22"/>
      <c r="AG896" s="22"/>
      <c r="AH896" s="22"/>
      <c r="AI896" s="22"/>
      <c r="AJ896" s="22"/>
      <c r="AK896" s="22"/>
      <c r="AL896" s="22"/>
      <c r="AM896" s="22"/>
      <c r="AN896" s="22"/>
      <c r="AO896" s="22"/>
      <c r="AP896" s="22"/>
      <c r="AQ896" s="22"/>
      <c r="AR896" s="22"/>
      <c r="AS896" s="22"/>
      <c r="AT896" s="22"/>
      <c r="AU896" s="22"/>
      <c r="AV896" s="22"/>
      <c r="AW896" s="22"/>
      <c r="AX896" s="22"/>
      <c r="AY896" s="22"/>
      <c r="AZ896" s="22"/>
      <c r="BA896" s="22"/>
      <c r="BB896" s="22"/>
      <c r="BC896" s="22"/>
      <c r="BD896" s="22"/>
      <c r="BE896" s="22"/>
      <c r="BF896" s="22"/>
      <c r="BG896" s="22"/>
      <c r="BH896" s="22"/>
      <c r="BI896" s="22"/>
      <c r="BJ896" s="22"/>
      <c r="BK896" s="22"/>
      <c r="BL896" s="22"/>
      <c r="BM896" s="22"/>
      <c r="BN896" s="22"/>
      <c r="BO896" s="22"/>
      <c r="BP896" s="22"/>
      <c r="BQ896" s="22"/>
      <c r="BR896" s="22"/>
      <c r="BS896" s="22"/>
      <c r="BT896" s="22"/>
      <c r="BU896" s="22"/>
      <c r="BV896" s="22"/>
      <c r="BW896" s="22"/>
      <c r="BX896" s="22"/>
      <c r="BY896" s="22"/>
      <c r="BZ896" s="22"/>
      <c r="CA896" s="22"/>
      <c r="CB896" s="22"/>
      <c r="CC896" s="22"/>
      <c r="CD896" s="22"/>
      <c r="CE896" s="22"/>
      <c r="CF896" s="22"/>
      <c r="CG896" s="22"/>
      <c r="CH896" s="22"/>
      <c r="CI896" s="22"/>
      <c r="CJ896" s="22"/>
      <c r="CK896" s="22"/>
      <c r="CL896" s="22"/>
      <c r="CM896" s="22"/>
      <c r="CN896" s="22"/>
      <c r="CO896" s="22"/>
      <c r="CP896" s="22"/>
      <c r="CQ896" s="22"/>
      <c r="CR896" s="22"/>
      <c r="CS896" s="22"/>
      <c r="CT896" s="22"/>
      <c r="CU896" s="22"/>
      <c r="CV896" s="22"/>
      <c r="CW896" s="22"/>
      <c r="CX896" s="22"/>
      <c r="CY896" s="22"/>
      <c r="CZ896" s="22"/>
      <c r="DA896" s="22"/>
      <c r="DB896" s="22"/>
      <c r="DC896" s="22"/>
      <c r="DD896" s="22"/>
      <c r="DE896" s="22"/>
      <c r="DF896" s="22"/>
      <c r="DG896" s="22"/>
      <c r="DH896" s="22"/>
      <c r="DI896" s="22"/>
      <c r="DJ896" s="22"/>
      <c r="DK896" s="22"/>
      <c r="DL896" s="22"/>
      <c r="DM896" s="22"/>
      <c r="DN896" s="22"/>
      <c r="DO896" s="22"/>
      <c r="DP896" s="22"/>
      <c r="DQ896" s="22"/>
      <c r="DR896" s="22"/>
      <c r="DS896" s="22"/>
      <c r="DT896" s="22"/>
      <c r="DU896" s="22"/>
      <c r="DV896" s="22"/>
      <c r="DW896" s="22"/>
      <c r="DX896" s="22"/>
      <c r="DY896" s="22"/>
      <c r="DZ896" s="22"/>
      <c r="EA896" s="22"/>
      <c r="EB896" s="22"/>
      <c r="EC896" s="22"/>
      <c r="ED896" s="22"/>
      <c r="EE896" s="22"/>
      <c r="EF896" s="22"/>
      <c r="EG896" s="22"/>
      <c r="EH896" s="22"/>
      <c r="EI896" s="22"/>
      <c r="EJ896" s="22"/>
      <c r="EK896" s="22"/>
      <c r="EL896" s="22"/>
      <c r="EM896" s="22"/>
      <c r="EN896" s="22"/>
      <c r="EO896" s="22"/>
      <c r="EP896" s="22"/>
      <c r="EQ896" s="22"/>
      <c r="ER896" s="22"/>
      <c r="ES896" s="22"/>
      <c r="ET896" s="22"/>
      <c r="EU896" s="22"/>
      <c r="EV896" s="22"/>
      <c r="EW896" s="22"/>
      <c r="EX896" s="22"/>
      <c r="EY896" s="22"/>
      <c r="EZ896" s="22"/>
      <c r="FA896" s="22"/>
      <c r="FB896" s="22"/>
      <c r="FC896" s="22"/>
      <c r="FD896" s="22"/>
      <c r="FE896" s="22"/>
      <c r="FF896" s="22"/>
      <c r="FG896" s="22"/>
      <c r="FH896" s="22"/>
      <c r="FI896" s="22"/>
      <c r="FJ896" s="22"/>
      <c r="FK896" s="22"/>
      <c r="FL896" s="22"/>
      <c r="FM896" s="22"/>
      <c r="FN896" s="22"/>
      <c r="FO896" s="22"/>
      <c r="FP896" s="22"/>
      <c r="FQ896" s="22"/>
      <c r="FR896" s="22"/>
      <c r="FS896" s="22"/>
    </row>
    <row r="897" spans="1:175" x14ac:dyDescent="0.15">
      <c r="A897" s="22"/>
      <c r="B897" s="22"/>
      <c r="C897" s="22"/>
      <c r="D897" s="22"/>
      <c r="E897" s="22"/>
      <c r="F897" s="22"/>
      <c r="G897" s="22"/>
      <c r="H897" s="22"/>
      <c r="I897" s="22"/>
      <c r="J897" s="22"/>
      <c r="K897" s="22"/>
      <c r="L897" s="22"/>
      <c r="M897" s="22"/>
      <c r="N897" s="22"/>
      <c r="O897" s="22"/>
      <c r="P897" s="22"/>
      <c r="Q897" s="22"/>
      <c r="R897" s="22"/>
      <c r="S897" s="22"/>
      <c r="T897" s="23"/>
      <c r="U897" s="22"/>
      <c r="V897" s="22"/>
      <c r="W897" s="23"/>
      <c r="X897" s="22"/>
      <c r="Y897" s="22"/>
      <c r="Z897" s="22"/>
      <c r="AA897" s="22"/>
      <c r="AB897" s="22"/>
      <c r="AC897" s="22"/>
      <c r="AD897" s="22"/>
      <c r="AE897" s="22"/>
      <c r="AF897" s="22"/>
      <c r="AG897" s="22"/>
      <c r="AH897" s="22"/>
      <c r="AI897" s="22"/>
      <c r="AJ897" s="22"/>
      <c r="AK897" s="22"/>
      <c r="AL897" s="22"/>
      <c r="AM897" s="22"/>
      <c r="AN897" s="22"/>
      <c r="AO897" s="22"/>
      <c r="AP897" s="22"/>
      <c r="AQ897" s="22"/>
      <c r="AR897" s="22"/>
      <c r="AS897" s="22"/>
      <c r="AT897" s="22"/>
      <c r="AU897" s="22"/>
      <c r="AV897" s="22"/>
      <c r="AW897" s="22"/>
      <c r="AX897" s="22"/>
      <c r="AY897" s="22"/>
      <c r="AZ897" s="22"/>
      <c r="BA897" s="22"/>
      <c r="BB897" s="22"/>
      <c r="BC897" s="22"/>
      <c r="BD897" s="22"/>
      <c r="BE897" s="22"/>
      <c r="BF897" s="22"/>
      <c r="BG897" s="22"/>
      <c r="BH897" s="22"/>
      <c r="BI897" s="22"/>
      <c r="BJ897" s="22"/>
      <c r="BK897" s="22"/>
      <c r="BL897" s="22"/>
      <c r="BM897" s="22"/>
      <c r="BN897" s="22"/>
      <c r="BO897" s="22"/>
      <c r="BP897" s="22"/>
      <c r="BQ897" s="22"/>
      <c r="BR897" s="22"/>
      <c r="BS897" s="22"/>
      <c r="BT897" s="22"/>
      <c r="BU897" s="22"/>
      <c r="BV897" s="22"/>
      <c r="BW897" s="22"/>
      <c r="BX897" s="22"/>
      <c r="BY897" s="22"/>
      <c r="BZ897" s="22"/>
      <c r="CA897" s="22"/>
      <c r="CB897" s="22"/>
      <c r="CC897" s="22"/>
      <c r="CD897" s="22"/>
      <c r="CE897" s="22"/>
      <c r="CF897" s="22"/>
      <c r="CG897" s="22"/>
      <c r="CH897" s="22"/>
      <c r="CI897" s="22"/>
      <c r="CJ897" s="22"/>
      <c r="CK897" s="22"/>
      <c r="CL897" s="22"/>
      <c r="CM897" s="22"/>
      <c r="CN897" s="22"/>
      <c r="CO897" s="22"/>
      <c r="CP897" s="22"/>
      <c r="CQ897" s="22"/>
      <c r="CR897" s="22"/>
      <c r="CS897" s="22"/>
      <c r="CT897" s="22"/>
      <c r="CU897" s="22"/>
      <c r="CV897" s="22"/>
      <c r="CW897" s="22"/>
      <c r="CX897" s="22"/>
      <c r="CY897" s="22"/>
      <c r="CZ897" s="22"/>
      <c r="DA897" s="22"/>
      <c r="DB897" s="22"/>
      <c r="DC897" s="22"/>
      <c r="DD897" s="22"/>
      <c r="DE897" s="22"/>
      <c r="DF897" s="22"/>
      <c r="DG897" s="22"/>
      <c r="DH897" s="22"/>
      <c r="DI897" s="22"/>
      <c r="DJ897" s="22"/>
      <c r="DK897" s="22"/>
      <c r="DL897" s="22"/>
      <c r="DM897" s="22"/>
      <c r="DN897" s="22"/>
      <c r="DO897" s="22"/>
      <c r="DP897" s="22"/>
      <c r="DQ897" s="22"/>
      <c r="DR897" s="22"/>
      <c r="DS897" s="22"/>
      <c r="DT897" s="22"/>
      <c r="DU897" s="22"/>
      <c r="DV897" s="22"/>
      <c r="DW897" s="22"/>
      <c r="DX897" s="22"/>
      <c r="DY897" s="22"/>
      <c r="DZ897" s="22"/>
      <c r="EA897" s="22"/>
      <c r="EB897" s="22"/>
      <c r="EC897" s="22"/>
      <c r="ED897" s="22"/>
      <c r="EE897" s="22"/>
      <c r="EF897" s="22"/>
      <c r="EG897" s="22"/>
      <c r="EH897" s="22"/>
      <c r="EI897" s="22"/>
      <c r="EJ897" s="22"/>
      <c r="EK897" s="22"/>
      <c r="EL897" s="22"/>
      <c r="EM897" s="22"/>
      <c r="EN897" s="22"/>
      <c r="EO897" s="22"/>
      <c r="EP897" s="22"/>
      <c r="EQ897" s="22"/>
      <c r="ER897" s="22"/>
      <c r="ES897" s="22"/>
      <c r="ET897" s="22"/>
      <c r="EU897" s="22"/>
      <c r="EV897" s="22"/>
      <c r="EW897" s="22"/>
      <c r="EX897" s="22"/>
      <c r="EY897" s="22"/>
      <c r="EZ897" s="22"/>
      <c r="FA897" s="22"/>
      <c r="FB897" s="22"/>
      <c r="FC897" s="22"/>
      <c r="FD897" s="22"/>
      <c r="FE897" s="22"/>
      <c r="FF897" s="22"/>
      <c r="FG897" s="22"/>
      <c r="FH897" s="22"/>
      <c r="FI897" s="22"/>
      <c r="FJ897" s="22"/>
      <c r="FK897" s="22"/>
      <c r="FL897" s="22"/>
      <c r="FM897" s="22"/>
      <c r="FN897" s="22"/>
      <c r="FO897" s="22"/>
      <c r="FP897" s="22"/>
      <c r="FQ897" s="22"/>
      <c r="FR897" s="22"/>
      <c r="FS897" s="22"/>
    </row>
    <row r="898" spans="1:175" x14ac:dyDescent="0.15">
      <c r="A898" s="22"/>
      <c r="B898" s="22"/>
      <c r="C898" s="22"/>
      <c r="D898" s="22"/>
      <c r="E898" s="22"/>
      <c r="F898" s="22"/>
      <c r="G898" s="22"/>
      <c r="H898" s="22"/>
      <c r="I898" s="22"/>
      <c r="J898" s="22"/>
      <c r="K898" s="22"/>
      <c r="L898" s="22"/>
      <c r="M898" s="22"/>
      <c r="N898" s="22"/>
      <c r="O898" s="22"/>
      <c r="P898" s="22"/>
      <c r="Q898" s="22"/>
      <c r="R898" s="22"/>
      <c r="S898" s="22"/>
      <c r="T898" s="23"/>
      <c r="U898" s="22"/>
      <c r="V898" s="22"/>
      <c r="W898" s="23"/>
      <c r="X898" s="22"/>
      <c r="Y898" s="22"/>
      <c r="Z898" s="22"/>
      <c r="AA898" s="22"/>
      <c r="AB898" s="22"/>
      <c r="AC898" s="22"/>
      <c r="AD898" s="22"/>
      <c r="AE898" s="22"/>
      <c r="AF898" s="22"/>
      <c r="AG898" s="22"/>
      <c r="AH898" s="22"/>
      <c r="AI898" s="22"/>
      <c r="AJ898" s="22"/>
      <c r="AK898" s="22"/>
      <c r="AL898" s="22"/>
      <c r="AM898" s="22"/>
      <c r="AN898" s="22"/>
      <c r="AO898" s="22"/>
      <c r="AP898" s="22"/>
      <c r="AQ898" s="22"/>
      <c r="AR898" s="22"/>
      <c r="AS898" s="22"/>
      <c r="AT898" s="22"/>
      <c r="AU898" s="22"/>
      <c r="AV898" s="22"/>
      <c r="AW898" s="22"/>
      <c r="AX898" s="22"/>
      <c r="AY898" s="22"/>
      <c r="AZ898" s="22"/>
      <c r="BA898" s="22"/>
      <c r="BB898" s="22"/>
      <c r="BC898" s="22"/>
      <c r="BD898" s="22"/>
      <c r="BE898" s="22"/>
      <c r="BF898" s="22"/>
      <c r="BG898" s="22"/>
      <c r="BH898" s="22"/>
      <c r="BI898" s="22"/>
      <c r="BJ898" s="22"/>
      <c r="BK898" s="22"/>
      <c r="BL898" s="22"/>
      <c r="BM898" s="22"/>
      <c r="BN898" s="22"/>
      <c r="BO898" s="22"/>
      <c r="BP898" s="22"/>
      <c r="BQ898" s="22"/>
      <c r="BR898" s="22"/>
      <c r="BS898" s="22"/>
      <c r="BT898" s="22"/>
      <c r="BU898" s="22"/>
      <c r="BV898" s="22"/>
      <c r="BW898" s="22"/>
      <c r="BX898" s="22"/>
      <c r="BY898" s="22"/>
      <c r="BZ898" s="22"/>
      <c r="CA898" s="22"/>
      <c r="CB898" s="22"/>
      <c r="CC898" s="22"/>
      <c r="CD898" s="22"/>
      <c r="CE898" s="22"/>
      <c r="CF898" s="22"/>
      <c r="CG898" s="22"/>
      <c r="CH898" s="22"/>
      <c r="CI898" s="22"/>
      <c r="CJ898" s="22"/>
      <c r="CK898" s="22"/>
      <c r="CL898" s="22"/>
      <c r="CM898" s="22"/>
      <c r="CN898" s="22"/>
      <c r="CO898" s="22"/>
      <c r="CP898" s="22"/>
      <c r="CQ898" s="22"/>
      <c r="CR898" s="22"/>
      <c r="CS898" s="22"/>
      <c r="CT898" s="22"/>
      <c r="CU898" s="22"/>
      <c r="CV898" s="22"/>
      <c r="CW898" s="22"/>
      <c r="CX898" s="22"/>
      <c r="CY898" s="22"/>
      <c r="CZ898" s="22"/>
      <c r="DA898" s="22"/>
      <c r="DB898" s="22"/>
      <c r="DC898" s="22"/>
      <c r="DD898" s="22"/>
      <c r="DE898" s="22"/>
      <c r="DF898" s="22"/>
      <c r="DG898" s="22"/>
      <c r="DH898" s="22"/>
      <c r="DI898" s="22"/>
      <c r="DJ898" s="22"/>
      <c r="DK898" s="22"/>
      <c r="DL898" s="22"/>
      <c r="DM898" s="22"/>
      <c r="DN898" s="22"/>
      <c r="DO898" s="22"/>
      <c r="DP898" s="22"/>
      <c r="DQ898" s="22"/>
      <c r="DR898" s="22"/>
      <c r="DS898" s="22"/>
      <c r="DT898" s="22"/>
      <c r="DU898" s="22"/>
      <c r="DV898" s="22"/>
      <c r="DW898" s="22"/>
      <c r="DX898" s="22"/>
      <c r="DY898" s="22"/>
      <c r="DZ898" s="22"/>
      <c r="EA898" s="22"/>
      <c r="EB898" s="22"/>
      <c r="EC898" s="22"/>
      <c r="ED898" s="22"/>
      <c r="EE898" s="22"/>
      <c r="EF898" s="22"/>
      <c r="EG898" s="22"/>
      <c r="EH898" s="22"/>
      <c r="EI898" s="22"/>
      <c r="EJ898" s="22"/>
      <c r="EK898" s="22"/>
      <c r="EL898" s="22"/>
      <c r="EM898" s="22"/>
      <c r="EN898" s="22"/>
      <c r="EO898" s="22"/>
      <c r="EP898" s="22"/>
      <c r="EQ898" s="22"/>
      <c r="ER898" s="22"/>
      <c r="ES898" s="22"/>
      <c r="ET898" s="22"/>
      <c r="EU898" s="22"/>
      <c r="EV898" s="22"/>
      <c r="EW898" s="22"/>
      <c r="EX898" s="22"/>
      <c r="EY898" s="22"/>
      <c r="EZ898" s="22"/>
      <c r="FA898" s="22"/>
      <c r="FB898" s="22"/>
      <c r="FC898" s="22"/>
      <c r="FD898" s="22"/>
      <c r="FE898" s="22"/>
      <c r="FF898" s="22"/>
      <c r="FG898" s="22"/>
      <c r="FH898" s="22"/>
      <c r="FI898" s="22"/>
      <c r="FJ898" s="22"/>
      <c r="FK898" s="22"/>
      <c r="FL898" s="22"/>
      <c r="FM898" s="22"/>
      <c r="FN898" s="22"/>
      <c r="FO898" s="22"/>
      <c r="FP898" s="22"/>
      <c r="FQ898" s="22"/>
      <c r="FR898" s="22"/>
      <c r="FS898" s="22"/>
    </row>
    <row r="899" spans="1:175" x14ac:dyDescent="0.15">
      <c r="A899" s="22"/>
      <c r="B899" s="22"/>
      <c r="C899" s="22"/>
      <c r="D899" s="22"/>
      <c r="E899" s="22"/>
      <c r="F899" s="22"/>
      <c r="G899" s="22"/>
      <c r="H899" s="22"/>
      <c r="I899" s="22"/>
      <c r="J899" s="22"/>
      <c r="K899" s="22"/>
      <c r="L899" s="22"/>
      <c r="M899" s="22"/>
      <c r="N899" s="22"/>
      <c r="O899" s="22"/>
      <c r="P899" s="22"/>
      <c r="Q899" s="22"/>
      <c r="R899" s="22"/>
      <c r="S899" s="22"/>
      <c r="T899" s="23"/>
      <c r="U899" s="22"/>
      <c r="V899" s="22"/>
      <c r="W899" s="23"/>
      <c r="X899" s="22"/>
      <c r="Y899" s="22"/>
      <c r="Z899" s="22"/>
      <c r="AA899" s="22"/>
      <c r="AB899" s="22"/>
      <c r="AC899" s="22"/>
      <c r="AD899" s="22"/>
      <c r="AE899" s="22"/>
      <c r="AF899" s="22"/>
      <c r="AG899" s="22"/>
      <c r="AH899" s="22"/>
      <c r="AI899" s="22"/>
      <c r="AJ899" s="22"/>
      <c r="AK899" s="22"/>
      <c r="AL899" s="22"/>
      <c r="AM899" s="22"/>
      <c r="AN899" s="22"/>
      <c r="AO899" s="22"/>
      <c r="AP899" s="22"/>
      <c r="AQ899" s="22"/>
      <c r="AR899" s="22"/>
      <c r="AS899" s="22"/>
      <c r="AT899" s="22"/>
      <c r="AU899" s="22"/>
      <c r="AV899" s="22"/>
      <c r="AW899" s="22"/>
      <c r="AX899" s="22"/>
      <c r="AY899" s="22"/>
      <c r="AZ899" s="22"/>
      <c r="BA899" s="22"/>
      <c r="BB899" s="22"/>
      <c r="BC899" s="22"/>
      <c r="BD899" s="22"/>
      <c r="BE899" s="22"/>
      <c r="BF899" s="22"/>
      <c r="BG899" s="22"/>
      <c r="BH899" s="22"/>
      <c r="BI899" s="22"/>
      <c r="BJ899" s="22"/>
      <c r="BK899" s="22"/>
      <c r="BL899" s="22"/>
      <c r="BM899" s="22"/>
      <c r="BN899" s="22"/>
      <c r="BO899" s="22"/>
      <c r="BP899" s="22"/>
      <c r="BQ899" s="22"/>
      <c r="BR899" s="22"/>
      <c r="BS899" s="22"/>
      <c r="BT899" s="22"/>
      <c r="BU899" s="22"/>
      <c r="BV899" s="22"/>
      <c r="BW899" s="22"/>
      <c r="BX899" s="22"/>
      <c r="BY899" s="22"/>
      <c r="BZ899" s="22"/>
      <c r="CA899" s="22"/>
      <c r="CB899" s="22"/>
      <c r="CC899" s="22"/>
      <c r="CD899" s="22"/>
      <c r="CE899" s="22"/>
      <c r="CF899" s="22"/>
      <c r="CG899" s="22"/>
      <c r="CH899" s="22"/>
      <c r="CI899" s="22"/>
      <c r="CJ899" s="22"/>
      <c r="CK899" s="22"/>
      <c r="CL899" s="22"/>
      <c r="CM899" s="22"/>
      <c r="CN899" s="22"/>
      <c r="CO899" s="22"/>
      <c r="CP899" s="22"/>
      <c r="CQ899" s="22"/>
      <c r="CR899" s="22"/>
      <c r="CS899" s="22"/>
      <c r="CT899" s="22"/>
      <c r="CU899" s="22"/>
      <c r="CV899" s="22"/>
      <c r="CW899" s="22"/>
      <c r="CX899" s="22"/>
      <c r="CY899" s="22"/>
      <c r="CZ899" s="22"/>
      <c r="DA899" s="22"/>
      <c r="DB899" s="22"/>
      <c r="DC899" s="22"/>
      <c r="DD899" s="22"/>
      <c r="DE899" s="22"/>
      <c r="DF899" s="22"/>
      <c r="DG899" s="22"/>
      <c r="DH899" s="22"/>
      <c r="DI899" s="22"/>
      <c r="DJ899" s="22"/>
      <c r="DK899" s="22"/>
      <c r="DL899" s="22"/>
      <c r="DM899" s="22"/>
      <c r="DN899" s="22"/>
      <c r="DO899" s="22"/>
      <c r="DP899" s="22"/>
      <c r="DQ899" s="22"/>
      <c r="DR899" s="22"/>
      <c r="DS899" s="22"/>
      <c r="DT899" s="22"/>
      <c r="DU899" s="22"/>
      <c r="DV899" s="22"/>
      <c r="DW899" s="22"/>
      <c r="DX899" s="22"/>
      <c r="DY899" s="22"/>
      <c r="DZ899" s="22"/>
      <c r="EA899" s="22"/>
      <c r="EB899" s="22"/>
      <c r="EC899" s="22"/>
      <c r="ED899" s="22"/>
      <c r="EE899" s="22"/>
      <c r="EF899" s="22"/>
      <c r="EG899" s="22"/>
      <c r="EH899" s="22"/>
      <c r="EI899" s="22"/>
      <c r="EJ899" s="22"/>
      <c r="EK899" s="22"/>
      <c r="EL899" s="22"/>
      <c r="EM899" s="22"/>
      <c r="EN899" s="22"/>
      <c r="EO899" s="22"/>
      <c r="EP899" s="22"/>
      <c r="EQ899" s="22"/>
      <c r="ER899" s="22"/>
      <c r="ES899" s="22"/>
      <c r="ET899" s="22"/>
      <c r="EU899" s="22"/>
      <c r="EV899" s="22"/>
      <c r="EW899" s="22"/>
      <c r="EX899" s="22"/>
      <c r="EY899" s="22"/>
      <c r="EZ899" s="22"/>
      <c r="FA899" s="22"/>
      <c r="FB899" s="22"/>
      <c r="FC899" s="22"/>
      <c r="FD899" s="22"/>
      <c r="FE899" s="22"/>
      <c r="FF899" s="22"/>
      <c r="FG899" s="22"/>
      <c r="FH899" s="22"/>
      <c r="FI899" s="22"/>
      <c r="FJ899" s="22"/>
      <c r="FK899" s="22"/>
      <c r="FL899" s="22"/>
      <c r="FM899" s="22"/>
      <c r="FN899" s="22"/>
      <c r="FO899" s="22"/>
      <c r="FP899" s="22"/>
      <c r="FQ899" s="22"/>
      <c r="FR899" s="22"/>
      <c r="FS899" s="22"/>
    </row>
    <row r="900" spans="1:175" x14ac:dyDescent="0.15">
      <c r="A900" s="22"/>
      <c r="B900" s="22"/>
      <c r="C900" s="22"/>
      <c r="D900" s="22"/>
      <c r="E900" s="22"/>
      <c r="F900" s="22"/>
      <c r="G900" s="22"/>
      <c r="H900" s="22"/>
      <c r="I900" s="22"/>
      <c r="J900" s="22"/>
      <c r="K900" s="22"/>
      <c r="L900" s="22"/>
      <c r="M900" s="22"/>
      <c r="N900" s="22"/>
      <c r="O900" s="22"/>
      <c r="P900" s="22"/>
      <c r="Q900" s="22"/>
      <c r="R900" s="22"/>
      <c r="S900" s="22"/>
      <c r="T900" s="23"/>
      <c r="U900" s="22"/>
      <c r="V900" s="22"/>
      <c r="W900" s="23"/>
      <c r="X900" s="22"/>
      <c r="Y900" s="22"/>
      <c r="Z900" s="22"/>
      <c r="AA900" s="22"/>
      <c r="AB900" s="22"/>
      <c r="AC900" s="22"/>
      <c r="AD900" s="22"/>
      <c r="AE900" s="22"/>
      <c r="AF900" s="22"/>
      <c r="AG900" s="22"/>
      <c r="AH900" s="22"/>
      <c r="AI900" s="22"/>
      <c r="AJ900" s="22"/>
      <c r="AK900" s="22"/>
      <c r="AL900" s="22"/>
      <c r="AM900" s="22"/>
      <c r="AN900" s="22"/>
      <c r="AO900" s="22"/>
      <c r="AP900" s="22"/>
      <c r="AQ900" s="22"/>
      <c r="AR900" s="22"/>
      <c r="AS900" s="22"/>
      <c r="AT900" s="22"/>
      <c r="AU900" s="22"/>
      <c r="AV900" s="22"/>
      <c r="AW900" s="22"/>
      <c r="AX900" s="22"/>
      <c r="AY900" s="22"/>
      <c r="AZ900" s="22"/>
      <c r="BA900" s="22"/>
      <c r="BB900" s="22"/>
      <c r="BC900" s="22"/>
      <c r="BD900" s="22"/>
      <c r="BE900" s="22"/>
      <c r="BF900" s="22"/>
      <c r="BG900" s="22"/>
      <c r="BH900" s="22"/>
      <c r="BI900" s="22"/>
      <c r="BJ900" s="22"/>
      <c r="BK900" s="22"/>
      <c r="BL900" s="22"/>
      <c r="BM900" s="22"/>
      <c r="BN900" s="22"/>
      <c r="BO900" s="22"/>
      <c r="BP900" s="22"/>
      <c r="BQ900" s="22"/>
      <c r="BR900" s="22"/>
      <c r="BS900" s="22"/>
      <c r="BT900" s="22"/>
      <c r="BU900" s="22"/>
      <c r="BV900" s="22"/>
      <c r="BW900" s="22"/>
      <c r="BX900" s="22"/>
      <c r="BY900" s="22"/>
      <c r="BZ900" s="22"/>
      <c r="CA900" s="22"/>
      <c r="CB900" s="22"/>
      <c r="CC900" s="22"/>
      <c r="CD900" s="22"/>
      <c r="CE900" s="22"/>
      <c r="CF900" s="22"/>
      <c r="CG900" s="22"/>
      <c r="CH900" s="22"/>
      <c r="CI900" s="22"/>
      <c r="CJ900" s="22"/>
      <c r="CK900" s="22"/>
      <c r="CL900" s="22"/>
      <c r="CM900" s="22"/>
      <c r="CN900" s="22"/>
      <c r="CO900" s="22"/>
      <c r="CP900" s="22"/>
      <c r="CQ900" s="22"/>
      <c r="CR900" s="22"/>
      <c r="CS900" s="22"/>
      <c r="CT900" s="22"/>
      <c r="CU900" s="22"/>
      <c r="CV900" s="22"/>
      <c r="CW900" s="22"/>
      <c r="CX900" s="22"/>
      <c r="CY900" s="22"/>
      <c r="CZ900" s="22"/>
      <c r="DA900" s="22"/>
      <c r="DB900" s="22"/>
      <c r="DC900" s="22"/>
      <c r="DD900" s="22"/>
      <c r="DE900" s="22"/>
      <c r="DF900" s="22"/>
      <c r="DG900" s="22"/>
      <c r="DH900" s="22"/>
      <c r="DI900" s="22"/>
      <c r="DJ900" s="22"/>
      <c r="DK900" s="22"/>
      <c r="DL900" s="22"/>
      <c r="DM900" s="22"/>
      <c r="DN900" s="22"/>
      <c r="DO900" s="22"/>
      <c r="DP900" s="22"/>
      <c r="DQ900" s="22"/>
      <c r="DR900" s="22"/>
      <c r="DS900" s="22"/>
      <c r="DT900" s="22"/>
      <c r="DU900" s="22"/>
      <c r="DV900" s="22"/>
      <c r="DW900" s="22"/>
      <c r="DX900" s="22"/>
      <c r="DY900" s="22"/>
      <c r="DZ900" s="22"/>
      <c r="EA900" s="22"/>
      <c r="EB900" s="22"/>
      <c r="EC900" s="22"/>
      <c r="ED900" s="22"/>
      <c r="EE900" s="22"/>
      <c r="EF900" s="22"/>
      <c r="EG900" s="22"/>
      <c r="EH900" s="22"/>
      <c r="EI900" s="22"/>
      <c r="EJ900" s="22"/>
      <c r="EK900" s="22"/>
      <c r="EL900" s="22"/>
      <c r="EM900" s="22"/>
      <c r="EN900" s="22"/>
      <c r="EO900" s="22"/>
      <c r="EP900" s="22"/>
      <c r="EQ900" s="22"/>
      <c r="ER900" s="22"/>
      <c r="ES900" s="22"/>
      <c r="ET900" s="22"/>
      <c r="EU900" s="22"/>
      <c r="EV900" s="22"/>
      <c r="EW900" s="22"/>
      <c r="EX900" s="22"/>
      <c r="EY900" s="22"/>
      <c r="EZ900" s="22"/>
      <c r="FA900" s="22"/>
      <c r="FB900" s="22"/>
      <c r="FC900" s="22"/>
      <c r="FD900" s="22"/>
      <c r="FE900" s="22"/>
      <c r="FF900" s="22"/>
      <c r="FG900" s="22"/>
      <c r="FH900" s="22"/>
      <c r="FI900" s="22"/>
      <c r="FJ900" s="22"/>
      <c r="FK900" s="22"/>
      <c r="FL900" s="22"/>
      <c r="FM900" s="22"/>
      <c r="FN900" s="22"/>
      <c r="FO900" s="22"/>
      <c r="FP900" s="22"/>
      <c r="FQ900" s="22"/>
      <c r="FR900" s="22"/>
      <c r="FS900" s="22"/>
    </row>
    <row r="901" spans="1:175" x14ac:dyDescent="0.15">
      <c r="A901" s="22"/>
      <c r="B901" s="22"/>
      <c r="C901" s="22"/>
      <c r="D901" s="22"/>
      <c r="E901" s="22"/>
      <c r="F901" s="22"/>
      <c r="G901" s="22"/>
      <c r="H901" s="22"/>
      <c r="I901" s="22"/>
      <c r="J901" s="22"/>
      <c r="K901" s="22"/>
      <c r="L901" s="22"/>
      <c r="M901" s="22"/>
      <c r="N901" s="22"/>
      <c r="O901" s="22"/>
      <c r="P901" s="22"/>
      <c r="Q901" s="22"/>
      <c r="R901" s="22"/>
      <c r="S901" s="22"/>
      <c r="T901" s="23"/>
      <c r="U901" s="22"/>
      <c r="V901" s="22"/>
      <c r="W901" s="23"/>
      <c r="X901" s="22"/>
      <c r="Y901" s="22"/>
      <c r="Z901" s="22"/>
      <c r="AA901" s="22"/>
      <c r="AB901" s="22"/>
      <c r="AC901" s="22"/>
      <c r="AD901" s="22"/>
      <c r="AE901" s="22"/>
      <c r="AF901" s="22"/>
      <c r="AG901" s="22"/>
      <c r="AH901" s="22"/>
      <c r="AI901" s="22"/>
      <c r="AJ901" s="22"/>
      <c r="AK901" s="22"/>
      <c r="AL901" s="22"/>
      <c r="AM901" s="22"/>
      <c r="AN901" s="22"/>
      <c r="AO901" s="22"/>
      <c r="AP901" s="22"/>
      <c r="AQ901" s="22"/>
      <c r="AR901" s="22"/>
      <c r="AS901" s="22"/>
      <c r="AT901" s="22"/>
      <c r="AU901" s="22"/>
      <c r="AV901" s="22"/>
      <c r="AW901" s="22"/>
      <c r="AX901" s="22"/>
      <c r="AY901" s="22"/>
      <c r="AZ901" s="22"/>
      <c r="BA901" s="22"/>
      <c r="BB901" s="22"/>
      <c r="BC901" s="22"/>
      <c r="BD901" s="22"/>
      <c r="BE901" s="22"/>
      <c r="BF901" s="22"/>
      <c r="BG901" s="22"/>
      <c r="BH901" s="22"/>
      <c r="BI901" s="22"/>
      <c r="BJ901" s="22"/>
      <c r="BK901" s="22"/>
      <c r="BL901" s="22"/>
      <c r="BM901" s="22"/>
      <c r="BN901" s="22"/>
      <c r="BO901" s="22"/>
      <c r="BP901" s="22"/>
      <c r="BQ901" s="22"/>
      <c r="BR901" s="22"/>
      <c r="BS901" s="22"/>
      <c r="BT901" s="22"/>
      <c r="BU901" s="22"/>
      <c r="BV901" s="22"/>
      <c r="BW901" s="22"/>
      <c r="BX901" s="22"/>
      <c r="BY901" s="22"/>
      <c r="BZ901" s="22"/>
      <c r="CA901" s="22"/>
      <c r="CB901" s="22"/>
      <c r="CC901" s="22"/>
      <c r="CD901" s="22"/>
      <c r="CE901" s="22"/>
      <c r="CF901" s="22"/>
      <c r="CG901" s="22"/>
      <c r="CH901" s="22"/>
      <c r="CI901" s="22"/>
      <c r="CJ901" s="22"/>
      <c r="CK901" s="22"/>
      <c r="CL901" s="22"/>
      <c r="CM901" s="22"/>
      <c r="CN901" s="22"/>
      <c r="CO901" s="22"/>
      <c r="CP901" s="22"/>
      <c r="CQ901" s="22"/>
      <c r="CR901" s="22"/>
      <c r="CS901" s="22"/>
      <c r="CT901" s="22"/>
      <c r="CU901" s="22"/>
      <c r="CV901" s="22"/>
      <c r="CW901" s="22"/>
      <c r="CX901" s="22"/>
      <c r="CY901" s="22"/>
      <c r="CZ901" s="22"/>
      <c r="DA901" s="22"/>
      <c r="DB901" s="22"/>
      <c r="DC901" s="22"/>
      <c r="DD901" s="22"/>
      <c r="DE901" s="22"/>
      <c r="DF901" s="22"/>
      <c r="DG901" s="22"/>
      <c r="DH901" s="22"/>
      <c r="DI901" s="22"/>
      <c r="DJ901" s="22"/>
      <c r="DK901" s="22"/>
      <c r="DL901" s="22"/>
      <c r="DM901" s="22"/>
      <c r="DN901" s="22"/>
      <c r="DO901" s="22"/>
      <c r="DP901" s="22"/>
      <c r="DQ901" s="22"/>
      <c r="DR901" s="22"/>
      <c r="DS901" s="22"/>
      <c r="DT901" s="22"/>
      <c r="DU901" s="22"/>
      <c r="DV901" s="22"/>
      <c r="DW901" s="22"/>
      <c r="DX901" s="22"/>
      <c r="DY901" s="22"/>
      <c r="DZ901" s="22"/>
      <c r="EA901" s="22"/>
      <c r="EB901" s="22"/>
      <c r="EC901" s="22"/>
      <c r="ED901" s="22"/>
      <c r="EE901" s="22"/>
      <c r="EF901" s="22"/>
      <c r="EG901" s="22"/>
      <c r="EH901" s="22"/>
      <c r="EI901" s="22"/>
      <c r="EJ901" s="22"/>
      <c r="EK901" s="22"/>
      <c r="EL901" s="22"/>
      <c r="EM901" s="22"/>
      <c r="EN901" s="22"/>
      <c r="EO901" s="22"/>
      <c r="EP901" s="22"/>
      <c r="EQ901" s="22"/>
      <c r="ER901" s="22"/>
      <c r="ES901" s="22"/>
      <c r="ET901" s="22"/>
      <c r="EU901" s="22"/>
      <c r="EV901" s="22"/>
      <c r="EW901" s="22"/>
      <c r="EX901" s="22"/>
      <c r="EY901" s="22"/>
      <c r="EZ901" s="22"/>
      <c r="FA901" s="22"/>
      <c r="FB901" s="22"/>
      <c r="FC901" s="22"/>
      <c r="FD901" s="22"/>
      <c r="FE901" s="22"/>
      <c r="FF901" s="22"/>
      <c r="FG901" s="22"/>
      <c r="FH901" s="22"/>
      <c r="FI901" s="22"/>
      <c r="FJ901" s="22"/>
      <c r="FK901" s="22"/>
      <c r="FL901" s="22"/>
      <c r="FM901" s="22"/>
      <c r="FN901" s="22"/>
      <c r="FO901" s="22"/>
      <c r="FP901" s="22"/>
      <c r="FQ901" s="22"/>
      <c r="FR901" s="22"/>
      <c r="FS901" s="22"/>
    </row>
    <row r="902" spans="1:175" x14ac:dyDescent="0.15">
      <c r="A902" s="22"/>
      <c r="B902" s="22"/>
      <c r="C902" s="22"/>
      <c r="D902" s="22"/>
      <c r="E902" s="22"/>
      <c r="F902" s="22"/>
      <c r="G902" s="22"/>
      <c r="H902" s="22"/>
      <c r="I902" s="22"/>
      <c r="J902" s="22"/>
      <c r="K902" s="22"/>
      <c r="L902" s="22"/>
      <c r="M902" s="22"/>
      <c r="N902" s="22"/>
      <c r="O902" s="22"/>
      <c r="P902" s="22"/>
      <c r="Q902" s="22"/>
      <c r="R902" s="22"/>
      <c r="S902" s="22"/>
      <c r="T902" s="23"/>
      <c r="U902" s="22"/>
      <c r="V902" s="22"/>
      <c r="W902" s="23"/>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2"/>
      <c r="FH902" s="22"/>
      <c r="FI902" s="22"/>
      <c r="FJ902" s="22"/>
      <c r="FK902" s="22"/>
      <c r="FL902" s="22"/>
      <c r="FM902" s="22"/>
      <c r="FN902" s="22"/>
      <c r="FO902" s="22"/>
      <c r="FP902" s="22"/>
      <c r="FQ902" s="22"/>
      <c r="FR902" s="22"/>
      <c r="FS902" s="22"/>
    </row>
    <row r="903" spans="1:175" x14ac:dyDescent="0.15">
      <c r="A903" s="22"/>
      <c r="B903" s="22"/>
      <c r="C903" s="22"/>
      <c r="D903" s="22"/>
      <c r="E903" s="22"/>
      <c r="F903" s="22"/>
      <c r="G903" s="22"/>
      <c r="H903" s="22"/>
      <c r="I903" s="22"/>
      <c r="J903" s="22"/>
      <c r="K903" s="22"/>
      <c r="L903" s="22"/>
      <c r="M903" s="22"/>
      <c r="N903" s="22"/>
      <c r="O903" s="22"/>
      <c r="P903" s="22"/>
      <c r="Q903" s="22"/>
      <c r="R903" s="22"/>
      <c r="S903" s="22"/>
      <c r="T903" s="23"/>
      <c r="U903" s="22"/>
      <c r="V903" s="22"/>
      <c r="W903" s="23"/>
      <c r="X903" s="22"/>
      <c r="Y903" s="22"/>
      <c r="Z903" s="22"/>
      <c r="AA903" s="22"/>
      <c r="AB903" s="22"/>
      <c r="AC903" s="22"/>
      <c r="AD903" s="22"/>
      <c r="AE903" s="22"/>
      <c r="AF903" s="22"/>
      <c r="AG903" s="22"/>
      <c r="AH903" s="22"/>
      <c r="AI903" s="22"/>
      <c r="AJ903" s="22"/>
      <c r="AK903" s="22"/>
      <c r="AL903" s="22"/>
      <c r="AM903" s="22"/>
      <c r="AN903" s="22"/>
      <c r="AO903" s="22"/>
      <c r="AP903" s="22"/>
      <c r="AQ903" s="22"/>
      <c r="AR903" s="22"/>
      <c r="AS903" s="22"/>
      <c r="AT903" s="22"/>
      <c r="AU903" s="22"/>
      <c r="AV903" s="22"/>
      <c r="AW903" s="22"/>
      <c r="AX903" s="22"/>
      <c r="AY903" s="22"/>
      <c r="AZ903" s="22"/>
      <c r="BA903" s="22"/>
      <c r="BB903" s="22"/>
      <c r="BC903" s="22"/>
      <c r="BD903" s="22"/>
      <c r="BE903" s="22"/>
      <c r="BF903" s="22"/>
      <c r="BG903" s="22"/>
      <c r="BH903" s="22"/>
      <c r="BI903" s="22"/>
      <c r="BJ903" s="22"/>
      <c r="BK903" s="22"/>
      <c r="BL903" s="22"/>
      <c r="BM903" s="22"/>
      <c r="BN903" s="22"/>
      <c r="BO903" s="22"/>
      <c r="BP903" s="22"/>
      <c r="BQ903" s="22"/>
      <c r="BR903" s="22"/>
      <c r="BS903" s="22"/>
      <c r="BT903" s="22"/>
      <c r="BU903" s="22"/>
      <c r="BV903" s="22"/>
      <c r="BW903" s="22"/>
      <c r="BX903" s="22"/>
      <c r="BY903" s="22"/>
      <c r="BZ903" s="22"/>
      <c r="CA903" s="22"/>
      <c r="CB903" s="22"/>
      <c r="CC903" s="22"/>
      <c r="CD903" s="22"/>
      <c r="CE903" s="22"/>
      <c r="CF903" s="22"/>
      <c r="CG903" s="22"/>
      <c r="CH903" s="22"/>
      <c r="CI903" s="22"/>
      <c r="CJ903" s="22"/>
      <c r="CK903" s="22"/>
      <c r="CL903" s="22"/>
      <c r="CM903" s="22"/>
      <c r="CN903" s="22"/>
      <c r="CO903" s="22"/>
      <c r="CP903" s="22"/>
      <c r="CQ903" s="22"/>
      <c r="CR903" s="22"/>
      <c r="CS903" s="22"/>
      <c r="CT903" s="22"/>
      <c r="CU903" s="22"/>
      <c r="CV903" s="22"/>
      <c r="CW903" s="22"/>
      <c r="CX903" s="22"/>
      <c r="CY903" s="22"/>
      <c r="CZ903" s="22"/>
      <c r="DA903" s="22"/>
      <c r="DB903" s="22"/>
      <c r="DC903" s="22"/>
      <c r="DD903" s="22"/>
      <c r="DE903" s="22"/>
      <c r="DF903" s="22"/>
      <c r="DG903" s="22"/>
      <c r="DH903" s="22"/>
      <c r="DI903" s="22"/>
      <c r="DJ903" s="22"/>
      <c r="DK903" s="22"/>
      <c r="DL903" s="22"/>
      <c r="DM903" s="22"/>
      <c r="DN903" s="22"/>
      <c r="DO903" s="22"/>
      <c r="DP903" s="22"/>
      <c r="DQ903" s="22"/>
      <c r="DR903" s="22"/>
      <c r="DS903" s="22"/>
      <c r="DT903" s="22"/>
      <c r="DU903" s="22"/>
      <c r="DV903" s="22"/>
      <c r="DW903" s="22"/>
      <c r="DX903" s="22"/>
      <c r="DY903" s="22"/>
      <c r="DZ903" s="22"/>
      <c r="EA903" s="22"/>
      <c r="EB903" s="22"/>
      <c r="EC903" s="22"/>
      <c r="ED903" s="22"/>
      <c r="EE903" s="22"/>
      <c r="EF903" s="22"/>
      <c r="EG903" s="22"/>
      <c r="EH903" s="22"/>
      <c r="EI903" s="22"/>
      <c r="EJ903" s="22"/>
      <c r="EK903" s="22"/>
      <c r="EL903" s="22"/>
      <c r="EM903" s="22"/>
      <c r="EN903" s="22"/>
      <c r="EO903" s="22"/>
      <c r="EP903" s="22"/>
      <c r="EQ903" s="22"/>
      <c r="ER903" s="22"/>
      <c r="ES903" s="22"/>
      <c r="ET903" s="22"/>
      <c r="EU903" s="22"/>
      <c r="EV903" s="22"/>
      <c r="EW903" s="22"/>
      <c r="EX903" s="22"/>
      <c r="EY903" s="22"/>
      <c r="EZ903" s="22"/>
      <c r="FA903" s="22"/>
      <c r="FB903" s="22"/>
      <c r="FC903" s="22"/>
      <c r="FD903" s="22"/>
      <c r="FE903" s="22"/>
      <c r="FF903" s="22"/>
      <c r="FG903" s="22"/>
      <c r="FH903" s="22"/>
      <c r="FI903" s="22"/>
      <c r="FJ903" s="22"/>
      <c r="FK903" s="22"/>
      <c r="FL903" s="22"/>
      <c r="FM903" s="22"/>
      <c r="FN903" s="22"/>
      <c r="FO903" s="22"/>
      <c r="FP903" s="22"/>
      <c r="FQ903" s="22"/>
      <c r="FR903" s="22"/>
      <c r="FS903" s="22"/>
    </row>
    <row r="904" spans="1:175" x14ac:dyDescent="0.15">
      <c r="A904" s="22"/>
      <c r="B904" s="22"/>
      <c r="C904" s="22"/>
      <c r="D904" s="22"/>
      <c r="E904" s="22"/>
      <c r="F904" s="22"/>
      <c r="G904" s="22"/>
      <c r="H904" s="22"/>
      <c r="I904" s="22"/>
      <c r="J904" s="22"/>
      <c r="K904" s="22"/>
      <c r="L904" s="22"/>
      <c r="M904" s="22"/>
      <c r="N904" s="22"/>
      <c r="O904" s="22"/>
      <c r="P904" s="22"/>
      <c r="Q904" s="22"/>
      <c r="R904" s="22"/>
      <c r="S904" s="22"/>
      <c r="T904" s="23"/>
      <c r="U904" s="22"/>
      <c r="V904" s="22"/>
      <c r="W904" s="23"/>
      <c r="X904" s="22"/>
      <c r="Y904" s="22"/>
      <c r="Z904" s="22"/>
      <c r="AA904" s="22"/>
      <c r="AB904" s="22"/>
      <c r="AC904" s="22"/>
      <c r="AD904" s="22"/>
      <c r="AE904" s="22"/>
      <c r="AF904" s="22"/>
      <c r="AG904" s="22"/>
      <c r="AH904" s="22"/>
      <c r="AI904" s="22"/>
      <c r="AJ904" s="22"/>
      <c r="AK904" s="22"/>
      <c r="AL904" s="22"/>
      <c r="AM904" s="22"/>
      <c r="AN904" s="22"/>
      <c r="AO904" s="22"/>
      <c r="AP904" s="22"/>
      <c r="AQ904" s="22"/>
      <c r="AR904" s="22"/>
      <c r="AS904" s="22"/>
      <c r="AT904" s="22"/>
      <c r="AU904" s="22"/>
      <c r="AV904" s="22"/>
      <c r="AW904" s="22"/>
      <c r="AX904" s="22"/>
      <c r="AY904" s="22"/>
      <c r="AZ904" s="22"/>
      <c r="BA904" s="22"/>
      <c r="BB904" s="22"/>
      <c r="BC904" s="22"/>
      <c r="BD904" s="22"/>
      <c r="BE904" s="22"/>
      <c r="BF904" s="22"/>
      <c r="BG904" s="22"/>
      <c r="BH904" s="22"/>
      <c r="BI904" s="22"/>
      <c r="BJ904" s="22"/>
      <c r="BK904" s="22"/>
      <c r="BL904" s="22"/>
      <c r="BM904" s="22"/>
      <c r="BN904" s="22"/>
      <c r="BO904" s="22"/>
      <c r="BP904" s="22"/>
      <c r="BQ904" s="22"/>
      <c r="BR904" s="22"/>
      <c r="BS904" s="22"/>
      <c r="BT904" s="22"/>
      <c r="BU904" s="22"/>
      <c r="BV904" s="22"/>
      <c r="BW904" s="22"/>
      <c r="BX904" s="22"/>
      <c r="BY904" s="22"/>
      <c r="BZ904" s="22"/>
      <c r="CA904" s="22"/>
      <c r="CB904" s="22"/>
      <c r="CC904" s="22"/>
      <c r="CD904" s="22"/>
      <c r="CE904" s="22"/>
      <c r="CF904" s="22"/>
      <c r="CG904" s="22"/>
      <c r="CH904" s="22"/>
      <c r="CI904" s="22"/>
      <c r="CJ904" s="22"/>
      <c r="CK904" s="22"/>
      <c r="CL904" s="22"/>
      <c r="CM904" s="22"/>
      <c r="CN904" s="22"/>
      <c r="CO904" s="22"/>
      <c r="CP904" s="22"/>
      <c r="CQ904" s="22"/>
      <c r="CR904" s="22"/>
      <c r="CS904" s="22"/>
      <c r="CT904" s="22"/>
      <c r="CU904" s="22"/>
      <c r="CV904" s="22"/>
      <c r="CW904" s="22"/>
      <c r="CX904" s="22"/>
      <c r="CY904" s="22"/>
      <c r="CZ904" s="22"/>
      <c r="DA904" s="22"/>
      <c r="DB904" s="22"/>
      <c r="DC904" s="22"/>
      <c r="DD904" s="22"/>
      <c r="DE904" s="22"/>
      <c r="DF904" s="22"/>
      <c r="DG904" s="22"/>
      <c r="DH904" s="22"/>
      <c r="DI904" s="22"/>
      <c r="DJ904" s="22"/>
      <c r="DK904" s="22"/>
      <c r="DL904" s="22"/>
      <c r="DM904" s="22"/>
      <c r="DN904" s="22"/>
      <c r="DO904" s="22"/>
      <c r="DP904" s="22"/>
      <c r="DQ904" s="22"/>
      <c r="DR904" s="22"/>
      <c r="DS904" s="22"/>
      <c r="DT904" s="22"/>
      <c r="DU904" s="22"/>
      <c r="DV904" s="22"/>
      <c r="DW904" s="22"/>
      <c r="DX904" s="22"/>
      <c r="DY904" s="22"/>
      <c r="DZ904" s="22"/>
      <c r="EA904" s="22"/>
      <c r="EB904" s="22"/>
      <c r="EC904" s="22"/>
      <c r="ED904" s="22"/>
      <c r="EE904" s="22"/>
      <c r="EF904" s="22"/>
      <c r="EG904" s="22"/>
      <c r="EH904" s="22"/>
      <c r="EI904" s="22"/>
      <c r="EJ904" s="22"/>
      <c r="EK904" s="22"/>
      <c r="EL904" s="22"/>
      <c r="EM904" s="22"/>
      <c r="EN904" s="22"/>
      <c r="EO904" s="22"/>
      <c r="EP904" s="22"/>
      <c r="EQ904" s="22"/>
      <c r="ER904" s="22"/>
      <c r="ES904" s="22"/>
      <c r="ET904" s="22"/>
      <c r="EU904" s="22"/>
      <c r="EV904" s="22"/>
      <c r="EW904" s="22"/>
      <c r="EX904" s="22"/>
      <c r="EY904" s="22"/>
      <c r="EZ904" s="22"/>
      <c r="FA904" s="22"/>
      <c r="FB904" s="22"/>
      <c r="FC904" s="22"/>
      <c r="FD904" s="22"/>
      <c r="FE904" s="22"/>
      <c r="FF904" s="22"/>
      <c r="FG904" s="22"/>
      <c r="FH904" s="22"/>
      <c r="FI904" s="22"/>
      <c r="FJ904" s="22"/>
      <c r="FK904" s="22"/>
      <c r="FL904" s="22"/>
      <c r="FM904" s="22"/>
      <c r="FN904" s="22"/>
      <c r="FO904" s="22"/>
      <c r="FP904" s="22"/>
      <c r="FQ904" s="22"/>
      <c r="FR904" s="22"/>
      <c r="FS904" s="22"/>
    </row>
    <row r="905" spans="1:175" x14ac:dyDescent="0.15">
      <c r="A905" s="22"/>
      <c r="B905" s="22"/>
      <c r="C905" s="22"/>
      <c r="D905" s="22"/>
      <c r="E905" s="22"/>
      <c r="F905" s="22"/>
      <c r="G905" s="22"/>
      <c r="H905" s="22"/>
      <c r="I905" s="22"/>
      <c r="J905" s="22"/>
      <c r="K905" s="22"/>
      <c r="L905" s="22"/>
      <c r="M905" s="22"/>
      <c r="N905" s="22"/>
      <c r="O905" s="22"/>
      <c r="P905" s="22"/>
      <c r="Q905" s="22"/>
      <c r="R905" s="22"/>
      <c r="S905" s="22"/>
      <c r="T905" s="23"/>
      <c r="U905" s="22"/>
      <c r="V905" s="22"/>
      <c r="W905" s="23"/>
      <c r="X905" s="22"/>
      <c r="Y905" s="22"/>
      <c r="Z905" s="22"/>
      <c r="AA905" s="22"/>
      <c r="AB905" s="22"/>
      <c r="AC905" s="22"/>
      <c r="AD905" s="22"/>
      <c r="AE905" s="22"/>
      <c r="AF905" s="22"/>
      <c r="AG905" s="22"/>
      <c r="AH905" s="22"/>
      <c r="AI905" s="22"/>
      <c r="AJ905" s="22"/>
      <c r="AK905" s="22"/>
      <c r="AL905" s="22"/>
      <c r="AM905" s="22"/>
      <c r="AN905" s="22"/>
      <c r="AO905" s="22"/>
      <c r="AP905" s="22"/>
      <c r="AQ905" s="22"/>
      <c r="AR905" s="22"/>
      <c r="AS905" s="22"/>
      <c r="AT905" s="22"/>
      <c r="AU905" s="22"/>
      <c r="AV905" s="22"/>
      <c r="AW905" s="22"/>
      <c r="AX905" s="22"/>
      <c r="AY905" s="22"/>
      <c r="AZ905" s="22"/>
      <c r="BA905" s="22"/>
      <c r="BB905" s="22"/>
      <c r="BC905" s="22"/>
      <c r="BD905" s="22"/>
      <c r="BE905" s="22"/>
      <c r="BF905" s="22"/>
      <c r="BG905" s="22"/>
      <c r="BH905" s="22"/>
      <c r="BI905" s="22"/>
      <c r="BJ905" s="22"/>
      <c r="BK905" s="22"/>
      <c r="BL905" s="22"/>
      <c r="BM905" s="22"/>
      <c r="BN905" s="22"/>
      <c r="BO905" s="22"/>
      <c r="BP905" s="22"/>
      <c r="BQ905" s="22"/>
      <c r="BR905" s="22"/>
      <c r="BS905" s="22"/>
      <c r="BT905" s="22"/>
      <c r="BU905" s="22"/>
      <c r="BV905" s="22"/>
      <c r="BW905" s="22"/>
      <c r="BX905" s="22"/>
      <c r="BY905" s="22"/>
      <c r="BZ905" s="22"/>
      <c r="CA905" s="22"/>
      <c r="CB905" s="22"/>
      <c r="CC905" s="22"/>
      <c r="CD905" s="22"/>
      <c r="CE905" s="22"/>
      <c r="CF905" s="22"/>
      <c r="CG905" s="22"/>
      <c r="CH905" s="22"/>
      <c r="CI905" s="22"/>
      <c r="CJ905" s="22"/>
      <c r="CK905" s="22"/>
      <c r="CL905" s="22"/>
      <c r="CM905" s="22"/>
      <c r="CN905" s="22"/>
      <c r="CO905" s="22"/>
      <c r="CP905" s="22"/>
      <c r="CQ905" s="22"/>
      <c r="CR905" s="22"/>
      <c r="CS905" s="22"/>
      <c r="CT905" s="22"/>
      <c r="CU905" s="22"/>
      <c r="CV905" s="22"/>
      <c r="CW905" s="22"/>
      <c r="CX905" s="22"/>
      <c r="CY905" s="22"/>
      <c r="CZ905" s="22"/>
      <c r="DA905" s="22"/>
      <c r="DB905" s="22"/>
      <c r="DC905" s="22"/>
      <c r="DD905" s="22"/>
      <c r="DE905" s="22"/>
      <c r="DF905" s="22"/>
      <c r="DG905" s="22"/>
      <c r="DH905" s="22"/>
      <c r="DI905" s="22"/>
      <c r="DJ905" s="22"/>
      <c r="DK905" s="22"/>
      <c r="DL905" s="22"/>
      <c r="DM905" s="22"/>
      <c r="DN905" s="22"/>
      <c r="DO905" s="22"/>
      <c r="DP905" s="22"/>
      <c r="DQ905" s="22"/>
      <c r="DR905" s="22"/>
      <c r="DS905" s="22"/>
      <c r="DT905" s="22"/>
      <c r="DU905" s="22"/>
      <c r="DV905" s="22"/>
      <c r="DW905" s="22"/>
      <c r="DX905" s="22"/>
      <c r="DY905" s="22"/>
      <c r="DZ905" s="22"/>
      <c r="EA905" s="22"/>
      <c r="EB905" s="22"/>
      <c r="EC905" s="22"/>
      <c r="ED905" s="22"/>
      <c r="EE905" s="22"/>
      <c r="EF905" s="22"/>
      <c r="EG905" s="22"/>
      <c r="EH905" s="22"/>
      <c r="EI905" s="22"/>
      <c r="EJ905" s="22"/>
      <c r="EK905" s="22"/>
      <c r="EL905" s="22"/>
      <c r="EM905" s="22"/>
      <c r="EN905" s="22"/>
      <c r="EO905" s="22"/>
      <c r="EP905" s="22"/>
      <c r="EQ905" s="22"/>
      <c r="ER905" s="22"/>
      <c r="ES905" s="22"/>
      <c r="ET905" s="22"/>
      <c r="EU905" s="22"/>
      <c r="EV905" s="22"/>
      <c r="EW905" s="22"/>
      <c r="EX905" s="22"/>
      <c r="EY905" s="22"/>
      <c r="EZ905" s="22"/>
      <c r="FA905" s="22"/>
      <c r="FB905" s="22"/>
      <c r="FC905" s="22"/>
      <c r="FD905" s="22"/>
      <c r="FE905" s="22"/>
      <c r="FF905" s="22"/>
      <c r="FG905" s="22"/>
      <c r="FH905" s="22"/>
      <c r="FI905" s="22"/>
      <c r="FJ905" s="22"/>
      <c r="FK905" s="22"/>
      <c r="FL905" s="22"/>
      <c r="FM905" s="22"/>
      <c r="FN905" s="22"/>
      <c r="FO905" s="22"/>
      <c r="FP905" s="22"/>
      <c r="FQ905" s="22"/>
      <c r="FR905" s="22"/>
      <c r="FS905" s="22"/>
    </row>
    <row r="906" spans="1:175" x14ac:dyDescent="0.15">
      <c r="A906" s="22"/>
      <c r="B906" s="22"/>
      <c r="C906" s="22"/>
      <c r="D906" s="22"/>
      <c r="E906" s="22"/>
      <c r="F906" s="22"/>
      <c r="G906" s="22"/>
      <c r="H906" s="22"/>
      <c r="I906" s="22"/>
      <c r="J906" s="22"/>
      <c r="K906" s="22"/>
      <c r="L906" s="22"/>
      <c r="M906" s="22"/>
      <c r="N906" s="22"/>
      <c r="O906" s="22"/>
      <c r="P906" s="22"/>
      <c r="Q906" s="22"/>
      <c r="R906" s="22"/>
      <c r="S906" s="22"/>
      <c r="T906" s="23"/>
      <c r="U906" s="22"/>
      <c r="V906" s="22"/>
      <c r="W906" s="23"/>
      <c r="X906" s="22"/>
      <c r="Y906" s="22"/>
      <c r="Z906" s="22"/>
      <c r="AA906" s="22"/>
      <c r="AB906" s="22"/>
      <c r="AC906" s="22"/>
      <c r="AD906" s="22"/>
      <c r="AE906" s="22"/>
      <c r="AF906" s="22"/>
      <c r="AG906" s="22"/>
      <c r="AH906" s="22"/>
      <c r="AI906" s="22"/>
      <c r="AJ906" s="22"/>
      <c r="AK906" s="22"/>
      <c r="AL906" s="22"/>
      <c r="AM906" s="22"/>
      <c r="AN906" s="22"/>
      <c r="AO906" s="22"/>
      <c r="AP906" s="22"/>
      <c r="AQ906" s="22"/>
      <c r="AR906" s="22"/>
      <c r="AS906" s="22"/>
      <c r="AT906" s="22"/>
      <c r="AU906" s="22"/>
      <c r="AV906" s="22"/>
      <c r="AW906" s="22"/>
      <c r="AX906" s="22"/>
      <c r="AY906" s="22"/>
      <c r="AZ906" s="22"/>
      <c r="BA906" s="22"/>
      <c r="BB906" s="22"/>
      <c r="BC906" s="22"/>
      <c r="BD906" s="22"/>
      <c r="BE906" s="22"/>
      <c r="BF906" s="22"/>
      <c r="BG906" s="22"/>
      <c r="BH906" s="22"/>
      <c r="BI906" s="22"/>
      <c r="BJ906" s="22"/>
      <c r="BK906" s="22"/>
      <c r="BL906" s="22"/>
      <c r="BM906" s="22"/>
      <c r="BN906" s="22"/>
      <c r="BO906" s="22"/>
      <c r="BP906" s="22"/>
      <c r="BQ906" s="22"/>
      <c r="BR906" s="22"/>
      <c r="BS906" s="22"/>
      <c r="BT906" s="22"/>
      <c r="BU906" s="22"/>
      <c r="BV906" s="22"/>
      <c r="BW906" s="22"/>
      <c r="BX906" s="22"/>
      <c r="BY906" s="22"/>
      <c r="BZ906" s="22"/>
      <c r="CA906" s="22"/>
      <c r="CB906" s="22"/>
      <c r="CC906" s="22"/>
      <c r="CD906" s="22"/>
      <c r="CE906" s="22"/>
      <c r="CF906" s="22"/>
      <c r="CG906" s="22"/>
      <c r="CH906" s="22"/>
      <c r="CI906" s="22"/>
      <c r="CJ906" s="22"/>
      <c r="CK906" s="22"/>
      <c r="CL906" s="22"/>
      <c r="CM906" s="22"/>
      <c r="CN906" s="22"/>
      <c r="CO906" s="22"/>
      <c r="CP906" s="22"/>
      <c r="CQ906" s="22"/>
      <c r="CR906" s="22"/>
      <c r="CS906" s="22"/>
      <c r="CT906" s="22"/>
      <c r="CU906" s="22"/>
      <c r="CV906" s="22"/>
      <c r="CW906" s="22"/>
      <c r="CX906" s="22"/>
      <c r="CY906" s="22"/>
      <c r="CZ906" s="22"/>
      <c r="DA906" s="22"/>
      <c r="DB906" s="22"/>
      <c r="DC906" s="22"/>
      <c r="DD906" s="22"/>
      <c r="DE906" s="22"/>
      <c r="DF906" s="22"/>
      <c r="DG906" s="22"/>
      <c r="DH906" s="22"/>
      <c r="DI906" s="22"/>
      <c r="DJ906" s="22"/>
      <c r="DK906" s="22"/>
      <c r="DL906" s="22"/>
      <c r="DM906" s="22"/>
      <c r="DN906" s="22"/>
      <c r="DO906" s="22"/>
      <c r="DP906" s="22"/>
      <c r="DQ906" s="22"/>
      <c r="DR906" s="22"/>
      <c r="DS906" s="22"/>
      <c r="DT906" s="22"/>
      <c r="DU906" s="22"/>
      <c r="DV906" s="22"/>
      <c r="DW906" s="22"/>
      <c r="DX906" s="22"/>
      <c r="DY906" s="22"/>
      <c r="DZ906" s="22"/>
      <c r="EA906" s="22"/>
      <c r="EB906" s="22"/>
      <c r="EC906" s="22"/>
      <c r="ED906" s="22"/>
      <c r="EE906" s="22"/>
      <c r="EF906" s="22"/>
      <c r="EG906" s="22"/>
      <c r="EH906" s="22"/>
      <c r="EI906" s="22"/>
      <c r="EJ906" s="22"/>
      <c r="EK906" s="22"/>
      <c r="EL906" s="22"/>
      <c r="EM906" s="22"/>
      <c r="EN906" s="22"/>
      <c r="EO906" s="22"/>
      <c r="EP906" s="22"/>
      <c r="EQ906" s="22"/>
      <c r="ER906" s="22"/>
      <c r="ES906" s="22"/>
      <c r="ET906" s="22"/>
      <c r="EU906" s="22"/>
      <c r="EV906" s="22"/>
      <c r="EW906" s="22"/>
      <c r="EX906" s="22"/>
      <c r="EY906" s="22"/>
      <c r="EZ906" s="22"/>
      <c r="FA906" s="22"/>
      <c r="FB906" s="22"/>
      <c r="FC906" s="22"/>
      <c r="FD906" s="22"/>
      <c r="FE906" s="22"/>
      <c r="FF906" s="22"/>
      <c r="FG906" s="22"/>
      <c r="FH906" s="22"/>
      <c r="FI906" s="22"/>
      <c r="FJ906" s="22"/>
      <c r="FK906" s="22"/>
      <c r="FL906" s="22"/>
      <c r="FM906" s="22"/>
      <c r="FN906" s="22"/>
      <c r="FO906" s="22"/>
      <c r="FP906" s="22"/>
      <c r="FQ906" s="22"/>
      <c r="FR906" s="22"/>
      <c r="FS906" s="22"/>
    </row>
    <row r="907" spans="1:175" x14ac:dyDescent="0.15">
      <c r="A907" s="22"/>
      <c r="B907" s="22"/>
      <c r="C907" s="22"/>
      <c r="D907" s="22"/>
      <c r="E907" s="22"/>
      <c r="F907" s="22"/>
      <c r="G907" s="22"/>
      <c r="H907" s="22"/>
      <c r="I907" s="22"/>
      <c r="J907" s="22"/>
      <c r="K907" s="22"/>
      <c r="L907" s="22"/>
      <c r="M907" s="22"/>
      <c r="N907" s="22"/>
      <c r="O907" s="22"/>
      <c r="P907" s="22"/>
      <c r="Q907" s="22"/>
      <c r="R907" s="22"/>
      <c r="S907" s="22"/>
      <c r="T907" s="23"/>
      <c r="U907" s="22"/>
      <c r="V907" s="22"/>
      <c r="W907" s="23"/>
      <c r="X907" s="22"/>
      <c r="Y907" s="22"/>
      <c r="Z907" s="22"/>
      <c r="AA907" s="22"/>
      <c r="AB907" s="22"/>
      <c r="AC907" s="22"/>
      <c r="AD907" s="22"/>
      <c r="AE907" s="22"/>
      <c r="AF907" s="22"/>
      <c r="AG907" s="22"/>
      <c r="AH907" s="22"/>
      <c r="AI907" s="22"/>
      <c r="AJ907" s="22"/>
      <c r="AK907" s="22"/>
      <c r="AL907" s="22"/>
      <c r="AM907" s="22"/>
      <c r="AN907" s="22"/>
      <c r="AO907" s="22"/>
      <c r="AP907" s="22"/>
      <c r="AQ907" s="22"/>
      <c r="AR907" s="22"/>
      <c r="AS907" s="22"/>
      <c r="AT907" s="22"/>
      <c r="AU907" s="22"/>
      <c r="AV907" s="22"/>
      <c r="AW907" s="22"/>
      <c r="AX907" s="22"/>
      <c r="AY907" s="22"/>
      <c r="AZ907" s="22"/>
      <c r="BA907" s="22"/>
      <c r="BB907" s="22"/>
      <c r="BC907" s="22"/>
      <c r="BD907" s="22"/>
      <c r="BE907" s="22"/>
      <c r="BF907" s="22"/>
      <c r="BG907" s="22"/>
      <c r="BH907" s="22"/>
      <c r="BI907" s="22"/>
      <c r="BJ907" s="22"/>
      <c r="BK907" s="22"/>
      <c r="BL907" s="22"/>
      <c r="BM907" s="22"/>
      <c r="BN907" s="22"/>
      <c r="BO907" s="22"/>
      <c r="BP907" s="22"/>
      <c r="BQ907" s="22"/>
      <c r="BR907" s="22"/>
      <c r="BS907" s="22"/>
      <c r="BT907" s="22"/>
      <c r="BU907" s="22"/>
      <c r="BV907" s="22"/>
      <c r="BW907" s="22"/>
      <c r="BX907" s="22"/>
      <c r="BY907" s="22"/>
      <c r="BZ907" s="22"/>
      <c r="CA907" s="22"/>
      <c r="CB907" s="22"/>
      <c r="CC907" s="22"/>
      <c r="CD907" s="22"/>
      <c r="CE907" s="22"/>
      <c r="CF907" s="22"/>
      <c r="CG907" s="22"/>
      <c r="CH907" s="22"/>
      <c r="CI907" s="22"/>
      <c r="CJ907" s="22"/>
      <c r="CK907" s="22"/>
      <c r="CL907" s="22"/>
      <c r="CM907" s="22"/>
      <c r="CN907" s="22"/>
      <c r="CO907" s="22"/>
      <c r="CP907" s="22"/>
      <c r="CQ907" s="22"/>
      <c r="CR907" s="22"/>
      <c r="CS907" s="22"/>
      <c r="CT907" s="22"/>
      <c r="CU907" s="22"/>
      <c r="CV907" s="22"/>
      <c r="CW907" s="22"/>
      <c r="CX907" s="22"/>
      <c r="CY907" s="22"/>
      <c r="CZ907" s="22"/>
      <c r="DA907" s="22"/>
      <c r="DB907" s="22"/>
      <c r="DC907" s="22"/>
      <c r="DD907" s="22"/>
      <c r="DE907" s="22"/>
      <c r="DF907" s="22"/>
      <c r="DG907" s="22"/>
      <c r="DH907" s="22"/>
      <c r="DI907" s="22"/>
      <c r="DJ907" s="22"/>
      <c r="DK907" s="22"/>
      <c r="DL907" s="22"/>
      <c r="DM907" s="22"/>
      <c r="DN907" s="22"/>
      <c r="DO907" s="22"/>
      <c r="DP907" s="22"/>
      <c r="DQ907" s="22"/>
      <c r="DR907" s="22"/>
      <c r="DS907" s="22"/>
      <c r="DT907" s="22"/>
      <c r="DU907" s="22"/>
      <c r="DV907" s="22"/>
      <c r="DW907" s="22"/>
      <c r="DX907" s="22"/>
      <c r="DY907" s="22"/>
      <c r="DZ907" s="22"/>
      <c r="EA907" s="22"/>
      <c r="EB907" s="22"/>
      <c r="EC907" s="22"/>
      <c r="ED907" s="22"/>
      <c r="EE907" s="22"/>
      <c r="EF907" s="22"/>
      <c r="EG907" s="22"/>
      <c r="EH907" s="22"/>
      <c r="EI907" s="22"/>
      <c r="EJ907" s="22"/>
      <c r="EK907" s="22"/>
      <c r="EL907" s="22"/>
      <c r="EM907" s="22"/>
      <c r="EN907" s="22"/>
      <c r="EO907" s="22"/>
      <c r="EP907" s="22"/>
      <c r="EQ907" s="22"/>
      <c r="ER907" s="22"/>
      <c r="ES907" s="22"/>
      <c r="ET907" s="22"/>
      <c r="EU907" s="22"/>
      <c r="EV907" s="22"/>
      <c r="EW907" s="22"/>
      <c r="EX907" s="22"/>
      <c r="EY907" s="22"/>
      <c r="EZ907" s="22"/>
      <c r="FA907" s="22"/>
      <c r="FB907" s="22"/>
      <c r="FC907" s="22"/>
      <c r="FD907" s="22"/>
      <c r="FE907" s="22"/>
      <c r="FF907" s="22"/>
      <c r="FG907" s="22"/>
      <c r="FH907" s="22"/>
      <c r="FI907" s="22"/>
      <c r="FJ907" s="22"/>
      <c r="FK907" s="22"/>
      <c r="FL907" s="22"/>
      <c r="FM907" s="22"/>
      <c r="FN907" s="22"/>
      <c r="FO907" s="22"/>
      <c r="FP907" s="22"/>
      <c r="FQ907" s="22"/>
      <c r="FR907" s="22"/>
      <c r="FS907" s="22"/>
    </row>
    <row r="908" spans="1:175" x14ac:dyDescent="0.15">
      <c r="A908" s="22"/>
      <c r="B908" s="22"/>
      <c r="C908" s="22"/>
      <c r="D908" s="22"/>
      <c r="E908" s="22"/>
      <c r="F908" s="22"/>
      <c r="G908" s="22"/>
      <c r="H908" s="22"/>
      <c r="I908" s="22"/>
      <c r="J908" s="22"/>
      <c r="K908" s="22"/>
      <c r="L908" s="22"/>
      <c r="M908" s="22"/>
      <c r="N908" s="22"/>
      <c r="O908" s="22"/>
      <c r="P908" s="22"/>
      <c r="Q908" s="22"/>
      <c r="R908" s="22"/>
      <c r="S908" s="22"/>
      <c r="T908" s="23"/>
      <c r="U908" s="22"/>
      <c r="V908" s="22"/>
      <c r="W908" s="23"/>
      <c r="X908" s="22"/>
      <c r="Y908" s="22"/>
      <c r="Z908" s="22"/>
      <c r="AA908" s="22"/>
      <c r="AB908" s="22"/>
      <c r="AC908" s="22"/>
      <c r="AD908" s="22"/>
      <c r="AE908" s="22"/>
      <c r="AF908" s="22"/>
      <c r="AG908" s="22"/>
      <c r="AH908" s="22"/>
      <c r="AI908" s="22"/>
      <c r="AJ908" s="22"/>
      <c r="AK908" s="22"/>
      <c r="AL908" s="22"/>
      <c r="AM908" s="22"/>
      <c r="AN908" s="22"/>
      <c r="AO908" s="22"/>
      <c r="AP908" s="22"/>
      <c r="AQ908" s="22"/>
      <c r="AR908" s="22"/>
      <c r="AS908" s="22"/>
      <c r="AT908" s="22"/>
      <c r="AU908" s="22"/>
      <c r="AV908" s="22"/>
      <c r="AW908" s="22"/>
      <c r="AX908" s="22"/>
      <c r="AY908" s="22"/>
      <c r="AZ908" s="22"/>
      <c r="BA908" s="22"/>
      <c r="BB908" s="22"/>
      <c r="BC908" s="22"/>
      <c r="BD908" s="22"/>
      <c r="BE908" s="22"/>
      <c r="BF908" s="22"/>
      <c r="BG908" s="22"/>
      <c r="BH908" s="22"/>
      <c r="BI908" s="22"/>
      <c r="BJ908" s="22"/>
      <c r="BK908" s="22"/>
      <c r="BL908" s="22"/>
      <c r="BM908" s="22"/>
      <c r="BN908" s="22"/>
      <c r="BO908" s="22"/>
      <c r="BP908" s="22"/>
      <c r="BQ908" s="22"/>
      <c r="BR908" s="22"/>
      <c r="BS908" s="22"/>
      <c r="BT908" s="22"/>
      <c r="BU908" s="22"/>
      <c r="BV908" s="22"/>
      <c r="BW908" s="22"/>
      <c r="BX908" s="22"/>
      <c r="BY908" s="22"/>
      <c r="BZ908" s="22"/>
      <c r="CA908" s="22"/>
      <c r="CB908" s="22"/>
      <c r="CC908" s="22"/>
      <c r="CD908" s="22"/>
      <c r="CE908" s="22"/>
      <c r="CF908" s="22"/>
      <c r="CG908" s="22"/>
      <c r="CH908" s="22"/>
      <c r="CI908" s="22"/>
      <c r="CJ908" s="22"/>
      <c r="CK908" s="22"/>
      <c r="CL908" s="22"/>
      <c r="CM908" s="22"/>
      <c r="CN908" s="22"/>
      <c r="CO908" s="22"/>
      <c r="CP908" s="22"/>
      <c r="CQ908" s="22"/>
      <c r="CR908" s="22"/>
      <c r="CS908" s="22"/>
      <c r="CT908" s="22"/>
      <c r="CU908" s="22"/>
      <c r="CV908" s="22"/>
      <c r="CW908" s="22"/>
      <c r="CX908" s="22"/>
      <c r="CY908" s="22"/>
      <c r="CZ908" s="22"/>
      <c r="DA908" s="22"/>
      <c r="DB908" s="22"/>
      <c r="DC908" s="22"/>
      <c r="DD908" s="22"/>
      <c r="DE908" s="22"/>
      <c r="DF908" s="22"/>
      <c r="DG908" s="22"/>
      <c r="DH908" s="22"/>
      <c r="DI908" s="22"/>
      <c r="DJ908" s="22"/>
      <c r="DK908" s="22"/>
      <c r="DL908" s="22"/>
      <c r="DM908" s="22"/>
      <c r="DN908" s="22"/>
      <c r="DO908" s="22"/>
      <c r="DP908" s="22"/>
      <c r="DQ908" s="22"/>
      <c r="DR908" s="22"/>
      <c r="DS908" s="22"/>
      <c r="DT908" s="22"/>
      <c r="DU908" s="22"/>
      <c r="DV908" s="22"/>
      <c r="DW908" s="22"/>
      <c r="DX908" s="22"/>
      <c r="DY908" s="22"/>
      <c r="DZ908" s="22"/>
      <c r="EA908" s="22"/>
      <c r="EB908" s="22"/>
      <c r="EC908" s="22"/>
      <c r="ED908" s="22"/>
      <c r="EE908" s="22"/>
      <c r="EF908" s="22"/>
      <c r="EG908" s="22"/>
      <c r="EH908" s="22"/>
      <c r="EI908" s="22"/>
      <c r="EJ908" s="22"/>
      <c r="EK908" s="22"/>
      <c r="EL908" s="22"/>
      <c r="EM908" s="22"/>
      <c r="EN908" s="22"/>
      <c r="EO908" s="22"/>
      <c r="EP908" s="22"/>
      <c r="EQ908" s="22"/>
      <c r="ER908" s="22"/>
      <c r="ES908" s="22"/>
      <c r="ET908" s="22"/>
      <c r="EU908" s="22"/>
      <c r="EV908" s="22"/>
      <c r="EW908" s="22"/>
      <c r="EX908" s="22"/>
      <c r="EY908" s="22"/>
      <c r="EZ908" s="22"/>
      <c r="FA908" s="22"/>
      <c r="FB908" s="22"/>
      <c r="FC908" s="22"/>
      <c r="FD908" s="22"/>
      <c r="FE908" s="22"/>
      <c r="FF908" s="22"/>
      <c r="FG908" s="22"/>
      <c r="FH908" s="22"/>
      <c r="FI908" s="22"/>
      <c r="FJ908" s="22"/>
      <c r="FK908" s="22"/>
      <c r="FL908" s="22"/>
      <c r="FM908" s="22"/>
      <c r="FN908" s="22"/>
      <c r="FO908" s="22"/>
      <c r="FP908" s="22"/>
      <c r="FQ908" s="22"/>
      <c r="FR908" s="22"/>
      <c r="FS908" s="22"/>
    </row>
    <row r="909" spans="1:175" x14ac:dyDescent="0.15">
      <c r="A909" s="22"/>
      <c r="B909" s="22"/>
      <c r="C909" s="22"/>
      <c r="D909" s="22"/>
      <c r="E909" s="22"/>
      <c r="F909" s="22"/>
      <c r="G909" s="22"/>
      <c r="H909" s="22"/>
      <c r="I909" s="22"/>
      <c r="J909" s="22"/>
      <c r="K909" s="22"/>
      <c r="L909" s="22"/>
      <c r="M909" s="22"/>
      <c r="N909" s="22"/>
      <c r="O909" s="22"/>
      <c r="P909" s="22"/>
      <c r="Q909" s="22"/>
      <c r="R909" s="22"/>
      <c r="S909" s="22"/>
      <c r="T909" s="23"/>
      <c r="U909" s="22"/>
      <c r="V909" s="22"/>
      <c r="W909" s="23"/>
      <c r="X909" s="22"/>
      <c r="Y909" s="22"/>
      <c r="Z909" s="22"/>
      <c r="AA909" s="22"/>
      <c r="AB909" s="22"/>
      <c r="AC909" s="22"/>
      <c r="AD909" s="22"/>
      <c r="AE909" s="22"/>
      <c r="AF909" s="22"/>
      <c r="AG909" s="22"/>
      <c r="AH909" s="22"/>
      <c r="AI909" s="22"/>
      <c r="AJ909" s="22"/>
      <c r="AK909" s="22"/>
      <c r="AL909" s="22"/>
      <c r="AM909" s="22"/>
      <c r="AN909" s="22"/>
      <c r="AO909" s="22"/>
      <c r="AP909" s="22"/>
      <c r="AQ909" s="22"/>
      <c r="AR909" s="22"/>
      <c r="AS909" s="22"/>
      <c r="AT909" s="22"/>
      <c r="AU909" s="22"/>
      <c r="AV909" s="22"/>
      <c r="AW909" s="22"/>
      <c r="AX909" s="22"/>
      <c r="AY909" s="22"/>
      <c r="AZ909" s="22"/>
      <c r="BA909" s="22"/>
      <c r="BB909" s="22"/>
      <c r="BC909" s="22"/>
      <c r="BD909" s="22"/>
      <c r="BE909" s="22"/>
      <c r="BF909" s="22"/>
      <c r="BG909" s="22"/>
      <c r="BH909" s="22"/>
      <c r="BI909" s="22"/>
      <c r="BJ909" s="22"/>
      <c r="BK909" s="22"/>
      <c r="BL909" s="22"/>
      <c r="BM909" s="22"/>
      <c r="BN909" s="22"/>
      <c r="BO909" s="22"/>
      <c r="BP909" s="22"/>
      <c r="BQ909" s="22"/>
      <c r="BR909" s="22"/>
      <c r="BS909" s="22"/>
      <c r="BT909" s="22"/>
      <c r="BU909" s="22"/>
      <c r="BV909" s="22"/>
      <c r="BW909" s="22"/>
      <c r="BX909" s="22"/>
      <c r="BY909" s="22"/>
      <c r="BZ909" s="22"/>
      <c r="CA909" s="22"/>
      <c r="CB909" s="22"/>
      <c r="CC909" s="22"/>
      <c r="CD909" s="22"/>
      <c r="CE909" s="22"/>
      <c r="CF909" s="22"/>
      <c r="CG909" s="22"/>
      <c r="CH909" s="22"/>
      <c r="CI909" s="22"/>
      <c r="CJ909" s="22"/>
      <c r="CK909" s="22"/>
      <c r="CL909" s="22"/>
      <c r="CM909" s="22"/>
      <c r="CN909" s="22"/>
      <c r="CO909" s="22"/>
      <c r="CP909" s="22"/>
      <c r="CQ909" s="22"/>
      <c r="CR909" s="22"/>
      <c r="CS909" s="22"/>
      <c r="CT909" s="22"/>
      <c r="CU909" s="22"/>
      <c r="CV909" s="22"/>
      <c r="CW909" s="22"/>
      <c r="CX909" s="22"/>
      <c r="CY909" s="22"/>
      <c r="CZ909" s="22"/>
      <c r="DA909" s="22"/>
      <c r="DB909" s="22"/>
      <c r="DC909" s="22"/>
      <c r="DD909" s="22"/>
      <c r="DE909" s="22"/>
      <c r="DF909" s="22"/>
      <c r="DG909" s="22"/>
      <c r="DH909" s="22"/>
      <c r="DI909" s="22"/>
      <c r="DJ909" s="22"/>
      <c r="DK909" s="22"/>
      <c r="DL909" s="22"/>
      <c r="DM909" s="22"/>
      <c r="DN909" s="22"/>
      <c r="DO909" s="22"/>
      <c r="DP909" s="22"/>
      <c r="DQ909" s="22"/>
      <c r="DR909" s="22"/>
      <c r="DS909" s="22"/>
      <c r="DT909" s="22"/>
      <c r="DU909" s="22"/>
      <c r="DV909" s="22"/>
      <c r="DW909" s="22"/>
      <c r="DX909" s="22"/>
      <c r="DY909" s="22"/>
      <c r="DZ909" s="22"/>
      <c r="EA909" s="22"/>
      <c r="EB909" s="22"/>
      <c r="EC909" s="22"/>
      <c r="ED909" s="22"/>
      <c r="EE909" s="22"/>
      <c r="EF909" s="22"/>
      <c r="EG909" s="22"/>
      <c r="EH909" s="22"/>
      <c r="EI909" s="22"/>
      <c r="EJ909" s="22"/>
      <c r="EK909" s="22"/>
      <c r="EL909" s="22"/>
      <c r="EM909" s="22"/>
      <c r="EN909" s="22"/>
      <c r="EO909" s="22"/>
      <c r="EP909" s="22"/>
      <c r="EQ909" s="22"/>
      <c r="ER909" s="22"/>
      <c r="ES909" s="22"/>
      <c r="ET909" s="22"/>
      <c r="EU909" s="22"/>
      <c r="EV909" s="22"/>
      <c r="EW909" s="22"/>
      <c r="EX909" s="22"/>
      <c r="EY909" s="22"/>
      <c r="EZ909" s="22"/>
      <c r="FA909" s="22"/>
      <c r="FB909" s="22"/>
      <c r="FC909" s="22"/>
      <c r="FD909" s="22"/>
      <c r="FE909" s="22"/>
      <c r="FF909" s="22"/>
      <c r="FG909" s="22"/>
      <c r="FH909" s="22"/>
      <c r="FI909" s="22"/>
      <c r="FJ909" s="22"/>
      <c r="FK909" s="22"/>
      <c r="FL909" s="22"/>
      <c r="FM909" s="22"/>
      <c r="FN909" s="22"/>
      <c r="FO909" s="22"/>
      <c r="FP909" s="22"/>
      <c r="FQ909" s="22"/>
      <c r="FR909" s="22"/>
      <c r="FS909" s="22"/>
    </row>
    <row r="910" spans="1:175" x14ac:dyDescent="0.15">
      <c r="A910" s="22"/>
      <c r="B910" s="22"/>
      <c r="C910" s="22"/>
      <c r="D910" s="22"/>
      <c r="E910" s="22"/>
      <c r="F910" s="22"/>
      <c r="G910" s="22"/>
      <c r="H910" s="22"/>
      <c r="I910" s="22"/>
      <c r="J910" s="22"/>
      <c r="K910" s="22"/>
      <c r="L910" s="22"/>
      <c r="M910" s="22"/>
      <c r="N910" s="22"/>
      <c r="O910" s="22"/>
      <c r="P910" s="22"/>
      <c r="Q910" s="22"/>
      <c r="R910" s="22"/>
      <c r="S910" s="22"/>
      <c r="T910" s="23"/>
      <c r="U910" s="22"/>
      <c r="V910" s="22"/>
      <c r="W910" s="23"/>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2"/>
      <c r="FH910" s="22"/>
      <c r="FI910" s="22"/>
      <c r="FJ910" s="22"/>
      <c r="FK910" s="22"/>
      <c r="FL910" s="22"/>
      <c r="FM910" s="22"/>
      <c r="FN910" s="22"/>
      <c r="FO910" s="22"/>
      <c r="FP910" s="22"/>
      <c r="FQ910" s="22"/>
      <c r="FR910" s="22"/>
      <c r="FS910" s="22"/>
    </row>
    <row r="911" spans="1:175" x14ac:dyDescent="0.15">
      <c r="A911" s="22"/>
      <c r="B911" s="22"/>
      <c r="C911" s="22"/>
      <c r="D911" s="22"/>
      <c r="E911" s="22"/>
      <c r="F911" s="22"/>
      <c r="G911" s="22"/>
      <c r="H911" s="22"/>
      <c r="I911" s="22"/>
      <c r="J911" s="22"/>
      <c r="K911" s="22"/>
      <c r="L911" s="22"/>
      <c r="M911" s="22"/>
      <c r="N911" s="22"/>
      <c r="O911" s="22"/>
      <c r="P911" s="22"/>
      <c r="Q911" s="22"/>
      <c r="R911" s="22"/>
      <c r="S911" s="22"/>
      <c r="T911" s="23"/>
      <c r="U911" s="22"/>
      <c r="V911" s="22"/>
      <c r="W911" s="23"/>
      <c r="X911" s="22"/>
      <c r="Y911" s="22"/>
      <c r="Z911" s="22"/>
      <c r="AA911" s="22"/>
      <c r="AB911" s="22"/>
      <c r="AC911" s="22"/>
      <c r="AD911" s="22"/>
      <c r="AE911" s="22"/>
      <c r="AF911" s="22"/>
      <c r="AG911" s="22"/>
      <c r="AH911" s="22"/>
      <c r="AI911" s="22"/>
      <c r="AJ911" s="22"/>
      <c r="AK911" s="22"/>
      <c r="AL911" s="22"/>
      <c r="AM911" s="22"/>
      <c r="AN911" s="22"/>
      <c r="AO911" s="22"/>
      <c r="AP911" s="22"/>
      <c r="AQ911" s="22"/>
      <c r="AR911" s="22"/>
      <c r="AS911" s="22"/>
      <c r="AT911" s="22"/>
      <c r="AU911" s="22"/>
      <c r="AV911" s="22"/>
      <c r="AW911" s="22"/>
      <c r="AX911" s="22"/>
      <c r="AY911" s="22"/>
      <c r="AZ911" s="22"/>
      <c r="BA911" s="22"/>
      <c r="BB911" s="22"/>
      <c r="BC911" s="22"/>
      <c r="BD911" s="22"/>
      <c r="BE911" s="22"/>
      <c r="BF911" s="22"/>
      <c r="BG911" s="22"/>
      <c r="BH911" s="22"/>
      <c r="BI911" s="22"/>
      <c r="BJ911" s="22"/>
      <c r="BK911" s="22"/>
      <c r="BL911" s="22"/>
      <c r="BM911" s="22"/>
      <c r="BN911" s="22"/>
      <c r="BO911" s="22"/>
      <c r="BP911" s="22"/>
      <c r="BQ911" s="22"/>
      <c r="BR911" s="22"/>
      <c r="BS911" s="22"/>
      <c r="BT911" s="22"/>
      <c r="BU911" s="22"/>
      <c r="BV911" s="22"/>
      <c r="BW911" s="22"/>
      <c r="BX911" s="22"/>
      <c r="BY911" s="22"/>
      <c r="BZ911" s="22"/>
      <c r="CA911" s="22"/>
      <c r="CB911" s="22"/>
      <c r="CC911" s="22"/>
      <c r="CD911" s="22"/>
      <c r="CE911" s="22"/>
      <c r="CF911" s="22"/>
      <c r="CG911" s="22"/>
      <c r="CH911" s="22"/>
      <c r="CI911" s="22"/>
      <c r="CJ911" s="22"/>
      <c r="CK911" s="22"/>
      <c r="CL911" s="22"/>
      <c r="CM911" s="22"/>
      <c r="CN911" s="22"/>
      <c r="CO911" s="22"/>
      <c r="CP911" s="22"/>
      <c r="CQ911" s="22"/>
      <c r="CR911" s="22"/>
      <c r="CS911" s="22"/>
      <c r="CT911" s="22"/>
      <c r="CU911" s="22"/>
      <c r="CV911" s="22"/>
      <c r="CW911" s="22"/>
      <c r="CX911" s="22"/>
      <c r="CY911" s="22"/>
      <c r="CZ911" s="22"/>
      <c r="DA911" s="22"/>
      <c r="DB911" s="22"/>
      <c r="DC911" s="22"/>
      <c r="DD911" s="22"/>
      <c r="DE911" s="22"/>
      <c r="DF911" s="22"/>
      <c r="DG911" s="22"/>
      <c r="DH911" s="22"/>
      <c r="DI911" s="22"/>
      <c r="DJ911" s="22"/>
      <c r="DK911" s="22"/>
      <c r="DL911" s="22"/>
      <c r="DM911" s="22"/>
      <c r="DN911" s="22"/>
      <c r="DO911" s="22"/>
      <c r="DP911" s="22"/>
      <c r="DQ911" s="22"/>
      <c r="DR911" s="22"/>
      <c r="DS911" s="22"/>
      <c r="DT911" s="22"/>
      <c r="DU911" s="22"/>
      <c r="DV911" s="22"/>
      <c r="DW911" s="22"/>
      <c r="DX911" s="22"/>
      <c r="DY911" s="22"/>
      <c r="DZ911" s="22"/>
      <c r="EA911" s="22"/>
      <c r="EB911" s="22"/>
      <c r="EC911" s="22"/>
      <c r="ED911" s="22"/>
      <c r="EE911" s="22"/>
      <c r="EF911" s="22"/>
      <c r="EG911" s="22"/>
      <c r="EH911" s="22"/>
      <c r="EI911" s="22"/>
      <c r="EJ911" s="22"/>
      <c r="EK911" s="22"/>
      <c r="EL911" s="22"/>
      <c r="EM911" s="22"/>
      <c r="EN911" s="22"/>
      <c r="EO911" s="22"/>
      <c r="EP911" s="22"/>
      <c r="EQ911" s="22"/>
      <c r="ER911" s="22"/>
      <c r="ES911" s="22"/>
      <c r="ET911" s="22"/>
      <c r="EU911" s="22"/>
      <c r="EV911" s="22"/>
      <c r="EW911" s="22"/>
      <c r="EX911" s="22"/>
      <c r="EY911" s="22"/>
      <c r="EZ911" s="22"/>
      <c r="FA911" s="22"/>
      <c r="FB911" s="22"/>
      <c r="FC911" s="22"/>
      <c r="FD911" s="22"/>
      <c r="FE911" s="22"/>
      <c r="FF911" s="22"/>
      <c r="FG911" s="22"/>
      <c r="FH911" s="22"/>
      <c r="FI911" s="22"/>
      <c r="FJ911" s="22"/>
      <c r="FK911" s="22"/>
      <c r="FL911" s="22"/>
      <c r="FM911" s="22"/>
      <c r="FN911" s="22"/>
      <c r="FO911" s="22"/>
      <c r="FP911" s="22"/>
      <c r="FQ911" s="22"/>
      <c r="FR911" s="22"/>
      <c r="FS911" s="22"/>
    </row>
    <row r="912" spans="1:175" x14ac:dyDescent="0.15">
      <c r="A912" s="22"/>
      <c r="B912" s="22"/>
      <c r="C912" s="22"/>
      <c r="D912" s="22"/>
      <c r="E912" s="22"/>
      <c r="F912" s="22"/>
      <c r="G912" s="22"/>
      <c r="H912" s="22"/>
      <c r="I912" s="22"/>
      <c r="J912" s="22"/>
      <c r="K912" s="22"/>
      <c r="L912" s="22"/>
      <c r="M912" s="22"/>
      <c r="N912" s="22"/>
      <c r="O912" s="22"/>
      <c r="P912" s="22"/>
      <c r="Q912" s="22"/>
      <c r="R912" s="22"/>
      <c r="S912" s="22"/>
      <c r="T912" s="23"/>
      <c r="U912" s="22"/>
      <c r="V912" s="22"/>
      <c r="W912" s="23"/>
      <c r="X912" s="22"/>
      <c r="Y912" s="22"/>
      <c r="Z912" s="22"/>
      <c r="AA912" s="22"/>
      <c r="AB912" s="22"/>
      <c r="AC912" s="22"/>
      <c r="AD912" s="22"/>
      <c r="AE912" s="22"/>
      <c r="AF912" s="22"/>
      <c r="AG912" s="22"/>
      <c r="AH912" s="22"/>
      <c r="AI912" s="22"/>
      <c r="AJ912" s="22"/>
      <c r="AK912" s="22"/>
      <c r="AL912" s="22"/>
      <c r="AM912" s="22"/>
      <c r="AN912" s="22"/>
      <c r="AO912" s="22"/>
      <c r="AP912" s="22"/>
      <c r="AQ912" s="22"/>
      <c r="AR912" s="22"/>
      <c r="AS912" s="22"/>
      <c r="AT912" s="22"/>
      <c r="AU912" s="22"/>
      <c r="AV912" s="22"/>
      <c r="AW912" s="22"/>
      <c r="AX912" s="22"/>
      <c r="AY912" s="22"/>
      <c r="AZ912" s="22"/>
      <c r="BA912" s="22"/>
      <c r="BB912" s="22"/>
      <c r="BC912" s="22"/>
      <c r="BD912" s="22"/>
      <c r="BE912" s="22"/>
      <c r="BF912" s="22"/>
      <c r="BG912" s="22"/>
      <c r="BH912" s="22"/>
      <c r="BI912" s="22"/>
      <c r="BJ912" s="22"/>
      <c r="BK912" s="22"/>
      <c r="BL912" s="22"/>
      <c r="BM912" s="22"/>
      <c r="BN912" s="22"/>
      <c r="BO912" s="22"/>
      <c r="BP912" s="22"/>
      <c r="BQ912" s="22"/>
      <c r="BR912" s="22"/>
      <c r="BS912" s="22"/>
      <c r="BT912" s="22"/>
      <c r="BU912" s="22"/>
      <c r="BV912" s="22"/>
      <c r="BW912" s="22"/>
      <c r="BX912" s="22"/>
      <c r="BY912" s="22"/>
      <c r="BZ912" s="22"/>
      <c r="CA912" s="22"/>
      <c r="CB912" s="22"/>
      <c r="CC912" s="22"/>
      <c r="CD912" s="22"/>
      <c r="CE912" s="22"/>
      <c r="CF912" s="22"/>
      <c r="CG912" s="22"/>
      <c r="CH912" s="22"/>
      <c r="CI912" s="22"/>
      <c r="CJ912" s="22"/>
      <c r="CK912" s="22"/>
      <c r="CL912" s="22"/>
      <c r="CM912" s="22"/>
      <c r="CN912" s="22"/>
      <c r="CO912" s="22"/>
      <c r="CP912" s="22"/>
      <c r="CQ912" s="22"/>
      <c r="CR912" s="22"/>
      <c r="CS912" s="22"/>
      <c r="CT912" s="22"/>
      <c r="CU912" s="22"/>
      <c r="CV912" s="22"/>
      <c r="CW912" s="22"/>
      <c r="CX912" s="22"/>
      <c r="CY912" s="22"/>
      <c r="CZ912" s="22"/>
      <c r="DA912" s="22"/>
      <c r="DB912" s="22"/>
      <c r="DC912" s="22"/>
      <c r="DD912" s="22"/>
      <c r="DE912" s="22"/>
      <c r="DF912" s="22"/>
      <c r="DG912" s="22"/>
      <c r="DH912" s="22"/>
      <c r="DI912" s="22"/>
      <c r="DJ912" s="22"/>
      <c r="DK912" s="22"/>
      <c r="DL912" s="22"/>
      <c r="DM912" s="22"/>
      <c r="DN912" s="22"/>
      <c r="DO912" s="22"/>
      <c r="DP912" s="22"/>
      <c r="DQ912" s="22"/>
      <c r="DR912" s="22"/>
      <c r="DS912" s="22"/>
      <c r="DT912" s="22"/>
      <c r="DU912" s="22"/>
      <c r="DV912" s="22"/>
      <c r="DW912" s="22"/>
      <c r="DX912" s="22"/>
      <c r="DY912" s="22"/>
      <c r="DZ912" s="22"/>
      <c r="EA912" s="22"/>
      <c r="EB912" s="22"/>
      <c r="EC912" s="22"/>
      <c r="ED912" s="22"/>
      <c r="EE912" s="22"/>
      <c r="EF912" s="22"/>
      <c r="EG912" s="22"/>
      <c r="EH912" s="22"/>
      <c r="EI912" s="22"/>
      <c r="EJ912" s="22"/>
      <c r="EK912" s="22"/>
      <c r="EL912" s="22"/>
      <c r="EM912" s="22"/>
      <c r="EN912" s="22"/>
      <c r="EO912" s="22"/>
      <c r="EP912" s="22"/>
      <c r="EQ912" s="22"/>
      <c r="ER912" s="22"/>
      <c r="ES912" s="22"/>
      <c r="ET912" s="22"/>
      <c r="EU912" s="22"/>
      <c r="EV912" s="22"/>
      <c r="EW912" s="22"/>
      <c r="EX912" s="22"/>
      <c r="EY912" s="22"/>
      <c r="EZ912" s="22"/>
      <c r="FA912" s="22"/>
      <c r="FB912" s="22"/>
      <c r="FC912" s="22"/>
      <c r="FD912" s="22"/>
      <c r="FE912" s="22"/>
      <c r="FF912" s="22"/>
      <c r="FG912" s="22"/>
      <c r="FH912" s="22"/>
      <c r="FI912" s="22"/>
      <c r="FJ912" s="22"/>
      <c r="FK912" s="22"/>
      <c r="FL912" s="22"/>
      <c r="FM912" s="22"/>
      <c r="FN912" s="22"/>
      <c r="FO912" s="22"/>
      <c r="FP912" s="22"/>
      <c r="FQ912" s="22"/>
      <c r="FR912" s="22"/>
      <c r="FS912" s="22"/>
    </row>
    <row r="913" spans="1:175" x14ac:dyDescent="0.15">
      <c r="A913" s="22"/>
      <c r="B913" s="22"/>
      <c r="C913" s="22"/>
      <c r="D913" s="22"/>
      <c r="E913" s="22"/>
      <c r="F913" s="22"/>
      <c r="G913" s="22"/>
      <c r="H913" s="22"/>
      <c r="I913" s="22"/>
      <c r="J913" s="22"/>
      <c r="K913" s="22"/>
      <c r="L913" s="22"/>
      <c r="M913" s="22"/>
      <c r="N913" s="22"/>
      <c r="O913" s="22"/>
      <c r="P913" s="22"/>
      <c r="Q913" s="22"/>
      <c r="R913" s="22"/>
      <c r="S913" s="22"/>
      <c r="T913" s="23"/>
      <c r="U913" s="22"/>
      <c r="V913" s="22"/>
      <c r="W913" s="23"/>
      <c r="X913" s="22"/>
      <c r="Y913" s="22"/>
      <c r="Z913" s="22"/>
      <c r="AA913" s="22"/>
      <c r="AB913" s="22"/>
      <c r="AC913" s="22"/>
      <c r="AD913" s="22"/>
      <c r="AE913" s="22"/>
      <c r="AF913" s="22"/>
      <c r="AG913" s="22"/>
      <c r="AH913" s="22"/>
      <c r="AI913" s="22"/>
      <c r="AJ913" s="22"/>
      <c r="AK913" s="22"/>
      <c r="AL913" s="22"/>
      <c r="AM913" s="22"/>
      <c r="AN913" s="22"/>
      <c r="AO913" s="22"/>
      <c r="AP913" s="22"/>
      <c r="AQ913" s="22"/>
      <c r="AR913" s="22"/>
      <c r="AS913" s="22"/>
      <c r="AT913" s="22"/>
      <c r="AU913" s="22"/>
      <c r="AV913" s="22"/>
      <c r="AW913" s="22"/>
      <c r="AX913" s="22"/>
      <c r="AY913" s="22"/>
      <c r="AZ913" s="22"/>
      <c r="BA913" s="22"/>
      <c r="BB913" s="22"/>
      <c r="BC913" s="22"/>
      <c r="BD913" s="22"/>
      <c r="BE913" s="22"/>
      <c r="BF913" s="22"/>
      <c r="BG913" s="22"/>
      <c r="BH913" s="22"/>
      <c r="BI913" s="22"/>
      <c r="BJ913" s="22"/>
      <c r="BK913" s="22"/>
      <c r="BL913" s="22"/>
      <c r="BM913" s="22"/>
      <c r="BN913" s="22"/>
      <c r="BO913" s="22"/>
      <c r="BP913" s="22"/>
      <c r="BQ913" s="22"/>
      <c r="BR913" s="22"/>
      <c r="BS913" s="22"/>
      <c r="BT913" s="22"/>
      <c r="BU913" s="22"/>
      <c r="BV913" s="22"/>
      <c r="BW913" s="22"/>
      <c r="BX913" s="22"/>
      <c r="BY913" s="22"/>
      <c r="BZ913" s="22"/>
      <c r="CA913" s="22"/>
      <c r="CB913" s="22"/>
      <c r="CC913" s="22"/>
      <c r="CD913" s="22"/>
      <c r="CE913" s="22"/>
      <c r="CF913" s="22"/>
      <c r="CG913" s="22"/>
      <c r="CH913" s="22"/>
      <c r="CI913" s="22"/>
      <c r="CJ913" s="22"/>
      <c r="CK913" s="22"/>
      <c r="CL913" s="22"/>
      <c r="CM913" s="22"/>
      <c r="CN913" s="22"/>
      <c r="CO913" s="22"/>
      <c r="CP913" s="22"/>
      <c r="CQ913" s="22"/>
      <c r="CR913" s="22"/>
      <c r="CS913" s="22"/>
      <c r="CT913" s="22"/>
      <c r="CU913" s="22"/>
      <c r="CV913" s="22"/>
      <c r="CW913" s="22"/>
      <c r="CX913" s="22"/>
      <c r="CY913" s="22"/>
      <c r="CZ913" s="22"/>
      <c r="DA913" s="22"/>
      <c r="DB913" s="22"/>
      <c r="DC913" s="22"/>
      <c r="DD913" s="22"/>
      <c r="DE913" s="22"/>
      <c r="DF913" s="22"/>
      <c r="DG913" s="22"/>
      <c r="DH913" s="22"/>
      <c r="DI913" s="22"/>
      <c r="DJ913" s="22"/>
      <c r="DK913" s="22"/>
      <c r="DL913" s="22"/>
      <c r="DM913" s="22"/>
      <c r="DN913" s="22"/>
      <c r="DO913" s="22"/>
      <c r="DP913" s="22"/>
      <c r="DQ913" s="22"/>
      <c r="DR913" s="22"/>
      <c r="DS913" s="22"/>
      <c r="DT913" s="22"/>
      <c r="DU913" s="22"/>
      <c r="DV913" s="22"/>
      <c r="DW913" s="22"/>
      <c r="DX913" s="22"/>
      <c r="DY913" s="22"/>
      <c r="DZ913" s="22"/>
      <c r="EA913" s="22"/>
      <c r="EB913" s="22"/>
      <c r="EC913" s="22"/>
      <c r="ED913" s="22"/>
      <c r="EE913" s="22"/>
      <c r="EF913" s="22"/>
      <c r="EG913" s="22"/>
      <c r="EH913" s="22"/>
      <c r="EI913" s="22"/>
      <c r="EJ913" s="22"/>
      <c r="EK913" s="22"/>
      <c r="EL913" s="22"/>
      <c r="EM913" s="22"/>
      <c r="EN913" s="22"/>
      <c r="EO913" s="22"/>
      <c r="EP913" s="22"/>
      <c r="EQ913" s="22"/>
      <c r="ER913" s="22"/>
      <c r="ES913" s="22"/>
      <c r="ET913" s="22"/>
      <c r="EU913" s="22"/>
      <c r="EV913" s="22"/>
      <c r="EW913" s="22"/>
      <c r="EX913" s="22"/>
      <c r="EY913" s="22"/>
      <c r="EZ913" s="22"/>
      <c r="FA913" s="22"/>
      <c r="FB913" s="22"/>
      <c r="FC913" s="22"/>
      <c r="FD913" s="22"/>
      <c r="FE913" s="22"/>
      <c r="FF913" s="22"/>
      <c r="FG913" s="22"/>
      <c r="FH913" s="22"/>
      <c r="FI913" s="22"/>
      <c r="FJ913" s="22"/>
      <c r="FK913" s="22"/>
      <c r="FL913" s="22"/>
      <c r="FM913" s="22"/>
      <c r="FN913" s="22"/>
      <c r="FO913" s="22"/>
      <c r="FP913" s="22"/>
      <c r="FQ913" s="22"/>
      <c r="FR913" s="22"/>
      <c r="FS913" s="22"/>
    </row>
    <row r="914" spans="1:175" x14ac:dyDescent="0.15">
      <c r="A914" s="22"/>
      <c r="B914" s="22"/>
      <c r="C914" s="22"/>
      <c r="D914" s="22"/>
      <c r="E914" s="22"/>
      <c r="F914" s="22"/>
      <c r="G914" s="22"/>
      <c r="H914" s="22"/>
      <c r="I914" s="22"/>
      <c r="J914" s="22"/>
      <c r="K914" s="22"/>
      <c r="L914" s="22"/>
      <c r="M914" s="22"/>
      <c r="N914" s="22"/>
      <c r="O914" s="22"/>
      <c r="P914" s="22"/>
      <c r="Q914" s="22"/>
      <c r="R914" s="22"/>
      <c r="S914" s="22"/>
      <c r="T914" s="23"/>
      <c r="U914" s="22"/>
      <c r="V914" s="22"/>
      <c r="W914" s="23"/>
      <c r="X914" s="22"/>
      <c r="Y914" s="22"/>
      <c r="Z914" s="22"/>
      <c r="AA914" s="22"/>
      <c r="AB914" s="22"/>
      <c r="AC914" s="22"/>
      <c r="AD914" s="22"/>
      <c r="AE914" s="22"/>
      <c r="AF914" s="22"/>
      <c r="AG914" s="22"/>
      <c r="AH914" s="22"/>
      <c r="AI914" s="22"/>
      <c r="AJ914" s="22"/>
      <c r="AK914" s="22"/>
      <c r="AL914" s="22"/>
      <c r="AM914" s="22"/>
      <c r="AN914" s="22"/>
      <c r="AO914" s="22"/>
      <c r="AP914" s="22"/>
      <c r="AQ914" s="22"/>
      <c r="AR914" s="22"/>
      <c r="AS914" s="22"/>
      <c r="AT914" s="22"/>
      <c r="AU914" s="22"/>
      <c r="AV914" s="22"/>
      <c r="AW914" s="22"/>
      <c r="AX914" s="22"/>
      <c r="AY914" s="22"/>
      <c r="AZ914" s="22"/>
      <c r="BA914" s="22"/>
      <c r="BB914" s="22"/>
      <c r="BC914" s="22"/>
      <c r="BD914" s="22"/>
      <c r="BE914" s="22"/>
      <c r="BF914" s="22"/>
      <c r="BG914" s="22"/>
      <c r="BH914" s="22"/>
      <c r="BI914" s="22"/>
      <c r="BJ914" s="22"/>
      <c r="BK914" s="22"/>
      <c r="BL914" s="22"/>
      <c r="BM914" s="22"/>
      <c r="BN914" s="22"/>
      <c r="BO914" s="22"/>
      <c r="BP914" s="22"/>
      <c r="BQ914" s="22"/>
      <c r="BR914" s="22"/>
      <c r="BS914" s="22"/>
      <c r="BT914" s="22"/>
      <c r="BU914" s="22"/>
      <c r="BV914" s="22"/>
      <c r="BW914" s="22"/>
      <c r="BX914" s="22"/>
      <c r="BY914" s="22"/>
      <c r="BZ914" s="22"/>
      <c r="CA914" s="22"/>
      <c r="CB914" s="22"/>
      <c r="CC914" s="22"/>
      <c r="CD914" s="22"/>
      <c r="CE914" s="22"/>
      <c r="CF914" s="22"/>
      <c r="CG914" s="22"/>
      <c r="CH914" s="22"/>
      <c r="CI914" s="22"/>
      <c r="CJ914" s="22"/>
      <c r="CK914" s="22"/>
      <c r="CL914" s="22"/>
      <c r="CM914" s="22"/>
      <c r="CN914" s="22"/>
      <c r="CO914" s="22"/>
      <c r="CP914" s="22"/>
      <c r="CQ914" s="22"/>
      <c r="CR914" s="22"/>
      <c r="CS914" s="22"/>
      <c r="CT914" s="22"/>
      <c r="CU914" s="22"/>
      <c r="CV914" s="22"/>
      <c r="CW914" s="22"/>
      <c r="CX914" s="22"/>
      <c r="CY914" s="22"/>
      <c r="CZ914" s="22"/>
      <c r="DA914" s="22"/>
      <c r="DB914" s="22"/>
      <c r="DC914" s="22"/>
      <c r="DD914" s="22"/>
      <c r="DE914" s="22"/>
      <c r="DF914" s="22"/>
      <c r="DG914" s="22"/>
      <c r="DH914" s="22"/>
      <c r="DI914" s="22"/>
      <c r="DJ914" s="22"/>
      <c r="DK914" s="22"/>
      <c r="DL914" s="22"/>
      <c r="DM914" s="22"/>
      <c r="DN914" s="22"/>
      <c r="DO914" s="22"/>
      <c r="DP914" s="22"/>
      <c r="DQ914" s="22"/>
      <c r="DR914" s="22"/>
      <c r="DS914" s="22"/>
      <c r="DT914" s="22"/>
      <c r="DU914" s="22"/>
      <c r="DV914" s="22"/>
      <c r="DW914" s="22"/>
      <c r="DX914" s="22"/>
      <c r="DY914" s="22"/>
      <c r="DZ914" s="22"/>
      <c r="EA914" s="22"/>
      <c r="EB914" s="22"/>
      <c r="EC914" s="22"/>
      <c r="ED914" s="22"/>
      <c r="EE914" s="22"/>
      <c r="EF914" s="22"/>
      <c r="EG914" s="22"/>
      <c r="EH914" s="22"/>
      <c r="EI914" s="22"/>
      <c r="EJ914" s="22"/>
      <c r="EK914" s="22"/>
      <c r="EL914" s="22"/>
      <c r="EM914" s="22"/>
      <c r="EN914" s="22"/>
      <c r="EO914" s="22"/>
      <c r="EP914" s="22"/>
      <c r="EQ914" s="22"/>
      <c r="ER914" s="22"/>
      <c r="ES914" s="22"/>
      <c r="ET914" s="22"/>
      <c r="EU914" s="22"/>
      <c r="EV914" s="22"/>
      <c r="EW914" s="22"/>
      <c r="EX914" s="22"/>
      <c r="EY914" s="22"/>
      <c r="EZ914" s="22"/>
      <c r="FA914" s="22"/>
      <c r="FB914" s="22"/>
      <c r="FC914" s="22"/>
      <c r="FD914" s="22"/>
      <c r="FE914" s="22"/>
      <c r="FF914" s="22"/>
      <c r="FG914" s="22"/>
      <c r="FH914" s="22"/>
      <c r="FI914" s="22"/>
      <c r="FJ914" s="22"/>
      <c r="FK914" s="22"/>
      <c r="FL914" s="22"/>
      <c r="FM914" s="22"/>
      <c r="FN914" s="22"/>
      <c r="FO914" s="22"/>
      <c r="FP914" s="22"/>
      <c r="FQ914" s="22"/>
      <c r="FR914" s="22"/>
      <c r="FS914" s="22"/>
    </row>
    <row r="915" spans="1:175" x14ac:dyDescent="0.15">
      <c r="A915" s="22"/>
      <c r="B915" s="22"/>
      <c r="C915" s="22"/>
      <c r="D915" s="22"/>
      <c r="E915" s="22"/>
      <c r="F915" s="22"/>
      <c r="G915" s="22"/>
      <c r="H915" s="22"/>
      <c r="I915" s="22"/>
      <c r="J915" s="22"/>
      <c r="K915" s="22"/>
      <c r="L915" s="22"/>
      <c r="M915" s="22"/>
      <c r="N915" s="22"/>
      <c r="O915" s="22"/>
      <c r="P915" s="22"/>
      <c r="Q915" s="22"/>
      <c r="R915" s="22"/>
      <c r="S915" s="22"/>
      <c r="T915" s="23"/>
      <c r="U915" s="22"/>
      <c r="V915" s="22"/>
      <c r="W915" s="23"/>
      <c r="X915" s="22"/>
      <c r="Y915" s="22"/>
      <c r="Z915" s="22"/>
      <c r="AA915" s="22"/>
      <c r="AB915" s="22"/>
      <c r="AC915" s="22"/>
      <c r="AD915" s="22"/>
      <c r="AE915" s="22"/>
      <c r="AF915" s="22"/>
      <c r="AG915" s="22"/>
      <c r="AH915" s="22"/>
      <c r="AI915" s="22"/>
      <c r="AJ915" s="22"/>
      <c r="AK915" s="22"/>
      <c r="AL915" s="22"/>
      <c r="AM915" s="22"/>
      <c r="AN915" s="22"/>
      <c r="AO915" s="22"/>
      <c r="AP915" s="22"/>
      <c r="AQ915" s="22"/>
      <c r="AR915" s="22"/>
      <c r="AS915" s="22"/>
      <c r="AT915" s="22"/>
      <c r="AU915" s="22"/>
      <c r="AV915" s="22"/>
      <c r="AW915" s="22"/>
      <c r="AX915" s="22"/>
      <c r="AY915" s="22"/>
      <c r="AZ915" s="22"/>
      <c r="BA915" s="22"/>
      <c r="BB915" s="22"/>
      <c r="BC915" s="22"/>
      <c r="BD915" s="22"/>
      <c r="BE915" s="22"/>
      <c r="BF915" s="22"/>
      <c r="BG915" s="22"/>
      <c r="BH915" s="22"/>
      <c r="BI915" s="22"/>
      <c r="BJ915" s="22"/>
      <c r="BK915" s="22"/>
      <c r="BL915" s="22"/>
      <c r="BM915" s="22"/>
      <c r="BN915" s="22"/>
      <c r="BO915" s="22"/>
      <c r="BP915" s="22"/>
      <c r="BQ915" s="22"/>
      <c r="BR915" s="22"/>
      <c r="BS915" s="22"/>
      <c r="BT915" s="22"/>
      <c r="BU915" s="22"/>
      <c r="BV915" s="22"/>
      <c r="BW915" s="22"/>
      <c r="BX915" s="22"/>
      <c r="BY915" s="22"/>
      <c r="BZ915" s="22"/>
      <c r="CA915" s="22"/>
      <c r="CB915" s="22"/>
      <c r="CC915" s="22"/>
      <c r="CD915" s="22"/>
      <c r="CE915" s="22"/>
      <c r="CF915" s="22"/>
      <c r="CG915" s="22"/>
      <c r="CH915" s="22"/>
      <c r="CI915" s="22"/>
      <c r="CJ915" s="22"/>
      <c r="CK915" s="22"/>
      <c r="CL915" s="22"/>
      <c r="CM915" s="22"/>
      <c r="CN915" s="22"/>
      <c r="CO915" s="22"/>
      <c r="CP915" s="22"/>
      <c r="CQ915" s="22"/>
      <c r="CR915" s="22"/>
      <c r="CS915" s="22"/>
      <c r="CT915" s="22"/>
      <c r="CU915" s="22"/>
      <c r="CV915" s="22"/>
      <c r="CW915" s="22"/>
      <c r="CX915" s="22"/>
      <c r="CY915" s="22"/>
      <c r="CZ915" s="22"/>
      <c r="DA915" s="22"/>
      <c r="DB915" s="22"/>
      <c r="DC915" s="22"/>
      <c r="DD915" s="22"/>
      <c r="DE915" s="22"/>
      <c r="DF915" s="22"/>
      <c r="DG915" s="22"/>
      <c r="DH915" s="22"/>
      <c r="DI915" s="22"/>
      <c r="DJ915" s="22"/>
      <c r="DK915" s="22"/>
      <c r="DL915" s="22"/>
      <c r="DM915" s="22"/>
      <c r="DN915" s="22"/>
      <c r="DO915" s="22"/>
      <c r="DP915" s="22"/>
      <c r="DQ915" s="22"/>
      <c r="DR915" s="22"/>
      <c r="DS915" s="22"/>
      <c r="DT915" s="22"/>
      <c r="DU915" s="22"/>
      <c r="DV915" s="22"/>
      <c r="DW915" s="22"/>
      <c r="DX915" s="22"/>
      <c r="DY915" s="22"/>
      <c r="DZ915" s="22"/>
      <c r="EA915" s="22"/>
      <c r="EB915" s="22"/>
      <c r="EC915" s="22"/>
      <c r="ED915" s="22"/>
      <c r="EE915" s="22"/>
      <c r="EF915" s="22"/>
      <c r="EG915" s="22"/>
      <c r="EH915" s="22"/>
      <c r="EI915" s="22"/>
      <c r="EJ915" s="22"/>
      <c r="EK915" s="22"/>
      <c r="EL915" s="22"/>
      <c r="EM915" s="22"/>
      <c r="EN915" s="22"/>
      <c r="EO915" s="22"/>
      <c r="EP915" s="22"/>
      <c r="EQ915" s="22"/>
      <c r="ER915" s="22"/>
      <c r="ES915" s="22"/>
      <c r="ET915" s="22"/>
      <c r="EU915" s="22"/>
      <c r="EV915" s="22"/>
      <c r="EW915" s="22"/>
      <c r="EX915" s="22"/>
      <c r="EY915" s="22"/>
      <c r="EZ915" s="22"/>
      <c r="FA915" s="22"/>
      <c r="FB915" s="22"/>
      <c r="FC915" s="22"/>
      <c r="FD915" s="22"/>
      <c r="FE915" s="22"/>
      <c r="FF915" s="22"/>
      <c r="FG915" s="22"/>
      <c r="FH915" s="22"/>
      <c r="FI915" s="22"/>
      <c r="FJ915" s="22"/>
      <c r="FK915" s="22"/>
      <c r="FL915" s="22"/>
      <c r="FM915" s="22"/>
      <c r="FN915" s="22"/>
      <c r="FO915" s="22"/>
      <c r="FP915" s="22"/>
      <c r="FQ915" s="22"/>
      <c r="FR915" s="22"/>
      <c r="FS915" s="22"/>
    </row>
    <row r="916" spans="1:175" x14ac:dyDescent="0.15">
      <c r="A916" s="22"/>
      <c r="B916" s="22"/>
      <c r="C916" s="22"/>
      <c r="D916" s="22"/>
      <c r="E916" s="22"/>
      <c r="F916" s="22"/>
      <c r="G916" s="22"/>
      <c r="H916" s="22"/>
      <c r="I916" s="22"/>
      <c r="J916" s="22"/>
      <c r="K916" s="22"/>
      <c r="L916" s="22"/>
      <c r="M916" s="22"/>
      <c r="N916" s="22"/>
      <c r="O916" s="22"/>
      <c r="P916" s="22"/>
      <c r="Q916" s="22"/>
      <c r="R916" s="22"/>
      <c r="S916" s="22"/>
      <c r="T916" s="23"/>
      <c r="U916" s="22"/>
      <c r="V916" s="22"/>
      <c r="W916" s="23"/>
      <c r="X916" s="22"/>
      <c r="Y916" s="22"/>
      <c r="Z916" s="22"/>
      <c r="AA916" s="22"/>
      <c r="AB916" s="22"/>
      <c r="AC916" s="22"/>
      <c r="AD916" s="22"/>
      <c r="AE916" s="22"/>
      <c r="AF916" s="22"/>
      <c r="AG916" s="22"/>
      <c r="AH916" s="22"/>
      <c r="AI916" s="22"/>
      <c r="AJ916" s="22"/>
      <c r="AK916" s="22"/>
      <c r="AL916" s="22"/>
      <c r="AM916" s="22"/>
      <c r="AN916" s="22"/>
      <c r="AO916" s="22"/>
      <c r="AP916" s="22"/>
      <c r="AQ916" s="22"/>
      <c r="AR916" s="22"/>
      <c r="AS916" s="22"/>
      <c r="AT916" s="22"/>
      <c r="AU916" s="22"/>
      <c r="AV916" s="22"/>
      <c r="AW916" s="22"/>
      <c r="AX916" s="22"/>
      <c r="AY916" s="22"/>
      <c r="AZ916" s="22"/>
      <c r="BA916" s="22"/>
      <c r="BB916" s="22"/>
      <c r="BC916" s="22"/>
      <c r="BD916" s="22"/>
      <c r="BE916" s="22"/>
      <c r="BF916" s="22"/>
      <c r="BG916" s="22"/>
      <c r="BH916" s="22"/>
      <c r="BI916" s="22"/>
      <c r="BJ916" s="22"/>
      <c r="BK916" s="22"/>
      <c r="BL916" s="22"/>
      <c r="BM916" s="22"/>
      <c r="BN916" s="22"/>
      <c r="BO916" s="22"/>
      <c r="BP916" s="22"/>
      <c r="BQ916" s="22"/>
      <c r="BR916" s="22"/>
      <c r="BS916" s="22"/>
      <c r="BT916" s="22"/>
      <c r="BU916" s="22"/>
      <c r="BV916" s="22"/>
      <c r="BW916" s="22"/>
      <c r="BX916" s="22"/>
      <c r="BY916" s="22"/>
      <c r="BZ916" s="22"/>
      <c r="CA916" s="22"/>
      <c r="CB916" s="22"/>
      <c r="CC916" s="22"/>
      <c r="CD916" s="22"/>
      <c r="CE916" s="22"/>
      <c r="CF916" s="22"/>
      <c r="CG916" s="22"/>
      <c r="CH916" s="22"/>
      <c r="CI916" s="22"/>
      <c r="CJ916" s="22"/>
      <c r="CK916" s="22"/>
      <c r="CL916" s="22"/>
      <c r="CM916" s="22"/>
      <c r="CN916" s="22"/>
      <c r="CO916" s="22"/>
      <c r="CP916" s="22"/>
      <c r="CQ916" s="22"/>
      <c r="CR916" s="22"/>
      <c r="CS916" s="22"/>
      <c r="CT916" s="22"/>
      <c r="CU916" s="22"/>
      <c r="CV916" s="22"/>
      <c r="CW916" s="22"/>
      <c r="CX916" s="22"/>
      <c r="CY916" s="22"/>
      <c r="CZ916" s="22"/>
      <c r="DA916" s="22"/>
      <c r="DB916" s="22"/>
      <c r="DC916" s="22"/>
      <c r="DD916" s="22"/>
      <c r="DE916" s="22"/>
      <c r="DF916" s="22"/>
      <c r="DG916" s="22"/>
      <c r="DH916" s="22"/>
      <c r="DI916" s="22"/>
      <c r="DJ916" s="22"/>
      <c r="DK916" s="22"/>
      <c r="DL916" s="22"/>
      <c r="DM916" s="22"/>
      <c r="DN916" s="22"/>
      <c r="DO916" s="22"/>
      <c r="DP916" s="22"/>
      <c r="DQ916" s="22"/>
      <c r="DR916" s="22"/>
      <c r="DS916" s="22"/>
      <c r="DT916" s="22"/>
      <c r="DU916" s="22"/>
      <c r="DV916" s="22"/>
      <c r="DW916" s="22"/>
      <c r="DX916" s="22"/>
      <c r="DY916" s="22"/>
      <c r="DZ916" s="22"/>
      <c r="EA916" s="22"/>
      <c r="EB916" s="22"/>
      <c r="EC916" s="22"/>
      <c r="ED916" s="22"/>
      <c r="EE916" s="22"/>
      <c r="EF916" s="22"/>
      <c r="EG916" s="22"/>
      <c r="EH916" s="22"/>
      <c r="EI916" s="22"/>
      <c r="EJ916" s="22"/>
      <c r="EK916" s="22"/>
      <c r="EL916" s="22"/>
      <c r="EM916" s="22"/>
      <c r="EN916" s="22"/>
      <c r="EO916" s="22"/>
      <c r="EP916" s="22"/>
      <c r="EQ916" s="22"/>
      <c r="ER916" s="22"/>
      <c r="ES916" s="22"/>
      <c r="ET916" s="22"/>
      <c r="EU916" s="22"/>
      <c r="EV916" s="22"/>
      <c r="EW916" s="22"/>
      <c r="EX916" s="22"/>
      <c r="EY916" s="22"/>
      <c r="EZ916" s="22"/>
      <c r="FA916" s="22"/>
      <c r="FB916" s="22"/>
      <c r="FC916" s="22"/>
      <c r="FD916" s="22"/>
      <c r="FE916" s="22"/>
      <c r="FF916" s="22"/>
      <c r="FG916" s="22"/>
      <c r="FH916" s="22"/>
      <c r="FI916" s="22"/>
      <c r="FJ916" s="22"/>
      <c r="FK916" s="22"/>
      <c r="FL916" s="22"/>
      <c r="FM916" s="22"/>
      <c r="FN916" s="22"/>
      <c r="FO916" s="22"/>
      <c r="FP916" s="22"/>
      <c r="FQ916" s="22"/>
      <c r="FR916" s="22"/>
      <c r="FS916" s="22"/>
    </row>
    <row r="917" spans="1:175" x14ac:dyDescent="0.15">
      <c r="A917" s="22"/>
      <c r="B917" s="22"/>
      <c r="C917" s="22"/>
      <c r="D917" s="22"/>
      <c r="E917" s="22"/>
      <c r="F917" s="22"/>
      <c r="G917" s="22"/>
      <c r="H917" s="22"/>
      <c r="I917" s="22"/>
      <c r="J917" s="22"/>
      <c r="K917" s="22"/>
      <c r="L917" s="22"/>
      <c r="M917" s="22"/>
      <c r="N917" s="22"/>
      <c r="O917" s="22"/>
      <c r="P917" s="22"/>
      <c r="Q917" s="22"/>
      <c r="R917" s="22"/>
      <c r="S917" s="22"/>
      <c r="T917" s="23"/>
      <c r="U917" s="22"/>
      <c r="V917" s="22"/>
      <c r="W917" s="23"/>
      <c r="X917" s="22"/>
      <c r="Y917" s="22"/>
      <c r="Z917" s="22"/>
      <c r="AA917" s="22"/>
      <c r="AB917" s="22"/>
      <c r="AC917" s="22"/>
      <c r="AD917" s="22"/>
      <c r="AE917" s="22"/>
      <c r="AF917" s="22"/>
      <c r="AG917" s="22"/>
      <c r="AH917" s="22"/>
      <c r="AI917" s="22"/>
      <c r="AJ917" s="22"/>
      <c r="AK917" s="22"/>
      <c r="AL917" s="22"/>
      <c r="AM917" s="22"/>
      <c r="AN917" s="22"/>
      <c r="AO917" s="22"/>
      <c r="AP917" s="22"/>
      <c r="AQ917" s="22"/>
      <c r="AR917" s="22"/>
      <c r="AS917" s="22"/>
      <c r="AT917" s="22"/>
      <c r="AU917" s="22"/>
      <c r="AV917" s="22"/>
      <c r="AW917" s="22"/>
      <c r="AX917" s="22"/>
      <c r="AY917" s="22"/>
      <c r="AZ917" s="22"/>
      <c r="BA917" s="22"/>
      <c r="BB917" s="22"/>
      <c r="BC917" s="22"/>
      <c r="BD917" s="22"/>
      <c r="BE917" s="22"/>
      <c r="BF917" s="22"/>
      <c r="BG917" s="22"/>
      <c r="BH917" s="22"/>
      <c r="BI917" s="22"/>
      <c r="BJ917" s="22"/>
      <c r="BK917" s="22"/>
      <c r="BL917" s="22"/>
      <c r="BM917" s="22"/>
      <c r="BN917" s="22"/>
      <c r="BO917" s="22"/>
      <c r="BP917" s="22"/>
      <c r="BQ917" s="22"/>
      <c r="BR917" s="22"/>
      <c r="BS917" s="22"/>
      <c r="BT917" s="22"/>
      <c r="BU917" s="22"/>
      <c r="BV917" s="22"/>
      <c r="BW917" s="22"/>
      <c r="BX917" s="22"/>
      <c r="BY917" s="22"/>
      <c r="BZ917" s="22"/>
      <c r="CA917" s="22"/>
      <c r="CB917" s="22"/>
      <c r="CC917" s="22"/>
      <c r="CD917" s="22"/>
      <c r="CE917" s="22"/>
      <c r="CF917" s="22"/>
      <c r="CG917" s="22"/>
      <c r="CH917" s="22"/>
      <c r="CI917" s="22"/>
      <c r="CJ917" s="22"/>
      <c r="CK917" s="22"/>
      <c r="CL917" s="22"/>
      <c r="CM917" s="22"/>
      <c r="CN917" s="22"/>
      <c r="CO917" s="22"/>
      <c r="CP917" s="22"/>
      <c r="CQ917" s="22"/>
      <c r="CR917" s="22"/>
      <c r="CS917" s="22"/>
      <c r="CT917" s="22"/>
      <c r="CU917" s="22"/>
      <c r="CV917" s="22"/>
      <c r="CW917" s="22"/>
      <c r="CX917" s="22"/>
      <c r="CY917" s="22"/>
      <c r="CZ917" s="22"/>
      <c r="DA917" s="22"/>
      <c r="DB917" s="22"/>
      <c r="DC917" s="22"/>
      <c r="DD917" s="22"/>
      <c r="DE917" s="22"/>
      <c r="DF917" s="22"/>
      <c r="DG917" s="22"/>
      <c r="DH917" s="22"/>
      <c r="DI917" s="22"/>
      <c r="DJ917" s="22"/>
      <c r="DK917" s="22"/>
      <c r="DL917" s="22"/>
      <c r="DM917" s="22"/>
      <c r="DN917" s="22"/>
      <c r="DO917" s="22"/>
      <c r="DP917" s="22"/>
      <c r="DQ917" s="22"/>
      <c r="DR917" s="22"/>
      <c r="DS917" s="22"/>
      <c r="DT917" s="22"/>
      <c r="DU917" s="22"/>
      <c r="DV917" s="22"/>
      <c r="DW917" s="22"/>
      <c r="DX917" s="22"/>
      <c r="DY917" s="22"/>
      <c r="DZ917" s="22"/>
      <c r="EA917" s="22"/>
      <c r="EB917" s="22"/>
      <c r="EC917" s="22"/>
      <c r="ED917" s="22"/>
      <c r="EE917" s="22"/>
      <c r="EF917" s="22"/>
      <c r="EG917" s="22"/>
      <c r="EH917" s="22"/>
      <c r="EI917" s="22"/>
      <c r="EJ917" s="22"/>
      <c r="EK917" s="22"/>
      <c r="EL917" s="22"/>
      <c r="EM917" s="22"/>
      <c r="EN917" s="22"/>
      <c r="EO917" s="22"/>
      <c r="EP917" s="22"/>
      <c r="EQ917" s="22"/>
      <c r="ER917" s="22"/>
      <c r="ES917" s="22"/>
      <c r="ET917" s="22"/>
      <c r="EU917" s="22"/>
      <c r="EV917" s="22"/>
      <c r="EW917" s="22"/>
      <c r="EX917" s="22"/>
      <c r="EY917" s="22"/>
      <c r="EZ917" s="22"/>
      <c r="FA917" s="22"/>
      <c r="FB917" s="22"/>
      <c r="FC917" s="22"/>
      <c r="FD917" s="22"/>
      <c r="FE917" s="22"/>
      <c r="FF917" s="22"/>
      <c r="FG917" s="22"/>
      <c r="FH917" s="22"/>
      <c r="FI917" s="22"/>
      <c r="FJ917" s="22"/>
      <c r="FK917" s="22"/>
      <c r="FL917" s="22"/>
      <c r="FM917" s="22"/>
      <c r="FN917" s="22"/>
      <c r="FO917" s="22"/>
      <c r="FP917" s="22"/>
      <c r="FQ917" s="22"/>
      <c r="FR917" s="22"/>
      <c r="FS917" s="22"/>
    </row>
    <row r="918" spans="1:175" x14ac:dyDescent="0.15">
      <c r="A918" s="22"/>
      <c r="B918" s="22"/>
      <c r="C918" s="22"/>
      <c r="D918" s="22"/>
      <c r="E918" s="22"/>
      <c r="F918" s="22"/>
      <c r="G918" s="22"/>
      <c r="H918" s="22"/>
      <c r="I918" s="22"/>
      <c r="J918" s="22"/>
      <c r="K918" s="22"/>
      <c r="L918" s="22"/>
      <c r="M918" s="22"/>
      <c r="N918" s="22"/>
      <c r="O918" s="22"/>
      <c r="P918" s="22"/>
      <c r="Q918" s="22"/>
      <c r="R918" s="22"/>
      <c r="S918" s="22"/>
      <c r="T918" s="23"/>
      <c r="U918" s="22"/>
      <c r="V918" s="22"/>
      <c r="W918" s="23"/>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2"/>
      <c r="FH918" s="22"/>
      <c r="FI918" s="22"/>
      <c r="FJ918" s="22"/>
      <c r="FK918" s="22"/>
      <c r="FL918" s="22"/>
      <c r="FM918" s="22"/>
      <c r="FN918" s="22"/>
      <c r="FO918" s="22"/>
      <c r="FP918" s="22"/>
      <c r="FQ918" s="22"/>
      <c r="FR918" s="22"/>
      <c r="FS918" s="22"/>
    </row>
    <row r="919" spans="1:175" x14ac:dyDescent="0.15">
      <c r="A919" s="22"/>
      <c r="B919" s="22"/>
      <c r="C919" s="22"/>
      <c r="D919" s="22"/>
      <c r="E919" s="22"/>
      <c r="F919" s="22"/>
      <c r="G919" s="22"/>
      <c r="H919" s="22"/>
      <c r="I919" s="22"/>
      <c r="J919" s="22"/>
      <c r="K919" s="22"/>
      <c r="L919" s="22"/>
      <c r="M919" s="22"/>
      <c r="N919" s="22"/>
      <c r="O919" s="22"/>
      <c r="P919" s="22"/>
      <c r="Q919" s="22"/>
      <c r="R919" s="22"/>
      <c r="S919" s="22"/>
      <c r="T919" s="23"/>
      <c r="U919" s="22"/>
      <c r="V919" s="22"/>
      <c r="W919" s="23"/>
      <c r="X919" s="22"/>
      <c r="Y919" s="22"/>
      <c r="Z919" s="22"/>
      <c r="AA919" s="22"/>
      <c r="AB919" s="22"/>
      <c r="AC919" s="22"/>
      <c r="AD919" s="22"/>
      <c r="AE919" s="22"/>
      <c r="AF919" s="22"/>
      <c r="AG919" s="22"/>
      <c r="AH919" s="22"/>
      <c r="AI919" s="22"/>
      <c r="AJ919" s="22"/>
      <c r="AK919" s="22"/>
      <c r="AL919" s="22"/>
      <c r="AM919" s="22"/>
      <c r="AN919" s="22"/>
      <c r="AO919" s="22"/>
      <c r="AP919" s="22"/>
      <c r="AQ919" s="22"/>
      <c r="AR919" s="22"/>
      <c r="AS919" s="22"/>
      <c r="AT919" s="22"/>
      <c r="AU919" s="22"/>
      <c r="AV919" s="22"/>
      <c r="AW919" s="22"/>
      <c r="AX919" s="22"/>
      <c r="AY919" s="22"/>
      <c r="AZ919" s="22"/>
      <c r="BA919" s="22"/>
      <c r="BB919" s="22"/>
      <c r="BC919" s="22"/>
      <c r="BD919" s="22"/>
      <c r="BE919" s="22"/>
      <c r="BF919" s="22"/>
      <c r="BG919" s="22"/>
      <c r="BH919" s="22"/>
      <c r="BI919" s="22"/>
      <c r="BJ919" s="22"/>
      <c r="BK919" s="22"/>
      <c r="BL919" s="22"/>
      <c r="BM919" s="22"/>
      <c r="BN919" s="22"/>
      <c r="BO919" s="22"/>
      <c r="BP919" s="22"/>
      <c r="BQ919" s="22"/>
      <c r="BR919" s="22"/>
      <c r="BS919" s="22"/>
      <c r="BT919" s="22"/>
      <c r="BU919" s="22"/>
      <c r="BV919" s="22"/>
      <c r="BW919" s="22"/>
      <c r="BX919" s="22"/>
      <c r="BY919" s="22"/>
      <c r="BZ919" s="22"/>
      <c r="CA919" s="22"/>
      <c r="CB919" s="22"/>
      <c r="CC919" s="22"/>
      <c r="CD919" s="22"/>
      <c r="CE919" s="22"/>
      <c r="CF919" s="22"/>
      <c r="CG919" s="22"/>
      <c r="CH919" s="22"/>
      <c r="CI919" s="22"/>
      <c r="CJ919" s="22"/>
      <c r="CK919" s="22"/>
      <c r="CL919" s="22"/>
      <c r="CM919" s="22"/>
      <c r="CN919" s="22"/>
      <c r="CO919" s="22"/>
      <c r="CP919" s="22"/>
      <c r="CQ919" s="22"/>
      <c r="CR919" s="22"/>
      <c r="CS919" s="22"/>
      <c r="CT919" s="22"/>
      <c r="CU919" s="22"/>
      <c r="CV919" s="22"/>
      <c r="CW919" s="22"/>
      <c r="CX919" s="22"/>
      <c r="CY919" s="22"/>
      <c r="CZ919" s="22"/>
      <c r="DA919" s="22"/>
      <c r="DB919" s="22"/>
      <c r="DC919" s="22"/>
      <c r="DD919" s="22"/>
      <c r="DE919" s="22"/>
      <c r="DF919" s="22"/>
      <c r="DG919" s="22"/>
      <c r="DH919" s="22"/>
      <c r="DI919" s="22"/>
      <c r="DJ919" s="22"/>
      <c r="DK919" s="22"/>
      <c r="DL919" s="22"/>
      <c r="DM919" s="22"/>
      <c r="DN919" s="22"/>
      <c r="DO919" s="22"/>
      <c r="DP919" s="22"/>
      <c r="DQ919" s="22"/>
      <c r="DR919" s="22"/>
      <c r="DS919" s="22"/>
      <c r="DT919" s="22"/>
      <c r="DU919" s="22"/>
      <c r="DV919" s="22"/>
      <c r="DW919" s="22"/>
      <c r="DX919" s="22"/>
      <c r="DY919" s="22"/>
      <c r="DZ919" s="22"/>
      <c r="EA919" s="22"/>
      <c r="EB919" s="22"/>
      <c r="EC919" s="22"/>
      <c r="ED919" s="22"/>
      <c r="EE919" s="22"/>
      <c r="EF919" s="22"/>
      <c r="EG919" s="22"/>
      <c r="EH919" s="22"/>
      <c r="EI919" s="22"/>
      <c r="EJ919" s="22"/>
      <c r="EK919" s="22"/>
      <c r="EL919" s="22"/>
      <c r="EM919" s="22"/>
      <c r="EN919" s="22"/>
      <c r="EO919" s="22"/>
      <c r="EP919" s="22"/>
      <c r="EQ919" s="22"/>
      <c r="ER919" s="22"/>
      <c r="ES919" s="22"/>
      <c r="ET919" s="22"/>
      <c r="EU919" s="22"/>
      <c r="EV919" s="22"/>
      <c r="EW919" s="22"/>
      <c r="EX919" s="22"/>
      <c r="EY919" s="22"/>
      <c r="EZ919" s="22"/>
      <c r="FA919" s="22"/>
      <c r="FB919" s="22"/>
      <c r="FC919" s="22"/>
      <c r="FD919" s="22"/>
      <c r="FE919" s="22"/>
      <c r="FF919" s="22"/>
      <c r="FG919" s="22"/>
      <c r="FH919" s="22"/>
      <c r="FI919" s="22"/>
      <c r="FJ919" s="22"/>
      <c r="FK919" s="22"/>
      <c r="FL919" s="22"/>
      <c r="FM919" s="22"/>
      <c r="FN919" s="22"/>
      <c r="FO919" s="22"/>
      <c r="FP919" s="22"/>
      <c r="FQ919" s="22"/>
      <c r="FR919" s="22"/>
      <c r="FS919" s="22"/>
    </row>
    <row r="920" spans="1:175" x14ac:dyDescent="0.15">
      <c r="A920" s="22"/>
      <c r="B920" s="22"/>
      <c r="C920" s="22"/>
      <c r="D920" s="22"/>
      <c r="E920" s="22"/>
      <c r="F920" s="22"/>
      <c r="G920" s="22"/>
      <c r="H920" s="22"/>
      <c r="I920" s="22"/>
      <c r="J920" s="22"/>
      <c r="K920" s="22"/>
      <c r="L920" s="22"/>
      <c r="M920" s="22"/>
      <c r="N920" s="22"/>
      <c r="O920" s="22"/>
      <c r="P920" s="22"/>
      <c r="Q920" s="22"/>
      <c r="R920" s="22"/>
      <c r="S920" s="22"/>
      <c r="T920" s="23"/>
      <c r="U920" s="22"/>
      <c r="V920" s="22"/>
      <c r="W920" s="23"/>
      <c r="X920" s="22"/>
      <c r="Y920" s="22"/>
      <c r="Z920" s="22"/>
      <c r="AA920" s="22"/>
      <c r="AB920" s="22"/>
      <c r="AC920" s="22"/>
      <c r="AD920" s="22"/>
      <c r="AE920" s="22"/>
      <c r="AF920" s="22"/>
      <c r="AG920" s="22"/>
      <c r="AH920" s="22"/>
      <c r="AI920" s="22"/>
      <c r="AJ920" s="22"/>
      <c r="AK920" s="22"/>
      <c r="AL920" s="22"/>
      <c r="AM920" s="22"/>
      <c r="AN920" s="22"/>
      <c r="AO920" s="22"/>
      <c r="AP920" s="22"/>
      <c r="AQ920" s="22"/>
      <c r="AR920" s="22"/>
      <c r="AS920" s="22"/>
      <c r="AT920" s="22"/>
      <c r="AU920" s="22"/>
      <c r="AV920" s="22"/>
      <c r="AW920" s="22"/>
      <c r="AX920" s="22"/>
      <c r="AY920" s="22"/>
      <c r="AZ920" s="22"/>
      <c r="BA920" s="22"/>
      <c r="BB920" s="22"/>
      <c r="BC920" s="22"/>
      <c r="BD920" s="22"/>
      <c r="BE920" s="22"/>
      <c r="BF920" s="22"/>
      <c r="BG920" s="22"/>
      <c r="BH920" s="22"/>
      <c r="BI920" s="22"/>
      <c r="BJ920" s="22"/>
      <c r="BK920" s="22"/>
      <c r="BL920" s="22"/>
      <c r="BM920" s="22"/>
      <c r="BN920" s="22"/>
      <c r="BO920" s="22"/>
      <c r="BP920" s="22"/>
      <c r="BQ920" s="22"/>
      <c r="BR920" s="22"/>
      <c r="BS920" s="22"/>
      <c r="BT920" s="22"/>
      <c r="BU920" s="22"/>
      <c r="BV920" s="22"/>
      <c r="BW920" s="22"/>
      <c r="BX920" s="22"/>
      <c r="BY920" s="22"/>
      <c r="BZ920" s="22"/>
      <c r="CA920" s="22"/>
      <c r="CB920" s="22"/>
      <c r="CC920" s="22"/>
      <c r="CD920" s="22"/>
      <c r="CE920" s="22"/>
      <c r="CF920" s="22"/>
      <c r="CG920" s="22"/>
      <c r="CH920" s="22"/>
      <c r="CI920" s="22"/>
      <c r="CJ920" s="22"/>
      <c r="CK920" s="22"/>
      <c r="CL920" s="22"/>
      <c r="CM920" s="22"/>
      <c r="CN920" s="22"/>
      <c r="CO920" s="22"/>
      <c r="CP920" s="22"/>
      <c r="CQ920" s="22"/>
      <c r="CR920" s="22"/>
      <c r="CS920" s="22"/>
      <c r="CT920" s="22"/>
      <c r="CU920" s="22"/>
      <c r="CV920" s="22"/>
      <c r="CW920" s="22"/>
      <c r="CX920" s="22"/>
      <c r="CY920" s="22"/>
      <c r="CZ920" s="22"/>
      <c r="DA920" s="22"/>
      <c r="DB920" s="22"/>
      <c r="DC920" s="22"/>
      <c r="DD920" s="22"/>
      <c r="DE920" s="22"/>
      <c r="DF920" s="22"/>
      <c r="DG920" s="22"/>
      <c r="DH920" s="22"/>
      <c r="DI920" s="22"/>
      <c r="DJ920" s="22"/>
      <c r="DK920" s="22"/>
      <c r="DL920" s="22"/>
      <c r="DM920" s="22"/>
      <c r="DN920" s="22"/>
      <c r="DO920" s="22"/>
      <c r="DP920" s="22"/>
      <c r="DQ920" s="22"/>
      <c r="DR920" s="22"/>
      <c r="DS920" s="22"/>
      <c r="DT920" s="22"/>
      <c r="DU920" s="22"/>
      <c r="DV920" s="22"/>
      <c r="DW920" s="22"/>
      <c r="DX920" s="22"/>
      <c r="DY920" s="22"/>
      <c r="DZ920" s="22"/>
      <c r="EA920" s="22"/>
      <c r="EB920" s="22"/>
      <c r="EC920" s="22"/>
      <c r="ED920" s="22"/>
      <c r="EE920" s="22"/>
      <c r="EF920" s="22"/>
      <c r="EG920" s="22"/>
      <c r="EH920" s="22"/>
      <c r="EI920" s="22"/>
      <c r="EJ920" s="22"/>
      <c r="EK920" s="22"/>
      <c r="EL920" s="22"/>
      <c r="EM920" s="22"/>
      <c r="EN920" s="22"/>
      <c r="EO920" s="22"/>
      <c r="EP920" s="22"/>
      <c r="EQ920" s="22"/>
      <c r="ER920" s="22"/>
      <c r="ES920" s="22"/>
      <c r="ET920" s="22"/>
      <c r="EU920" s="22"/>
      <c r="EV920" s="22"/>
      <c r="EW920" s="22"/>
      <c r="EX920" s="22"/>
      <c r="EY920" s="22"/>
      <c r="EZ920" s="22"/>
      <c r="FA920" s="22"/>
      <c r="FB920" s="22"/>
      <c r="FC920" s="22"/>
      <c r="FD920" s="22"/>
      <c r="FE920" s="22"/>
      <c r="FF920" s="22"/>
      <c r="FG920" s="22"/>
      <c r="FH920" s="22"/>
      <c r="FI920" s="22"/>
      <c r="FJ920" s="22"/>
      <c r="FK920" s="22"/>
      <c r="FL920" s="22"/>
      <c r="FM920" s="22"/>
      <c r="FN920" s="22"/>
      <c r="FO920" s="22"/>
      <c r="FP920" s="22"/>
      <c r="FQ920" s="22"/>
      <c r="FR920" s="22"/>
      <c r="FS920" s="22"/>
    </row>
    <row r="921" spans="1:175" x14ac:dyDescent="0.15">
      <c r="A921" s="22"/>
      <c r="B921" s="22"/>
      <c r="C921" s="22"/>
      <c r="D921" s="22"/>
      <c r="E921" s="22"/>
      <c r="F921" s="22"/>
      <c r="G921" s="22"/>
      <c r="H921" s="22"/>
      <c r="I921" s="22"/>
      <c r="J921" s="22"/>
      <c r="K921" s="22"/>
      <c r="L921" s="22"/>
      <c r="M921" s="22"/>
      <c r="N921" s="22"/>
      <c r="O921" s="22"/>
      <c r="P921" s="22"/>
      <c r="Q921" s="22"/>
      <c r="R921" s="22"/>
      <c r="S921" s="22"/>
      <c r="T921" s="23"/>
      <c r="U921" s="22"/>
      <c r="V921" s="22"/>
      <c r="W921" s="23"/>
      <c r="X921" s="22"/>
      <c r="Y921" s="22"/>
      <c r="Z921" s="22"/>
      <c r="AA921" s="22"/>
      <c r="AB921" s="22"/>
      <c r="AC921" s="22"/>
      <c r="AD921" s="22"/>
      <c r="AE921" s="22"/>
      <c r="AF921" s="22"/>
      <c r="AG921" s="22"/>
      <c r="AH921" s="22"/>
      <c r="AI921" s="22"/>
      <c r="AJ921" s="22"/>
      <c r="AK921" s="22"/>
      <c r="AL921" s="22"/>
      <c r="AM921" s="22"/>
      <c r="AN921" s="22"/>
      <c r="AO921" s="22"/>
      <c r="AP921" s="22"/>
      <c r="AQ921" s="22"/>
      <c r="AR921" s="22"/>
      <c r="AS921" s="22"/>
      <c r="AT921" s="22"/>
      <c r="AU921" s="22"/>
      <c r="AV921" s="22"/>
      <c r="AW921" s="22"/>
      <c r="AX921" s="22"/>
      <c r="AY921" s="22"/>
      <c r="AZ921" s="22"/>
      <c r="BA921" s="22"/>
      <c r="BB921" s="22"/>
      <c r="BC921" s="22"/>
      <c r="BD921" s="22"/>
      <c r="BE921" s="22"/>
      <c r="BF921" s="22"/>
      <c r="BG921" s="22"/>
      <c r="BH921" s="22"/>
      <c r="BI921" s="22"/>
      <c r="BJ921" s="22"/>
      <c r="BK921" s="22"/>
      <c r="BL921" s="22"/>
      <c r="BM921" s="22"/>
      <c r="BN921" s="22"/>
      <c r="BO921" s="22"/>
      <c r="BP921" s="22"/>
      <c r="BQ921" s="22"/>
      <c r="BR921" s="22"/>
      <c r="BS921" s="22"/>
      <c r="BT921" s="22"/>
      <c r="BU921" s="22"/>
      <c r="BV921" s="22"/>
      <c r="BW921" s="22"/>
      <c r="BX921" s="22"/>
      <c r="BY921" s="22"/>
      <c r="BZ921" s="22"/>
      <c r="CA921" s="22"/>
      <c r="CB921" s="22"/>
      <c r="CC921" s="22"/>
      <c r="CD921" s="22"/>
      <c r="CE921" s="22"/>
      <c r="CF921" s="22"/>
      <c r="CG921" s="22"/>
      <c r="CH921" s="22"/>
      <c r="CI921" s="22"/>
      <c r="CJ921" s="22"/>
      <c r="CK921" s="22"/>
      <c r="CL921" s="22"/>
      <c r="CM921" s="22"/>
      <c r="CN921" s="22"/>
      <c r="CO921" s="22"/>
      <c r="CP921" s="22"/>
      <c r="CQ921" s="22"/>
      <c r="CR921" s="22"/>
      <c r="CS921" s="22"/>
      <c r="CT921" s="22"/>
      <c r="CU921" s="22"/>
      <c r="CV921" s="22"/>
      <c r="CW921" s="22"/>
      <c r="CX921" s="22"/>
      <c r="CY921" s="22"/>
      <c r="CZ921" s="22"/>
      <c r="DA921" s="22"/>
      <c r="DB921" s="22"/>
      <c r="DC921" s="22"/>
      <c r="DD921" s="22"/>
      <c r="DE921" s="22"/>
      <c r="DF921" s="22"/>
      <c r="DG921" s="22"/>
      <c r="DH921" s="22"/>
      <c r="DI921" s="22"/>
      <c r="DJ921" s="22"/>
      <c r="DK921" s="22"/>
      <c r="DL921" s="22"/>
      <c r="DM921" s="22"/>
      <c r="DN921" s="22"/>
      <c r="DO921" s="22"/>
      <c r="DP921" s="22"/>
      <c r="DQ921" s="22"/>
      <c r="DR921" s="22"/>
      <c r="DS921" s="22"/>
      <c r="DT921" s="22"/>
      <c r="DU921" s="22"/>
      <c r="DV921" s="22"/>
      <c r="DW921" s="22"/>
      <c r="DX921" s="22"/>
      <c r="DY921" s="22"/>
      <c r="DZ921" s="22"/>
      <c r="EA921" s="22"/>
      <c r="EB921" s="22"/>
      <c r="EC921" s="22"/>
      <c r="ED921" s="22"/>
      <c r="EE921" s="22"/>
      <c r="EF921" s="22"/>
      <c r="EG921" s="22"/>
      <c r="EH921" s="22"/>
      <c r="EI921" s="22"/>
      <c r="EJ921" s="22"/>
      <c r="EK921" s="22"/>
      <c r="EL921" s="22"/>
      <c r="EM921" s="22"/>
      <c r="EN921" s="22"/>
      <c r="EO921" s="22"/>
      <c r="EP921" s="22"/>
      <c r="EQ921" s="22"/>
      <c r="ER921" s="22"/>
      <c r="ES921" s="22"/>
      <c r="ET921" s="22"/>
      <c r="EU921" s="22"/>
      <c r="EV921" s="22"/>
      <c r="EW921" s="22"/>
      <c r="EX921" s="22"/>
      <c r="EY921" s="22"/>
      <c r="EZ921" s="22"/>
      <c r="FA921" s="22"/>
      <c r="FB921" s="22"/>
      <c r="FC921" s="22"/>
      <c r="FD921" s="22"/>
      <c r="FE921" s="22"/>
      <c r="FF921" s="22"/>
      <c r="FG921" s="22"/>
      <c r="FH921" s="22"/>
      <c r="FI921" s="22"/>
      <c r="FJ921" s="22"/>
      <c r="FK921" s="22"/>
      <c r="FL921" s="22"/>
      <c r="FM921" s="22"/>
      <c r="FN921" s="22"/>
      <c r="FO921" s="22"/>
      <c r="FP921" s="22"/>
      <c r="FQ921" s="22"/>
      <c r="FR921" s="22"/>
      <c r="FS921" s="22"/>
    </row>
    <row r="922" spans="1:175" x14ac:dyDescent="0.15">
      <c r="A922" s="22"/>
      <c r="B922" s="22"/>
      <c r="C922" s="22"/>
      <c r="D922" s="22"/>
      <c r="E922" s="22"/>
      <c r="F922" s="22"/>
      <c r="G922" s="22"/>
      <c r="H922" s="22"/>
      <c r="I922" s="22"/>
      <c r="J922" s="22"/>
      <c r="K922" s="22"/>
      <c r="L922" s="22"/>
      <c r="M922" s="22"/>
      <c r="N922" s="22"/>
      <c r="O922" s="22"/>
      <c r="P922" s="22"/>
      <c r="Q922" s="22"/>
      <c r="R922" s="22"/>
      <c r="S922" s="22"/>
      <c r="T922" s="23"/>
      <c r="U922" s="22"/>
      <c r="V922" s="22"/>
      <c r="W922" s="23"/>
      <c r="X922" s="22"/>
      <c r="Y922" s="22"/>
      <c r="Z922" s="22"/>
      <c r="AA922" s="22"/>
      <c r="AB922" s="22"/>
      <c r="AC922" s="22"/>
      <c r="AD922" s="22"/>
      <c r="AE922" s="22"/>
      <c r="AF922" s="22"/>
      <c r="AG922" s="22"/>
      <c r="AH922" s="22"/>
      <c r="AI922" s="22"/>
      <c r="AJ922" s="22"/>
      <c r="AK922" s="22"/>
      <c r="AL922" s="22"/>
      <c r="AM922" s="22"/>
      <c r="AN922" s="22"/>
      <c r="AO922" s="22"/>
      <c r="AP922" s="22"/>
      <c r="AQ922" s="22"/>
      <c r="AR922" s="22"/>
      <c r="AS922" s="22"/>
      <c r="AT922" s="22"/>
      <c r="AU922" s="22"/>
      <c r="AV922" s="22"/>
      <c r="AW922" s="22"/>
      <c r="AX922" s="22"/>
      <c r="AY922" s="22"/>
      <c r="AZ922" s="22"/>
      <c r="BA922" s="22"/>
      <c r="BB922" s="22"/>
      <c r="BC922" s="22"/>
      <c r="BD922" s="22"/>
      <c r="BE922" s="22"/>
      <c r="BF922" s="22"/>
      <c r="BG922" s="22"/>
      <c r="BH922" s="22"/>
      <c r="BI922" s="22"/>
      <c r="BJ922" s="22"/>
      <c r="BK922" s="22"/>
      <c r="BL922" s="22"/>
      <c r="BM922" s="22"/>
      <c r="BN922" s="22"/>
      <c r="BO922" s="22"/>
      <c r="BP922" s="22"/>
      <c r="BQ922" s="22"/>
      <c r="BR922" s="22"/>
      <c r="BS922" s="22"/>
      <c r="BT922" s="22"/>
      <c r="BU922" s="22"/>
      <c r="BV922" s="22"/>
      <c r="BW922" s="22"/>
      <c r="BX922" s="22"/>
      <c r="BY922" s="22"/>
      <c r="BZ922" s="22"/>
      <c r="CA922" s="22"/>
      <c r="CB922" s="22"/>
      <c r="CC922" s="22"/>
      <c r="CD922" s="22"/>
      <c r="CE922" s="22"/>
      <c r="CF922" s="22"/>
      <c r="CG922" s="22"/>
      <c r="CH922" s="22"/>
      <c r="CI922" s="22"/>
      <c r="CJ922" s="22"/>
      <c r="CK922" s="22"/>
      <c r="CL922" s="22"/>
      <c r="CM922" s="22"/>
      <c r="CN922" s="22"/>
      <c r="CO922" s="22"/>
      <c r="CP922" s="22"/>
      <c r="CQ922" s="22"/>
      <c r="CR922" s="22"/>
      <c r="CS922" s="22"/>
      <c r="CT922" s="22"/>
      <c r="CU922" s="22"/>
      <c r="CV922" s="22"/>
      <c r="CW922" s="22"/>
      <c r="CX922" s="22"/>
      <c r="CY922" s="22"/>
      <c r="CZ922" s="22"/>
      <c r="DA922" s="22"/>
      <c r="DB922" s="22"/>
      <c r="DC922" s="22"/>
      <c r="DD922" s="22"/>
      <c r="DE922" s="22"/>
      <c r="DF922" s="22"/>
      <c r="DG922" s="22"/>
      <c r="DH922" s="22"/>
      <c r="DI922" s="22"/>
      <c r="DJ922" s="22"/>
      <c r="DK922" s="22"/>
      <c r="DL922" s="22"/>
      <c r="DM922" s="22"/>
      <c r="DN922" s="22"/>
      <c r="DO922" s="22"/>
      <c r="DP922" s="22"/>
      <c r="DQ922" s="22"/>
      <c r="DR922" s="22"/>
      <c r="DS922" s="22"/>
      <c r="DT922" s="22"/>
      <c r="DU922" s="22"/>
      <c r="DV922" s="22"/>
      <c r="DW922" s="22"/>
      <c r="DX922" s="22"/>
      <c r="DY922" s="22"/>
      <c r="DZ922" s="22"/>
      <c r="EA922" s="22"/>
      <c r="EB922" s="22"/>
      <c r="EC922" s="22"/>
      <c r="ED922" s="22"/>
      <c r="EE922" s="22"/>
      <c r="EF922" s="22"/>
      <c r="EG922" s="22"/>
      <c r="EH922" s="22"/>
      <c r="EI922" s="22"/>
      <c r="EJ922" s="22"/>
      <c r="EK922" s="22"/>
      <c r="EL922" s="22"/>
      <c r="EM922" s="22"/>
      <c r="EN922" s="22"/>
      <c r="EO922" s="22"/>
      <c r="EP922" s="22"/>
      <c r="EQ922" s="22"/>
      <c r="ER922" s="22"/>
      <c r="ES922" s="22"/>
      <c r="ET922" s="22"/>
      <c r="EU922" s="22"/>
      <c r="EV922" s="22"/>
      <c r="EW922" s="22"/>
      <c r="EX922" s="22"/>
      <c r="EY922" s="22"/>
      <c r="EZ922" s="22"/>
      <c r="FA922" s="22"/>
      <c r="FB922" s="22"/>
      <c r="FC922" s="22"/>
      <c r="FD922" s="22"/>
      <c r="FE922" s="22"/>
      <c r="FF922" s="22"/>
      <c r="FG922" s="22"/>
      <c r="FH922" s="22"/>
      <c r="FI922" s="22"/>
      <c r="FJ922" s="22"/>
      <c r="FK922" s="22"/>
      <c r="FL922" s="22"/>
      <c r="FM922" s="22"/>
      <c r="FN922" s="22"/>
      <c r="FO922" s="22"/>
      <c r="FP922" s="22"/>
      <c r="FQ922" s="22"/>
      <c r="FR922" s="22"/>
      <c r="FS922" s="22"/>
    </row>
    <row r="923" spans="1:175" x14ac:dyDescent="0.15">
      <c r="A923" s="22"/>
      <c r="B923" s="22"/>
      <c r="C923" s="22"/>
      <c r="D923" s="22"/>
      <c r="E923" s="22"/>
      <c r="F923" s="22"/>
      <c r="G923" s="22"/>
      <c r="H923" s="22"/>
      <c r="I923" s="22"/>
      <c r="J923" s="22"/>
      <c r="K923" s="22"/>
      <c r="L923" s="22"/>
      <c r="M923" s="22"/>
      <c r="N923" s="22"/>
      <c r="O923" s="22"/>
      <c r="P923" s="22"/>
      <c r="Q923" s="22"/>
      <c r="R923" s="22"/>
      <c r="S923" s="22"/>
      <c r="T923" s="23"/>
      <c r="U923" s="22"/>
      <c r="V923" s="22"/>
      <c r="W923" s="23"/>
      <c r="X923" s="22"/>
      <c r="Y923" s="22"/>
      <c r="Z923" s="22"/>
      <c r="AA923" s="22"/>
      <c r="AB923" s="22"/>
      <c r="AC923" s="22"/>
      <c r="AD923" s="22"/>
      <c r="AE923" s="22"/>
      <c r="AF923" s="22"/>
      <c r="AG923" s="22"/>
      <c r="AH923" s="22"/>
      <c r="AI923" s="22"/>
      <c r="AJ923" s="22"/>
      <c r="AK923" s="22"/>
      <c r="AL923" s="22"/>
      <c r="AM923" s="22"/>
      <c r="AN923" s="22"/>
      <c r="AO923" s="22"/>
      <c r="AP923" s="22"/>
      <c r="AQ923" s="22"/>
      <c r="AR923" s="22"/>
      <c r="AS923" s="22"/>
      <c r="AT923" s="22"/>
      <c r="AU923" s="22"/>
      <c r="AV923" s="22"/>
      <c r="AW923" s="22"/>
      <c r="AX923" s="22"/>
      <c r="AY923" s="22"/>
      <c r="AZ923" s="22"/>
      <c r="BA923" s="22"/>
      <c r="BB923" s="22"/>
      <c r="BC923" s="22"/>
      <c r="BD923" s="22"/>
      <c r="BE923" s="22"/>
      <c r="BF923" s="22"/>
      <c r="BG923" s="22"/>
      <c r="BH923" s="22"/>
      <c r="BI923" s="22"/>
      <c r="BJ923" s="22"/>
      <c r="BK923" s="22"/>
      <c r="BL923" s="22"/>
      <c r="BM923" s="22"/>
      <c r="BN923" s="22"/>
      <c r="BO923" s="22"/>
      <c r="BP923" s="22"/>
      <c r="BQ923" s="22"/>
      <c r="BR923" s="22"/>
      <c r="BS923" s="22"/>
      <c r="BT923" s="22"/>
      <c r="BU923" s="22"/>
      <c r="BV923" s="22"/>
      <c r="BW923" s="22"/>
      <c r="BX923" s="22"/>
      <c r="BY923" s="22"/>
      <c r="BZ923" s="22"/>
      <c r="CA923" s="22"/>
      <c r="CB923" s="22"/>
      <c r="CC923" s="22"/>
      <c r="CD923" s="22"/>
      <c r="CE923" s="22"/>
      <c r="CF923" s="22"/>
      <c r="CG923" s="22"/>
      <c r="CH923" s="22"/>
      <c r="CI923" s="22"/>
      <c r="CJ923" s="22"/>
      <c r="CK923" s="22"/>
      <c r="CL923" s="22"/>
      <c r="CM923" s="22"/>
      <c r="CN923" s="22"/>
      <c r="CO923" s="22"/>
      <c r="CP923" s="22"/>
      <c r="CQ923" s="22"/>
      <c r="CR923" s="22"/>
      <c r="CS923" s="22"/>
      <c r="CT923" s="22"/>
      <c r="CU923" s="22"/>
      <c r="CV923" s="22"/>
      <c r="CW923" s="22"/>
      <c r="CX923" s="22"/>
      <c r="CY923" s="22"/>
      <c r="CZ923" s="22"/>
      <c r="DA923" s="22"/>
      <c r="DB923" s="22"/>
      <c r="DC923" s="22"/>
      <c r="DD923" s="22"/>
      <c r="DE923" s="22"/>
      <c r="DF923" s="22"/>
      <c r="DG923" s="22"/>
      <c r="DH923" s="22"/>
      <c r="DI923" s="22"/>
      <c r="DJ923" s="22"/>
      <c r="DK923" s="22"/>
      <c r="DL923" s="22"/>
      <c r="DM923" s="22"/>
      <c r="DN923" s="22"/>
      <c r="DO923" s="22"/>
      <c r="DP923" s="22"/>
      <c r="DQ923" s="22"/>
      <c r="DR923" s="22"/>
      <c r="DS923" s="22"/>
      <c r="DT923" s="22"/>
      <c r="DU923" s="22"/>
      <c r="DV923" s="22"/>
      <c r="DW923" s="22"/>
      <c r="DX923" s="22"/>
      <c r="DY923" s="22"/>
      <c r="DZ923" s="22"/>
      <c r="EA923" s="22"/>
      <c r="EB923" s="22"/>
      <c r="EC923" s="22"/>
      <c r="ED923" s="22"/>
      <c r="EE923" s="22"/>
      <c r="EF923" s="22"/>
      <c r="EG923" s="22"/>
      <c r="EH923" s="22"/>
      <c r="EI923" s="22"/>
      <c r="EJ923" s="22"/>
      <c r="EK923" s="22"/>
      <c r="EL923" s="22"/>
      <c r="EM923" s="22"/>
      <c r="EN923" s="22"/>
      <c r="EO923" s="22"/>
      <c r="EP923" s="22"/>
      <c r="EQ923" s="22"/>
      <c r="ER923" s="22"/>
      <c r="ES923" s="22"/>
      <c r="ET923" s="22"/>
      <c r="EU923" s="22"/>
      <c r="EV923" s="22"/>
      <c r="EW923" s="22"/>
      <c r="EX923" s="22"/>
      <c r="EY923" s="22"/>
      <c r="EZ923" s="22"/>
      <c r="FA923" s="22"/>
      <c r="FB923" s="22"/>
      <c r="FC923" s="22"/>
      <c r="FD923" s="22"/>
      <c r="FE923" s="22"/>
      <c r="FF923" s="22"/>
      <c r="FG923" s="22"/>
      <c r="FH923" s="22"/>
      <c r="FI923" s="22"/>
      <c r="FJ923" s="22"/>
      <c r="FK923" s="22"/>
      <c r="FL923" s="22"/>
      <c r="FM923" s="22"/>
      <c r="FN923" s="22"/>
      <c r="FO923" s="22"/>
      <c r="FP923" s="22"/>
      <c r="FQ923" s="22"/>
      <c r="FR923" s="22"/>
      <c r="FS923" s="22"/>
    </row>
    <row r="924" spans="1:175" x14ac:dyDescent="0.15">
      <c r="A924" s="22"/>
      <c r="B924" s="22"/>
      <c r="C924" s="22"/>
      <c r="D924" s="22"/>
      <c r="E924" s="22"/>
      <c r="F924" s="22"/>
      <c r="G924" s="22"/>
      <c r="H924" s="22"/>
      <c r="I924" s="22"/>
      <c r="J924" s="22"/>
      <c r="K924" s="22"/>
      <c r="L924" s="22"/>
      <c r="M924" s="22"/>
      <c r="N924" s="22"/>
      <c r="O924" s="22"/>
      <c r="P924" s="22"/>
      <c r="Q924" s="22"/>
      <c r="R924" s="22"/>
      <c r="S924" s="22"/>
      <c r="T924" s="23"/>
      <c r="U924" s="22"/>
      <c r="V924" s="22"/>
      <c r="W924" s="23"/>
      <c r="X924" s="22"/>
      <c r="Y924" s="22"/>
      <c r="Z924" s="22"/>
      <c r="AA924" s="22"/>
      <c r="AB924" s="22"/>
      <c r="AC924" s="22"/>
      <c r="AD924" s="22"/>
      <c r="AE924" s="22"/>
      <c r="AF924" s="22"/>
      <c r="AG924" s="22"/>
      <c r="AH924" s="22"/>
      <c r="AI924" s="22"/>
      <c r="AJ924" s="22"/>
      <c r="AK924" s="22"/>
      <c r="AL924" s="22"/>
      <c r="AM924" s="22"/>
      <c r="AN924" s="22"/>
      <c r="AO924" s="22"/>
      <c r="AP924" s="22"/>
      <c r="AQ924" s="22"/>
      <c r="AR924" s="22"/>
      <c r="AS924" s="22"/>
      <c r="AT924" s="22"/>
      <c r="AU924" s="22"/>
      <c r="AV924" s="22"/>
      <c r="AW924" s="22"/>
      <c r="AX924" s="22"/>
      <c r="AY924" s="22"/>
      <c r="AZ924" s="22"/>
      <c r="BA924" s="22"/>
      <c r="BB924" s="22"/>
      <c r="BC924" s="22"/>
      <c r="BD924" s="22"/>
      <c r="BE924" s="22"/>
      <c r="BF924" s="22"/>
      <c r="BG924" s="22"/>
      <c r="BH924" s="22"/>
      <c r="BI924" s="22"/>
      <c r="BJ924" s="22"/>
      <c r="BK924" s="22"/>
      <c r="BL924" s="22"/>
      <c r="BM924" s="22"/>
      <c r="BN924" s="22"/>
      <c r="BO924" s="22"/>
      <c r="BP924" s="22"/>
      <c r="BQ924" s="22"/>
      <c r="BR924" s="22"/>
      <c r="BS924" s="22"/>
      <c r="BT924" s="22"/>
      <c r="BU924" s="22"/>
      <c r="BV924" s="22"/>
      <c r="BW924" s="22"/>
      <c r="BX924" s="22"/>
      <c r="BY924" s="22"/>
      <c r="BZ924" s="22"/>
      <c r="CA924" s="22"/>
      <c r="CB924" s="22"/>
      <c r="CC924" s="22"/>
      <c r="CD924" s="22"/>
      <c r="CE924" s="22"/>
      <c r="CF924" s="22"/>
      <c r="CG924" s="22"/>
      <c r="CH924" s="22"/>
      <c r="CI924" s="22"/>
      <c r="CJ924" s="22"/>
      <c r="CK924" s="22"/>
      <c r="CL924" s="22"/>
      <c r="CM924" s="22"/>
      <c r="CN924" s="22"/>
      <c r="CO924" s="22"/>
      <c r="CP924" s="22"/>
      <c r="CQ924" s="22"/>
      <c r="CR924" s="22"/>
      <c r="CS924" s="22"/>
      <c r="CT924" s="22"/>
      <c r="CU924" s="22"/>
      <c r="CV924" s="22"/>
      <c r="CW924" s="22"/>
      <c r="CX924" s="22"/>
      <c r="CY924" s="22"/>
      <c r="CZ924" s="22"/>
      <c r="DA924" s="22"/>
      <c r="DB924" s="22"/>
      <c r="DC924" s="22"/>
      <c r="DD924" s="22"/>
      <c r="DE924" s="22"/>
      <c r="DF924" s="22"/>
      <c r="DG924" s="22"/>
      <c r="DH924" s="22"/>
      <c r="DI924" s="22"/>
      <c r="DJ924" s="22"/>
      <c r="DK924" s="22"/>
      <c r="DL924" s="22"/>
      <c r="DM924" s="22"/>
      <c r="DN924" s="22"/>
      <c r="DO924" s="22"/>
      <c r="DP924" s="22"/>
      <c r="DQ924" s="22"/>
      <c r="DR924" s="22"/>
      <c r="DS924" s="22"/>
      <c r="DT924" s="22"/>
      <c r="DU924" s="22"/>
      <c r="DV924" s="22"/>
      <c r="DW924" s="22"/>
      <c r="DX924" s="22"/>
      <c r="DY924" s="22"/>
      <c r="DZ924" s="22"/>
      <c r="EA924" s="22"/>
      <c r="EB924" s="22"/>
      <c r="EC924" s="22"/>
      <c r="ED924" s="22"/>
      <c r="EE924" s="22"/>
      <c r="EF924" s="22"/>
      <c r="EG924" s="22"/>
      <c r="EH924" s="22"/>
      <c r="EI924" s="22"/>
      <c r="EJ924" s="22"/>
      <c r="EK924" s="22"/>
      <c r="EL924" s="22"/>
      <c r="EM924" s="22"/>
      <c r="EN924" s="22"/>
      <c r="EO924" s="22"/>
      <c r="EP924" s="22"/>
      <c r="EQ924" s="22"/>
      <c r="ER924" s="22"/>
      <c r="ES924" s="22"/>
      <c r="ET924" s="22"/>
      <c r="EU924" s="22"/>
      <c r="EV924" s="22"/>
      <c r="EW924" s="22"/>
      <c r="EX924" s="22"/>
      <c r="EY924" s="22"/>
      <c r="EZ924" s="22"/>
      <c r="FA924" s="22"/>
      <c r="FB924" s="22"/>
      <c r="FC924" s="22"/>
      <c r="FD924" s="22"/>
      <c r="FE924" s="22"/>
      <c r="FF924" s="22"/>
      <c r="FG924" s="22"/>
      <c r="FH924" s="22"/>
      <c r="FI924" s="22"/>
      <c r="FJ924" s="22"/>
      <c r="FK924" s="22"/>
      <c r="FL924" s="22"/>
      <c r="FM924" s="22"/>
      <c r="FN924" s="22"/>
      <c r="FO924" s="22"/>
      <c r="FP924" s="22"/>
      <c r="FQ924" s="22"/>
      <c r="FR924" s="22"/>
      <c r="FS924" s="22"/>
    </row>
    <row r="925" spans="1:175" x14ac:dyDescent="0.15">
      <c r="A925" s="22"/>
      <c r="B925" s="22"/>
      <c r="C925" s="22"/>
      <c r="D925" s="22"/>
      <c r="E925" s="22"/>
      <c r="F925" s="22"/>
      <c r="G925" s="22"/>
      <c r="H925" s="22"/>
      <c r="I925" s="22"/>
      <c r="J925" s="22"/>
      <c r="K925" s="22"/>
      <c r="L925" s="22"/>
      <c r="M925" s="22"/>
      <c r="N925" s="22"/>
      <c r="O925" s="22"/>
      <c r="P925" s="22"/>
      <c r="Q925" s="22"/>
      <c r="R925" s="22"/>
      <c r="S925" s="22"/>
      <c r="T925" s="23"/>
      <c r="U925" s="22"/>
      <c r="V925" s="22"/>
      <c r="W925" s="23"/>
      <c r="X925" s="22"/>
      <c r="Y925" s="22"/>
      <c r="Z925" s="22"/>
      <c r="AA925" s="22"/>
      <c r="AB925" s="22"/>
      <c r="AC925" s="22"/>
      <c r="AD925" s="22"/>
      <c r="AE925" s="22"/>
      <c r="AF925" s="22"/>
      <c r="AG925" s="22"/>
      <c r="AH925" s="22"/>
      <c r="AI925" s="22"/>
      <c r="AJ925" s="22"/>
      <c r="AK925" s="22"/>
      <c r="AL925" s="22"/>
      <c r="AM925" s="22"/>
      <c r="AN925" s="22"/>
      <c r="AO925" s="22"/>
      <c r="AP925" s="22"/>
      <c r="AQ925" s="22"/>
      <c r="AR925" s="22"/>
      <c r="AS925" s="22"/>
      <c r="AT925" s="22"/>
      <c r="AU925" s="22"/>
      <c r="AV925" s="22"/>
      <c r="AW925" s="22"/>
      <c r="AX925" s="22"/>
      <c r="AY925" s="22"/>
      <c r="AZ925" s="22"/>
      <c r="BA925" s="22"/>
      <c r="BB925" s="22"/>
      <c r="BC925" s="22"/>
      <c r="BD925" s="22"/>
      <c r="BE925" s="22"/>
      <c r="BF925" s="22"/>
      <c r="BG925" s="22"/>
      <c r="BH925" s="22"/>
      <c r="BI925" s="22"/>
      <c r="BJ925" s="22"/>
      <c r="BK925" s="22"/>
      <c r="BL925" s="22"/>
      <c r="BM925" s="22"/>
      <c r="BN925" s="22"/>
      <c r="BO925" s="22"/>
      <c r="BP925" s="22"/>
      <c r="BQ925" s="22"/>
      <c r="BR925" s="22"/>
      <c r="BS925" s="22"/>
      <c r="BT925" s="22"/>
      <c r="BU925" s="22"/>
      <c r="BV925" s="22"/>
      <c r="BW925" s="22"/>
      <c r="BX925" s="22"/>
      <c r="BY925" s="22"/>
      <c r="BZ925" s="22"/>
      <c r="CA925" s="22"/>
      <c r="CB925" s="22"/>
      <c r="CC925" s="22"/>
      <c r="CD925" s="22"/>
      <c r="CE925" s="22"/>
      <c r="CF925" s="22"/>
      <c r="CG925" s="22"/>
      <c r="CH925" s="22"/>
      <c r="CI925" s="22"/>
      <c r="CJ925" s="22"/>
      <c r="CK925" s="22"/>
      <c r="CL925" s="22"/>
      <c r="CM925" s="22"/>
      <c r="CN925" s="22"/>
      <c r="CO925" s="22"/>
      <c r="CP925" s="22"/>
      <c r="CQ925" s="22"/>
      <c r="CR925" s="22"/>
      <c r="CS925" s="22"/>
      <c r="CT925" s="22"/>
      <c r="CU925" s="22"/>
      <c r="CV925" s="22"/>
      <c r="CW925" s="22"/>
      <c r="CX925" s="22"/>
      <c r="CY925" s="22"/>
      <c r="CZ925" s="22"/>
      <c r="DA925" s="22"/>
      <c r="DB925" s="22"/>
      <c r="DC925" s="22"/>
      <c r="DD925" s="22"/>
      <c r="DE925" s="22"/>
      <c r="DF925" s="22"/>
      <c r="DG925" s="22"/>
      <c r="DH925" s="22"/>
      <c r="DI925" s="22"/>
      <c r="DJ925" s="22"/>
      <c r="DK925" s="22"/>
      <c r="DL925" s="22"/>
      <c r="DM925" s="22"/>
      <c r="DN925" s="22"/>
      <c r="DO925" s="22"/>
      <c r="DP925" s="22"/>
      <c r="DQ925" s="22"/>
      <c r="DR925" s="22"/>
      <c r="DS925" s="22"/>
      <c r="DT925" s="22"/>
      <c r="DU925" s="22"/>
      <c r="DV925" s="22"/>
      <c r="DW925" s="22"/>
      <c r="DX925" s="22"/>
      <c r="DY925" s="22"/>
      <c r="DZ925" s="22"/>
      <c r="EA925" s="22"/>
      <c r="EB925" s="22"/>
      <c r="EC925" s="22"/>
      <c r="ED925" s="22"/>
      <c r="EE925" s="22"/>
      <c r="EF925" s="22"/>
      <c r="EG925" s="22"/>
      <c r="EH925" s="22"/>
      <c r="EI925" s="22"/>
      <c r="EJ925" s="22"/>
      <c r="EK925" s="22"/>
      <c r="EL925" s="22"/>
      <c r="EM925" s="22"/>
      <c r="EN925" s="22"/>
      <c r="EO925" s="22"/>
      <c r="EP925" s="22"/>
      <c r="EQ925" s="22"/>
      <c r="ER925" s="22"/>
      <c r="ES925" s="22"/>
      <c r="ET925" s="22"/>
      <c r="EU925" s="22"/>
      <c r="EV925" s="22"/>
      <c r="EW925" s="22"/>
      <c r="EX925" s="22"/>
      <c r="EY925" s="22"/>
      <c r="EZ925" s="22"/>
      <c r="FA925" s="22"/>
      <c r="FB925" s="22"/>
      <c r="FC925" s="22"/>
      <c r="FD925" s="22"/>
      <c r="FE925" s="22"/>
      <c r="FF925" s="22"/>
      <c r="FG925" s="22"/>
      <c r="FH925" s="22"/>
      <c r="FI925" s="22"/>
      <c r="FJ925" s="22"/>
      <c r="FK925" s="22"/>
      <c r="FL925" s="22"/>
      <c r="FM925" s="22"/>
      <c r="FN925" s="22"/>
      <c r="FO925" s="22"/>
      <c r="FP925" s="22"/>
      <c r="FQ925" s="22"/>
      <c r="FR925" s="22"/>
      <c r="FS925" s="22"/>
    </row>
    <row r="926" spans="1:175" x14ac:dyDescent="0.15">
      <c r="A926" s="22"/>
      <c r="B926" s="22"/>
      <c r="C926" s="22"/>
      <c r="D926" s="22"/>
      <c r="E926" s="22"/>
      <c r="F926" s="22"/>
      <c r="G926" s="22"/>
      <c r="H926" s="22"/>
      <c r="I926" s="22"/>
      <c r="J926" s="22"/>
      <c r="K926" s="22"/>
      <c r="L926" s="22"/>
      <c r="M926" s="22"/>
      <c r="N926" s="22"/>
      <c r="O926" s="22"/>
      <c r="P926" s="22"/>
      <c r="Q926" s="22"/>
      <c r="R926" s="22"/>
      <c r="S926" s="22"/>
      <c r="T926" s="23"/>
      <c r="U926" s="22"/>
      <c r="V926" s="22"/>
      <c r="W926" s="23"/>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2"/>
      <c r="FH926" s="22"/>
      <c r="FI926" s="22"/>
      <c r="FJ926" s="22"/>
      <c r="FK926" s="22"/>
      <c r="FL926" s="22"/>
      <c r="FM926" s="22"/>
      <c r="FN926" s="22"/>
      <c r="FO926" s="22"/>
      <c r="FP926" s="22"/>
      <c r="FQ926" s="22"/>
      <c r="FR926" s="22"/>
      <c r="FS926" s="22"/>
    </row>
    <row r="927" spans="1:175" x14ac:dyDescent="0.15">
      <c r="A927" s="22"/>
      <c r="B927" s="22"/>
      <c r="C927" s="22"/>
      <c r="D927" s="22"/>
      <c r="E927" s="22"/>
      <c r="F927" s="22"/>
      <c r="G927" s="22"/>
      <c r="H927" s="22"/>
      <c r="I927" s="22"/>
      <c r="J927" s="22"/>
      <c r="K927" s="22"/>
      <c r="L927" s="22"/>
      <c r="M927" s="22"/>
      <c r="N927" s="22"/>
      <c r="O927" s="22"/>
      <c r="P927" s="22"/>
      <c r="Q927" s="22"/>
      <c r="R927" s="22"/>
      <c r="S927" s="22"/>
      <c r="T927" s="23"/>
      <c r="U927" s="22"/>
      <c r="V927" s="22"/>
      <c r="W927" s="23"/>
      <c r="X927" s="22"/>
      <c r="Y927" s="22"/>
      <c r="Z927" s="22"/>
      <c r="AA927" s="22"/>
      <c r="AB927" s="22"/>
      <c r="AC927" s="22"/>
      <c r="AD927" s="22"/>
      <c r="AE927" s="22"/>
      <c r="AF927" s="22"/>
      <c r="AG927" s="22"/>
      <c r="AH927" s="22"/>
      <c r="AI927" s="22"/>
      <c r="AJ927" s="22"/>
      <c r="AK927" s="22"/>
      <c r="AL927" s="22"/>
      <c r="AM927" s="22"/>
      <c r="AN927" s="22"/>
      <c r="AO927" s="22"/>
      <c r="AP927" s="22"/>
      <c r="AQ927" s="22"/>
      <c r="AR927" s="22"/>
      <c r="AS927" s="22"/>
      <c r="AT927" s="22"/>
      <c r="AU927" s="22"/>
      <c r="AV927" s="22"/>
      <c r="AW927" s="22"/>
      <c r="AX927" s="22"/>
      <c r="AY927" s="22"/>
      <c r="AZ927" s="22"/>
      <c r="BA927" s="22"/>
      <c r="BB927" s="22"/>
      <c r="BC927" s="22"/>
      <c r="BD927" s="22"/>
      <c r="BE927" s="22"/>
      <c r="BF927" s="22"/>
      <c r="BG927" s="22"/>
      <c r="BH927" s="22"/>
      <c r="BI927" s="22"/>
      <c r="BJ927" s="22"/>
      <c r="BK927" s="22"/>
      <c r="BL927" s="22"/>
      <c r="BM927" s="22"/>
      <c r="BN927" s="22"/>
      <c r="BO927" s="22"/>
      <c r="BP927" s="22"/>
      <c r="BQ927" s="22"/>
      <c r="BR927" s="22"/>
      <c r="BS927" s="22"/>
      <c r="BT927" s="22"/>
      <c r="BU927" s="22"/>
      <c r="BV927" s="22"/>
      <c r="BW927" s="22"/>
      <c r="BX927" s="22"/>
      <c r="BY927" s="22"/>
      <c r="BZ927" s="22"/>
      <c r="CA927" s="22"/>
      <c r="CB927" s="22"/>
      <c r="CC927" s="22"/>
      <c r="CD927" s="22"/>
      <c r="CE927" s="22"/>
      <c r="CF927" s="22"/>
      <c r="CG927" s="22"/>
      <c r="CH927" s="22"/>
      <c r="CI927" s="22"/>
      <c r="CJ927" s="22"/>
      <c r="CK927" s="22"/>
      <c r="CL927" s="22"/>
      <c r="CM927" s="22"/>
      <c r="CN927" s="22"/>
      <c r="CO927" s="22"/>
      <c r="CP927" s="22"/>
      <c r="CQ927" s="22"/>
      <c r="CR927" s="22"/>
      <c r="CS927" s="22"/>
      <c r="CT927" s="22"/>
      <c r="CU927" s="22"/>
      <c r="CV927" s="22"/>
      <c r="CW927" s="22"/>
      <c r="CX927" s="22"/>
      <c r="CY927" s="22"/>
      <c r="CZ927" s="22"/>
      <c r="DA927" s="22"/>
      <c r="DB927" s="22"/>
      <c r="DC927" s="22"/>
      <c r="DD927" s="22"/>
      <c r="DE927" s="22"/>
      <c r="DF927" s="22"/>
      <c r="DG927" s="22"/>
      <c r="DH927" s="22"/>
      <c r="DI927" s="22"/>
      <c r="DJ927" s="22"/>
      <c r="DK927" s="22"/>
      <c r="DL927" s="22"/>
      <c r="DM927" s="22"/>
      <c r="DN927" s="22"/>
      <c r="DO927" s="22"/>
      <c r="DP927" s="22"/>
      <c r="DQ927" s="22"/>
      <c r="DR927" s="22"/>
      <c r="DS927" s="22"/>
      <c r="DT927" s="22"/>
      <c r="DU927" s="22"/>
      <c r="DV927" s="22"/>
      <c r="DW927" s="22"/>
      <c r="DX927" s="22"/>
      <c r="DY927" s="22"/>
      <c r="DZ927" s="22"/>
      <c r="EA927" s="22"/>
      <c r="EB927" s="22"/>
      <c r="EC927" s="22"/>
      <c r="ED927" s="22"/>
      <c r="EE927" s="22"/>
      <c r="EF927" s="22"/>
      <c r="EG927" s="22"/>
      <c r="EH927" s="22"/>
      <c r="EI927" s="22"/>
      <c r="EJ927" s="22"/>
      <c r="EK927" s="22"/>
      <c r="EL927" s="22"/>
      <c r="EM927" s="22"/>
      <c r="EN927" s="22"/>
      <c r="EO927" s="22"/>
      <c r="EP927" s="22"/>
      <c r="EQ927" s="22"/>
      <c r="ER927" s="22"/>
      <c r="ES927" s="22"/>
      <c r="ET927" s="22"/>
      <c r="EU927" s="22"/>
      <c r="EV927" s="22"/>
      <c r="EW927" s="22"/>
      <c r="EX927" s="22"/>
      <c r="EY927" s="22"/>
      <c r="EZ927" s="22"/>
      <c r="FA927" s="22"/>
      <c r="FB927" s="22"/>
      <c r="FC927" s="22"/>
      <c r="FD927" s="22"/>
      <c r="FE927" s="22"/>
      <c r="FF927" s="22"/>
      <c r="FG927" s="22"/>
      <c r="FH927" s="22"/>
      <c r="FI927" s="22"/>
      <c r="FJ927" s="22"/>
      <c r="FK927" s="22"/>
      <c r="FL927" s="22"/>
      <c r="FM927" s="22"/>
      <c r="FN927" s="22"/>
      <c r="FO927" s="22"/>
      <c r="FP927" s="22"/>
      <c r="FQ927" s="22"/>
      <c r="FR927" s="22"/>
      <c r="FS927" s="22"/>
    </row>
    <row r="928" spans="1:175" x14ac:dyDescent="0.15">
      <c r="A928" s="22"/>
      <c r="B928" s="22"/>
      <c r="C928" s="22"/>
      <c r="D928" s="22"/>
      <c r="E928" s="22"/>
      <c r="F928" s="22"/>
      <c r="G928" s="22"/>
      <c r="H928" s="22"/>
      <c r="I928" s="22"/>
      <c r="J928" s="22"/>
      <c r="K928" s="22"/>
      <c r="L928" s="22"/>
      <c r="M928" s="22"/>
      <c r="N928" s="22"/>
      <c r="O928" s="22"/>
      <c r="P928" s="22"/>
      <c r="Q928" s="22"/>
      <c r="R928" s="22"/>
      <c r="S928" s="22"/>
      <c r="T928" s="23"/>
      <c r="U928" s="22"/>
      <c r="V928" s="22"/>
      <c r="W928" s="23"/>
      <c r="X928" s="22"/>
      <c r="Y928" s="22"/>
      <c r="Z928" s="22"/>
      <c r="AA928" s="22"/>
      <c r="AB928" s="22"/>
      <c r="AC928" s="22"/>
      <c r="AD928" s="22"/>
      <c r="AE928" s="22"/>
      <c r="AF928" s="22"/>
      <c r="AG928" s="22"/>
      <c r="AH928" s="22"/>
      <c r="AI928" s="22"/>
      <c r="AJ928" s="22"/>
      <c r="AK928" s="22"/>
      <c r="AL928" s="22"/>
      <c r="AM928" s="22"/>
      <c r="AN928" s="22"/>
      <c r="AO928" s="22"/>
      <c r="AP928" s="22"/>
      <c r="AQ928" s="22"/>
      <c r="AR928" s="22"/>
      <c r="AS928" s="22"/>
      <c r="AT928" s="22"/>
      <c r="AU928" s="22"/>
      <c r="AV928" s="22"/>
      <c r="AW928" s="22"/>
      <c r="AX928" s="22"/>
      <c r="AY928" s="22"/>
      <c r="AZ928" s="22"/>
      <c r="BA928" s="22"/>
      <c r="BB928" s="22"/>
      <c r="BC928" s="22"/>
      <c r="BD928" s="22"/>
      <c r="BE928" s="22"/>
      <c r="BF928" s="22"/>
      <c r="BG928" s="22"/>
      <c r="BH928" s="22"/>
      <c r="BI928" s="22"/>
      <c r="BJ928" s="22"/>
      <c r="BK928" s="22"/>
      <c r="BL928" s="22"/>
      <c r="BM928" s="22"/>
      <c r="BN928" s="22"/>
      <c r="BO928" s="22"/>
      <c r="BP928" s="22"/>
      <c r="BQ928" s="22"/>
      <c r="BR928" s="22"/>
      <c r="BS928" s="22"/>
      <c r="BT928" s="22"/>
      <c r="BU928" s="22"/>
      <c r="BV928" s="22"/>
      <c r="BW928" s="22"/>
      <c r="BX928" s="22"/>
      <c r="BY928" s="22"/>
      <c r="BZ928" s="22"/>
      <c r="CA928" s="22"/>
      <c r="CB928" s="22"/>
      <c r="CC928" s="22"/>
      <c r="CD928" s="22"/>
      <c r="CE928" s="22"/>
      <c r="CF928" s="22"/>
      <c r="CG928" s="22"/>
      <c r="CH928" s="22"/>
      <c r="CI928" s="22"/>
      <c r="CJ928" s="22"/>
      <c r="CK928" s="22"/>
      <c r="CL928" s="22"/>
      <c r="CM928" s="22"/>
      <c r="CN928" s="22"/>
      <c r="CO928" s="22"/>
      <c r="CP928" s="22"/>
      <c r="CQ928" s="22"/>
      <c r="CR928" s="22"/>
      <c r="CS928" s="22"/>
      <c r="CT928" s="22"/>
      <c r="CU928" s="22"/>
      <c r="CV928" s="22"/>
      <c r="CW928" s="22"/>
      <c r="CX928" s="22"/>
      <c r="CY928" s="22"/>
      <c r="CZ928" s="22"/>
      <c r="DA928" s="22"/>
      <c r="DB928" s="22"/>
      <c r="DC928" s="22"/>
      <c r="DD928" s="22"/>
      <c r="DE928" s="22"/>
      <c r="DF928" s="22"/>
      <c r="DG928" s="22"/>
      <c r="DH928" s="22"/>
      <c r="DI928" s="22"/>
      <c r="DJ928" s="22"/>
      <c r="DK928" s="22"/>
      <c r="DL928" s="22"/>
      <c r="DM928" s="22"/>
      <c r="DN928" s="22"/>
      <c r="DO928" s="22"/>
      <c r="DP928" s="22"/>
      <c r="DQ928" s="22"/>
      <c r="DR928" s="22"/>
      <c r="DS928" s="22"/>
      <c r="DT928" s="22"/>
      <c r="DU928" s="22"/>
      <c r="DV928" s="22"/>
      <c r="DW928" s="22"/>
      <c r="DX928" s="22"/>
      <c r="DY928" s="22"/>
      <c r="DZ928" s="22"/>
      <c r="EA928" s="22"/>
      <c r="EB928" s="22"/>
      <c r="EC928" s="22"/>
      <c r="ED928" s="22"/>
      <c r="EE928" s="22"/>
      <c r="EF928" s="22"/>
      <c r="EG928" s="22"/>
      <c r="EH928" s="22"/>
      <c r="EI928" s="22"/>
      <c r="EJ928" s="22"/>
      <c r="EK928" s="22"/>
      <c r="EL928" s="22"/>
      <c r="EM928" s="22"/>
      <c r="EN928" s="22"/>
      <c r="EO928" s="22"/>
      <c r="EP928" s="22"/>
      <c r="EQ928" s="22"/>
      <c r="ER928" s="22"/>
      <c r="ES928" s="22"/>
      <c r="ET928" s="22"/>
      <c r="EU928" s="22"/>
      <c r="EV928" s="22"/>
      <c r="EW928" s="22"/>
      <c r="EX928" s="22"/>
      <c r="EY928" s="22"/>
      <c r="EZ928" s="22"/>
      <c r="FA928" s="22"/>
      <c r="FB928" s="22"/>
      <c r="FC928" s="22"/>
      <c r="FD928" s="22"/>
      <c r="FE928" s="22"/>
      <c r="FF928" s="22"/>
      <c r="FG928" s="22"/>
      <c r="FH928" s="22"/>
      <c r="FI928" s="22"/>
      <c r="FJ928" s="22"/>
      <c r="FK928" s="22"/>
      <c r="FL928" s="22"/>
      <c r="FM928" s="22"/>
      <c r="FN928" s="22"/>
      <c r="FO928" s="22"/>
      <c r="FP928" s="22"/>
      <c r="FQ928" s="22"/>
      <c r="FR928" s="22"/>
      <c r="FS928" s="22"/>
    </row>
    <row r="929" spans="1:175" x14ac:dyDescent="0.15">
      <c r="A929" s="22"/>
      <c r="B929" s="22"/>
      <c r="C929" s="22"/>
      <c r="D929" s="22"/>
      <c r="E929" s="22"/>
      <c r="F929" s="22"/>
      <c r="G929" s="22"/>
      <c r="H929" s="22"/>
      <c r="I929" s="22"/>
      <c r="J929" s="22"/>
      <c r="K929" s="22"/>
      <c r="L929" s="22"/>
      <c r="M929" s="22"/>
      <c r="N929" s="22"/>
      <c r="O929" s="22"/>
      <c r="P929" s="22"/>
      <c r="Q929" s="22"/>
      <c r="R929" s="22"/>
      <c r="S929" s="22"/>
      <c r="T929" s="23"/>
      <c r="U929" s="22"/>
      <c r="V929" s="22"/>
      <c r="W929" s="23"/>
      <c r="X929" s="22"/>
      <c r="Y929" s="22"/>
      <c r="Z929" s="22"/>
      <c r="AA929" s="22"/>
      <c r="AB929" s="22"/>
      <c r="AC929" s="22"/>
      <c r="AD929" s="22"/>
      <c r="AE929" s="22"/>
      <c r="AF929" s="22"/>
      <c r="AG929" s="22"/>
      <c r="AH929" s="22"/>
      <c r="AI929" s="22"/>
      <c r="AJ929" s="22"/>
      <c r="AK929" s="22"/>
      <c r="AL929" s="22"/>
      <c r="AM929" s="22"/>
      <c r="AN929" s="22"/>
      <c r="AO929" s="22"/>
      <c r="AP929" s="22"/>
      <c r="AQ929" s="22"/>
      <c r="AR929" s="22"/>
      <c r="AS929" s="22"/>
      <c r="AT929" s="22"/>
      <c r="AU929" s="22"/>
      <c r="AV929" s="22"/>
      <c r="AW929" s="22"/>
      <c r="AX929" s="22"/>
      <c r="AY929" s="22"/>
      <c r="AZ929" s="22"/>
      <c r="BA929" s="22"/>
      <c r="BB929" s="22"/>
      <c r="BC929" s="22"/>
      <c r="BD929" s="22"/>
      <c r="BE929" s="22"/>
      <c r="BF929" s="22"/>
      <c r="BG929" s="22"/>
      <c r="BH929" s="22"/>
      <c r="BI929" s="22"/>
      <c r="BJ929" s="22"/>
      <c r="BK929" s="22"/>
      <c r="BL929" s="22"/>
      <c r="BM929" s="22"/>
      <c r="BN929" s="22"/>
      <c r="BO929" s="22"/>
      <c r="BP929" s="22"/>
      <c r="BQ929" s="22"/>
      <c r="BR929" s="22"/>
      <c r="BS929" s="22"/>
      <c r="BT929" s="22"/>
      <c r="BU929" s="22"/>
      <c r="BV929" s="22"/>
      <c r="BW929" s="22"/>
      <c r="BX929" s="22"/>
      <c r="BY929" s="22"/>
      <c r="BZ929" s="22"/>
      <c r="CA929" s="22"/>
      <c r="CB929" s="22"/>
      <c r="CC929" s="22"/>
      <c r="CD929" s="22"/>
      <c r="CE929" s="22"/>
      <c r="CF929" s="22"/>
      <c r="CG929" s="22"/>
      <c r="CH929" s="22"/>
      <c r="CI929" s="22"/>
      <c r="CJ929" s="22"/>
      <c r="CK929" s="22"/>
      <c r="CL929" s="22"/>
      <c r="CM929" s="22"/>
      <c r="CN929" s="22"/>
      <c r="CO929" s="22"/>
      <c r="CP929" s="22"/>
      <c r="CQ929" s="22"/>
      <c r="CR929" s="22"/>
      <c r="CS929" s="22"/>
      <c r="CT929" s="22"/>
      <c r="CU929" s="22"/>
      <c r="CV929" s="22"/>
      <c r="CW929" s="22"/>
      <c r="CX929" s="22"/>
      <c r="CY929" s="22"/>
      <c r="CZ929" s="22"/>
      <c r="DA929" s="22"/>
      <c r="DB929" s="22"/>
      <c r="DC929" s="22"/>
      <c r="DD929" s="22"/>
      <c r="DE929" s="22"/>
      <c r="DF929" s="22"/>
      <c r="DG929" s="22"/>
      <c r="DH929" s="22"/>
      <c r="DI929" s="22"/>
      <c r="DJ929" s="22"/>
      <c r="DK929" s="22"/>
      <c r="DL929" s="22"/>
      <c r="DM929" s="22"/>
      <c r="DN929" s="22"/>
      <c r="DO929" s="22"/>
      <c r="DP929" s="22"/>
      <c r="DQ929" s="22"/>
      <c r="DR929" s="22"/>
      <c r="DS929" s="22"/>
      <c r="DT929" s="22"/>
      <c r="DU929" s="22"/>
      <c r="DV929" s="22"/>
      <c r="DW929" s="22"/>
      <c r="DX929" s="22"/>
      <c r="DY929" s="22"/>
      <c r="DZ929" s="22"/>
      <c r="EA929" s="22"/>
      <c r="EB929" s="22"/>
      <c r="EC929" s="22"/>
      <c r="ED929" s="22"/>
      <c r="EE929" s="22"/>
      <c r="EF929" s="22"/>
      <c r="EG929" s="22"/>
      <c r="EH929" s="22"/>
      <c r="EI929" s="22"/>
      <c r="EJ929" s="22"/>
      <c r="EK929" s="22"/>
      <c r="EL929" s="22"/>
      <c r="EM929" s="22"/>
      <c r="EN929" s="22"/>
      <c r="EO929" s="22"/>
      <c r="EP929" s="22"/>
      <c r="EQ929" s="22"/>
      <c r="ER929" s="22"/>
      <c r="ES929" s="22"/>
      <c r="ET929" s="22"/>
      <c r="EU929" s="22"/>
      <c r="EV929" s="22"/>
      <c r="EW929" s="22"/>
      <c r="EX929" s="22"/>
      <c r="EY929" s="22"/>
      <c r="EZ929" s="22"/>
      <c r="FA929" s="22"/>
      <c r="FB929" s="22"/>
      <c r="FC929" s="22"/>
      <c r="FD929" s="22"/>
      <c r="FE929" s="22"/>
      <c r="FF929" s="22"/>
      <c r="FG929" s="22"/>
      <c r="FH929" s="22"/>
      <c r="FI929" s="22"/>
      <c r="FJ929" s="22"/>
      <c r="FK929" s="22"/>
      <c r="FL929" s="22"/>
      <c r="FM929" s="22"/>
      <c r="FN929" s="22"/>
      <c r="FO929" s="22"/>
      <c r="FP929" s="22"/>
      <c r="FQ929" s="22"/>
      <c r="FR929" s="22"/>
      <c r="FS929" s="22"/>
    </row>
    <row r="930" spans="1:175" x14ac:dyDescent="0.15">
      <c r="A930" s="22"/>
      <c r="B930" s="22"/>
      <c r="C930" s="22"/>
      <c r="D930" s="22"/>
      <c r="E930" s="22"/>
      <c r="F930" s="22"/>
      <c r="G930" s="22"/>
      <c r="H930" s="22"/>
      <c r="I930" s="22"/>
      <c r="J930" s="22"/>
      <c r="K930" s="22"/>
      <c r="L930" s="22"/>
      <c r="M930" s="22"/>
      <c r="N930" s="22"/>
      <c r="O930" s="22"/>
      <c r="P930" s="22"/>
      <c r="Q930" s="22"/>
      <c r="R930" s="22"/>
      <c r="S930" s="22"/>
      <c r="T930" s="23"/>
      <c r="U930" s="22"/>
      <c r="V930" s="22"/>
      <c r="W930" s="23"/>
      <c r="X930" s="22"/>
      <c r="Y930" s="22"/>
      <c r="Z930" s="22"/>
      <c r="AA930" s="22"/>
      <c r="AB930" s="22"/>
      <c r="AC930" s="22"/>
      <c r="AD930" s="22"/>
      <c r="AE930" s="22"/>
      <c r="AF930" s="22"/>
      <c r="AG930" s="22"/>
      <c r="AH930" s="22"/>
      <c r="AI930" s="22"/>
      <c r="AJ930" s="22"/>
      <c r="AK930" s="22"/>
      <c r="AL930" s="22"/>
      <c r="AM930" s="22"/>
      <c r="AN930" s="22"/>
      <c r="AO930" s="22"/>
      <c r="AP930" s="22"/>
      <c r="AQ930" s="22"/>
      <c r="AR930" s="22"/>
      <c r="AS930" s="22"/>
      <c r="AT930" s="22"/>
      <c r="AU930" s="22"/>
      <c r="AV930" s="22"/>
      <c r="AW930" s="22"/>
      <c r="AX930" s="22"/>
      <c r="AY930" s="22"/>
      <c r="AZ930" s="22"/>
      <c r="BA930" s="22"/>
      <c r="BB930" s="22"/>
      <c r="BC930" s="22"/>
      <c r="BD930" s="22"/>
      <c r="BE930" s="22"/>
      <c r="BF930" s="22"/>
      <c r="BG930" s="22"/>
      <c r="BH930" s="22"/>
      <c r="BI930" s="22"/>
      <c r="BJ930" s="22"/>
      <c r="BK930" s="22"/>
      <c r="BL930" s="22"/>
      <c r="BM930" s="22"/>
      <c r="BN930" s="22"/>
      <c r="BO930" s="22"/>
      <c r="BP930" s="22"/>
      <c r="BQ930" s="22"/>
      <c r="BR930" s="22"/>
      <c r="BS930" s="22"/>
      <c r="BT930" s="22"/>
      <c r="BU930" s="22"/>
      <c r="BV930" s="22"/>
      <c r="BW930" s="22"/>
      <c r="BX930" s="22"/>
      <c r="BY930" s="22"/>
      <c r="BZ930" s="22"/>
      <c r="CA930" s="22"/>
      <c r="CB930" s="22"/>
      <c r="CC930" s="22"/>
      <c r="CD930" s="22"/>
      <c r="CE930" s="22"/>
      <c r="CF930" s="22"/>
      <c r="CG930" s="22"/>
      <c r="CH930" s="22"/>
      <c r="CI930" s="22"/>
      <c r="CJ930" s="22"/>
      <c r="CK930" s="22"/>
      <c r="CL930" s="22"/>
      <c r="CM930" s="22"/>
      <c r="CN930" s="22"/>
      <c r="CO930" s="22"/>
      <c r="CP930" s="22"/>
      <c r="CQ930" s="22"/>
      <c r="CR930" s="22"/>
      <c r="CS930" s="22"/>
      <c r="CT930" s="22"/>
      <c r="CU930" s="22"/>
      <c r="CV930" s="22"/>
      <c r="CW930" s="22"/>
      <c r="CX930" s="22"/>
      <c r="CY930" s="22"/>
      <c r="CZ930" s="22"/>
      <c r="DA930" s="22"/>
      <c r="DB930" s="22"/>
      <c r="DC930" s="22"/>
      <c r="DD930" s="22"/>
      <c r="DE930" s="22"/>
      <c r="DF930" s="22"/>
      <c r="DG930" s="22"/>
      <c r="DH930" s="22"/>
      <c r="DI930" s="22"/>
      <c r="DJ930" s="22"/>
      <c r="DK930" s="22"/>
      <c r="DL930" s="22"/>
      <c r="DM930" s="22"/>
      <c r="DN930" s="22"/>
      <c r="DO930" s="22"/>
      <c r="DP930" s="22"/>
      <c r="DQ930" s="22"/>
      <c r="DR930" s="22"/>
      <c r="DS930" s="22"/>
      <c r="DT930" s="22"/>
      <c r="DU930" s="22"/>
      <c r="DV930" s="22"/>
      <c r="DW930" s="22"/>
      <c r="DX930" s="22"/>
      <c r="DY930" s="22"/>
      <c r="DZ930" s="22"/>
      <c r="EA930" s="22"/>
      <c r="EB930" s="22"/>
      <c r="EC930" s="22"/>
      <c r="ED930" s="22"/>
      <c r="EE930" s="22"/>
      <c r="EF930" s="22"/>
      <c r="EG930" s="22"/>
      <c r="EH930" s="22"/>
      <c r="EI930" s="22"/>
      <c r="EJ930" s="22"/>
      <c r="EK930" s="22"/>
      <c r="EL930" s="22"/>
      <c r="EM930" s="22"/>
      <c r="EN930" s="22"/>
      <c r="EO930" s="22"/>
      <c r="EP930" s="22"/>
      <c r="EQ930" s="22"/>
      <c r="ER930" s="22"/>
      <c r="ES930" s="22"/>
      <c r="ET930" s="22"/>
      <c r="EU930" s="22"/>
      <c r="EV930" s="22"/>
      <c r="EW930" s="22"/>
      <c r="EX930" s="22"/>
      <c r="EY930" s="22"/>
      <c r="EZ930" s="22"/>
      <c r="FA930" s="22"/>
      <c r="FB930" s="22"/>
      <c r="FC930" s="22"/>
      <c r="FD930" s="22"/>
      <c r="FE930" s="22"/>
      <c r="FF930" s="22"/>
      <c r="FG930" s="22"/>
      <c r="FH930" s="22"/>
      <c r="FI930" s="22"/>
      <c r="FJ930" s="22"/>
      <c r="FK930" s="22"/>
      <c r="FL930" s="22"/>
      <c r="FM930" s="22"/>
      <c r="FN930" s="22"/>
      <c r="FO930" s="22"/>
      <c r="FP930" s="22"/>
      <c r="FQ930" s="22"/>
      <c r="FR930" s="22"/>
      <c r="FS930" s="22"/>
    </row>
    <row r="931" spans="1:175" x14ac:dyDescent="0.15">
      <c r="A931" s="22"/>
      <c r="B931" s="22"/>
      <c r="C931" s="22"/>
      <c r="D931" s="22"/>
      <c r="E931" s="22"/>
      <c r="F931" s="22"/>
      <c r="G931" s="22"/>
      <c r="H931" s="22"/>
      <c r="I931" s="22"/>
      <c r="J931" s="22"/>
      <c r="K931" s="22"/>
      <c r="L931" s="22"/>
      <c r="M931" s="22"/>
      <c r="N931" s="22"/>
      <c r="O931" s="22"/>
      <c r="P931" s="22"/>
      <c r="Q931" s="22"/>
      <c r="R931" s="22"/>
      <c r="S931" s="22"/>
      <c r="T931" s="23"/>
      <c r="U931" s="22"/>
      <c r="V931" s="22"/>
      <c r="W931" s="23"/>
      <c r="X931" s="22"/>
      <c r="Y931" s="22"/>
      <c r="Z931" s="22"/>
      <c r="AA931" s="22"/>
      <c r="AB931" s="22"/>
      <c r="AC931" s="22"/>
      <c r="AD931" s="22"/>
      <c r="AE931" s="22"/>
      <c r="AF931" s="22"/>
      <c r="AG931" s="22"/>
      <c r="AH931" s="22"/>
      <c r="AI931" s="22"/>
      <c r="AJ931" s="22"/>
      <c r="AK931" s="22"/>
      <c r="AL931" s="22"/>
      <c r="AM931" s="22"/>
      <c r="AN931" s="22"/>
      <c r="AO931" s="22"/>
      <c r="AP931" s="22"/>
      <c r="AQ931" s="22"/>
      <c r="AR931" s="22"/>
      <c r="AS931" s="22"/>
      <c r="AT931" s="22"/>
      <c r="AU931" s="22"/>
      <c r="AV931" s="22"/>
      <c r="AW931" s="22"/>
      <c r="AX931" s="22"/>
      <c r="AY931" s="22"/>
      <c r="AZ931" s="22"/>
      <c r="BA931" s="22"/>
      <c r="BB931" s="22"/>
      <c r="BC931" s="22"/>
      <c r="BD931" s="22"/>
      <c r="BE931" s="22"/>
      <c r="BF931" s="22"/>
      <c r="BG931" s="22"/>
      <c r="BH931" s="22"/>
      <c r="BI931" s="22"/>
      <c r="BJ931" s="22"/>
      <c r="BK931" s="22"/>
      <c r="BL931" s="22"/>
      <c r="BM931" s="22"/>
      <c r="BN931" s="22"/>
      <c r="BO931" s="22"/>
      <c r="BP931" s="22"/>
      <c r="BQ931" s="22"/>
      <c r="BR931" s="22"/>
      <c r="BS931" s="22"/>
      <c r="BT931" s="22"/>
      <c r="BU931" s="22"/>
      <c r="BV931" s="22"/>
      <c r="BW931" s="22"/>
      <c r="BX931" s="22"/>
      <c r="BY931" s="22"/>
      <c r="BZ931" s="22"/>
      <c r="CA931" s="22"/>
      <c r="CB931" s="22"/>
      <c r="CC931" s="22"/>
      <c r="CD931" s="22"/>
      <c r="CE931" s="22"/>
      <c r="CF931" s="22"/>
      <c r="CG931" s="22"/>
      <c r="CH931" s="22"/>
      <c r="CI931" s="22"/>
      <c r="CJ931" s="22"/>
      <c r="CK931" s="22"/>
      <c r="CL931" s="22"/>
      <c r="CM931" s="22"/>
      <c r="CN931" s="22"/>
      <c r="CO931" s="22"/>
      <c r="CP931" s="22"/>
      <c r="CQ931" s="22"/>
      <c r="CR931" s="22"/>
      <c r="CS931" s="22"/>
      <c r="CT931" s="22"/>
      <c r="CU931" s="22"/>
      <c r="CV931" s="22"/>
      <c r="CW931" s="22"/>
      <c r="CX931" s="22"/>
      <c r="CY931" s="22"/>
      <c r="CZ931" s="22"/>
      <c r="DA931" s="22"/>
      <c r="DB931" s="22"/>
      <c r="DC931" s="22"/>
      <c r="DD931" s="22"/>
      <c r="DE931" s="22"/>
      <c r="DF931" s="22"/>
      <c r="DG931" s="22"/>
      <c r="DH931" s="22"/>
      <c r="DI931" s="22"/>
      <c r="DJ931" s="22"/>
      <c r="DK931" s="22"/>
      <c r="DL931" s="22"/>
      <c r="DM931" s="22"/>
      <c r="DN931" s="22"/>
      <c r="DO931" s="22"/>
      <c r="DP931" s="22"/>
      <c r="DQ931" s="22"/>
      <c r="DR931" s="22"/>
      <c r="DS931" s="22"/>
      <c r="DT931" s="22"/>
      <c r="DU931" s="22"/>
      <c r="DV931" s="22"/>
      <c r="DW931" s="22"/>
      <c r="DX931" s="22"/>
      <c r="DY931" s="22"/>
      <c r="DZ931" s="22"/>
      <c r="EA931" s="22"/>
      <c r="EB931" s="22"/>
      <c r="EC931" s="22"/>
      <c r="ED931" s="22"/>
      <c r="EE931" s="22"/>
      <c r="EF931" s="22"/>
      <c r="EG931" s="22"/>
      <c r="EH931" s="22"/>
      <c r="EI931" s="22"/>
      <c r="EJ931" s="22"/>
      <c r="EK931" s="22"/>
      <c r="EL931" s="22"/>
      <c r="EM931" s="22"/>
      <c r="EN931" s="22"/>
      <c r="EO931" s="22"/>
      <c r="EP931" s="22"/>
      <c r="EQ931" s="22"/>
      <c r="ER931" s="22"/>
      <c r="ES931" s="22"/>
      <c r="ET931" s="22"/>
      <c r="EU931" s="22"/>
      <c r="EV931" s="22"/>
      <c r="EW931" s="22"/>
      <c r="EX931" s="22"/>
      <c r="EY931" s="22"/>
      <c r="EZ931" s="22"/>
      <c r="FA931" s="22"/>
      <c r="FB931" s="22"/>
      <c r="FC931" s="22"/>
      <c r="FD931" s="22"/>
      <c r="FE931" s="22"/>
      <c r="FF931" s="22"/>
      <c r="FG931" s="22"/>
      <c r="FH931" s="22"/>
      <c r="FI931" s="22"/>
      <c r="FJ931" s="22"/>
      <c r="FK931" s="22"/>
      <c r="FL931" s="22"/>
      <c r="FM931" s="22"/>
      <c r="FN931" s="22"/>
      <c r="FO931" s="22"/>
      <c r="FP931" s="22"/>
      <c r="FQ931" s="22"/>
      <c r="FR931" s="22"/>
      <c r="FS931" s="22"/>
    </row>
    <row r="932" spans="1:175" x14ac:dyDescent="0.15">
      <c r="A932" s="22"/>
      <c r="B932" s="22"/>
      <c r="C932" s="22"/>
      <c r="D932" s="22"/>
      <c r="E932" s="22"/>
      <c r="F932" s="22"/>
      <c r="G932" s="22"/>
      <c r="H932" s="22"/>
      <c r="I932" s="22"/>
      <c r="J932" s="22"/>
      <c r="K932" s="22"/>
      <c r="L932" s="22"/>
      <c r="M932" s="22"/>
      <c r="N932" s="22"/>
      <c r="O932" s="22"/>
      <c r="P932" s="22"/>
      <c r="Q932" s="22"/>
      <c r="R932" s="22"/>
      <c r="S932" s="22"/>
      <c r="T932" s="23"/>
      <c r="U932" s="22"/>
      <c r="V932" s="22"/>
      <c r="W932" s="23"/>
      <c r="X932" s="22"/>
      <c r="Y932" s="22"/>
      <c r="Z932" s="22"/>
      <c r="AA932" s="22"/>
      <c r="AB932" s="22"/>
      <c r="AC932" s="22"/>
      <c r="AD932" s="22"/>
      <c r="AE932" s="22"/>
      <c r="AF932" s="22"/>
      <c r="AG932" s="22"/>
      <c r="AH932" s="22"/>
      <c r="AI932" s="22"/>
      <c r="AJ932" s="22"/>
      <c r="AK932" s="22"/>
      <c r="AL932" s="22"/>
      <c r="AM932" s="22"/>
      <c r="AN932" s="22"/>
      <c r="AO932" s="22"/>
      <c r="AP932" s="22"/>
      <c r="AQ932" s="22"/>
      <c r="AR932" s="22"/>
      <c r="AS932" s="22"/>
      <c r="AT932" s="22"/>
      <c r="AU932" s="22"/>
      <c r="AV932" s="22"/>
      <c r="AW932" s="22"/>
      <c r="AX932" s="22"/>
      <c r="AY932" s="22"/>
      <c r="AZ932" s="22"/>
      <c r="BA932" s="22"/>
      <c r="BB932" s="22"/>
      <c r="BC932" s="22"/>
      <c r="BD932" s="22"/>
      <c r="BE932" s="22"/>
      <c r="BF932" s="22"/>
      <c r="BG932" s="22"/>
      <c r="BH932" s="22"/>
      <c r="BI932" s="22"/>
      <c r="BJ932" s="22"/>
      <c r="BK932" s="22"/>
      <c r="BL932" s="22"/>
      <c r="BM932" s="22"/>
      <c r="BN932" s="22"/>
      <c r="BO932" s="22"/>
      <c r="BP932" s="22"/>
      <c r="BQ932" s="22"/>
      <c r="BR932" s="22"/>
      <c r="BS932" s="22"/>
      <c r="BT932" s="22"/>
      <c r="BU932" s="22"/>
      <c r="BV932" s="22"/>
      <c r="BW932" s="22"/>
      <c r="BX932" s="22"/>
      <c r="BY932" s="22"/>
      <c r="BZ932" s="22"/>
      <c r="CA932" s="22"/>
      <c r="CB932" s="22"/>
      <c r="CC932" s="22"/>
      <c r="CD932" s="22"/>
      <c r="CE932" s="22"/>
      <c r="CF932" s="22"/>
      <c r="CG932" s="22"/>
      <c r="CH932" s="22"/>
      <c r="CI932" s="22"/>
      <c r="CJ932" s="22"/>
      <c r="CK932" s="22"/>
      <c r="CL932" s="22"/>
      <c r="CM932" s="22"/>
      <c r="CN932" s="22"/>
      <c r="CO932" s="22"/>
      <c r="CP932" s="22"/>
      <c r="CQ932" s="22"/>
      <c r="CR932" s="22"/>
      <c r="CS932" s="22"/>
      <c r="CT932" s="22"/>
      <c r="CU932" s="22"/>
      <c r="CV932" s="22"/>
      <c r="CW932" s="22"/>
      <c r="CX932" s="22"/>
      <c r="CY932" s="22"/>
      <c r="CZ932" s="22"/>
      <c r="DA932" s="22"/>
      <c r="DB932" s="22"/>
      <c r="DC932" s="22"/>
      <c r="DD932" s="22"/>
      <c r="DE932" s="22"/>
      <c r="DF932" s="22"/>
      <c r="DG932" s="22"/>
      <c r="DH932" s="22"/>
      <c r="DI932" s="22"/>
      <c r="DJ932" s="22"/>
      <c r="DK932" s="22"/>
      <c r="DL932" s="22"/>
      <c r="DM932" s="22"/>
      <c r="DN932" s="22"/>
      <c r="DO932" s="22"/>
      <c r="DP932" s="22"/>
      <c r="DQ932" s="22"/>
      <c r="DR932" s="22"/>
      <c r="DS932" s="22"/>
      <c r="DT932" s="22"/>
      <c r="DU932" s="22"/>
      <c r="DV932" s="22"/>
      <c r="DW932" s="22"/>
      <c r="DX932" s="22"/>
      <c r="DY932" s="22"/>
      <c r="DZ932" s="22"/>
      <c r="EA932" s="22"/>
      <c r="EB932" s="22"/>
      <c r="EC932" s="22"/>
      <c r="ED932" s="22"/>
      <c r="EE932" s="22"/>
      <c r="EF932" s="22"/>
      <c r="EG932" s="22"/>
      <c r="EH932" s="22"/>
      <c r="EI932" s="22"/>
      <c r="EJ932" s="22"/>
      <c r="EK932" s="22"/>
      <c r="EL932" s="22"/>
      <c r="EM932" s="22"/>
      <c r="EN932" s="22"/>
      <c r="EO932" s="22"/>
      <c r="EP932" s="22"/>
      <c r="EQ932" s="22"/>
      <c r="ER932" s="22"/>
      <c r="ES932" s="22"/>
      <c r="ET932" s="22"/>
      <c r="EU932" s="22"/>
      <c r="EV932" s="22"/>
      <c r="EW932" s="22"/>
      <c r="EX932" s="22"/>
      <c r="EY932" s="22"/>
      <c r="EZ932" s="22"/>
      <c r="FA932" s="22"/>
      <c r="FB932" s="22"/>
      <c r="FC932" s="22"/>
      <c r="FD932" s="22"/>
      <c r="FE932" s="22"/>
      <c r="FF932" s="22"/>
      <c r="FG932" s="22"/>
      <c r="FH932" s="22"/>
      <c r="FI932" s="22"/>
      <c r="FJ932" s="22"/>
      <c r="FK932" s="22"/>
      <c r="FL932" s="22"/>
      <c r="FM932" s="22"/>
      <c r="FN932" s="22"/>
      <c r="FO932" s="22"/>
      <c r="FP932" s="22"/>
      <c r="FQ932" s="22"/>
      <c r="FR932" s="22"/>
      <c r="FS932" s="22"/>
    </row>
    <row r="933" spans="1:175" x14ac:dyDescent="0.15">
      <c r="A933" s="22"/>
      <c r="B933" s="22"/>
      <c r="C933" s="22"/>
      <c r="D933" s="22"/>
      <c r="E933" s="22"/>
      <c r="F933" s="22"/>
      <c r="G933" s="22"/>
      <c r="H933" s="22"/>
      <c r="I933" s="22"/>
      <c r="J933" s="22"/>
      <c r="K933" s="22"/>
      <c r="L933" s="22"/>
      <c r="M933" s="22"/>
      <c r="N933" s="22"/>
      <c r="O933" s="22"/>
      <c r="P933" s="22"/>
      <c r="Q933" s="22"/>
      <c r="R933" s="22"/>
      <c r="S933" s="22"/>
      <c r="T933" s="23"/>
      <c r="U933" s="22"/>
      <c r="V933" s="22"/>
      <c r="W933" s="23"/>
      <c r="X933" s="22"/>
      <c r="Y933" s="22"/>
      <c r="Z933" s="22"/>
      <c r="AA933" s="22"/>
      <c r="AB933" s="22"/>
      <c r="AC933" s="22"/>
      <c r="AD933" s="22"/>
      <c r="AE933" s="22"/>
      <c r="AF933" s="22"/>
      <c r="AG933" s="22"/>
      <c r="AH933" s="22"/>
      <c r="AI933" s="22"/>
      <c r="AJ933" s="22"/>
      <c r="AK933" s="22"/>
      <c r="AL933" s="22"/>
      <c r="AM933" s="22"/>
      <c r="AN933" s="22"/>
      <c r="AO933" s="22"/>
      <c r="AP933" s="22"/>
      <c r="AQ933" s="22"/>
      <c r="AR933" s="22"/>
      <c r="AS933" s="22"/>
      <c r="AT933" s="22"/>
      <c r="AU933" s="22"/>
      <c r="AV933" s="22"/>
      <c r="AW933" s="22"/>
      <c r="AX933" s="22"/>
      <c r="AY933" s="22"/>
      <c r="AZ933" s="22"/>
      <c r="BA933" s="22"/>
      <c r="BB933" s="22"/>
      <c r="BC933" s="22"/>
      <c r="BD933" s="22"/>
      <c r="BE933" s="22"/>
      <c r="BF933" s="22"/>
      <c r="BG933" s="22"/>
      <c r="BH933" s="22"/>
      <c r="BI933" s="22"/>
      <c r="BJ933" s="22"/>
      <c r="BK933" s="22"/>
      <c r="BL933" s="22"/>
      <c r="BM933" s="22"/>
      <c r="BN933" s="22"/>
      <c r="BO933" s="22"/>
      <c r="BP933" s="22"/>
      <c r="BQ933" s="22"/>
      <c r="BR933" s="22"/>
      <c r="BS933" s="22"/>
      <c r="BT933" s="22"/>
      <c r="BU933" s="22"/>
      <c r="BV933" s="22"/>
      <c r="BW933" s="22"/>
      <c r="BX933" s="22"/>
      <c r="BY933" s="22"/>
      <c r="BZ933" s="22"/>
      <c r="CA933" s="22"/>
      <c r="CB933" s="22"/>
      <c r="CC933" s="22"/>
      <c r="CD933" s="22"/>
      <c r="CE933" s="22"/>
      <c r="CF933" s="22"/>
      <c r="CG933" s="22"/>
      <c r="CH933" s="22"/>
      <c r="CI933" s="22"/>
      <c r="CJ933" s="22"/>
      <c r="CK933" s="22"/>
      <c r="CL933" s="22"/>
      <c r="CM933" s="22"/>
      <c r="CN933" s="22"/>
      <c r="CO933" s="22"/>
      <c r="CP933" s="22"/>
      <c r="CQ933" s="22"/>
      <c r="CR933" s="22"/>
      <c r="CS933" s="22"/>
      <c r="CT933" s="22"/>
      <c r="CU933" s="22"/>
      <c r="CV933" s="22"/>
      <c r="CW933" s="22"/>
      <c r="CX933" s="22"/>
      <c r="CY933" s="22"/>
      <c r="CZ933" s="22"/>
      <c r="DA933" s="22"/>
      <c r="DB933" s="22"/>
      <c r="DC933" s="22"/>
      <c r="DD933" s="22"/>
      <c r="DE933" s="22"/>
      <c r="DF933" s="22"/>
      <c r="DG933" s="22"/>
      <c r="DH933" s="22"/>
      <c r="DI933" s="22"/>
      <c r="DJ933" s="22"/>
      <c r="DK933" s="22"/>
      <c r="DL933" s="22"/>
      <c r="DM933" s="22"/>
      <c r="DN933" s="22"/>
      <c r="DO933" s="22"/>
      <c r="DP933" s="22"/>
      <c r="DQ933" s="22"/>
      <c r="DR933" s="22"/>
      <c r="DS933" s="22"/>
      <c r="DT933" s="22"/>
      <c r="DU933" s="22"/>
      <c r="DV933" s="22"/>
      <c r="DW933" s="22"/>
      <c r="DX933" s="22"/>
      <c r="DY933" s="22"/>
      <c r="DZ933" s="22"/>
      <c r="EA933" s="22"/>
      <c r="EB933" s="22"/>
      <c r="EC933" s="22"/>
      <c r="ED933" s="22"/>
      <c r="EE933" s="22"/>
      <c r="EF933" s="22"/>
      <c r="EG933" s="22"/>
      <c r="EH933" s="22"/>
      <c r="EI933" s="22"/>
      <c r="EJ933" s="22"/>
      <c r="EK933" s="22"/>
      <c r="EL933" s="22"/>
      <c r="EM933" s="22"/>
      <c r="EN933" s="22"/>
      <c r="EO933" s="22"/>
      <c r="EP933" s="22"/>
      <c r="EQ933" s="22"/>
      <c r="ER933" s="22"/>
      <c r="ES933" s="22"/>
      <c r="ET933" s="22"/>
      <c r="EU933" s="22"/>
      <c r="EV933" s="22"/>
      <c r="EW933" s="22"/>
      <c r="EX933" s="22"/>
      <c r="EY933" s="22"/>
      <c r="EZ933" s="22"/>
      <c r="FA933" s="22"/>
      <c r="FB933" s="22"/>
      <c r="FC933" s="22"/>
      <c r="FD933" s="22"/>
      <c r="FE933" s="22"/>
      <c r="FF933" s="22"/>
      <c r="FG933" s="22"/>
      <c r="FH933" s="22"/>
      <c r="FI933" s="22"/>
      <c r="FJ933" s="22"/>
      <c r="FK933" s="22"/>
      <c r="FL933" s="22"/>
      <c r="FM933" s="22"/>
      <c r="FN933" s="22"/>
      <c r="FO933" s="22"/>
      <c r="FP933" s="22"/>
      <c r="FQ933" s="22"/>
      <c r="FR933" s="22"/>
      <c r="FS933" s="22"/>
    </row>
    <row r="934" spans="1:175" x14ac:dyDescent="0.15">
      <c r="A934" s="22"/>
      <c r="B934" s="22"/>
      <c r="C934" s="22"/>
      <c r="D934" s="22"/>
      <c r="E934" s="22"/>
      <c r="F934" s="22"/>
      <c r="G934" s="22"/>
      <c r="H934" s="22"/>
      <c r="I934" s="22"/>
      <c r="J934" s="22"/>
      <c r="K934" s="22"/>
      <c r="L934" s="22"/>
      <c r="M934" s="22"/>
      <c r="N934" s="22"/>
      <c r="O934" s="22"/>
      <c r="P934" s="22"/>
      <c r="Q934" s="22"/>
      <c r="R934" s="22"/>
      <c r="S934" s="22"/>
      <c r="T934" s="23"/>
      <c r="U934" s="22"/>
      <c r="V934" s="22"/>
      <c r="W934" s="23"/>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2"/>
      <c r="FH934" s="22"/>
      <c r="FI934" s="22"/>
      <c r="FJ934" s="22"/>
      <c r="FK934" s="22"/>
      <c r="FL934" s="22"/>
      <c r="FM934" s="22"/>
      <c r="FN934" s="22"/>
      <c r="FO934" s="22"/>
      <c r="FP934" s="22"/>
      <c r="FQ934" s="22"/>
      <c r="FR934" s="22"/>
      <c r="FS934" s="22"/>
    </row>
    <row r="935" spans="1:175" x14ac:dyDescent="0.15">
      <c r="A935" s="22"/>
      <c r="B935" s="22"/>
      <c r="C935" s="22"/>
      <c r="D935" s="22"/>
      <c r="E935" s="22"/>
      <c r="F935" s="22"/>
      <c r="G935" s="22"/>
      <c r="H935" s="22"/>
      <c r="I935" s="22"/>
      <c r="J935" s="22"/>
      <c r="K935" s="22"/>
      <c r="L935" s="22"/>
      <c r="M935" s="22"/>
      <c r="N935" s="22"/>
      <c r="O935" s="22"/>
      <c r="P935" s="22"/>
      <c r="Q935" s="22"/>
      <c r="R935" s="22"/>
      <c r="S935" s="22"/>
      <c r="T935" s="23"/>
      <c r="U935" s="22"/>
      <c r="V935" s="22"/>
      <c r="W935" s="23"/>
      <c r="X935" s="22"/>
      <c r="Y935" s="22"/>
      <c r="Z935" s="22"/>
      <c r="AA935" s="22"/>
      <c r="AB935" s="22"/>
      <c r="AC935" s="22"/>
      <c r="AD935" s="22"/>
      <c r="AE935" s="22"/>
      <c r="AF935" s="22"/>
      <c r="AG935" s="22"/>
      <c r="AH935" s="22"/>
      <c r="AI935" s="22"/>
      <c r="AJ935" s="22"/>
      <c r="AK935" s="22"/>
      <c r="AL935" s="22"/>
      <c r="AM935" s="22"/>
      <c r="AN935" s="22"/>
      <c r="AO935" s="22"/>
      <c r="AP935" s="22"/>
      <c r="AQ935" s="22"/>
      <c r="AR935" s="22"/>
      <c r="AS935" s="22"/>
      <c r="AT935" s="22"/>
      <c r="AU935" s="22"/>
      <c r="AV935" s="22"/>
      <c r="AW935" s="22"/>
      <c r="AX935" s="22"/>
      <c r="AY935" s="22"/>
      <c r="AZ935" s="22"/>
      <c r="BA935" s="22"/>
      <c r="BB935" s="22"/>
      <c r="BC935" s="22"/>
      <c r="BD935" s="22"/>
      <c r="BE935" s="22"/>
      <c r="BF935" s="22"/>
      <c r="BG935" s="22"/>
      <c r="BH935" s="22"/>
      <c r="BI935" s="22"/>
      <c r="BJ935" s="22"/>
      <c r="BK935" s="22"/>
      <c r="BL935" s="22"/>
      <c r="BM935" s="22"/>
      <c r="BN935" s="22"/>
      <c r="BO935" s="22"/>
      <c r="BP935" s="22"/>
      <c r="BQ935" s="22"/>
      <c r="BR935" s="22"/>
      <c r="BS935" s="22"/>
      <c r="BT935" s="22"/>
      <c r="BU935" s="22"/>
      <c r="BV935" s="22"/>
      <c r="BW935" s="22"/>
      <c r="BX935" s="22"/>
      <c r="BY935" s="22"/>
      <c r="BZ935" s="22"/>
      <c r="CA935" s="22"/>
      <c r="CB935" s="22"/>
      <c r="CC935" s="22"/>
      <c r="CD935" s="22"/>
      <c r="CE935" s="22"/>
      <c r="CF935" s="22"/>
      <c r="CG935" s="22"/>
      <c r="CH935" s="22"/>
      <c r="CI935" s="22"/>
      <c r="CJ935" s="22"/>
      <c r="CK935" s="22"/>
      <c r="CL935" s="22"/>
      <c r="CM935" s="22"/>
      <c r="CN935" s="22"/>
      <c r="CO935" s="22"/>
      <c r="CP935" s="22"/>
      <c r="CQ935" s="22"/>
      <c r="CR935" s="22"/>
      <c r="CS935" s="22"/>
      <c r="CT935" s="22"/>
      <c r="CU935" s="22"/>
      <c r="CV935" s="22"/>
      <c r="CW935" s="22"/>
      <c r="CX935" s="22"/>
      <c r="CY935" s="22"/>
      <c r="CZ935" s="22"/>
      <c r="DA935" s="22"/>
      <c r="DB935" s="22"/>
      <c r="DC935" s="22"/>
      <c r="DD935" s="22"/>
      <c r="DE935" s="22"/>
      <c r="DF935" s="22"/>
      <c r="DG935" s="22"/>
      <c r="DH935" s="22"/>
      <c r="DI935" s="22"/>
      <c r="DJ935" s="22"/>
      <c r="DK935" s="22"/>
      <c r="DL935" s="22"/>
      <c r="DM935" s="22"/>
      <c r="DN935" s="22"/>
      <c r="DO935" s="22"/>
      <c r="DP935" s="22"/>
      <c r="DQ935" s="22"/>
      <c r="DR935" s="22"/>
      <c r="DS935" s="22"/>
      <c r="DT935" s="22"/>
      <c r="DU935" s="22"/>
      <c r="DV935" s="22"/>
      <c r="DW935" s="22"/>
      <c r="DX935" s="22"/>
      <c r="DY935" s="22"/>
      <c r="DZ935" s="22"/>
      <c r="EA935" s="22"/>
      <c r="EB935" s="22"/>
      <c r="EC935" s="22"/>
      <c r="ED935" s="22"/>
      <c r="EE935" s="22"/>
      <c r="EF935" s="22"/>
      <c r="EG935" s="22"/>
      <c r="EH935" s="22"/>
      <c r="EI935" s="22"/>
      <c r="EJ935" s="22"/>
      <c r="EK935" s="22"/>
      <c r="EL935" s="22"/>
      <c r="EM935" s="22"/>
      <c r="EN935" s="22"/>
      <c r="EO935" s="22"/>
      <c r="EP935" s="22"/>
      <c r="EQ935" s="22"/>
      <c r="ER935" s="22"/>
      <c r="ES935" s="22"/>
      <c r="ET935" s="22"/>
      <c r="EU935" s="22"/>
      <c r="EV935" s="22"/>
      <c r="EW935" s="22"/>
      <c r="EX935" s="22"/>
      <c r="EY935" s="22"/>
      <c r="EZ935" s="22"/>
      <c r="FA935" s="22"/>
      <c r="FB935" s="22"/>
      <c r="FC935" s="22"/>
      <c r="FD935" s="22"/>
      <c r="FE935" s="22"/>
      <c r="FF935" s="22"/>
      <c r="FG935" s="22"/>
      <c r="FH935" s="22"/>
      <c r="FI935" s="22"/>
      <c r="FJ935" s="22"/>
      <c r="FK935" s="22"/>
      <c r="FL935" s="22"/>
      <c r="FM935" s="22"/>
      <c r="FN935" s="22"/>
      <c r="FO935" s="22"/>
      <c r="FP935" s="22"/>
      <c r="FQ935" s="22"/>
      <c r="FR935" s="22"/>
      <c r="FS935" s="22"/>
    </row>
    <row r="936" spans="1:175" x14ac:dyDescent="0.15">
      <c r="A936" s="22"/>
      <c r="B936" s="22"/>
      <c r="C936" s="22"/>
      <c r="D936" s="22"/>
      <c r="E936" s="22"/>
      <c r="F936" s="22"/>
      <c r="G936" s="22"/>
      <c r="H936" s="22"/>
      <c r="I936" s="22"/>
      <c r="J936" s="22"/>
      <c r="K936" s="22"/>
      <c r="L936" s="22"/>
      <c r="M936" s="22"/>
      <c r="N936" s="22"/>
      <c r="O936" s="22"/>
      <c r="P936" s="22"/>
      <c r="Q936" s="22"/>
      <c r="R936" s="22"/>
      <c r="S936" s="22"/>
      <c r="T936" s="23"/>
      <c r="U936" s="22"/>
      <c r="V936" s="22"/>
      <c r="W936" s="23"/>
      <c r="X936" s="22"/>
      <c r="Y936" s="22"/>
      <c r="Z936" s="22"/>
      <c r="AA936" s="22"/>
      <c r="AB936" s="22"/>
      <c r="AC936" s="22"/>
      <c r="AD936" s="22"/>
      <c r="AE936" s="22"/>
      <c r="AF936" s="22"/>
      <c r="AG936" s="22"/>
      <c r="AH936" s="22"/>
      <c r="AI936" s="22"/>
      <c r="AJ936" s="22"/>
      <c r="AK936" s="22"/>
      <c r="AL936" s="22"/>
      <c r="AM936" s="22"/>
      <c r="AN936" s="22"/>
      <c r="AO936" s="22"/>
      <c r="AP936" s="22"/>
      <c r="AQ936" s="22"/>
      <c r="AR936" s="22"/>
      <c r="AS936" s="22"/>
      <c r="AT936" s="22"/>
      <c r="AU936" s="22"/>
      <c r="AV936" s="22"/>
      <c r="AW936" s="22"/>
      <c r="AX936" s="22"/>
      <c r="AY936" s="22"/>
      <c r="AZ936" s="22"/>
      <c r="BA936" s="22"/>
      <c r="BB936" s="22"/>
      <c r="BC936" s="22"/>
      <c r="BD936" s="22"/>
      <c r="BE936" s="22"/>
      <c r="BF936" s="22"/>
      <c r="BG936" s="22"/>
      <c r="BH936" s="22"/>
      <c r="BI936" s="22"/>
      <c r="BJ936" s="22"/>
      <c r="BK936" s="22"/>
      <c r="BL936" s="22"/>
      <c r="BM936" s="22"/>
      <c r="BN936" s="22"/>
      <c r="BO936" s="22"/>
      <c r="BP936" s="22"/>
      <c r="BQ936" s="22"/>
      <c r="BR936" s="22"/>
      <c r="BS936" s="22"/>
      <c r="BT936" s="22"/>
      <c r="BU936" s="22"/>
      <c r="BV936" s="22"/>
      <c r="BW936" s="22"/>
      <c r="BX936" s="22"/>
      <c r="BY936" s="22"/>
      <c r="BZ936" s="22"/>
      <c r="CA936" s="22"/>
      <c r="CB936" s="22"/>
      <c r="CC936" s="22"/>
      <c r="CD936" s="22"/>
      <c r="CE936" s="22"/>
      <c r="CF936" s="22"/>
      <c r="CG936" s="22"/>
      <c r="CH936" s="22"/>
      <c r="CI936" s="22"/>
      <c r="CJ936" s="22"/>
      <c r="CK936" s="22"/>
      <c r="CL936" s="22"/>
      <c r="CM936" s="22"/>
      <c r="CN936" s="22"/>
      <c r="CO936" s="22"/>
      <c r="CP936" s="22"/>
      <c r="CQ936" s="22"/>
      <c r="CR936" s="22"/>
      <c r="CS936" s="22"/>
      <c r="CT936" s="22"/>
      <c r="CU936" s="22"/>
      <c r="CV936" s="22"/>
      <c r="CW936" s="22"/>
      <c r="CX936" s="22"/>
      <c r="CY936" s="22"/>
      <c r="CZ936" s="22"/>
      <c r="DA936" s="22"/>
      <c r="DB936" s="22"/>
      <c r="DC936" s="22"/>
      <c r="DD936" s="22"/>
      <c r="DE936" s="22"/>
      <c r="DF936" s="22"/>
      <c r="DG936" s="22"/>
      <c r="DH936" s="22"/>
      <c r="DI936" s="22"/>
      <c r="DJ936" s="22"/>
      <c r="DK936" s="22"/>
      <c r="DL936" s="22"/>
      <c r="DM936" s="22"/>
      <c r="DN936" s="22"/>
      <c r="DO936" s="22"/>
      <c r="DP936" s="22"/>
      <c r="DQ936" s="22"/>
      <c r="DR936" s="22"/>
      <c r="DS936" s="22"/>
      <c r="DT936" s="22"/>
      <c r="DU936" s="22"/>
      <c r="DV936" s="22"/>
      <c r="DW936" s="22"/>
      <c r="DX936" s="22"/>
      <c r="DY936" s="22"/>
      <c r="DZ936" s="22"/>
      <c r="EA936" s="22"/>
      <c r="EB936" s="22"/>
      <c r="EC936" s="22"/>
      <c r="ED936" s="22"/>
      <c r="EE936" s="22"/>
      <c r="EF936" s="22"/>
      <c r="EG936" s="22"/>
      <c r="EH936" s="22"/>
      <c r="EI936" s="22"/>
      <c r="EJ936" s="22"/>
      <c r="EK936" s="22"/>
      <c r="EL936" s="22"/>
      <c r="EM936" s="22"/>
      <c r="EN936" s="22"/>
      <c r="EO936" s="22"/>
      <c r="EP936" s="22"/>
      <c r="EQ936" s="22"/>
      <c r="ER936" s="22"/>
      <c r="ES936" s="22"/>
      <c r="ET936" s="22"/>
      <c r="EU936" s="22"/>
      <c r="EV936" s="22"/>
      <c r="EW936" s="22"/>
      <c r="EX936" s="22"/>
      <c r="EY936" s="22"/>
      <c r="EZ936" s="22"/>
      <c r="FA936" s="22"/>
      <c r="FB936" s="22"/>
      <c r="FC936" s="22"/>
      <c r="FD936" s="22"/>
      <c r="FE936" s="22"/>
      <c r="FF936" s="22"/>
      <c r="FG936" s="22"/>
      <c r="FH936" s="22"/>
      <c r="FI936" s="22"/>
      <c r="FJ936" s="22"/>
      <c r="FK936" s="22"/>
      <c r="FL936" s="22"/>
      <c r="FM936" s="22"/>
      <c r="FN936" s="22"/>
      <c r="FO936" s="22"/>
      <c r="FP936" s="22"/>
      <c r="FQ936" s="22"/>
      <c r="FR936" s="22"/>
      <c r="FS936" s="22"/>
    </row>
    <row r="937" spans="1:175" x14ac:dyDescent="0.15">
      <c r="A937" s="22"/>
      <c r="B937" s="22"/>
      <c r="C937" s="22"/>
      <c r="D937" s="22"/>
      <c r="E937" s="22"/>
      <c r="F937" s="22"/>
      <c r="G937" s="22"/>
      <c r="H937" s="22"/>
      <c r="I937" s="22"/>
      <c r="J937" s="22"/>
      <c r="K937" s="22"/>
      <c r="L937" s="22"/>
      <c r="M937" s="22"/>
      <c r="N937" s="22"/>
      <c r="O937" s="22"/>
      <c r="P937" s="22"/>
      <c r="Q937" s="22"/>
      <c r="R937" s="22"/>
      <c r="S937" s="22"/>
      <c r="T937" s="23"/>
      <c r="U937" s="22"/>
      <c r="V937" s="22"/>
      <c r="W937" s="23"/>
      <c r="X937" s="22"/>
      <c r="Y937" s="22"/>
      <c r="Z937" s="22"/>
      <c r="AA937" s="22"/>
      <c r="AB937" s="22"/>
      <c r="AC937" s="22"/>
      <c r="AD937" s="22"/>
      <c r="AE937" s="22"/>
      <c r="AF937" s="22"/>
      <c r="AG937" s="22"/>
      <c r="AH937" s="22"/>
      <c r="AI937" s="22"/>
      <c r="AJ937" s="22"/>
      <c r="AK937" s="22"/>
      <c r="AL937" s="22"/>
      <c r="AM937" s="22"/>
      <c r="AN937" s="22"/>
      <c r="AO937" s="22"/>
      <c r="AP937" s="22"/>
      <c r="AQ937" s="22"/>
      <c r="AR937" s="22"/>
      <c r="AS937" s="22"/>
      <c r="AT937" s="22"/>
      <c r="AU937" s="22"/>
      <c r="AV937" s="22"/>
      <c r="AW937" s="22"/>
      <c r="AX937" s="22"/>
      <c r="AY937" s="22"/>
      <c r="AZ937" s="22"/>
      <c r="BA937" s="22"/>
      <c r="BB937" s="22"/>
      <c r="BC937" s="22"/>
      <c r="BD937" s="22"/>
      <c r="BE937" s="22"/>
      <c r="BF937" s="22"/>
      <c r="BG937" s="22"/>
      <c r="BH937" s="22"/>
      <c r="BI937" s="22"/>
      <c r="BJ937" s="22"/>
      <c r="BK937" s="22"/>
      <c r="BL937" s="22"/>
      <c r="BM937" s="22"/>
      <c r="BN937" s="22"/>
      <c r="BO937" s="22"/>
      <c r="BP937" s="22"/>
      <c r="BQ937" s="22"/>
      <c r="BR937" s="22"/>
      <c r="BS937" s="22"/>
      <c r="BT937" s="22"/>
      <c r="BU937" s="22"/>
      <c r="BV937" s="22"/>
      <c r="BW937" s="22"/>
      <c r="BX937" s="22"/>
      <c r="BY937" s="22"/>
      <c r="BZ937" s="22"/>
      <c r="CA937" s="22"/>
      <c r="CB937" s="22"/>
      <c r="CC937" s="22"/>
      <c r="CD937" s="22"/>
      <c r="CE937" s="22"/>
      <c r="CF937" s="22"/>
      <c r="CG937" s="22"/>
      <c r="CH937" s="22"/>
      <c r="CI937" s="22"/>
      <c r="CJ937" s="22"/>
      <c r="CK937" s="22"/>
      <c r="CL937" s="22"/>
      <c r="CM937" s="22"/>
      <c r="CN937" s="22"/>
      <c r="CO937" s="22"/>
      <c r="CP937" s="22"/>
      <c r="CQ937" s="22"/>
      <c r="CR937" s="22"/>
      <c r="CS937" s="22"/>
      <c r="CT937" s="22"/>
      <c r="CU937" s="22"/>
      <c r="CV937" s="22"/>
      <c r="CW937" s="22"/>
      <c r="CX937" s="22"/>
      <c r="CY937" s="22"/>
      <c r="CZ937" s="22"/>
      <c r="DA937" s="22"/>
      <c r="DB937" s="22"/>
      <c r="DC937" s="22"/>
      <c r="DD937" s="22"/>
      <c r="DE937" s="22"/>
      <c r="DF937" s="22"/>
      <c r="DG937" s="22"/>
      <c r="DH937" s="22"/>
      <c r="DI937" s="22"/>
      <c r="DJ937" s="22"/>
      <c r="DK937" s="22"/>
      <c r="DL937" s="22"/>
      <c r="DM937" s="22"/>
      <c r="DN937" s="22"/>
      <c r="DO937" s="22"/>
      <c r="DP937" s="22"/>
      <c r="DQ937" s="22"/>
      <c r="DR937" s="22"/>
      <c r="DS937" s="22"/>
      <c r="DT937" s="22"/>
      <c r="DU937" s="22"/>
      <c r="DV937" s="22"/>
      <c r="DW937" s="22"/>
      <c r="DX937" s="22"/>
      <c r="DY937" s="22"/>
      <c r="DZ937" s="22"/>
      <c r="EA937" s="22"/>
      <c r="EB937" s="22"/>
      <c r="EC937" s="22"/>
      <c r="ED937" s="22"/>
      <c r="EE937" s="22"/>
      <c r="EF937" s="22"/>
      <c r="EG937" s="22"/>
      <c r="EH937" s="22"/>
      <c r="EI937" s="22"/>
      <c r="EJ937" s="22"/>
      <c r="EK937" s="22"/>
      <c r="EL937" s="22"/>
      <c r="EM937" s="22"/>
      <c r="EN937" s="22"/>
      <c r="EO937" s="22"/>
      <c r="EP937" s="22"/>
      <c r="EQ937" s="22"/>
      <c r="ER937" s="22"/>
      <c r="ES937" s="22"/>
      <c r="ET937" s="22"/>
      <c r="EU937" s="22"/>
      <c r="EV937" s="22"/>
      <c r="EW937" s="22"/>
      <c r="EX937" s="22"/>
      <c r="EY937" s="22"/>
      <c r="EZ937" s="22"/>
      <c r="FA937" s="22"/>
      <c r="FB937" s="22"/>
      <c r="FC937" s="22"/>
      <c r="FD937" s="22"/>
      <c r="FE937" s="22"/>
      <c r="FF937" s="22"/>
      <c r="FG937" s="22"/>
      <c r="FH937" s="22"/>
      <c r="FI937" s="22"/>
      <c r="FJ937" s="22"/>
      <c r="FK937" s="22"/>
      <c r="FL937" s="22"/>
      <c r="FM937" s="22"/>
      <c r="FN937" s="22"/>
      <c r="FO937" s="22"/>
      <c r="FP937" s="22"/>
      <c r="FQ937" s="22"/>
      <c r="FR937" s="22"/>
      <c r="FS937" s="22"/>
    </row>
    <row r="938" spans="1:175" x14ac:dyDescent="0.15">
      <c r="A938" s="22"/>
      <c r="B938" s="22"/>
      <c r="C938" s="22"/>
      <c r="D938" s="22"/>
      <c r="E938" s="22"/>
      <c r="F938" s="22"/>
      <c r="G938" s="22"/>
      <c r="H938" s="22"/>
      <c r="I938" s="22"/>
      <c r="J938" s="22"/>
      <c r="K938" s="22"/>
      <c r="L938" s="22"/>
      <c r="M938" s="22"/>
      <c r="N938" s="22"/>
      <c r="O938" s="22"/>
      <c r="P938" s="22"/>
      <c r="Q938" s="22"/>
      <c r="R938" s="22"/>
      <c r="S938" s="22"/>
      <c r="T938" s="23"/>
      <c r="U938" s="22"/>
      <c r="V938" s="22"/>
      <c r="W938" s="23"/>
      <c r="X938" s="22"/>
      <c r="Y938" s="22"/>
      <c r="Z938" s="22"/>
      <c r="AA938" s="22"/>
      <c r="AB938" s="22"/>
      <c r="AC938" s="22"/>
      <c r="AD938" s="22"/>
      <c r="AE938" s="22"/>
      <c r="AF938" s="22"/>
      <c r="AG938" s="22"/>
      <c r="AH938" s="22"/>
      <c r="AI938" s="22"/>
      <c r="AJ938" s="22"/>
      <c r="AK938" s="22"/>
      <c r="AL938" s="22"/>
      <c r="AM938" s="22"/>
      <c r="AN938" s="22"/>
      <c r="AO938" s="22"/>
      <c r="AP938" s="22"/>
      <c r="AQ938" s="22"/>
      <c r="AR938" s="22"/>
      <c r="AS938" s="22"/>
      <c r="AT938" s="22"/>
      <c r="AU938" s="22"/>
      <c r="AV938" s="22"/>
      <c r="AW938" s="22"/>
      <c r="AX938" s="22"/>
      <c r="AY938" s="22"/>
      <c r="AZ938" s="22"/>
      <c r="BA938" s="22"/>
      <c r="BB938" s="22"/>
      <c r="BC938" s="22"/>
      <c r="BD938" s="22"/>
      <c r="BE938" s="22"/>
      <c r="BF938" s="22"/>
      <c r="BG938" s="22"/>
      <c r="BH938" s="22"/>
      <c r="BI938" s="22"/>
      <c r="BJ938" s="22"/>
      <c r="BK938" s="22"/>
      <c r="BL938" s="22"/>
      <c r="BM938" s="22"/>
      <c r="BN938" s="22"/>
      <c r="BO938" s="22"/>
      <c r="BP938" s="22"/>
      <c r="BQ938" s="22"/>
      <c r="BR938" s="22"/>
      <c r="BS938" s="22"/>
      <c r="BT938" s="22"/>
      <c r="BU938" s="22"/>
      <c r="BV938" s="22"/>
      <c r="BW938" s="22"/>
      <c r="BX938" s="22"/>
      <c r="BY938" s="22"/>
      <c r="BZ938" s="22"/>
      <c r="CA938" s="22"/>
      <c r="CB938" s="22"/>
      <c r="CC938" s="22"/>
      <c r="CD938" s="22"/>
      <c r="CE938" s="22"/>
      <c r="CF938" s="22"/>
      <c r="CG938" s="22"/>
      <c r="CH938" s="22"/>
      <c r="CI938" s="22"/>
      <c r="CJ938" s="22"/>
      <c r="CK938" s="22"/>
      <c r="CL938" s="22"/>
      <c r="CM938" s="22"/>
      <c r="CN938" s="22"/>
      <c r="CO938" s="22"/>
      <c r="CP938" s="22"/>
      <c r="CQ938" s="22"/>
      <c r="CR938" s="22"/>
      <c r="CS938" s="22"/>
      <c r="CT938" s="22"/>
      <c r="CU938" s="22"/>
      <c r="CV938" s="22"/>
      <c r="CW938" s="22"/>
      <c r="CX938" s="22"/>
      <c r="CY938" s="22"/>
      <c r="CZ938" s="22"/>
      <c r="DA938" s="22"/>
      <c r="DB938" s="22"/>
      <c r="DC938" s="22"/>
      <c r="DD938" s="22"/>
      <c r="DE938" s="22"/>
      <c r="DF938" s="22"/>
      <c r="DG938" s="22"/>
      <c r="DH938" s="22"/>
      <c r="DI938" s="22"/>
      <c r="DJ938" s="22"/>
      <c r="DK938" s="22"/>
      <c r="DL938" s="22"/>
      <c r="DM938" s="22"/>
      <c r="DN938" s="22"/>
      <c r="DO938" s="22"/>
      <c r="DP938" s="22"/>
      <c r="DQ938" s="22"/>
      <c r="DR938" s="22"/>
      <c r="DS938" s="22"/>
      <c r="DT938" s="22"/>
      <c r="DU938" s="22"/>
      <c r="DV938" s="22"/>
      <c r="DW938" s="22"/>
      <c r="DX938" s="22"/>
      <c r="DY938" s="22"/>
      <c r="DZ938" s="22"/>
      <c r="EA938" s="22"/>
      <c r="EB938" s="22"/>
      <c r="EC938" s="22"/>
      <c r="ED938" s="22"/>
      <c r="EE938" s="22"/>
      <c r="EF938" s="22"/>
      <c r="EG938" s="22"/>
      <c r="EH938" s="22"/>
      <c r="EI938" s="22"/>
      <c r="EJ938" s="22"/>
      <c r="EK938" s="22"/>
      <c r="EL938" s="22"/>
      <c r="EM938" s="22"/>
      <c r="EN938" s="22"/>
      <c r="EO938" s="22"/>
      <c r="EP938" s="22"/>
      <c r="EQ938" s="22"/>
      <c r="ER938" s="22"/>
      <c r="ES938" s="22"/>
      <c r="ET938" s="22"/>
      <c r="EU938" s="22"/>
      <c r="EV938" s="22"/>
      <c r="EW938" s="22"/>
      <c r="EX938" s="22"/>
      <c r="EY938" s="22"/>
      <c r="EZ938" s="22"/>
      <c r="FA938" s="22"/>
      <c r="FB938" s="22"/>
      <c r="FC938" s="22"/>
      <c r="FD938" s="22"/>
      <c r="FE938" s="22"/>
      <c r="FF938" s="22"/>
      <c r="FG938" s="22"/>
      <c r="FH938" s="22"/>
      <c r="FI938" s="22"/>
      <c r="FJ938" s="22"/>
      <c r="FK938" s="22"/>
      <c r="FL938" s="22"/>
      <c r="FM938" s="22"/>
      <c r="FN938" s="22"/>
      <c r="FO938" s="22"/>
      <c r="FP938" s="22"/>
      <c r="FQ938" s="22"/>
      <c r="FR938" s="22"/>
      <c r="FS938" s="22"/>
    </row>
    <row r="939" spans="1:175" x14ac:dyDescent="0.15">
      <c r="A939" s="22"/>
      <c r="B939" s="22"/>
      <c r="C939" s="22"/>
      <c r="D939" s="22"/>
      <c r="E939" s="22"/>
      <c r="F939" s="22"/>
      <c r="G939" s="22"/>
      <c r="H939" s="22"/>
      <c r="I939" s="22"/>
      <c r="J939" s="22"/>
      <c r="K939" s="22"/>
      <c r="L939" s="22"/>
      <c r="M939" s="22"/>
      <c r="N939" s="22"/>
      <c r="O939" s="22"/>
      <c r="P939" s="22"/>
      <c r="Q939" s="22"/>
      <c r="R939" s="22"/>
      <c r="S939" s="22"/>
      <c r="T939" s="23"/>
      <c r="U939" s="22"/>
      <c r="V939" s="22"/>
      <c r="W939" s="23"/>
      <c r="X939" s="22"/>
      <c r="Y939" s="22"/>
      <c r="Z939" s="22"/>
      <c r="AA939" s="22"/>
      <c r="AB939" s="22"/>
      <c r="AC939" s="22"/>
      <c r="AD939" s="22"/>
      <c r="AE939" s="22"/>
      <c r="AF939" s="22"/>
      <c r="AG939" s="22"/>
      <c r="AH939" s="22"/>
      <c r="AI939" s="22"/>
      <c r="AJ939" s="22"/>
      <c r="AK939" s="22"/>
      <c r="AL939" s="22"/>
      <c r="AM939" s="22"/>
      <c r="AN939" s="22"/>
      <c r="AO939" s="22"/>
      <c r="AP939" s="22"/>
      <c r="AQ939" s="22"/>
      <c r="AR939" s="22"/>
      <c r="AS939" s="22"/>
      <c r="AT939" s="22"/>
      <c r="AU939" s="22"/>
      <c r="AV939" s="22"/>
      <c r="AW939" s="22"/>
      <c r="AX939" s="22"/>
      <c r="AY939" s="22"/>
      <c r="AZ939" s="22"/>
      <c r="BA939" s="22"/>
      <c r="BB939" s="22"/>
      <c r="BC939" s="22"/>
      <c r="BD939" s="22"/>
      <c r="BE939" s="22"/>
      <c r="BF939" s="22"/>
      <c r="BG939" s="22"/>
      <c r="BH939" s="22"/>
      <c r="BI939" s="22"/>
      <c r="BJ939" s="22"/>
      <c r="BK939" s="22"/>
      <c r="BL939" s="22"/>
      <c r="BM939" s="22"/>
      <c r="BN939" s="22"/>
      <c r="BO939" s="22"/>
      <c r="BP939" s="22"/>
      <c r="BQ939" s="22"/>
      <c r="BR939" s="22"/>
      <c r="BS939" s="22"/>
      <c r="BT939" s="22"/>
      <c r="BU939" s="22"/>
      <c r="BV939" s="22"/>
      <c r="BW939" s="22"/>
      <c r="BX939" s="22"/>
      <c r="BY939" s="22"/>
      <c r="BZ939" s="22"/>
      <c r="CA939" s="22"/>
      <c r="CB939" s="22"/>
      <c r="CC939" s="22"/>
      <c r="CD939" s="22"/>
      <c r="CE939" s="22"/>
      <c r="CF939" s="22"/>
      <c r="CG939" s="22"/>
      <c r="CH939" s="22"/>
      <c r="CI939" s="22"/>
      <c r="CJ939" s="22"/>
      <c r="CK939" s="22"/>
      <c r="CL939" s="22"/>
      <c r="CM939" s="22"/>
      <c r="CN939" s="22"/>
      <c r="CO939" s="22"/>
      <c r="CP939" s="22"/>
      <c r="CQ939" s="22"/>
      <c r="CR939" s="22"/>
      <c r="CS939" s="22"/>
      <c r="CT939" s="22"/>
      <c r="CU939" s="22"/>
      <c r="CV939" s="22"/>
      <c r="CW939" s="22"/>
      <c r="CX939" s="22"/>
      <c r="CY939" s="22"/>
      <c r="CZ939" s="22"/>
      <c r="DA939" s="22"/>
      <c r="DB939" s="22"/>
      <c r="DC939" s="22"/>
      <c r="DD939" s="22"/>
      <c r="DE939" s="22"/>
      <c r="DF939" s="22"/>
      <c r="DG939" s="22"/>
      <c r="DH939" s="22"/>
      <c r="DI939" s="22"/>
      <c r="DJ939" s="22"/>
      <c r="DK939" s="22"/>
      <c r="DL939" s="22"/>
      <c r="DM939" s="22"/>
      <c r="DN939" s="22"/>
      <c r="DO939" s="22"/>
      <c r="DP939" s="22"/>
      <c r="DQ939" s="22"/>
      <c r="DR939" s="22"/>
      <c r="DS939" s="22"/>
      <c r="DT939" s="22"/>
      <c r="DU939" s="22"/>
      <c r="DV939" s="22"/>
      <c r="DW939" s="22"/>
      <c r="DX939" s="22"/>
      <c r="DY939" s="22"/>
      <c r="DZ939" s="22"/>
      <c r="EA939" s="22"/>
      <c r="EB939" s="22"/>
      <c r="EC939" s="22"/>
      <c r="ED939" s="22"/>
      <c r="EE939" s="22"/>
      <c r="EF939" s="22"/>
      <c r="EG939" s="22"/>
      <c r="EH939" s="22"/>
      <c r="EI939" s="22"/>
      <c r="EJ939" s="22"/>
      <c r="EK939" s="22"/>
      <c r="EL939" s="22"/>
      <c r="EM939" s="22"/>
      <c r="EN939" s="22"/>
      <c r="EO939" s="22"/>
      <c r="EP939" s="22"/>
      <c r="EQ939" s="22"/>
      <c r="ER939" s="22"/>
      <c r="ES939" s="22"/>
      <c r="ET939" s="22"/>
      <c r="EU939" s="22"/>
      <c r="EV939" s="22"/>
      <c r="EW939" s="22"/>
      <c r="EX939" s="22"/>
      <c r="EY939" s="22"/>
      <c r="EZ939" s="22"/>
      <c r="FA939" s="22"/>
      <c r="FB939" s="22"/>
      <c r="FC939" s="22"/>
      <c r="FD939" s="22"/>
      <c r="FE939" s="22"/>
      <c r="FF939" s="22"/>
      <c r="FG939" s="22"/>
      <c r="FH939" s="22"/>
      <c r="FI939" s="22"/>
      <c r="FJ939" s="22"/>
      <c r="FK939" s="22"/>
      <c r="FL939" s="22"/>
      <c r="FM939" s="22"/>
      <c r="FN939" s="22"/>
      <c r="FO939" s="22"/>
      <c r="FP939" s="22"/>
      <c r="FQ939" s="22"/>
      <c r="FR939" s="22"/>
      <c r="FS939" s="22"/>
    </row>
    <row r="940" spans="1:175" x14ac:dyDescent="0.15">
      <c r="A940" s="22"/>
      <c r="B940" s="22"/>
      <c r="C940" s="22"/>
      <c r="D940" s="22"/>
      <c r="E940" s="22"/>
      <c r="F940" s="22"/>
      <c r="G940" s="22"/>
      <c r="H940" s="22"/>
      <c r="I940" s="22"/>
      <c r="J940" s="22"/>
      <c r="K940" s="22"/>
      <c r="L940" s="22"/>
      <c r="M940" s="22"/>
      <c r="N940" s="22"/>
      <c r="O940" s="22"/>
      <c r="P940" s="22"/>
      <c r="Q940" s="22"/>
      <c r="R940" s="22"/>
      <c r="S940" s="22"/>
      <c r="T940" s="23"/>
      <c r="U940" s="22"/>
      <c r="V940" s="22"/>
      <c r="W940" s="23"/>
      <c r="X940" s="22"/>
      <c r="Y940" s="22"/>
      <c r="Z940" s="22"/>
      <c r="AA940" s="22"/>
      <c r="AB940" s="22"/>
      <c r="AC940" s="22"/>
      <c r="AD940" s="22"/>
      <c r="AE940" s="22"/>
      <c r="AF940" s="22"/>
      <c r="AG940" s="22"/>
      <c r="AH940" s="22"/>
      <c r="AI940" s="22"/>
      <c r="AJ940" s="22"/>
      <c r="AK940" s="22"/>
      <c r="AL940" s="22"/>
      <c r="AM940" s="22"/>
      <c r="AN940" s="22"/>
      <c r="AO940" s="22"/>
      <c r="AP940" s="22"/>
      <c r="AQ940" s="22"/>
      <c r="AR940" s="22"/>
      <c r="AS940" s="22"/>
      <c r="AT940" s="22"/>
      <c r="AU940" s="22"/>
      <c r="AV940" s="22"/>
      <c r="AW940" s="22"/>
      <c r="AX940" s="22"/>
      <c r="AY940" s="22"/>
      <c r="AZ940" s="22"/>
      <c r="BA940" s="22"/>
      <c r="BB940" s="22"/>
      <c r="BC940" s="22"/>
      <c r="BD940" s="22"/>
      <c r="BE940" s="22"/>
      <c r="BF940" s="22"/>
      <c r="BG940" s="22"/>
      <c r="BH940" s="22"/>
      <c r="BI940" s="22"/>
      <c r="BJ940" s="22"/>
      <c r="BK940" s="22"/>
      <c r="BL940" s="22"/>
      <c r="BM940" s="22"/>
      <c r="BN940" s="22"/>
      <c r="BO940" s="22"/>
      <c r="BP940" s="22"/>
      <c r="BQ940" s="22"/>
      <c r="BR940" s="22"/>
      <c r="BS940" s="22"/>
      <c r="BT940" s="22"/>
      <c r="BU940" s="22"/>
      <c r="BV940" s="22"/>
      <c r="BW940" s="22"/>
      <c r="BX940" s="22"/>
      <c r="BY940" s="22"/>
      <c r="BZ940" s="22"/>
      <c r="CA940" s="22"/>
      <c r="CB940" s="22"/>
      <c r="CC940" s="22"/>
      <c r="CD940" s="22"/>
      <c r="CE940" s="22"/>
      <c r="CF940" s="22"/>
      <c r="CG940" s="22"/>
      <c r="CH940" s="22"/>
      <c r="CI940" s="22"/>
      <c r="CJ940" s="22"/>
      <c r="CK940" s="22"/>
      <c r="CL940" s="22"/>
      <c r="CM940" s="22"/>
      <c r="CN940" s="22"/>
      <c r="CO940" s="22"/>
      <c r="CP940" s="22"/>
      <c r="CQ940" s="22"/>
      <c r="CR940" s="22"/>
      <c r="CS940" s="22"/>
      <c r="CT940" s="22"/>
      <c r="CU940" s="22"/>
      <c r="CV940" s="22"/>
      <c r="CW940" s="22"/>
      <c r="CX940" s="22"/>
      <c r="CY940" s="22"/>
      <c r="CZ940" s="22"/>
      <c r="DA940" s="22"/>
      <c r="DB940" s="22"/>
      <c r="DC940" s="22"/>
      <c r="DD940" s="22"/>
      <c r="DE940" s="22"/>
      <c r="DF940" s="22"/>
      <c r="DG940" s="22"/>
      <c r="DH940" s="22"/>
      <c r="DI940" s="22"/>
      <c r="DJ940" s="22"/>
      <c r="DK940" s="22"/>
      <c r="DL940" s="22"/>
      <c r="DM940" s="22"/>
      <c r="DN940" s="22"/>
      <c r="DO940" s="22"/>
      <c r="DP940" s="22"/>
      <c r="DQ940" s="22"/>
      <c r="DR940" s="22"/>
      <c r="DS940" s="22"/>
      <c r="DT940" s="22"/>
      <c r="DU940" s="22"/>
      <c r="DV940" s="22"/>
      <c r="DW940" s="22"/>
      <c r="DX940" s="22"/>
      <c r="DY940" s="22"/>
      <c r="DZ940" s="22"/>
      <c r="EA940" s="22"/>
      <c r="EB940" s="22"/>
      <c r="EC940" s="22"/>
      <c r="ED940" s="22"/>
      <c r="EE940" s="22"/>
      <c r="EF940" s="22"/>
      <c r="EG940" s="22"/>
      <c r="EH940" s="22"/>
      <c r="EI940" s="22"/>
      <c r="EJ940" s="22"/>
      <c r="EK940" s="22"/>
      <c r="EL940" s="22"/>
      <c r="EM940" s="22"/>
      <c r="EN940" s="22"/>
      <c r="EO940" s="22"/>
      <c r="EP940" s="22"/>
      <c r="EQ940" s="22"/>
      <c r="ER940" s="22"/>
      <c r="ES940" s="22"/>
      <c r="ET940" s="22"/>
      <c r="EU940" s="22"/>
      <c r="EV940" s="22"/>
      <c r="EW940" s="22"/>
      <c r="EX940" s="22"/>
      <c r="EY940" s="22"/>
      <c r="EZ940" s="22"/>
      <c r="FA940" s="22"/>
      <c r="FB940" s="22"/>
      <c r="FC940" s="22"/>
      <c r="FD940" s="22"/>
      <c r="FE940" s="22"/>
      <c r="FF940" s="22"/>
      <c r="FG940" s="22"/>
      <c r="FH940" s="22"/>
      <c r="FI940" s="22"/>
      <c r="FJ940" s="22"/>
      <c r="FK940" s="22"/>
      <c r="FL940" s="22"/>
      <c r="FM940" s="22"/>
      <c r="FN940" s="22"/>
      <c r="FO940" s="22"/>
      <c r="FP940" s="22"/>
      <c r="FQ940" s="22"/>
      <c r="FR940" s="22"/>
      <c r="FS940" s="22"/>
    </row>
    <row r="941" spans="1:175" x14ac:dyDescent="0.15">
      <c r="A941" s="22"/>
      <c r="B941" s="22"/>
      <c r="C941" s="22"/>
      <c r="D941" s="22"/>
      <c r="E941" s="22"/>
      <c r="F941" s="22"/>
      <c r="G941" s="22"/>
      <c r="H941" s="22"/>
      <c r="I941" s="22"/>
      <c r="J941" s="22"/>
      <c r="K941" s="22"/>
      <c r="L941" s="22"/>
      <c r="M941" s="22"/>
      <c r="N941" s="22"/>
      <c r="O941" s="22"/>
      <c r="P941" s="22"/>
      <c r="Q941" s="22"/>
      <c r="R941" s="22"/>
      <c r="S941" s="22"/>
      <c r="T941" s="23"/>
      <c r="U941" s="22"/>
      <c r="V941" s="22"/>
      <c r="W941" s="23"/>
      <c r="X941" s="22"/>
      <c r="Y941" s="22"/>
      <c r="Z941" s="22"/>
      <c r="AA941" s="22"/>
      <c r="AB941" s="22"/>
      <c r="AC941" s="22"/>
      <c r="AD941" s="22"/>
      <c r="AE941" s="22"/>
      <c r="AF941" s="22"/>
      <c r="AG941" s="22"/>
      <c r="AH941" s="22"/>
      <c r="AI941" s="22"/>
      <c r="AJ941" s="22"/>
      <c r="AK941" s="22"/>
      <c r="AL941" s="22"/>
      <c r="AM941" s="22"/>
      <c r="AN941" s="22"/>
      <c r="AO941" s="22"/>
      <c r="AP941" s="22"/>
      <c r="AQ941" s="22"/>
      <c r="AR941" s="22"/>
      <c r="AS941" s="22"/>
      <c r="AT941" s="22"/>
      <c r="AU941" s="22"/>
      <c r="AV941" s="22"/>
      <c r="AW941" s="22"/>
      <c r="AX941" s="22"/>
      <c r="AY941" s="22"/>
      <c r="AZ941" s="22"/>
      <c r="BA941" s="22"/>
      <c r="BB941" s="22"/>
      <c r="BC941" s="22"/>
      <c r="BD941" s="22"/>
      <c r="BE941" s="22"/>
      <c r="BF941" s="22"/>
      <c r="BG941" s="22"/>
      <c r="BH941" s="22"/>
      <c r="BI941" s="22"/>
      <c r="BJ941" s="22"/>
      <c r="BK941" s="22"/>
      <c r="BL941" s="22"/>
      <c r="BM941" s="22"/>
      <c r="BN941" s="22"/>
      <c r="BO941" s="22"/>
      <c r="BP941" s="22"/>
      <c r="BQ941" s="22"/>
      <c r="BR941" s="22"/>
      <c r="BS941" s="22"/>
      <c r="BT941" s="22"/>
      <c r="BU941" s="22"/>
      <c r="BV941" s="22"/>
      <c r="BW941" s="22"/>
      <c r="BX941" s="22"/>
      <c r="BY941" s="22"/>
      <c r="BZ941" s="22"/>
      <c r="CA941" s="22"/>
      <c r="CB941" s="22"/>
      <c r="CC941" s="22"/>
      <c r="CD941" s="22"/>
      <c r="CE941" s="22"/>
      <c r="CF941" s="22"/>
      <c r="CG941" s="22"/>
      <c r="CH941" s="22"/>
      <c r="CI941" s="22"/>
      <c r="CJ941" s="22"/>
      <c r="CK941" s="22"/>
      <c r="CL941" s="22"/>
      <c r="CM941" s="22"/>
      <c r="CN941" s="22"/>
      <c r="CO941" s="22"/>
      <c r="CP941" s="22"/>
      <c r="CQ941" s="22"/>
      <c r="CR941" s="22"/>
      <c r="CS941" s="22"/>
      <c r="CT941" s="22"/>
      <c r="CU941" s="22"/>
      <c r="CV941" s="22"/>
      <c r="CW941" s="22"/>
      <c r="CX941" s="22"/>
      <c r="CY941" s="22"/>
      <c r="CZ941" s="22"/>
      <c r="DA941" s="22"/>
      <c r="DB941" s="22"/>
      <c r="DC941" s="22"/>
      <c r="DD941" s="22"/>
      <c r="DE941" s="22"/>
      <c r="DF941" s="22"/>
      <c r="DG941" s="22"/>
      <c r="DH941" s="22"/>
      <c r="DI941" s="22"/>
      <c r="DJ941" s="22"/>
      <c r="DK941" s="22"/>
      <c r="DL941" s="22"/>
      <c r="DM941" s="22"/>
      <c r="DN941" s="22"/>
      <c r="DO941" s="22"/>
      <c r="DP941" s="22"/>
      <c r="DQ941" s="22"/>
      <c r="DR941" s="22"/>
      <c r="DS941" s="22"/>
      <c r="DT941" s="22"/>
      <c r="DU941" s="22"/>
      <c r="DV941" s="22"/>
      <c r="DW941" s="22"/>
      <c r="DX941" s="22"/>
      <c r="DY941" s="22"/>
      <c r="DZ941" s="22"/>
      <c r="EA941" s="22"/>
      <c r="EB941" s="22"/>
      <c r="EC941" s="22"/>
      <c r="ED941" s="22"/>
      <c r="EE941" s="22"/>
      <c r="EF941" s="22"/>
      <c r="EG941" s="22"/>
      <c r="EH941" s="22"/>
      <c r="EI941" s="22"/>
      <c r="EJ941" s="22"/>
      <c r="EK941" s="22"/>
      <c r="EL941" s="22"/>
      <c r="EM941" s="22"/>
      <c r="EN941" s="22"/>
      <c r="EO941" s="22"/>
      <c r="EP941" s="22"/>
      <c r="EQ941" s="22"/>
      <c r="ER941" s="22"/>
      <c r="ES941" s="22"/>
      <c r="ET941" s="22"/>
      <c r="EU941" s="22"/>
      <c r="EV941" s="22"/>
      <c r="EW941" s="22"/>
      <c r="EX941" s="22"/>
      <c r="EY941" s="22"/>
      <c r="EZ941" s="22"/>
      <c r="FA941" s="22"/>
      <c r="FB941" s="22"/>
      <c r="FC941" s="22"/>
      <c r="FD941" s="22"/>
      <c r="FE941" s="22"/>
      <c r="FF941" s="22"/>
      <c r="FG941" s="22"/>
      <c r="FH941" s="22"/>
      <c r="FI941" s="22"/>
      <c r="FJ941" s="22"/>
      <c r="FK941" s="22"/>
      <c r="FL941" s="22"/>
      <c r="FM941" s="22"/>
      <c r="FN941" s="22"/>
      <c r="FO941" s="22"/>
      <c r="FP941" s="22"/>
      <c r="FQ941" s="22"/>
      <c r="FR941" s="22"/>
      <c r="FS941" s="22"/>
    </row>
    <row r="942" spans="1:175" x14ac:dyDescent="0.15">
      <c r="A942" s="22"/>
      <c r="B942" s="22"/>
      <c r="C942" s="22"/>
      <c r="D942" s="22"/>
      <c r="E942" s="22"/>
      <c r="F942" s="22"/>
      <c r="G942" s="22"/>
      <c r="H942" s="22"/>
      <c r="I942" s="22"/>
      <c r="J942" s="22"/>
      <c r="K942" s="22"/>
      <c r="L942" s="22"/>
      <c r="M942" s="22"/>
      <c r="N942" s="22"/>
      <c r="O942" s="22"/>
      <c r="P942" s="22"/>
      <c r="Q942" s="22"/>
      <c r="R942" s="22"/>
      <c r="S942" s="22"/>
      <c r="T942" s="23"/>
      <c r="U942" s="22"/>
      <c r="V942" s="22"/>
      <c r="W942" s="23"/>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2"/>
      <c r="FH942" s="22"/>
      <c r="FI942" s="22"/>
      <c r="FJ942" s="22"/>
      <c r="FK942" s="22"/>
      <c r="FL942" s="22"/>
      <c r="FM942" s="22"/>
      <c r="FN942" s="22"/>
      <c r="FO942" s="22"/>
      <c r="FP942" s="22"/>
      <c r="FQ942" s="22"/>
      <c r="FR942" s="22"/>
      <c r="FS942" s="22"/>
    </row>
    <row r="943" spans="1:175" x14ac:dyDescent="0.15">
      <c r="A943" s="22"/>
      <c r="B943" s="22"/>
      <c r="C943" s="22"/>
      <c r="D943" s="22"/>
      <c r="E943" s="22"/>
      <c r="F943" s="22"/>
      <c r="G943" s="22"/>
      <c r="H943" s="22"/>
      <c r="I943" s="22"/>
      <c r="J943" s="22"/>
      <c r="K943" s="22"/>
      <c r="L943" s="22"/>
      <c r="M943" s="22"/>
      <c r="N943" s="22"/>
      <c r="O943" s="22"/>
      <c r="P943" s="22"/>
      <c r="Q943" s="22"/>
      <c r="R943" s="22"/>
      <c r="S943" s="22"/>
      <c r="T943" s="23"/>
      <c r="U943" s="22"/>
      <c r="V943" s="22"/>
      <c r="W943" s="23"/>
      <c r="X943" s="22"/>
      <c r="Y943" s="22"/>
      <c r="Z943" s="22"/>
      <c r="AA943" s="22"/>
      <c r="AB943" s="22"/>
      <c r="AC943" s="22"/>
      <c r="AD943" s="22"/>
      <c r="AE943" s="22"/>
      <c r="AF943" s="22"/>
      <c r="AG943" s="22"/>
      <c r="AH943" s="22"/>
      <c r="AI943" s="22"/>
      <c r="AJ943" s="22"/>
      <c r="AK943" s="22"/>
      <c r="AL943" s="22"/>
      <c r="AM943" s="22"/>
      <c r="AN943" s="22"/>
      <c r="AO943" s="22"/>
      <c r="AP943" s="22"/>
      <c r="AQ943" s="22"/>
      <c r="AR943" s="22"/>
      <c r="AS943" s="22"/>
      <c r="AT943" s="22"/>
      <c r="AU943" s="22"/>
      <c r="AV943" s="22"/>
      <c r="AW943" s="22"/>
      <c r="AX943" s="22"/>
      <c r="AY943" s="22"/>
      <c r="AZ943" s="22"/>
      <c r="BA943" s="22"/>
      <c r="BB943" s="22"/>
      <c r="BC943" s="22"/>
      <c r="BD943" s="22"/>
      <c r="BE943" s="22"/>
      <c r="BF943" s="22"/>
      <c r="BG943" s="22"/>
      <c r="BH943" s="22"/>
      <c r="BI943" s="22"/>
      <c r="BJ943" s="22"/>
      <c r="BK943" s="22"/>
      <c r="BL943" s="22"/>
      <c r="BM943" s="22"/>
      <c r="BN943" s="22"/>
      <c r="BO943" s="22"/>
      <c r="BP943" s="22"/>
      <c r="BQ943" s="22"/>
      <c r="BR943" s="22"/>
      <c r="BS943" s="22"/>
      <c r="BT943" s="22"/>
      <c r="BU943" s="22"/>
      <c r="BV943" s="22"/>
      <c r="BW943" s="22"/>
      <c r="BX943" s="22"/>
      <c r="BY943" s="22"/>
      <c r="BZ943" s="22"/>
      <c r="CA943" s="22"/>
      <c r="CB943" s="22"/>
      <c r="CC943" s="22"/>
      <c r="CD943" s="22"/>
      <c r="CE943" s="22"/>
      <c r="CF943" s="22"/>
      <c r="CG943" s="22"/>
      <c r="CH943" s="22"/>
      <c r="CI943" s="22"/>
      <c r="CJ943" s="22"/>
      <c r="CK943" s="22"/>
      <c r="CL943" s="22"/>
      <c r="CM943" s="22"/>
      <c r="CN943" s="22"/>
      <c r="CO943" s="22"/>
      <c r="CP943" s="22"/>
      <c r="CQ943" s="22"/>
      <c r="CR943" s="22"/>
      <c r="CS943" s="22"/>
      <c r="CT943" s="22"/>
      <c r="CU943" s="22"/>
      <c r="CV943" s="22"/>
      <c r="CW943" s="22"/>
      <c r="CX943" s="22"/>
      <c r="CY943" s="22"/>
      <c r="CZ943" s="22"/>
      <c r="DA943" s="22"/>
      <c r="DB943" s="22"/>
      <c r="DC943" s="22"/>
      <c r="DD943" s="22"/>
      <c r="DE943" s="22"/>
      <c r="DF943" s="22"/>
      <c r="DG943" s="22"/>
      <c r="DH943" s="22"/>
      <c r="DI943" s="22"/>
      <c r="DJ943" s="22"/>
      <c r="DK943" s="22"/>
      <c r="DL943" s="22"/>
      <c r="DM943" s="22"/>
      <c r="DN943" s="22"/>
      <c r="DO943" s="22"/>
      <c r="DP943" s="22"/>
      <c r="DQ943" s="22"/>
      <c r="DR943" s="22"/>
      <c r="DS943" s="22"/>
      <c r="DT943" s="22"/>
      <c r="DU943" s="22"/>
      <c r="DV943" s="22"/>
      <c r="DW943" s="22"/>
      <c r="DX943" s="22"/>
      <c r="DY943" s="22"/>
      <c r="DZ943" s="22"/>
      <c r="EA943" s="22"/>
      <c r="EB943" s="22"/>
      <c r="EC943" s="22"/>
      <c r="ED943" s="22"/>
      <c r="EE943" s="22"/>
      <c r="EF943" s="22"/>
      <c r="EG943" s="22"/>
      <c r="EH943" s="22"/>
      <c r="EI943" s="22"/>
      <c r="EJ943" s="22"/>
      <c r="EK943" s="22"/>
      <c r="EL943" s="22"/>
      <c r="EM943" s="22"/>
      <c r="EN943" s="22"/>
      <c r="EO943" s="22"/>
      <c r="EP943" s="22"/>
      <c r="EQ943" s="22"/>
      <c r="ER943" s="22"/>
      <c r="ES943" s="22"/>
      <c r="ET943" s="22"/>
      <c r="EU943" s="22"/>
      <c r="EV943" s="22"/>
      <c r="EW943" s="22"/>
      <c r="EX943" s="22"/>
      <c r="EY943" s="22"/>
      <c r="EZ943" s="22"/>
      <c r="FA943" s="22"/>
      <c r="FB943" s="22"/>
      <c r="FC943" s="22"/>
      <c r="FD943" s="22"/>
      <c r="FE943" s="22"/>
      <c r="FF943" s="22"/>
      <c r="FG943" s="22"/>
      <c r="FH943" s="22"/>
      <c r="FI943" s="22"/>
      <c r="FJ943" s="22"/>
      <c r="FK943" s="22"/>
      <c r="FL943" s="22"/>
      <c r="FM943" s="22"/>
      <c r="FN943" s="22"/>
      <c r="FO943" s="22"/>
      <c r="FP943" s="22"/>
      <c r="FQ943" s="22"/>
      <c r="FR943" s="22"/>
      <c r="FS943" s="22"/>
    </row>
    <row r="944" spans="1:175" x14ac:dyDescent="0.15">
      <c r="A944" s="22"/>
      <c r="B944" s="22"/>
      <c r="C944" s="22"/>
      <c r="D944" s="22"/>
      <c r="E944" s="22"/>
      <c r="F944" s="22"/>
      <c r="G944" s="22"/>
      <c r="H944" s="22"/>
      <c r="I944" s="22"/>
      <c r="J944" s="22"/>
      <c r="K944" s="22"/>
      <c r="L944" s="22"/>
      <c r="M944" s="22"/>
      <c r="N944" s="22"/>
      <c r="O944" s="22"/>
      <c r="P944" s="22"/>
      <c r="Q944" s="22"/>
      <c r="R944" s="22"/>
      <c r="S944" s="22"/>
      <c r="T944" s="23"/>
      <c r="U944" s="22"/>
      <c r="V944" s="22"/>
      <c r="W944" s="23"/>
      <c r="X944" s="22"/>
      <c r="Y944" s="22"/>
      <c r="Z944" s="22"/>
      <c r="AA944" s="22"/>
      <c r="AB944" s="22"/>
      <c r="AC944" s="22"/>
      <c r="AD944" s="22"/>
      <c r="AE944" s="22"/>
      <c r="AF944" s="22"/>
      <c r="AG944" s="22"/>
      <c r="AH944" s="22"/>
      <c r="AI944" s="22"/>
      <c r="AJ944" s="22"/>
      <c r="AK944" s="22"/>
      <c r="AL944" s="22"/>
      <c r="AM944" s="22"/>
      <c r="AN944" s="22"/>
      <c r="AO944" s="22"/>
      <c r="AP944" s="22"/>
      <c r="AQ944" s="22"/>
      <c r="AR944" s="22"/>
      <c r="AS944" s="22"/>
      <c r="AT944" s="22"/>
      <c r="AU944" s="22"/>
      <c r="AV944" s="22"/>
      <c r="AW944" s="22"/>
      <c r="AX944" s="22"/>
      <c r="AY944" s="22"/>
      <c r="AZ944" s="22"/>
      <c r="BA944" s="22"/>
      <c r="BB944" s="22"/>
      <c r="BC944" s="22"/>
      <c r="BD944" s="22"/>
      <c r="BE944" s="22"/>
      <c r="BF944" s="22"/>
      <c r="BG944" s="22"/>
      <c r="BH944" s="22"/>
      <c r="BI944" s="22"/>
      <c r="BJ944" s="22"/>
      <c r="BK944" s="22"/>
      <c r="BL944" s="22"/>
      <c r="BM944" s="22"/>
      <c r="BN944" s="22"/>
      <c r="BO944" s="22"/>
      <c r="BP944" s="22"/>
      <c r="BQ944" s="22"/>
      <c r="BR944" s="22"/>
      <c r="BS944" s="22"/>
      <c r="BT944" s="22"/>
      <c r="BU944" s="22"/>
      <c r="BV944" s="22"/>
      <c r="BW944" s="22"/>
      <c r="BX944" s="22"/>
      <c r="BY944" s="22"/>
      <c r="BZ944" s="22"/>
      <c r="CA944" s="22"/>
      <c r="CB944" s="22"/>
      <c r="CC944" s="22"/>
      <c r="CD944" s="22"/>
      <c r="CE944" s="22"/>
      <c r="CF944" s="22"/>
      <c r="CG944" s="22"/>
      <c r="CH944" s="22"/>
      <c r="CI944" s="22"/>
      <c r="CJ944" s="22"/>
      <c r="CK944" s="22"/>
      <c r="CL944" s="22"/>
      <c r="CM944" s="22"/>
      <c r="CN944" s="22"/>
      <c r="CO944" s="22"/>
      <c r="CP944" s="22"/>
      <c r="CQ944" s="22"/>
      <c r="CR944" s="22"/>
      <c r="CS944" s="22"/>
      <c r="CT944" s="22"/>
      <c r="CU944" s="22"/>
      <c r="CV944" s="22"/>
      <c r="CW944" s="22"/>
      <c r="CX944" s="22"/>
      <c r="CY944" s="22"/>
      <c r="CZ944" s="22"/>
      <c r="DA944" s="22"/>
      <c r="DB944" s="22"/>
      <c r="DC944" s="22"/>
      <c r="DD944" s="22"/>
      <c r="DE944" s="22"/>
      <c r="DF944" s="22"/>
      <c r="DG944" s="22"/>
      <c r="DH944" s="22"/>
      <c r="DI944" s="22"/>
      <c r="DJ944" s="22"/>
      <c r="DK944" s="22"/>
      <c r="DL944" s="22"/>
      <c r="DM944" s="22"/>
      <c r="DN944" s="22"/>
      <c r="DO944" s="22"/>
      <c r="DP944" s="22"/>
      <c r="DQ944" s="22"/>
      <c r="DR944" s="22"/>
      <c r="DS944" s="22"/>
      <c r="DT944" s="22"/>
      <c r="DU944" s="22"/>
      <c r="DV944" s="22"/>
      <c r="DW944" s="22"/>
      <c r="DX944" s="22"/>
      <c r="DY944" s="22"/>
      <c r="DZ944" s="22"/>
      <c r="EA944" s="22"/>
      <c r="EB944" s="22"/>
      <c r="EC944" s="22"/>
      <c r="ED944" s="22"/>
      <c r="EE944" s="22"/>
      <c r="EF944" s="22"/>
      <c r="EG944" s="22"/>
      <c r="EH944" s="22"/>
      <c r="EI944" s="22"/>
      <c r="EJ944" s="22"/>
      <c r="EK944" s="22"/>
      <c r="EL944" s="22"/>
      <c r="EM944" s="22"/>
      <c r="EN944" s="22"/>
      <c r="EO944" s="22"/>
      <c r="EP944" s="22"/>
      <c r="EQ944" s="22"/>
      <c r="ER944" s="22"/>
      <c r="ES944" s="22"/>
      <c r="ET944" s="22"/>
      <c r="EU944" s="22"/>
      <c r="EV944" s="22"/>
      <c r="EW944" s="22"/>
      <c r="EX944" s="22"/>
      <c r="EY944" s="22"/>
      <c r="EZ944" s="22"/>
      <c r="FA944" s="22"/>
      <c r="FB944" s="22"/>
      <c r="FC944" s="22"/>
      <c r="FD944" s="22"/>
      <c r="FE944" s="22"/>
      <c r="FF944" s="22"/>
      <c r="FG944" s="22"/>
      <c r="FH944" s="22"/>
      <c r="FI944" s="22"/>
      <c r="FJ944" s="22"/>
      <c r="FK944" s="22"/>
      <c r="FL944" s="22"/>
      <c r="FM944" s="22"/>
      <c r="FN944" s="22"/>
      <c r="FO944" s="22"/>
      <c r="FP944" s="22"/>
      <c r="FQ944" s="22"/>
      <c r="FR944" s="22"/>
      <c r="FS944" s="22"/>
    </row>
    <row r="945" spans="1:175" x14ac:dyDescent="0.15">
      <c r="A945" s="22"/>
      <c r="B945" s="22"/>
      <c r="C945" s="22"/>
      <c r="D945" s="22"/>
      <c r="E945" s="22"/>
      <c r="F945" s="22"/>
      <c r="G945" s="22"/>
      <c r="H945" s="22"/>
      <c r="I945" s="22"/>
      <c r="J945" s="22"/>
      <c r="K945" s="22"/>
      <c r="L945" s="22"/>
      <c r="M945" s="22"/>
      <c r="N945" s="22"/>
      <c r="O945" s="22"/>
      <c r="P945" s="22"/>
      <c r="Q945" s="22"/>
      <c r="R945" s="22"/>
      <c r="S945" s="22"/>
      <c r="T945" s="23"/>
      <c r="U945" s="22"/>
      <c r="V945" s="22"/>
      <c r="W945" s="23"/>
      <c r="X945" s="22"/>
      <c r="Y945" s="22"/>
      <c r="Z945" s="22"/>
      <c r="AA945" s="22"/>
      <c r="AB945" s="22"/>
      <c r="AC945" s="22"/>
      <c r="AD945" s="22"/>
      <c r="AE945" s="22"/>
      <c r="AF945" s="22"/>
      <c r="AG945" s="22"/>
      <c r="AH945" s="22"/>
      <c r="AI945" s="22"/>
      <c r="AJ945" s="22"/>
      <c r="AK945" s="22"/>
      <c r="AL945" s="22"/>
      <c r="AM945" s="22"/>
      <c r="AN945" s="22"/>
      <c r="AO945" s="22"/>
      <c r="AP945" s="22"/>
      <c r="AQ945" s="22"/>
      <c r="AR945" s="22"/>
      <c r="AS945" s="22"/>
      <c r="AT945" s="22"/>
      <c r="AU945" s="22"/>
      <c r="AV945" s="22"/>
      <c r="AW945" s="22"/>
      <c r="AX945" s="22"/>
      <c r="AY945" s="22"/>
      <c r="AZ945" s="22"/>
      <c r="BA945" s="22"/>
      <c r="BB945" s="22"/>
      <c r="BC945" s="22"/>
      <c r="BD945" s="22"/>
      <c r="BE945" s="22"/>
      <c r="BF945" s="22"/>
      <c r="BG945" s="22"/>
      <c r="BH945" s="22"/>
      <c r="BI945" s="22"/>
      <c r="BJ945" s="22"/>
      <c r="BK945" s="22"/>
      <c r="BL945" s="22"/>
      <c r="BM945" s="22"/>
      <c r="BN945" s="22"/>
      <c r="BO945" s="22"/>
      <c r="BP945" s="22"/>
      <c r="BQ945" s="22"/>
      <c r="BR945" s="22"/>
      <c r="BS945" s="22"/>
      <c r="BT945" s="22"/>
      <c r="BU945" s="22"/>
      <c r="BV945" s="22"/>
      <c r="BW945" s="22"/>
      <c r="BX945" s="22"/>
      <c r="BY945" s="22"/>
      <c r="BZ945" s="22"/>
      <c r="CA945" s="22"/>
      <c r="CB945" s="22"/>
      <c r="CC945" s="22"/>
      <c r="CD945" s="22"/>
      <c r="CE945" s="22"/>
      <c r="CF945" s="22"/>
      <c r="CG945" s="22"/>
      <c r="CH945" s="22"/>
      <c r="CI945" s="22"/>
      <c r="CJ945" s="22"/>
      <c r="CK945" s="22"/>
      <c r="CL945" s="22"/>
      <c r="CM945" s="22"/>
      <c r="CN945" s="22"/>
      <c r="CO945" s="22"/>
      <c r="CP945" s="22"/>
      <c r="CQ945" s="22"/>
      <c r="CR945" s="22"/>
      <c r="CS945" s="22"/>
      <c r="CT945" s="22"/>
      <c r="CU945" s="22"/>
      <c r="CV945" s="22"/>
      <c r="CW945" s="22"/>
      <c r="CX945" s="22"/>
      <c r="CY945" s="22"/>
      <c r="CZ945" s="22"/>
      <c r="DA945" s="22"/>
      <c r="DB945" s="22"/>
      <c r="DC945" s="22"/>
      <c r="DD945" s="22"/>
      <c r="DE945" s="22"/>
      <c r="DF945" s="22"/>
      <c r="DG945" s="22"/>
      <c r="DH945" s="22"/>
      <c r="DI945" s="22"/>
      <c r="DJ945" s="22"/>
      <c r="DK945" s="22"/>
      <c r="DL945" s="22"/>
      <c r="DM945" s="22"/>
      <c r="DN945" s="22"/>
      <c r="DO945" s="22"/>
      <c r="DP945" s="22"/>
      <c r="DQ945" s="22"/>
      <c r="DR945" s="22"/>
      <c r="DS945" s="22"/>
      <c r="DT945" s="22"/>
      <c r="DU945" s="22"/>
      <c r="DV945" s="22"/>
      <c r="DW945" s="22"/>
      <c r="DX945" s="22"/>
      <c r="DY945" s="22"/>
      <c r="DZ945" s="22"/>
      <c r="EA945" s="22"/>
      <c r="EB945" s="22"/>
      <c r="EC945" s="22"/>
      <c r="ED945" s="22"/>
      <c r="EE945" s="22"/>
      <c r="EF945" s="22"/>
      <c r="EG945" s="22"/>
      <c r="EH945" s="22"/>
      <c r="EI945" s="22"/>
      <c r="EJ945" s="22"/>
      <c r="EK945" s="22"/>
      <c r="EL945" s="22"/>
      <c r="EM945" s="22"/>
      <c r="EN945" s="22"/>
      <c r="EO945" s="22"/>
      <c r="EP945" s="22"/>
      <c r="EQ945" s="22"/>
      <c r="ER945" s="22"/>
      <c r="ES945" s="22"/>
      <c r="ET945" s="22"/>
      <c r="EU945" s="22"/>
      <c r="EV945" s="22"/>
      <c r="EW945" s="22"/>
      <c r="EX945" s="22"/>
      <c r="EY945" s="22"/>
      <c r="EZ945" s="22"/>
      <c r="FA945" s="22"/>
      <c r="FB945" s="22"/>
      <c r="FC945" s="22"/>
      <c r="FD945" s="22"/>
      <c r="FE945" s="22"/>
      <c r="FF945" s="22"/>
      <c r="FG945" s="22"/>
      <c r="FH945" s="22"/>
      <c r="FI945" s="22"/>
      <c r="FJ945" s="22"/>
      <c r="FK945" s="22"/>
      <c r="FL945" s="22"/>
      <c r="FM945" s="22"/>
      <c r="FN945" s="22"/>
      <c r="FO945" s="22"/>
      <c r="FP945" s="22"/>
      <c r="FQ945" s="22"/>
      <c r="FR945" s="22"/>
      <c r="FS945" s="22"/>
    </row>
    <row r="946" spans="1:175" x14ac:dyDescent="0.15">
      <c r="A946" s="22"/>
      <c r="B946" s="22"/>
      <c r="C946" s="22"/>
      <c r="D946" s="22"/>
      <c r="E946" s="22"/>
      <c r="F946" s="22"/>
      <c r="G946" s="22"/>
      <c r="H946" s="22"/>
      <c r="I946" s="22"/>
      <c r="J946" s="22"/>
      <c r="K946" s="22"/>
      <c r="L946" s="22"/>
      <c r="M946" s="22"/>
      <c r="N946" s="22"/>
      <c r="O946" s="22"/>
      <c r="P946" s="22"/>
      <c r="Q946" s="22"/>
      <c r="R946" s="22"/>
      <c r="S946" s="22"/>
      <c r="T946" s="23"/>
      <c r="U946" s="22"/>
      <c r="V946" s="22"/>
      <c r="W946" s="23"/>
      <c r="X946" s="22"/>
      <c r="Y946" s="22"/>
      <c r="Z946" s="22"/>
      <c r="AA946" s="22"/>
      <c r="AB946" s="22"/>
      <c r="AC946" s="22"/>
      <c r="AD946" s="22"/>
      <c r="AE946" s="22"/>
      <c r="AF946" s="22"/>
      <c r="AG946" s="22"/>
      <c r="AH946" s="22"/>
      <c r="AI946" s="22"/>
      <c r="AJ946" s="22"/>
      <c r="AK946" s="22"/>
      <c r="AL946" s="22"/>
      <c r="AM946" s="22"/>
      <c r="AN946" s="22"/>
      <c r="AO946" s="22"/>
      <c r="AP946" s="22"/>
      <c r="AQ946" s="22"/>
      <c r="AR946" s="22"/>
      <c r="AS946" s="22"/>
      <c r="AT946" s="22"/>
      <c r="AU946" s="22"/>
      <c r="AV946" s="22"/>
      <c r="AW946" s="22"/>
      <c r="AX946" s="22"/>
      <c r="AY946" s="22"/>
      <c r="AZ946" s="22"/>
      <c r="BA946" s="22"/>
      <c r="BB946" s="22"/>
      <c r="BC946" s="22"/>
      <c r="BD946" s="22"/>
      <c r="BE946" s="22"/>
      <c r="BF946" s="22"/>
      <c r="BG946" s="22"/>
      <c r="BH946" s="22"/>
      <c r="BI946" s="22"/>
      <c r="BJ946" s="22"/>
      <c r="BK946" s="22"/>
      <c r="BL946" s="22"/>
      <c r="BM946" s="22"/>
      <c r="BN946" s="22"/>
      <c r="BO946" s="22"/>
      <c r="BP946" s="22"/>
      <c r="BQ946" s="22"/>
      <c r="BR946" s="22"/>
      <c r="BS946" s="22"/>
      <c r="BT946" s="22"/>
      <c r="BU946" s="22"/>
      <c r="BV946" s="22"/>
      <c r="BW946" s="22"/>
      <c r="BX946" s="22"/>
      <c r="BY946" s="22"/>
      <c r="BZ946" s="22"/>
      <c r="CA946" s="22"/>
      <c r="CB946" s="22"/>
      <c r="CC946" s="22"/>
      <c r="CD946" s="22"/>
      <c r="CE946" s="22"/>
      <c r="CF946" s="22"/>
      <c r="CG946" s="22"/>
      <c r="CH946" s="22"/>
      <c r="CI946" s="22"/>
      <c r="CJ946" s="22"/>
      <c r="CK946" s="22"/>
      <c r="CL946" s="22"/>
      <c r="CM946" s="22"/>
      <c r="CN946" s="22"/>
      <c r="CO946" s="22"/>
      <c r="CP946" s="22"/>
      <c r="CQ946" s="22"/>
      <c r="CR946" s="22"/>
      <c r="CS946" s="22"/>
      <c r="CT946" s="22"/>
      <c r="CU946" s="22"/>
      <c r="CV946" s="22"/>
      <c r="CW946" s="22"/>
      <c r="CX946" s="22"/>
      <c r="CY946" s="22"/>
      <c r="CZ946" s="22"/>
      <c r="DA946" s="22"/>
      <c r="DB946" s="22"/>
      <c r="DC946" s="22"/>
      <c r="DD946" s="22"/>
      <c r="DE946" s="22"/>
      <c r="DF946" s="22"/>
      <c r="DG946" s="22"/>
      <c r="DH946" s="22"/>
      <c r="DI946" s="22"/>
      <c r="DJ946" s="22"/>
      <c r="DK946" s="22"/>
      <c r="DL946" s="22"/>
      <c r="DM946" s="22"/>
      <c r="DN946" s="22"/>
      <c r="DO946" s="22"/>
      <c r="DP946" s="22"/>
      <c r="DQ946" s="22"/>
      <c r="DR946" s="22"/>
      <c r="DS946" s="22"/>
      <c r="DT946" s="22"/>
      <c r="DU946" s="22"/>
      <c r="DV946" s="22"/>
      <c r="DW946" s="22"/>
      <c r="DX946" s="22"/>
      <c r="DY946" s="22"/>
      <c r="DZ946" s="22"/>
      <c r="EA946" s="22"/>
      <c r="EB946" s="22"/>
      <c r="EC946" s="22"/>
      <c r="ED946" s="22"/>
      <c r="EE946" s="22"/>
      <c r="EF946" s="22"/>
      <c r="EG946" s="22"/>
      <c r="EH946" s="22"/>
      <c r="EI946" s="22"/>
      <c r="EJ946" s="22"/>
      <c r="EK946" s="22"/>
      <c r="EL946" s="22"/>
      <c r="EM946" s="22"/>
      <c r="EN946" s="22"/>
      <c r="EO946" s="22"/>
      <c r="EP946" s="22"/>
      <c r="EQ946" s="22"/>
      <c r="ER946" s="22"/>
      <c r="ES946" s="22"/>
      <c r="ET946" s="22"/>
      <c r="EU946" s="22"/>
      <c r="EV946" s="22"/>
      <c r="EW946" s="22"/>
      <c r="EX946" s="22"/>
      <c r="EY946" s="22"/>
      <c r="EZ946" s="22"/>
      <c r="FA946" s="22"/>
      <c r="FB946" s="22"/>
      <c r="FC946" s="22"/>
      <c r="FD946" s="22"/>
      <c r="FE946" s="22"/>
      <c r="FF946" s="22"/>
      <c r="FG946" s="22"/>
      <c r="FH946" s="22"/>
      <c r="FI946" s="22"/>
      <c r="FJ946" s="22"/>
      <c r="FK946" s="22"/>
      <c r="FL946" s="22"/>
      <c r="FM946" s="22"/>
      <c r="FN946" s="22"/>
      <c r="FO946" s="22"/>
      <c r="FP946" s="22"/>
      <c r="FQ946" s="22"/>
      <c r="FR946" s="22"/>
      <c r="FS946" s="22"/>
    </row>
    <row r="947" spans="1:175" x14ac:dyDescent="0.15">
      <c r="A947" s="22"/>
      <c r="B947" s="22"/>
      <c r="C947" s="22"/>
      <c r="D947" s="22"/>
      <c r="E947" s="22"/>
      <c r="F947" s="22"/>
      <c r="G947" s="22"/>
      <c r="H947" s="22"/>
      <c r="I947" s="22"/>
      <c r="J947" s="22"/>
      <c r="K947" s="22"/>
      <c r="L947" s="22"/>
      <c r="M947" s="22"/>
      <c r="N947" s="22"/>
      <c r="O947" s="22"/>
      <c r="P947" s="22"/>
      <c r="Q947" s="22"/>
      <c r="R947" s="22"/>
      <c r="S947" s="22"/>
      <c r="T947" s="23"/>
      <c r="U947" s="22"/>
      <c r="V947" s="22"/>
      <c r="W947" s="23"/>
      <c r="X947" s="22"/>
      <c r="Y947" s="22"/>
      <c r="Z947" s="22"/>
      <c r="AA947" s="22"/>
      <c r="AB947" s="22"/>
      <c r="AC947" s="22"/>
      <c r="AD947" s="22"/>
      <c r="AE947" s="22"/>
      <c r="AF947" s="22"/>
      <c r="AG947" s="22"/>
      <c r="AH947" s="22"/>
      <c r="AI947" s="22"/>
      <c r="AJ947" s="22"/>
      <c r="AK947" s="22"/>
      <c r="AL947" s="22"/>
      <c r="AM947" s="22"/>
      <c r="AN947" s="22"/>
      <c r="AO947" s="22"/>
      <c r="AP947" s="22"/>
      <c r="AQ947" s="22"/>
      <c r="AR947" s="22"/>
      <c r="AS947" s="22"/>
      <c r="AT947" s="22"/>
      <c r="AU947" s="22"/>
      <c r="AV947" s="22"/>
      <c r="AW947" s="22"/>
      <c r="AX947" s="22"/>
      <c r="AY947" s="22"/>
      <c r="AZ947" s="22"/>
      <c r="BA947" s="22"/>
      <c r="BB947" s="22"/>
      <c r="BC947" s="22"/>
      <c r="BD947" s="22"/>
      <c r="BE947" s="22"/>
      <c r="BF947" s="22"/>
      <c r="BG947" s="22"/>
      <c r="BH947" s="22"/>
      <c r="BI947" s="22"/>
      <c r="BJ947" s="22"/>
      <c r="BK947" s="22"/>
      <c r="BL947" s="22"/>
      <c r="BM947" s="22"/>
      <c r="BN947" s="22"/>
      <c r="BO947" s="22"/>
      <c r="BP947" s="22"/>
      <c r="BQ947" s="22"/>
      <c r="BR947" s="22"/>
      <c r="BS947" s="22"/>
      <c r="BT947" s="22"/>
      <c r="BU947" s="22"/>
      <c r="BV947" s="22"/>
      <c r="BW947" s="22"/>
      <c r="BX947" s="22"/>
      <c r="BY947" s="22"/>
      <c r="BZ947" s="22"/>
      <c r="CA947" s="22"/>
      <c r="CB947" s="22"/>
      <c r="CC947" s="22"/>
      <c r="CD947" s="22"/>
      <c r="CE947" s="22"/>
      <c r="CF947" s="22"/>
      <c r="CG947" s="22"/>
      <c r="CH947" s="22"/>
      <c r="CI947" s="22"/>
      <c r="CJ947" s="22"/>
      <c r="CK947" s="22"/>
      <c r="CL947" s="22"/>
      <c r="CM947" s="22"/>
      <c r="CN947" s="22"/>
      <c r="CO947" s="22"/>
      <c r="CP947" s="22"/>
      <c r="CQ947" s="22"/>
      <c r="CR947" s="22"/>
      <c r="CS947" s="22"/>
      <c r="CT947" s="22"/>
      <c r="CU947" s="22"/>
      <c r="CV947" s="22"/>
      <c r="CW947" s="22"/>
      <c r="CX947" s="22"/>
      <c r="CY947" s="22"/>
      <c r="CZ947" s="22"/>
      <c r="DA947" s="22"/>
      <c r="DB947" s="22"/>
      <c r="DC947" s="22"/>
      <c r="DD947" s="22"/>
      <c r="DE947" s="22"/>
      <c r="DF947" s="22"/>
      <c r="DG947" s="22"/>
      <c r="DH947" s="22"/>
      <c r="DI947" s="22"/>
      <c r="DJ947" s="22"/>
      <c r="DK947" s="22"/>
      <c r="DL947" s="22"/>
      <c r="DM947" s="22"/>
      <c r="DN947" s="22"/>
      <c r="DO947" s="22"/>
      <c r="DP947" s="22"/>
      <c r="DQ947" s="22"/>
      <c r="DR947" s="22"/>
      <c r="DS947" s="22"/>
      <c r="DT947" s="22"/>
      <c r="DU947" s="22"/>
      <c r="DV947" s="22"/>
      <c r="DW947" s="22"/>
      <c r="DX947" s="22"/>
      <c r="DY947" s="22"/>
      <c r="DZ947" s="22"/>
      <c r="EA947" s="22"/>
      <c r="EB947" s="22"/>
      <c r="EC947" s="22"/>
      <c r="ED947" s="22"/>
      <c r="EE947" s="22"/>
      <c r="EF947" s="22"/>
      <c r="EG947" s="22"/>
      <c r="EH947" s="22"/>
      <c r="EI947" s="22"/>
      <c r="EJ947" s="22"/>
      <c r="EK947" s="22"/>
      <c r="EL947" s="22"/>
      <c r="EM947" s="22"/>
      <c r="EN947" s="22"/>
      <c r="EO947" s="22"/>
      <c r="EP947" s="22"/>
      <c r="EQ947" s="22"/>
      <c r="ER947" s="22"/>
      <c r="ES947" s="22"/>
      <c r="ET947" s="22"/>
      <c r="EU947" s="22"/>
      <c r="EV947" s="22"/>
      <c r="EW947" s="22"/>
      <c r="EX947" s="22"/>
      <c r="EY947" s="22"/>
      <c r="EZ947" s="22"/>
      <c r="FA947" s="22"/>
      <c r="FB947" s="22"/>
      <c r="FC947" s="22"/>
      <c r="FD947" s="22"/>
      <c r="FE947" s="22"/>
      <c r="FF947" s="22"/>
      <c r="FG947" s="22"/>
      <c r="FH947" s="22"/>
      <c r="FI947" s="22"/>
      <c r="FJ947" s="22"/>
      <c r="FK947" s="22"/>
      <c r="FL947" s="22"/>
      <c r="FM947" s="22"/>
      <c r="FN947" s="22"/>
      <c r="FO947" s="22"/>
      <c r="FP947" s="22"/>
      <c r="FQ947" s="22"/>
      <c r="FR947" s="22"/>
      <c r="FS947" s="22"/>
    </row>
    <row r="948" spans="1:175" x14ac:dyDescent="0.15">
      <c r="A948" s="22"/>
      <c r="B948" s="22"/>
      <c r="C948" s="22"/>
      <c r="D948" s="22"/>
      <c r="E948" s="22"/>
      <c r="F948" s="22"/>
      <c r="G948" s="22"/>
      <c r="H948" s="22"/>
      <c r="I948" s="22"/>
      <c r="J948" s="22"/>
      <c r="K948" s="22"/>
      <c r="L948" s="22"/>
      <c r="M948" s="22"/>
      <c r="N948" s="22"/>
      <c r="O948" s="22"/>
      <c r="P948" s="22"/>
      <c r="Q948" s="22"/>
      <c r="R948" s="22"/>
      <c r="S948" s="22"/>
      <c r="T948" s="23"/>
      <c r="U948" s="22"/>
      <c r="V948" s="22"/>
      <c r="W948" s="23"/>
      <c r="X948" s="22"/>
      <c r="Y948" s="22"/>
      <c r="Z948" s="22"/>
      <c r="AA948" s="22"/>
      <c r="AB948" s="22"/>
      <c r="AC948" s="22"/>
      <c r="AD948" s="22"/>
      <c r="AE948" s="22"/>
      <c r="AF948" s="22"/>
      <c r="AG948" s="22"/>
      <c r="AH948" s="22"/>
      <c r="AI948" s="22"/>
      <c r="AJ948" s="22"/>
      <c r="AK948" s="22"/>
      <c r="AL948" s="22"/>
      <c r="AM948" s="22"/>
      <c r="AN948" s="22"/>
      <c r="AO948" s="22"/>
      <c r="AP948" s="22"/>
      <c r="AQ948" s="22"/>
      <c r="AR948" s="22"/>
      <c r="AS948" s="22"/>
      <c r="AT948" s="22"/>
      <c r="AU948" s="22"/>
      <c r="AV948" s="22"/>
      <c r="AW948" s="22"/>
      <c r="AX948" s="22"/>
      <c r="AY948" s="22"/>
      <c r="AZ948" s="22"/>
      <c r="BA948" s="22"/>
      <c r="BB948" s="22"/>
      <c r="BC948" s="22"/>
      <c r="BD948" s="22"/>
      <c r="BE948" s="22"/>
      <c r="BF948" s="22"/>
      <c r="BG948" s="22"/>
      <c r="BH948" s="22"/>
      <c r="BI948" s="22"/>
      <c r="BJ948" s="22"/>
      <c r="BK948" s="22"/>
      <c r="BL948" s="22"/>
      <c r="BM948" s="22"/>
      <c r="BN948" s="22"/>
      <c r="BO948" s="22"/>
      <c r="BP948" s="22"/>
      <c r="BQ948" s="22"/>
      <c r="BR948" s="22"/>
      <c r="BS948" s="22"/>
      <c r="BT948" s="22"/>
      <c r="BU948" s="22"/>
      <c r="BV948" s="22"/>
      <c r="BW948" s="22"/>
      <c r="BX948" s="22"/>
      <c r="BY948" s="22"/>
      <c r="BZ948" s="22"/>
      <c r="CA948" s="22"/>
      <c r="CB948" s="22"/>
      <c r="CC948" s="22"/>
      <c r="CD948" s="22"/>
      <c r="CE948" s="22"/>
      <c r="CF948" s="22"/>
      <c r="CG948" s="22"/>
      <c r="CH948" s="22"/>
      <c r="CI948" s="22"/>
      <c r="CJ948" s="22"/>
      <c r="CK948" s="22"/>
      <c r="CL948" s="22"/>
      <c r="CM948" s="22"/>
      <c r="CN948" s="22"/>
      <c r="CO948" s="22"/>
      <c r="CP948" s="22"/>
      <c r="CQ948" s="22"/>
      <c r="CR948" s="22"/>
      <c r="CS948" s="22"/>
      <c r="CT948" s="22"/>
      <c r="CU948" s="22"/>
      <c r="CV948" s="22"/>
      <c r="CW948" s="22"/>
      <c r="CX948" s="22"/>
      <c r="CY948" s="22"/>
      <c r="CZ948" s="22"/>
      <c r="DA948" s="22"/>
      <c r="DB948" s="22"/>
      <c r="DC948" s="22"/>
      <c r="DD948" s="22"/>
      <c r="DE948" s="22"/>
      <c r="DF948" s="22"/>
      <c r="DG948" s="22"/>
      <c r="DH948" s="22"/>
      <c r="DI948" s="22"/>
      <c r="DJ948" s="22"/>
      <c r="DK948" s="22"/>
      <c r="DL948" s="22"/>
      <c r="DM948" s="22"/>
      <c r="DN948" s="22"/>
      <c r="DO948" s="22"/>
      <c r="DP948" s="22"/>
      <c r="DQ948" s="22"/>
      <c r="DR948" s="22"/>
      <c r="DS948" s="22"/>
      <c r="DT948" s="22"/>
      <c r="DU948" s="22"/>
      <c r="DV948" s="22"/>
      <c r="DW948" s="22"/>
      <c r="DX948" s="22"/>
      <c r="DY948" s="22"/>
      <c r="DZ948" s="22"/>
      <c r="EA948" s="22"/>
      <c r="EB948" s="22"/>
      <c r="EC948" s="22"/>
      <c r="ED948" s="22"/>
      <c r="EE948" s="22"/>
      <c r="EF948" s="22"/>
      <c r="EG948" s="22"/>
      <c r="EH948" s="22"/>
      <c r="EI948" s="22"/>
      <c r="EJ948" s="22"/>
      <c r="EK948" s="22"/>
      <c r="EL948" s="22"/>
      <c r="EM948" s="22"/>
      <c r="EN948" s="22"/>
      <c r="EO948" s="22"/>
      <c r="EP948" s="22"/>
      <c r="EQ948" s="22"/>
      <c r="ER948" s="22"/>
      <c r="ES948" s="22"/>
      <c r="ET948" s="22"/>
      <c r="EU948" s="22"/>
      <c r="EV948" s="22"/>
      <c r="EW948" s="22"/>
      <c r="EX948" s="22"/>
      <c r="EY948" s="22"/>
      <c r="EZ948" s="22"/>
      <c r="FA948" s="22"/>
      <c r="FB948" s="22"/>
      <c r="FC948" s="22"/>
      <c r="FD948" s="22"/>
      <c r="FE948" s="22"/>
      <c r="FF948" s="22"/>
      <c r="FG948" s="22"/>
      <c r="FH948" s="22"/>
      <c r="FI948" s="22"/>
      <c r="FJ948" s="22"/>
      <c r="FK948" s="22"/>
      <c r="FL948" s="22"/>
      <c r="FM948" s="22"/>
      <c r="FN948" s="22"/>
      <c r="FO948" s="22"/>
      <c r="FP948" s="22"/>
      <c r="FQ948" s="22"/>
      <c r="FR948" s="22"/>
      <c r="FS948" s="22"/>
    </row>
    <row r="949" spans="1:175" x14ac:dyDescent="0.15">
      <c r="A949" s="22"/>
      <c r="B949" s="22"/>
      <c r="C949" s="22"/>
      <c r="D949" s="22"/>
      <c r="E949" s="22"/>
      <c r="F949" s="22"/>
      <c r="G949" s="22"/>
      <c r="H949" s="22"/>
      <c r="I949" s="22"/>
      <c r="J949" s="22"/>
      <c r="K949" s="22"/>
      <c r="L949" s="22"/>
      <c r="M949" s="22"/>
      <c r="N949" s="22"/>
      <c r="O949" s="22"/>
      <c r="P949" s="22"/>
      <c r="Q949" s="22"/>
      <c r="R949" s="22"/>
      <c r="S949" s="22"/>
      <c r="T949" s="23"/>
      <c r="U949" s="22"/>
      <c r="V949" s="22"/>
      <c r="W949" s="23"/>
      <c r="X949" s="22"/>
      <c r="Y949" s="22"/>
      <c r="Z949" s="22"/>
      <c r="AA949" s="22"/>
      <c r="AB949" s="22"/>
      <c r="AC949" s="22"/>
      <c r="AD949" s="22"/>
      <c r="AE949" s="22"/>
      <c r="AF949" s="22"/>
      <c r="AG949" s="22"/>
      <c r="AH949" s="22"/>
      <c r="AI949" s="22"/>
      <c r="AJ949" s="22"/>
      <c r="AK949" s="22"/>
      <c r="AL949" s="22"/>
      <c r="AM949" s="22"/>
      <c r="AN949" s="22"/>
      <c r="AO949" s="22"/>
      <c r="AP949" s="22"/>
      <c r="AQ949" s="22"/>
      <c r="AR949" s="22"/>
      <c r="AS949" s="22"/>
      <c r="AT949" s="22"/>
      <c r="AU949" s="22"/>
      <c r="AV949" s="22"/>
      <c r="AW949" s="22"/>
      <c r="AX949" s="22"/>
      <c r="AY949" s="22"/>
      <c r="AZ949" s="22"/>
      <c r="BA949" s="22"/>
      <c r="BB949" s="22"/>
      <c r="BC949" s="22"/>
      <c r="BD949" s="22"/>
      <c r="BE949" s="22"/>
      <c r="BF949" s="22"/>
      <c r="BG949" s="22"/>
      <c r="BH949" s="22"/>
      <c r="BI949" s="22"/>
      <c r="BJ949" s="22"/>
      <c r="BK949" s="22"/>
      <c r="BL949" s="22"/>
      <c r="BM949" s="22"/>
      <c r="BN949" s="22"/>
      <c r="BO949" s="22"/>
      <c r="BP949" s="22"/>
      <c r="BQ949" s="22"/>
      <c r="BR949" s="22"/>
      <c r="BS949" s="22"/>
      <c r="BT949" s="22"/>
      <c r="BU949" s="22"/>
      <c r="BV949" s="22"/>
      <c r="BW949" s="22"/>
      <c r="BX949" s="22"/>
      <c r="BY949" s="22"/>
      <c r="BZ949" s="22"/>
      <c r="CA949" s="22"/>
      <c r="CB949" s="22"/>
      <c r="CC949" s="22"/>
      <c r="CD949" s="22"/>
      <c r="CE949" s="22"/>
      <c r="CF949" s="22"/>
      <c r="CG949" s="22"/>
      <c r="CH949" s="22"/>
      <c r="CI949" s="22"/>
      <c r="CJ949" s="22"/>
      <c r="CK949" s="22"/>
      <c r="CL949" s="22"/>
      <c r="CM949" s="22"/>
      <c r="CN949" s="22"/>
      <c r="CO949" s="22"/>
      <c r="CP949" s="22"/>
      <c r="CQ949" s="22"/>
      <c r="CR949" s="22"/>
      <c r="CS949" s="22"/>
      <c r="CT949" s="22"/>
      <c r="CU949" s="22"/>
      <c r="CV949" s="22"/>
      <c r="CW949" s="22"/>
      <c r="CX949" s="22"/>
      <c r="CY949" s="22"/>
      <c r="CZ949" s="22"/>
      <c r="DA949" s="22"/>
      <c r="DB949" s="22"/>
      <c r="DC949" s="22"/>
      <c r="DD949" s="22"/>
      <c r="DE949" s="22"/>
      <c r="DF949" s="22"/>
      <c r="DG949" s="22"/>
      <c r="DH949" s="22"/>
      <c r="DI949" s="22"/>
      <c r="DJ949" s="22"/>
      <c r="DK949" s="22"/>
      <c r="DL949" s="22"/>
      <c r="DM949" s="22"/>
      <c r="DN949" s="22"/>
      <c r="DO949" s="22"/>
      <c r="DP949" s="22"/>
      <c r="DQ949" s="22"/>
      <c r="DR949" s="22"/>
      <c r="DS949" s="22"/>
      <c r="DT949" s="22"/>
      <c r="DU949" s="22"/>
      <c r="DV949" s="22"/>
      <c r="DW949" s="22"/>
      <c r="DX949" s="22"/>
      <c r="DY949" s="22"/>
      <c r="DZ949" s="22"/>
      <c r="EA949" s="22"/>
      <c r="EB949" s="22"/>
      <c r="EC949" s="22"/>
      <c r="ED949" s="22"/>
      <c r="EE949" s="22"/>
      <c r="EF949" s="22"/>
      <c r="EG949" s="22"/>
      <c r="EH949" s="22"/>
      <c r="EI949" s="22"/>
      <c r="EJ949" s="22"/>
      <c r="EK949" s="22"/>
      <c r="EL949" s="22"/>
      <c r="EM949" s="22"/>
      <c r="EN949" s="22"/>
      <c r="EO949" s="22"/>
      <c r="EP949" s="22"/>
      <c r="EQ949" s="22"/>
      <c r="ER949" s="22"/>
      <c r="ES949" s="22"/>
      <c r="ET949" s="22"/>
      <c r="EU949" s="22"/>
      <c r="EV949" s="22"/>
      <c r="EW949" s="22"/>
      <c r="EX949" s="22"/>
      <c r="EY949" s="22"/>
      <c r="EZ949" s="22"/>
      <c r="FA949" s="22"/>
      <c r="FB949" s="22"/>
      <c r="FC949" s="22"/>
      <c r="FD949" s="22"/>
      <c r="FE949" s="22"/>
      <c r="FF949" s="22"/>
      <c r="FG949" s="22"/>
      <c r="FH949" s="22"/>
      <c r="FI949" s="22"/>
      <c r="FJ949" s="22"/>
      <c r="FK949" s="22"/>
      <c r="FL949" s="22"/>
      <c r="FM949" s="22"/>
      <c r="FN949" s="22"/>
      <c r="FO949" s="22"/>
      <c r="FP949" s="22"/>
      <c r="FQ949" s="22"/>
      <c r="FR949" s="22"/>
      <c r="FS949" s="22"/>
    </row>
    <row r="950" spans="1:175" x14ac:dyDescent="0.15">
      <c r="A950" s="22"/>
      <c r="B950" s="22"/>
      <c r="C950" s="22"/>
      <c r="D950" s="22"/>
      <c r="E950" s="22"/>
      <c r="F950" s="22"/>
      <c r="G950" s="22"/>
      <c r="H950" s="22"/>
      <c r="I950" s="22"/>
      <c r="J950" s="22"/>
      <c r="K950" s="22"/>
      <c r="L950" s="22"/>
      <c r="M950" s="22"/>
      <c r="N950" s="22"/>
      <c r="O950" s="22"/>
      <c r="P950" s="22"/>
      <c r="Q950" s="22"/>
      <c r="R950" s="22"/>
      <c r="S950" s="22"/>
      <c r="T950" s="23"/>
      <c r="U950" s="22"/>
      <c r="V950" s="22"/>
      <c r="W950" s="23"/>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2"/>
      <c r="FH950" s="22"/>
      <c r="FI950" s="22"/>
      <c r="FJ950" s="22"/>
      <c r="FK950" s="22"/>
      <c r="FL950" s="22"/>
      <c r="FM950" s="22"/>
      <c r="FN950" s="22"/>
      <c r="FO950" s="22"/>
      <c r="FP950" s="22"/>
      <c r="FQ950" s="22"/>
      <c r="FR950" s="22"/>
      <c r="FS950" s="22"/>
    </row>
    <row r="951" spans="1:175" x14ac:dyDescent="0.15">
      <c r="A951" s="22"/>
      <c r="B951" s="22"/>
      <c r="C951" s="22"/>
      <c r="D951" s="22"/>
      <c r="E951" s="22"/>
      <c r="F951" s="22"/>
      <c r="G951" s="22"/>
      <c r="H951" s="22"/>
      <c r="I951" s="22"/>
      <c r="J951" s="22"/>
      <c r="K951" s="22"/>
      <c r="L951" s="22"/>
      <c r="M951" s="22"/>
      <c r="N951" s="22"/>
      <c r="O951" s="22"/>
      <c r="P951" s="22"/>
      <c r="Q951" s="22"/>
      <c r="R951" s="22"/>
      <c r="S951" s="22"/>
      <c r="T951" s="23"/>
      <c r="U951" s="22"/>
      <c r="V951" s="22"/>
      <c r="W951" s="23"/>
      <c r="X951" s="22"/>
      <c r="Y951" s="22"/>
      <c r="Z951" s="22"/>
      <c r="AA951" s="22"/>
      <c r="AB951" s="22"/>
      <c r="AC951" s="22"/>
      <c r="AD951" s="22"/>
      <c r="AE951" s="22"/>
      <c r="AF951" s="22"/>
      <c r="AG951" s="22"/>
      <c r="AH951" s="22"/>
      <c r="AI951" s="22"/>
      <c r="AJ951" s="22"/>
      <c r="AK951" s="22"/>
      <c r="AL951" s="22"/>
      <c r="AM951" s="22"/>
      <c r="AN951" s="22"/>
      <c r="AO951" s="22"/>
      <c r="AP951" s="22"/>
      <c r="AQ951" s="22"/>
      <c r="AR951" s="22"/>
      <c r="AS951" s="22"/>
      <c r="AT951" s="22"/>
      <c r="AU951" s="22"/>
      <c r="AV951" s="22"/>
      <c r="AW951" s="22"/>
      <c r="AX951" s="22"/>
      <c r="AY951" s="22"/>
      <c r="AZ951" s="22"/>
      <c r="BA951" s="22"/>
      <c r="BB951" s="22"/>
      <c r="BC951" s="22"/>
      <c r="BD951" s="22"/>
      <c r="BE951" s="22"/>
      <c r="BF951" s="22"/>
      <c r="BG951" s="22"/>
      <c r="BH951" s="22"/>
      <c r="BI951" s="22"/>
      <c r="BJ951" s="22"/>
      <c r="BK951" s="22"/>
      <c r="BL951" s="22"/>
      <c r="BM951" s="22"/>
      <c r="BN951" s="22"/>
      <c r="BO951" s="22"/>
      <c r="BP951" s="22"/>
      <c r="BQ951" s="22"/>
      <c r="BR951" s="22"/>
      <c r="BS951" s="22"/>
      <c r="BT951" s="22"/>
      <c r="BU951" s="22"/>
      <c r="BV951" s="22"/>
      <c r="BW951" s="22"/>
      <c r="BX951" s="22"/>
      <c r="BY951" s="22"/>
      <c r="BZ951" s="22"/>
      <c r="CA951" s="22"/>
      <c r="CB951" s="22"/>
      <c r="CC951" s="22"/>
      <c r="CD951" s="22"/>
      <c r="CE951" s="22"/>
      <c r="CF951" s="22"/>
      <c r="CG951" s="22"/>
      <c r="CH951" s="22"/>
      <c r="CI951" s="22"/>
      <c r="CJ951" s="22"/>
      <c r="CK951" s="22"/>
      <c r="CL951" s="22"/>
      <c r="CM951" s="22"/>
      <c r="CN951" s="22"/>
      <c r="CO951" s="22"/>
      <c r="CP951" s="22"/>
      <c r="CQ951" s="22"/>
      <c r="CR951" s="22"/>
      <c r="CS951" s="22"/>
      <c r="CT951" s="22"/>
      <c r="CU951" s="22"/>
      <c r="CV951" s="22"/>
      <c r="CW951" s="22"/>
      <c r="CX951" s="22"/>
      <c r="CY951" s="22"/>
      <c r="CZ951" s="22"/>
      <c r="DA951" s="22"/>
      <c r="DB951" s="22"/>
      <c r="DC951" s="22"/>
      <c r="DD951" s="22"/>
      <c r="DE951" s="22"/>
      <c r="DF951" s="22"/>
      <c r="DG951" s="22"/>
      <c r="DH951" s="22"/>
      <c r="DI951" s="22"/>
      <c r="DJ951" s="22"/>
      <c r="DK951" s="22"/>
      <c r="DL951" s="22"/>
      <c r="DM951" s="22"/>
      <c r="DN951" s="22"/>
      <c r="DO951" s="22"/>
      <c r="DP951" s="22"/>
      <c r="DQ951" s="22"/>
      <c r="DR951" s="22"/>
      <c r="DS951" s="22"/>
      <c r="DT951" s="22"/>
      <c r="DU951" s="22"/>
      <c r="DV951" s="22"/>
      <c r="DW951" s="22"/>
      <c r="DX951" s="22"/>
      <c r="DY951" s="22"/>
      <c r="DZ951" s="22"/>
      <c r="EA951" s="22"/>
      <c r="EB951" s="22"/>
      <c r="EC951" s="22"/>
      <c r="ED951" s="22"/>
      <c r="EE951" s="22"/>
      <c r="EF951" s="22"/>
      <c r="EG951" s="22"/>
      <c r="EH951" s="22"/>
      <c r="EI951" s="22"/>
      <c r="EJ951" s="22"/>
      <c r="EK951" s="22"/>
      <c r="EL951" s="22"/>
      <c r="EM951" s="22"/>
      <c r="EN951" s="22"/>
      <c r="EO951" s="22"/>
      <c r="EP951" s="22"/>
      <c r="EQ951" s="22"/>
      <c r="ER951" s="22"/>
      <c r="ES951" s="22"/>
      <c r="ET951" s="22"/>
      <c r="EU951" s="22"/>
      <c r="EV951" s="22"/>
      <c r="EW951" s="22"/>
      <c r="EX951" s="22"/>
      <c r="EY951" s="22"/>
      <c r="EZ951" s="22"/>
      <c r="FA951" s="22"/>
      <c r="FB951" s="22"/>
      <c r="FC951" s="22"/>
      <c r="FD951" s="22"/>
      <c r="FE951" s="22"/>
      <c r="FF951" s="22"/>
      <c r="FG951" s="22"/>
      <c r="FH951" s="22"/>
      <c r="FI951" s="22"/>
      <c r="FJ951" s="22"/>
      <c r="FK951" s="22"/>
      <c r="FL951" s="22"/>
      <c r="FM951" s="22"/>
      <c r="FN951" s="22"/>
      <c r="FO951" s="22"/>
      <c r="FP951" s="22"/>
      <c r="FQ951" s="22"/>
      <c r="FR951" s="22"/>
      <c r="FS951" s="22"/>
    </row>
    <row r="952" spans="1:175" x14ac:dyDescent="0.15">
      <c r="A952" s="22"/>
      <c r="B952" s="22"/>
      <c r="C952" s="22"/>
      <c r="D952" s="22"/>
      <c r="E952" s="22"/>
      <c r="F952" s="22"/>
      <c r="G952" s="22"/>
      <c r="H952" s="22"/>
      <c r="I952" s="22"/>
      <c r="J952" s="22"/>
      <c r="K952" s="22"/>
      <c r="L952" s="22"/>
      <c r="M952" s="22"/>
      <c r="N952" s="22"/>
      <c r="O952" s="22"/>
      <c r="P952" s="22"/>
      <c r="Q952" s="22"/>
      <c r="R952" s="22"/>
      <c r="S952" s="22"/>
      <c r="T952" s="23"/>
      <c r="U952" s="22"/>
      <c r="V952" s="22"/>
      <c r="W952" s="23"/>
      <c r="X952" s="22"/>
      <c r="Y952" s="22"/>
      <c r="Z952" s="22"/>
      <c r="AA952" s="22"/>
      <c r="AB952" s="22"/>
      <c r="AC952" s="22"/>
      <c r="AD952" s="22"/>
      <c r="AE952" s="22"/>
      <c r="AF952" s="22"/>
      <c r="AG952" s="22"/>
      <c r="AH952" s="22"/>
      <c r="AI952" s="22"/>
      <c r="AJ952" s="22"/>
      <c r="AK952" s="22"/>
      <c r="AL952" s="22"/>
      <c r="AM952" s="22"/>
      <c r="AN952" s="22"/>
      <c r="AO952" s="22"/>
      <c r="AP952" s="22"/>
      <c r="AQ952" s="22"/>
      <c r="AR952" s="22"/>
      <c r="AS952" s="22"/>
      <c r="AT952" s="22"/>
      <c r="AU952" s="22"/>
      <c r="AV952" s="22"/>
      <c r="AW952" s="22"/>
      <c r="AX952" s="22"/>
      <c r="AY952" s="22"/>
      <c r="AZ952" s="22"/>
      <c r="BA952" s="22"/>
      <c r="BB952" s="22"/>
      <c r="BC952" s="22"/>
      <c r="BD952" s="22"/>
      <c r="BE952" s="22"/>
      <c r="BF952" s="22"/>
      <c r="BG952" s="22"/>
      <c r="BH952" s="22"/>
      <c r="BI952" s="22"/>
      <c r="BJ952" s="22"/>
      <c r="BK952" s="22"/>
      <c r="BL952" s="22"/>
      <c r="BM952" s="22"/>
      <c r="BN952" s="22"/>
      <c r="BO952" s="22"/>
      <c r="BP952" s="22"/>
      <c r="BQ952" s="22"/>
      <c r="BR952" s="22"/>
      <c r="BS952" s="22"/>
      <c r="BT952" s="22"/>
      <c r="BU952" s="22"/>
      <c r="BV952" s="22"/>
      <c r="BW952" s="22"/>
      <c r="BX952" s="22"/>
      <c r="BY952" s="22"/>
      <c r="BZ952" s="22"/>
      <c r="CA952" s="22"/>
      <c r="CB952" s="22"/>
      <c r="CC952" s="22"/>
      <c r="CD952" s="22"/>
      <c r="CE952" s="22"/>
      <c r="CF952" s="22"/>
      <c r="CG952" s="22"/>
      <c r="CH952" s="22"/>
      <c r="CI952" s="22"/>
      <c r="CJ952" s="22"/>
      <c r="CK952" s="22"/>
      <c r="CL952" s="22"/>
      <c r="CM952" s="22"/>
      <c r="CN952" s="22"/>
      <c r="CO952" s="22"/>
      <c r="CP952" s="22"/>
      <c r="CQ952" s="22"/>
      <c r="CR952" s="22"/>
      <c r="CS952" s="22"/>
      <c r="CT952" s="22"/>
      <c r="CU952" s="22"/>
      <c r="CV952" s="22"/>
      <c r="CW952" s="22"/>
      <c r="CX952" s="22"/>
      <c r="CY952" s="22"/>
      <c r="CZ952" s="22"/>
      <c r="DA952" s="22"/>
      <c r="DB952" s="22"/>
      <c r="DC952" s="22"/>
      <c r="DD952" s="22"/>
      <c r="DE952" s="22"/>
      <c r="DF952" s="22"/>
      <c r="DG952" s="22"/>
      <c r="DH952" s="22"/>
      <c r="DI952" s="22"/>
      <c r="DJ952" s="22"/>
      <c r="DK952" s="22"/>
      <c r="DL952" s="22"/>
      <c r="DM952" s="22"/>
      <c r="DN952" s="22"/>
      <c r="DO952" s="22"/>
      <c r="DP952" s="22"/>
      <c r="DQ952" s="22"/>
      <c r="DR952" s="22"/>
      <c r="DS952" s="22"/>
      <c r="DT952" s="22"/>
      <c r="DU952" s="22"/>
      <c r="DV952" s="22"/>
      <c r="DW952" s="22"/>
      <c r="DX952" s="22"/>
      <c r="DY952" s="22"/>
      <c r="DZ952" s="22"/>
      <c r="EA952" s="22"/>
      <c r="EB952" s="22"/>
      <c r="EC952" s="22"/>
      <c r="ED952" s="22"/>
      <c r="EE952" s="22"/>
      <c r="EF952" s="22"/>
      <c r="EG952" s="22"/>
      <c r="EH952" s="22"/>
      <c r="EI952" s="22"/>
      <c r="EJ952" s="22"/>
      <c r="EK952" s="22"/>
      <c r="EL952" s="22"/>
      <c r="EM952" s="22"/>
      <c r="EN952" s="22"/>
      <c r="EO952" s="22"/>
      <c r="EP952" s="22"/>
      <c r="EQ952" s="22"/>
      <c r="ER952" s="22"/>
      <c r="ES952" s="22"/>
      <c r="ET952" s="22"/>
      <c r="EU952" s="22"/>
      <c r="EV952" s="22"/>
      <c r="EW952" s="22"/>
      <c r="EX952" s="22"/>
      <c r="EY952" s="22"/>
      <c r="EZ952" s="22"/>
      <c r="FA952" s="22"/>
      <c r="FB952" s="22"/>
      <c r="FC952" s="22"/>
      <c r="FD952" s="22"/>
      <c r="FE952" s="22"/>
      <c r="FF952" s="22"/>
      <c r="FG952" s="22"/>
      <c r="FH952" s="22"/>
      <c r="FI952" s="22"/>
      <c r="FJ952" s="22"/>
      <c r="FK952" s="22"/>
      <c r="FL952" s="22"/>
      <c r="FM952" s="22"/>
      <c r="FN952" s="22"/>
      <c r="FO952" s="22"/>
      <c r="FP952" s="22"/>
      <c r="FQ952" s="22"/>
      <c r="FR952" s="22"/>
      <c r="FS952" s="22"/>
    </row>
    <row r="953" spans="1:175" x14ac:dyDescent="0.15">
      <c r="A953" s="22"/>
      <c r="B953" s="22"/>
      <c r="C953" s="22"/>
      <c r="D953" s="22"/>
      <c r="E953" s="22"/>
      <c r="F953" s="22"/>
      <c r="G953" s="22"/>
      <c r="H953" s="22"/>
      <c r="I953" s="22"/>
      <c r="J953" s="22"/>
      <c r="K953" s="22"/>
      <c r="L953" s="22"/>
      <c r="M953" s="22"/>
      <c r="N953" s="22"/>
      <c r="O953" s="22"/>
      <c r="P953" s="22"/>
      <c r="Q953" s="22"/>
      <c r="R953" s="22"/>
      <c r="S953" s="22"/>
      <c r="T953" s="23"/>
      <c r="U953" s="22"/>
      <c r="V953" s="22"/>
      <c r="W953" s="23"/>
      <c r="X953" s="22"/>
      <c r="Y953" s="22"/>
      <c r="Z953" s="22"/>
      <c r="AA953" s="22"/>
      <c r="AB953" s="22"/>
      <c r="AC953" s="22"/>
      <c r="AD953" s="22"/>
      <c r="AE953" s="22"/>
      <c r="AF953" s="22"/>
      <c r="AG953" s="22"/>
      <c r="AH953" s="22"/>
      <c r="AI953" s="22"/>
      <c r="AJ953" s="22"/>
      <c r="AK953" s="22"/>
      <c r="AL953" s="22"/>
      <c r="AM953" s="22"/>
      <c r="AN953" s="22"/>
      <c r="AO953" s="22"/>
      <c r="AP953" s="22"/>
      <c r="AQ953" s="22"/>
      <c r="AR953" s="22"/>
      <c r="AS953" s="22"/>
      <c r="AT953" s="22"/>
      <c r="AU953" s="22"/>
      <c r="AV953" s="22"/>
      <c r="AW953" s="22"/>
      <c r="AX953" s="22"/>
      <c r="AY953" s="22"/>
      <c r="AZ953" s="22"/>
      <c r="BA953" s="22"/>
      <c r="BB953" s="22"/>
      <c r="BC953" s="22"/>
      <c r="BD953" s="22"/>
      <c r="BE953" s="22"/>
      <c r="BF953" s="22"/>
      <c r="BG953" s="22"/>
      <c r="BH953" s="22"/>
      <c r="BI953" s="22"/>
      <c r="BJ953" s="22"/>
      <c r="BK953" s="22"/>
      <c r="BL953" s="22"/>
      <c r="BM953" s="22"/>
      <c r="BN953" s="22"/>
      <c r="BO953" s="22"/>
      <c r="BP953" s="22"/>
      <c r="BQ953" s="22"/>
      <c r="BR953" s="22"/>
      <c r="BS953" s="22"/>
      <c r="BT953" s="22"/>
      <c r="BU953" s="22"/>
      <c r="BV953" s="22"/>
      <c r="BW953" s="22"/>
      <c r="BX953" s="22"/>
      <c r="BY953" s="22"/>
      <c r="BZ953" s="22"/>
      <c r="CA953" s="22"/>
      <c r="CB953" s="22"/>
      <c r="CC953" s="22"/>
      <c r="CD953" s="22"/>
      <c r="CE953" s="22"/>
      <c r="CF953" s="22"/>
      <c r="CG953" s="22"/>
      <c r="CH953" s="22"/>
      <c r="CI953" s="22"/>
      <c r="CJ953" s="22"/>
      <c r="CK953" s="22"/>
      <c r="CL953" s="22"/>
      <c r="CM953" s="22"/>
      <c r="CN953" s="22"/>
      <c r="CO953" s="22"/>
      <c r="CP953" s="22"/>
      <c r="CQ953" s="22"/>
      <c r="CR953" s="22"/>
      <c r="CS953" s="22"/>
      <c r="CT953" s="22"/>
      <c r="CU953" s="22"/>
      <c r="CV953" s="22"/>
      <c r="CW953" s="22"/>
      <c r="CX953" s="22"/>
      <c r="CY953" s="22"/>
      <c r="CZ953" s="22"/>
      <c r="DA953" s="22"/>
      <c r="DB953" s="22"/>
      <c r="DC953" s="22"/>
      <c r="DD953" s="22"/>
      <c r="DE953" s="22"/>
      <c r="DF953" s="22"/>
      <c r="DG953" s="22"/>
      <c r="DH953" s="22"/>
      <c r="DI953" s="22"/>
      <c r="DJ953" s="22"/>
      <c r="DK953" s="22"/>
      <c r="DL953" s="22"/>
      <c r="DM953" s="22"/>
      <c r="DN953" s="22"/>
      <c r="DO953" s="22"/>
      <c r="DP953" s="22"/>
      <c r="DQ953" s="22"/>
      <c r="DR953" s="22"/>
      <c r="DS953" s="22"/>
      <c r="DT953" s="22"/>
      <c r="DU953" s="22"/>
      <c r="DV953" s="22"/>
      <c r="DW953" s="22"/>
      <c r="DX953" s="22"/>
      <c r="DY953" s="22"/>
      <c r="DZ953" s="22"/>
      <c r="EA953" s="22"/>
      <c r="EB953" s="22"/>
      <c r="EC953" s="22"/>
      <c r="ED953" s="22"/>
      <c r="EE953" s="22"/>
      <c r="EF953" s="22"/>
      <c r="EG953" s="22"/>
      <c r="EH953" s="22"/>
      <c r="EI953" s="22"/>
      <c r="EJ953" s="22"/>
      <c r="EK953" s="22"/>
      <c r="EL953" s="22"/>
      <c r="EM953" s="22"/>
      <c r="EN953" s="22"/>
      <c r="EO953" s="22"/>
      <c r="EP953" s="22"/>
      <c r="EQ953" s="22"/>
      <c r="ER953" s="22"/>
      <c r="ES953" s="22"/>
      <c r="ET953" s="22"/>
      <c r="EU953" s="22"/>
      <c r="EV953" s="22"/>
      <c r="EW953" s="22"/>
      <c r="EX953" s="22"/>
      <c r="EY953" s="22"/>
      <c r="EZ953" s="22"/>
      <c r="FA953" s="22"/>
      <c r="FB953" s="22"/>
      <c r="FC953" s="22"/>
      <c r="FD953" s="22"/>
      <c r="FE953" s="22"/>
      <c r="FF953" s="22"/>
      <c r="FG953" s="22"/>
      <c r="FH953" s="22"/>
      <c r="FI953" s="22"/>
      <c r="FJ953" s="22"/>
      <c r="FK953" s="22"/>
      <c r="FL953" s="22"/>
      <c r="FM953" s="22"/>
      <c r="FN953" s="22"/>
      <c r="FO953" s="22"/>
      <c r="FP953" s="22"/>
      <c r="FQ953" s="22"/>
      <c r="FR953" s="22"/>
      <c r="FS953" s="22"/>
    </row>
    <row r="954" spans="1:175" x14ac:dyDescent="0.15">
      <c r="A954" s="22"/>
      <c r="B954" s="22"/>
      <c r="C954" s="22"/>
      <c r="D954" s="22"/>
      <c r="E954" s="22"/>
      <c r="F954" s="22"/>
      <c r="G954" s="22"/>
      <c r="H954" s="22"/>
      <c r="I954" s="22"/>
      <c r="J954" s="22"/>
      <c r="K954" s="22"/>
      <c r="L954" s="22"/>
      <c r="M954" s="22"/>
      <c r="N954" s="22"/>
      <c r="O954" s="22"/>
      <c r="P954" s="22"/>
      <c r="Q954" s="22"/>
      <c r="R954" s="22"/>
      <c r="S954" s="22"/>
      <c r="T954" s="23"/>
      <c r="U954" s="22"/>
      <c r="V954" s="22"/>
      <c r="W954" s="23"/>
      <c r="X954" s="22"/>
      <c r="Y954" s="22"/>
      <c r="Z954" s="22"/>
      <c r="AA954" s="22"/>
      <c r="AB954" s="22"/>
      <c r="AC954" s="22"/>
      <c r="AD954" s="22"/>
      <c r="AE954" s="22"/>
      <c r="AF954" s="22"/>
      <c r="AG954" s="22"/>
      <c r="AH954" s="22"/>
      <c r="AI954" s="22"/>
      <c r="AJ954" s="22"/>
      <c r="AK954" s="22"/>
      <c r="AL954" s="22"/>
      <c r="AM954" s="22"/>
      <c r="AN954" s="22"/>
      <c r="AO954" s="22"/>
      <c r="AP954" s="22"/>
      <c r="AQ954" s="22"/>
      <c r="AR954" s="22"/>
      <c r="AS954" s="22"/>
      <c r="AT954" s="22"/>
      <c r="AU954" s="22"/>
      <c r="AV954" s="22"/>
      <c r="AW954" s="22"/>
      <c r="AX954" s="22"/>
      <c r="AY954" s="22"/>
      <c r="AZ954" s="22"/>
      <c r="BA954" s="22"/>
      <c r="BB954" s="22"/>
      <c r="BC954" s="22"/>
      <c r="BD954" s="22"/>
      <c r="BE954" s="22"/>
      <c r="BF954" s="22"/>
      <c r="BG954" s="22"/>
      <c r="BH954" s="22"/>
      <c r="BI954" s="22"/>
      <c r="BJ954" s="22"/>
      <c r="BK954" s="22"/>
      <c r="BL954" s="22"/>
      <c r="BM954" s="22"/>
      <c r="BN954" s="22"/>
      <c r="BO954" s="22"/>
      <c r="BP954" s="22"/>
      <c r="BQ954" s="22"/>
      <c r="BR954" s="22"/>
      <c r="BS954" s="22"/>
      <c r="BT954" s="22"/>
      <c r="BU954" s="22"/>
      <c r="BV954" s="22"/>
      <c r="BW954" s="22"/>
      <c r="BX954" s="22"/>
      <c r="BY954" s="22"/>
      <c r="BZ954" s="22"/>
      <c r="CA954" s="22"/>
      <c r="CB954" s="22"/>
      <c r="CC954" s="22"/>
      <c r="CD954" s="22"/>
      <c r="CE954" s="22"/>
      <c r="CF954" s="22"/>
      <c r="CG954" s="22"/>
      <c r="CH954" s="22"/>
      <c r="CI954" s="22"/>
      <c r="CJ954" s="22"/>
      <c r="CK954" s="22"/>
      <c r="CL954" s="22"/>
      <c r="CM954" s="22"/>
      <c r="CN954" s="22"/>
      <c r="CO954" s="22"/>
      <c r="CP954" s="22"/>
      <c r="CQ954" s="22"/>
      <c r="CR954" s="22"/>
      <c r="CS954" s="22"/>
      <c r="CT954" s="22"/>
      <c r="CU954" s="22"/>
      <c r="CV954" s="22"/>
      <c r="CW954" s="22"/>
      <c r="CX954" s="22"/>
      <c r="CY954" s="22"/>
      <c r="CZ954" s="22"/>
      <c r="DA954" s="22"/>
      <c r="DB954" s="22"/>
      <c r="DC954" s="22"/>
      <c r="DD954" s="22"/>
      <c r="DE954" s="22"/>
      <c r="DF954" s="22"/>
      <c r="DG954" s="22"/>
      <c r="DH954" s="22"/>
      <c r="DI954" s="22"/>
      <c r="DJ954" s="22"/>
      <c r="DK954" s="22"/>
      <c r="DL954" s="22"/>
      <c r="DM954" s="22"/>
      <c r="DN954" s="22"/>
      <c r="DO954" s="22"/>
      <c r="DP954" s="22"/>
      <c r="DQ954" s="22"/>
      <c r="DR954" s="22"/>
      <c r="DS954" s="22"/>
      <c r="DT954" s="22"/>
      <c r="DU954" s="22"/>
      <c r="DV954" s="22"/>
      <c r="DW954" s="22"/>
      <c r="DX954" s="22"/>
      <c r="DY954" s="22"/>
      <c r="DZ954" s="22"/>
      <c r="EA954" s="22"/>
      <c r="EB954" s="22"/>
      <c r="EC954" s="22"/>
      <c r="ED954" s="22"/>
      <c r="EE954" s="22"/>
      <c r="EF954" s="22"/>
      <c r="EG954" s="22"/>
      <c r="EH954" s="22"/>
      <c r="EI954" s="22"/>
      <c r="EJ954" s="22"/>
      <c r="EK954" s="22"/>
      <c r="EL954" s="22"/>
      <c r="EM954" s="22"/>
      <c r="EN954" s="22"/>
      <c r="EO954" s="22"/>
      <c r="EP954" s="22"/>
      <c r="EQ954" s="22"/>
      <c r="ER954" s="22"/>
      <c r="ES954" s="22"/>
      <c r="ET954" s="22"/>
      <c r="EU954" s="22"/>
      <c r="EV954" s="22"/>
      <c r="EW954" s="22"/>
      <c r="EX954" s="22"/>
      <c r="EY954" s="22"/>
      <c r="EZ954" s="22"/>
      <c r="FA954" s="22"/>
      <c r="FB954" s="22"/>
      <c r="FC954" s="22"/>
      <c r="FD954" s="22"/>
      <c r="FE954" s="22"/>
      <c r="FF954" s="22"/>
      <c r="FG954" s="22"/>
      <c r="FH954" s="22"/>
      <c r="FI954" s="22"/>
      <c r="FJ954" s="22"/>
      <c r="FK954" s="22"/>
      <c r="FL954" s="22"/>
      <c r="FM954" s="22"/>
      <c r="FN954" s="22"/>
      <c r="FO954" s="22"/>
      <c r="FP954" s="22"/>
      <c r="FQ954" s="22"/>
      <c r="FR954" s="22"/>
      <c r="FS954" s="22"/>
    </row>
    <row r="955" spans="1:175" x14ac:dyDescent="0.15">
      <c r="A955" s="22"/>
      <c r="B955" s="22"/>
      <c r="C955" s="22"/>
      <c r="D955" s="22"/>
      <c r="E955" s="22"/>
      <c r="F955" s="22"/>
      <c r="G955" s="22"/>
      <c r="H955" s="22"/>
      <c r="I955" s="22"/>
      <c r="J955" s="22"/>
      <c r="K955" s="22"/>
      <c r="L955" s="22"/>
      <c r="M955" s="22"/>
      <c r="N955" s="22"/>
      <c r="O955" s="22"/>
      <c r="P955" s="22"/>
      <c r="Q955" s="22"/>
      <c r="R955" s="22"/>
      <c r="S955" s="22"/>
      <c r="T955" s="23"/>
      <c r="U955" s="22"/>
      <c r="V955" s="22"/>
      <c r="W955" s="23"/>
      <c r="X955" s="22"/>
      <c r="Y955" s="22"/>
      <c r="Z955" s="22"/>
      <c r="AA955" s="22"/>
      <c r="AB955" s="22"/>
      <c r="AC955" s="22"/>
      <c r="AD955" s="22"/>
      <c r="AE955" s="22"/>
      <c r="AF955" s="22"/>
      <c r="AG955" s="22"/>
      <c r="AH955" s="22"/>
      <c r="AI955" s="22"/>
      <c r="AJ955" s="22"/>
      <c r="AK955" s="22"/>
      <c r="AL955" s="22"/>
      <c r="AM955" s="22"/>
      <c r="AN955" s="22"/>
      <c r="AO955" s="22"/>
      <c r="AP955" s="22"/>
      <c r="AQ955" s="22"/>
      <c r="AR955" s="22"/>
      <c r="AS955" s="22"/>
      <c r="AT955" s="22"/>
      <c r="AU955" s="22"/>
      <c r="AV955" s="22"/>
      <c r="AW955" s="22"/>
      <c r="AX955" s="22"/>
      <c r="AY955" s="22"/>
      <c r="AZ955" s="22"/>
      <c r="BA955" s="22"/>
      <c r="BB955" s="22"/>
      <c r="BC955" s="22"/>
      <c r="BD955" s="22"/>
      <c r="BE955" s="22"/>
      <c r="BF955" s="22"/>
      <c r="BG955" s="22"/>
      <c r="BH955" s="22"/>
      <c r="BI955" s="22"/>
      <c r="BJ955" s="22"/>
      <c r="BK955" s="22"/>
      <c r="BL955" s="22"/>
      <c r="BM955" s="22"/>
      <c r="BN955" s="22"/>
      <c r="BO955" s="22"/>
      <c r="BP955" s="22"/>
      <c r="BQ955" s="22"/>
      <c r="BR955" s="22"/>
      <c r="BS955" s="22"/>
      <c r="BT955" s="22"/>
      <c r="BU955" s="22"/>
      <c r="BV955" s="22"/>
      <c r="BW955" s="22"/>
      <c r="BX955" s="22"/>
      <c r="BY955" s="22"/>
      <c r="BZ955" s="22"/>
      <c r="CA955" s="22"/>
      <c r="CB955" s="22"/>
      <c r="CC955" s="22"/>
      <c r="CD955" s="22"/>
      <c r="CE955" s="22"/>
      <c r="CF955" s="22"/>
      <c r="CG955" s="22"/>
      <c r="CH955" s="22"/>
      <c r="CI955" s="22"/>
      <c r="CJ955" s="22"/>
      <c r="CK955" s="22"/>
      <c r="CL955" s="22"/>
      <c r="CM955" s="22"/>
      <c r="CN955" s="22"/>
      <c r="CO955" s="22"/>
      <c r="CP955" s="22"/>
      <c r="CQ955" s="22"/>
      <c r="CR955" s="22"/>
      <c r="CS955" s="22"/>
      <c r="CT955" s="22"/>
      <c r="CU955" s="22"/>
      <c r="CV955" s="22"/>
      <c r="CW955" s="22"/>
      <c r="CX955" s="22"/>
      <c r="CY955" s="22"/>
      <c r="CZ955" s="22"/>
      <c r="DA955" s="22"/>
      <c r="DB955" s="22"/>
      <c r="DC955" s="22"/>
      <c r="DD955" s="22"/>
      <c r="DE955" s="22"/>
      <c r="DF955" s="22"/>
      <c r="DG955" s="22"/>
      <c r="DH955" s="22"/>
      <c r="DI955" s="22"/>
      <c r="DJ955" s="22"/>
      <c r="DK955" s="22"/>
      <c r="DL955" s="22"/>
      <c r="DM955" s="22"/>
      <c r="DN955" s="22"/>
      <c r="DO955" s="22"/>
      <c r="DP955" s="22"/>
      <c r="DQ955" s="22"/>
      <c r="DR955" s="22"/>
      <c r="DS955" s="22"/>
      <c r="DT955" s="22"/>
      <c r="DU955" s="22"/>
      <c r="DV955" s="22"/>
      <c r="DW955" s="22"/>
      <c r="DX955" s="22"/>
      <c r="DY955" s="22"/>
      <c r="DZ955" s="22"/>
      <c r="EA955" s="22"/>
      <c r="EB955" s="22"/>
      <c r="EC955" s="22"/>
      <c r="ED955" s="22"/>
      <c r="EE955" s="22"/>
      <c r="EF955" s="22"/>
      <c r="EG955" s="22"/>
      <c r="EH955" s="22"/>
      <c r="EI955" s="22"/>
      <c r="EJ955" s="22"/>
      <c r="EK955" s="22"/>
      <c r="EL955" s="22"/>
      <c r="EM955" s="22"/>
      <c r="EN955" s="22"/>
      <c r="EO955" s="22"/>
      <c r="EP955" s="22"/>
      <c r="EQ955" s="22"/>
      <c r="ER955" s="22"/>
      <c r="ES955" s="22"/>
      <c r="ET955" s="22"/>
      <c r="EU955" s="22"/>
      <c r="EV955" s="22"/>
      <c r="EW955" s="22"/>
      <c r="EX955" s="22"/>
      <c r="EY955" s="22"/>
      <c r="EZ955" s="22"/>
      <c r="FA955" s="22"/>
      <c r="FB955" s="22"/>
      <c r="FC955" s="22"/>
      <c r="FD955" s="22"/>
      <c r="FE955" s="22"/>
      <c r="FF955" s="22"/>
      <c r="FG955" s="22"/>
      <c r="FH955" s="22"/>
      <c r="FI955" s="22"/>
      <c r="FJ955" s="22"/>
      <c r="FK955" s="22"/>
      <c r="FL955" s="22"/>
      <c r="FM955" s="22"/>
      <c r="FN955" s="22"/>
      <c r="FO955" s="22"/>
      <c r="FP955" s="22"/>
      <c r="FQ955" s="22"/>
      <c r="FR955" s="22"/>
      <c r="FS955" s="22"/>
    </row>
    <row r="956" spans="1:175" x14ac:dyDescent="0.15">
      <c r="A956" s="22"/>
      <c r="B956" s="22"/>
      <c r="C956" s="22"/>
      <c r="D956" s="22"/>
      <c r="E956" s="22"/>
      <c r="F956" s="22"/>
      <c r="G956" s="22"/>
      <c r="H956" s="22"/>
      <c r="I956" s="22"/>
      <c r="J956" s="22"/>
      <c r="K956" s="22"/>
      <c r="L956" s="22"/>
      <c r="M956" s="22"/>
      <c r="N956" s="22"/>
      <c r="O956" s="22"/>
      <c r="P956" s="22"/>
      <c r="Q956" s="22"/>
      <c r="R956" s="22"/>
      <c r="S956" s="22"/>
      <c r="T956" s="23"/>
      <c r="U956" s="22"/>
      <c r="V956" s="22"/>
      <c r="W956" s="23"/>
      <c r="X956" s="22"/>
      <c r="Y956" s="22"/>
      <c r="Z956" s="22"/>
      <c r="AA956" s="22"/>
      <c r="AB956" s="22"/>
      <c r="AC956" s="22"/>
      <c r="AD956" s="22"/>
      <c r="AE956" s="22"/>
      <c r="AF956" s="22"/>
      <c r="AG956" s="22"/>
      <c r="AH956" s="22"/>
      <c r="AI956" s="22"/>
      <c r="AJ956" s="22"/>
      <c r="AK956" s="22"/>
      <c r="AL956" s="22"/>
      <c r="AM956" s="22"/>
      <c r="AN956" s="22"/>
      <c r="AO956" s="22"/>
      <c r="AP956" s="22"/>
      <c r="AQ956" s="22"/>
      <c r="AR956" s="22"/>
      <c r="AS956" s="22"/>
      <c r="AT956" s="22"/>
      <c r="AU956" s="22"/>
      <c r="AV956" s="22"/>
      <c r="AW956" s="22"/>
      <c r="AX956" s="22"/>
      <c r="AY956" s="22"/>
      <c r="AZ956" s="22"/>
      <c r="BA956" s="22"/>
      <c r="BB956" s="22"/>
      <c r="BC956" s="22"/>
      <c r="BD956" s="22"/>
      <c r="BE956" s="22"/>
      <c r="BF956" s="22"/>
      <c r="BG956" s="22"/>
      <c r="BH956" s="22"/>
      <c r="BI956" s="22"/>
      <c r="BJ956" s="22"/>
      <c r="BK956" s="22"/>
      <c r="BL956" s="22"/>
      <c r="BM956" s="22"/>
      <c r="BN956" s="22"/>
      <c r="BO956" s="22"/>
      <c r="BP956" s="22"/>
      <c r="BQ956" s="22"/>
      <c r="BR956" s="22"/>
      <c r="BS956" s="22"/>
      <c r="BT956" s="22"/>
      <c r="BU956" s="22"/>
      <c r="BV956" s="22"/>
      <c r="BW956" s="22"/>
      <c r="BX956" s="22"/>
      <c r="BY956" s="22"/>
      <c r="BZ956" s="22"/>
      <c r="CA956" s="22"/>
      <c r="CB956" s="22"/>
      <c r="CC956" s="22"/>
      <c r="CD956" s="22"/>
      <c r="CE956" s="22"/>
      <c r="CF956" s="22"/>
      <c r="CG956" s="22"/>
      <c r="CH956" s="22"/>
      <c r="CI956" s="22"/>
      <c r="CJ956" s="22"/>
      <c r="CK956" s="22"/>
      <c r="CL956" s="22"/>
      <c r="CM956" s="22"/>
      <c r="CN956" s="22"/>
      <c r="CO956" s="22"/>
      <c r="CP956" s="22"/>
      <c r="CQ956" s="22"/>
      <c r="CR956" s="22"/>
      <c r="CS956" s="22"/>
      <c r="CT956" s="22"/>
      <c r="CU956" s="22"/>
      <c r="CV956" s="22"/>
      <c r="CW956" s="22"/>
      <c r="CX956" s="22"/>
      <c r="CY956" s="22"/>
      <c r="CZ956" s="22"/>
      <c r="DA956" s="22"/>
      <c r="DB956" s="22"/>
      <c r="DC956" s="22"/>
      <c r="DD956" s="22"/>
      <c r="DE956" s="22"/>
      <c r="DF956" s="22"/>
      <c r="DG956" s="22"/>
      <c r="DH956" s="22"/>
      <c r="DI956" s="22"/>
      <c r="DJ956" s="22"/>
      <c r="DK956" s="22"/>
      <c r="DL956" s="22"/>
      <c r="DM956" s="22"/>
      <c r="DN956" s="22"/>
      <c r="DO956" s="22"/>
      <c r="DP956" s="22"/>
      <c r="DQ956" s="22"/>
      <c r="DR956" s="22"/>
      <c r="DS956" s="22"/>
      <c r="DT956" s="22"/>
      <c r="DU956" s="22"/>
      <c r="DV956" s="22"/>
      <c r="DW956" s="22"/>
      <c r="DX956" s="22"/>
      <c r="DY956" s="22"/>
      <c r="DZ956" s="22"/>
      <c r="EA956" s="22"/>
      <c r="EB956" s="22"/>
      <c r="EC956" s="22"/>
      <c r="ED956" s="22"/>
      <c r="EE956" s="22"/>
      <c r="EF956" s="22"/>
      <c r="EG956" s="22"/>
      <c r="EH956" s="22"/>
      <c r="EI956" s="22"/>
      <c r="EJ956" s="22"/>
      <c r="EK956" s="22"/>
      <c r="EL956" s="22"/>
      <c r="EM956" s="22"/>
      <c r="EN956" s="22"/>
      <c r="EO956" s="22"/>
      <c r="EP956" s="22"/>
      <c r="EQ956" s="22"/>
      <c r="ER956" s="22"/>
      <c r="ES956" s="22"/>
      <c r="ET956" s="22"/>
      <c r="EU956" s="22"/>
      <c r="EV956" s="22"/>
      <c r="EW956" s="22"/>
      <c r="EX956" s="22"/>
      <c r="EY956" s="22"/>
      <c r="EZ956" s="22"/>
      <c r="FA956" s="22"/>
      <c r="FB956" s="22"/>
      <c r="FC956" s="22"/>
      <c r="FD956" s="22"/>
      <c r="FE956" s="22"/>
      <c r="FF956" s="22"/>
      <c r="FG956" s="22"/>
      <c r="FH956" s="22"/>
      <c r="FI956" s="22"/>
      <c r="FJ956" s="22"/>
      <c r="FK956" s="22"/>
      <c r="FL956" s="22"/>
      <c r="FM956" s="22"/>
      <c r="FN956" s="22"/>
      <c r="FO956" s="22"/>
      <c r="FP956" s="22"/>
      <c r="FQ956" s="22"/>
      <c r="FR956" s="22"/>
      <c r="FS956" s="22"/>
    </row>
    <row r="957" spans="1:175" x14ac:dyDescent="0.15">
      <c r="A957" s="22"/>
      <c r="B957" s="22"/>
      <c r="C957" s="22"/>
      <c r="D957" s="22"/>
      <c r="E957" s="22"/>
      <c r="F957" s="22"/>
      <c r="G957" s="22"/>
      <c r="H957" s="22"/>
      <c r="I957" s="22"/>
      <c r="J957" s="22"/>
      <c r="K957" s="22"/>
      <c r="L957" s="22"/>
      <c r="M957" s="22"/>
      <c r="N957" s="22"/>
      <c r="O957" s="22"/>
      <c r="P957" s="22"/>
      <c r="Q957" s="22"/>
      <c r="R957" s="22"/>
      <c r="S957" s="22"/>
      <c r="T957" s="23"/>
      <c r="U957" s="22"/>
      <c r="V957" s="22"/>
      <c r="W957" s="23"/>
      <c r="X957" s="22"/>
      <c r="Y957" s="22"/>
      <c r="Z957" s="22"/>
      <c r="AA957" s="22"/>
      <c r="AB957" s="22"/>
      <c r="AC957" s="22"/>
      <c r="AD957" s="22"/>
      <c r="AE957" s="22"/>
      <c r="AF957" s="22"/>
      <c r="AG957" s="22"/>
      <c r="AH957" s="22"/>
      <c r="AI957" s="22"/>
      <c r="AJ957" s="22"/>
      <c r="AK957" s="22"/>
      <c r="AL957" s="22"/>
      <c r="AM957" s="22"/>
      <c r="AN957" s="22"/>
      <c r="AO957" s="22"/>
      <c r="AP957" s="22"/>
      <c r="AQ957" s="22"/>
      <c r="AR957" s="22"/>
      <c r="AS957" s="22"/>
      <c r="AT957" s="22"/>
      <c r="AU957" s="22"/>
      <c r="AV957" s="22"/>
      <c r="AW957" s="22"/>
      <c r="AX957" s="22"/>
      <c r="AY957" s="22"/>
      <c r="AZ957" s="22"/>
      <c r="BA957" s="22"/>
      <c r="BB957" s="22"/>
      <c r="BC957" s="22"/>
      <c r="BD957" s="22"/>
      <c r="BE957" s="22"/>
      <c r="BF957" s="22"/>
      <c r="BG957" s="22"/>
      <c r="BH957" s="22"/>
      <c r="BI957" s="22"/>
      <c r="BJ957" s="22"/>
      <c r="BK957" s="22"/>
      <c r="BL957" s="22"/>
      <c r="BM957" s="22"/>
      <c r="BN957" s="22"/>
      <c r="BO957" s="22"/>
      <c r="BP957" s="22"/>
      <c r="BQ957" s="22"/>
      <c r="BR957" s="22"/>
      <c r="BS957" s="22"/>
      <c r="BT957" s="22"/>
      <c r="BU957" s="22"/>
      <c r="BV957" s="22"/>
      <c r="BW957" s="22"/>
      <c r="BX957" s="22"/>
      <c r="BY957" s="22"/>
      <c r="BZ957" s="22"/>
      <c r="CA957" s="22"/>
      <c r="CB957" s="22"/>
      <c r="CC957" s="22"/>
      <c r="CD957" s="22"/>
      <c r="CE957" s="22"/>
      <c r="CF957" s="22"/>
      <c r="CG957" s="22"/>
      <c r="CH957" s="22"/>
      <c r="CI957" s="22"/>
      <c r="CJ957" s="22"/>
      <c r="CK957" s="22"/>
      <c r="CL957" s="22"/>
      <c r="CM957" s="22"/>
      <c r="CN957" s="22"/>
      <c r="CO957" s="22"/>
      <c r="CP957" s="22"/>
      <c r="CQ957" s="22"/>
      <c r="CR957" s="22"/>
      <c r="CS957" s="22"/>
      <c r="CT957" s="22"/>
      <c r="CU957" s="22"/>
      <c r="CV957" s="22"/>
      <c r="CW957" s="22"/>
      <c r="CX957" s="22"/>
      <c r="CY957" s="22"/>
      <c r="CZ957" s="22"/>
      <c r="DA957" s="22"/>
      <c r="DB957" s="22"/>
      <c r="DC957" s="22"/>
      <c r="DD957" s="22"/>
      <c r="DE957" s="22"/>
      <c r="DF957" s="22"/>
      <c r="DG957" s="22"/>
      <c r="DH957" s="22"/>
      <c r="DI957" s="22"/>
      <c r="DJ957" s="22"/>
      <c r="DK957" s="22"/>
      <c r="DL957" s="22"/>
      <c r="DM957" s="22"/>
      <c r="DN957" s="22"/>
      <c r="DO957" s="22"/>
      <c r="DP957" s="22"/>
      <c r="DQ957" s="22"/>
      <c r="DR957" s="22"/>
      <c r="DS957" s="22"/>
      <c r="DT957" s="22"/>
      <c r="DU957" s="22"/>
      <c r="DV957" s="22"/>
      <c r="DW957" s="22"/>
      <c r="DX957" s="22"/>
      <c r="DY957" s="22"/>
      <c r="DZ957" s="22"/>
      <c r="EA957" s="22"/>
      <c r="EB957" s="22"/>
      <c r="EC957" s="22"/>
      <c r="ED957" s="22"/>
      <c r="EE957" s="22"/>
      <c r="EF957" s="22"/>
      <c r="EG957" s="22"/>
      <c r="EH957" s="22"/>
      <c r="EI957" s="22"/>
      <c r="EJ957" s="22"/>
      <c r="EK957" s="22"/>
      <c r="EL957" s="22"/>
      <c r="EM957" s="22"/>
      <c r="EN957" s="22"/>
      <c r="EO957" s="22"/>
      <c r="EP957" s="22"/>
      <c r="EQ957" s="22"/>
      <c r="ER957" s="22"/>
      <c r="ES957" s="22"/>
      <c r="ET957" s="22"/>
      <c r="EU957" s="22"/>
      <c r="EV957" s="22"/>
      <c r="EW957" s="22"/>
      <c r="EX957" s="22"/>
      <c r="EY957" s="22"/>
      <c r="EZ957" s="22"/>
      <c r="FA957" s="22"/>
      <c r="FB957" s="22"/>
      <c r="FC957" s="22"/>
      <c r="FD957" s="22"/>
      <c r="FE957" s="22"/>
      <c r="FF957" s="22"/>
      <c r="FG957" s="22"/>
      <c r="FH957" s="22"/>
      <c r="FI957" s="22"/>
      <c r="FJ957" s="22"/>
      <c r="FK957" s="22"/>
      <c r="FL957" s="22"/>
      <c r="FM957" s="22"/>
      <c r="FN957" s="22"/>
      <c r="FO957" s="22"/>
      <c r="FP957" s="22"/>
      <c r="FQ957" s="22"/>
      <c r="FR957" s="22"/>
      <c r="FS957" s="22"/>
    </row>
    <row r="958" spans="1:175" x14ac:dyDescent="0.15">
      <c r="A958" s="22"/>
      <c r="B958" s="22"/>
      <c r="C958" s="22"/>
      <c r="D958" s="22"/>
      <c r="E958" s="22"/>
      <c r="F958" s="22"/>
      <c r="G958" s="22"/>
      <c r="H958" s="22"/>
      <c r="I958" s="22"/>
      <c r="J958" s="22"/>
      <c r="K958" s="22"/>
      <c r="L958" s="22"/>
      <c r="M958" s="22"/>
      <c r="N958" s="22"/>
      <c r="O958" s="22"/>
      <c r="P958" s="22"/>
      <c r="Q958" s="22"/>
      <c r="R958" s="22"/>
      <c r="S958" s="22"/>
      <c r="T958" s="23"/>
      <c r="U958" s="22"/>
      <c r="V958" s="22"/>
      <c r="W958" s="23"/>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2"/>
      <c r="FH958" s="22"/>
      <c r="FI958" s="22"/>
      <c r="FJ958" s="22"/>
      <c r="FK958" s="22"/>
      <c r="FL958" s="22"/>
      <c r="FM958" s="22"/>
      <c r="FN958" s="22"/>
      <c r="FO958" s="22"/>
      <c r="FP958" s="22"/>
      <c r="FQ958" s="22"/>
      <c r="FR958" s="22"/>
      <c r="FS958" s="22"/>
    </row>
    <row r="959" spans="1:175" x14ac:dyDescent="0.15">
      <c r="A959" s="22"/>
      <c r="B959" s="22"/>
      <c r="C959" s="22"/>
      <c r="D959" s="22"/>
      <c r="E959" s="22"/>
      <c r="F959" s="22"/>
      <c r="G959" s="22"/>
      <c r="H959" s="22"/>
      <c r="I959" s="22"/>
      <c r="J959" s="22"/>
      <c r="K959" s="22"/>
      <c r="L959" s="22"/>
      <c r="M959" s="22"/>
      <c r="N959" s="22"/>
      <c r="O959" s="22"/>
      <c r="P959" s="22"/>
      <c r="Q959" s="22"/>
      <c r="R959" s="22"/>
      <c r="S959" s="22"/>
      <c r="T959" s="23"/>
      <c r="U959" s="22"/>
      <c r="V959" s="22"/>
      <c r="W959" s="23"/>
      <c r="X959" s="22"/>
      <c r="Y959" s="22"/>
      <c r="Z959" s="22"/>
      <c r="AA959" s="22"/>
      <c r="AB959" s="22"/>
      <c r="AC959" s="22"/>
      <c r="AD959" s="22"/>
      <c r="AE959" s="22"/>
      <c r="AF959" s="22"/>
      <c r="AG959" s="22"/>
      <c r="AH959" s="22"/>
      <c r="AI959" s="22"/>
      <c r="AJ959" s="22"/>
      <c r="AK959" s="22"/>
      <c r="AL959" s="22"/>
      <c r="AM959" s="22"/>
      <c r="AN959" s="22"/>
      <c r="AO959" s="22"/>
      <c r="AP959" s="22"/>
      <c r="AQ959" s="22"/>
      <c r="AR959" s="22"/>
      <c r="AS959" s="22"/>
      <c r="AT959" s="22"/>
      <c r="AU959" s="22"/>
      <c r="AV959" s="22"/>
      <c r="AW959" s="22"/>
      <c r="AX959" s="22"/>
      <c r="AY959" s="22"/>
      <c r="AZ959" s="22"/>
      <c r="BA959" s="22"/>
      <c r="BB959" s="22"/>
      <c r="BC959" s="22"/>
      <c r="BD959" s="22"/>
      <c r="BE959" s="22"/>
      <c r="BF959" s="22"/>
      <c r="BG959" s="22"/>
      <c r="BH959" s="22"/>
      <c r="BI959" s="22"/>
      <c r="BJ959" s="22"/>
      <c r="BK959" s="22"/>
      <c r="BL959" s="22"/>
      <c r="BM959" s="22"/>
      <c r="BN959" s="22"/>
      <c r="BO959" s="22"/>
      <c r="BP959" s="22"/>
      <c r="BQ959" s="22"/>
      <c r="BR959" s="22"/>
      <c r="BS959" s="22"/>
      <c r="BT959" s="22"/>
      <c r="BU959" s="22"/>
      <c r="BV959" s="22"/>
      <c r="BW959" s="22"/>
      <c r="BX959" s="22"/>
      <c r="BY959" s="22"/>
      <c r="BZ959" s="22"/>
      <c r="CA959" s="22"/>
      <c r="CB959" s="22"/>
      <c r="CC959" s="22"/>
      <c r="CD959" s="22"/>
      <c r="CE959" s="22"/>
      <c r="CF959" s="22"/>
      <c r="CG959" s="22"/>
      <c r="CH959" s="22"/>
      <c r="CI959" s="22"/>
      <c r="CJ959" s="22"/>
      <c r="CK959" s="22"/>
      <c r="CL959" s="22"/>
      <c r="CM959" s="22"/>
      <c r="CN959" s="22"/>
      <c r="CO959" s="22"/>
      <c r="CP959" s="22"/>
      <c r="CQ959" s="22"/>
      <c r="CR959" s="22"/>
      <c r="CS959" s="22"/>
      <c r="CT959" s="22"/>
      <c r="CU959" s="22"/>
      <c r="CV959" s="22"/>
      <c r="CW959" s="22"/>
      <c r="CX959" s="22"/>
      <c r="CY959" s="22"/>
      <c r="CZ959" s="22"/>
      <c r="DA959" s="22"/>
      <c r="DB959" s="22"/>
      <c r="DC959" s="22"/>
      <c r="DD959" s="22"/>
      <c r="DE959" s="22"/>
      <c r="DF959" s="22"/>
      <c r="DG959" s="22"/>
      <c r="DH959" s="22"/>
      <c r="DI959" s="22"/>
      <c r="DJ959" s="22"/>
      <c r="DK959" s="22"/>
      <c r="DL959" s="22"/>
      <c r="DM959" s="22"/>
      <c r="DN959" s="22"/>
      <c r="DO959" s="22"/>
      <c r="DP959" s="22"/>
      <c r="DQ959" s="22"/>
      <c r="DR959" s="22"/>
      <c r="DS959" s="22"/>
      <c r="DT959" s="22"/>
      <c r="DU959" s="22"/>
      <c r="DV959" s="22"/>
      <c r="DW959" s="22"/>
      <c r="DX959" s="22"/>
      <c r="DY959" s="22"/>
      <c r="DZ959" s="22"/>
      <c r="EA959" s="22"/>
      <c r="EB959" s="22"/>
      <c r="EC959" s="22"/>
      <c r="ED959" s="22"/>
      <c r="EE959" s="22"/>
      <c r="EF959" s="22"/>
      <c r="EG959" s="22"/>
      <c r="EH959" s="22"/>
      <c r="EI959" s="22"/>
      <c r="EJ959" s="22"/>
      <c r="EK959" s="22"/>
      <c r="EL959" s="22"/>
      <c r="EM959" s="22"/>
      <c r="EN959" s="22"/>
      <c r="EO959" s="22"/>
      <c r="EP959" s="22"/>
      <c r="EQ959" s="22"/>
      <c r="ER959" s="22"/>
      <c r="ES959" s="22"/>
      <c r="ET959" s="22"/>
      <c r="EU959" s="22"/>
      <c r="EV959" s="22"/>
      <c r="EW959" s="22"/>
      <c r="EX959" s="22"/>
      <c r="EY959" s="22"/>
      <c r="EZ959" s="22"/>
      <c r="FA959" s="22"/>
      <c r="FB959" s="22"/>
      <c r="FC959" s="22"/>
      <c r="FD959" s="22"/>
      <c r="FE959" s="22"/>
      <c r="FF959" s="22"/>
      <c r="FG959" s="22"/>
      <c r="FH959" s="22"/>
      <c r="FI959" s="22"/>
      <c r="FJ959" s="22"/>
      <c r="FK959" s="22"/>
      <c r="FL959" s="22"/>
      <c r="FM959" s="22"/>
      <c r="FN959" s="22"/>
      <c r="FO959" s="22"/>
      <c r="FP959" s="22"/>
      <c r="FQ959" s="22"/>
      <c r="FR959" s="22"/>
      <c r="FS959" s="22"/>
    </row>
    <row r="960" spans="1:175" x14ac:dyDescent="0.15">
      <c r="A960" s="22"/>
      <c r="B960" s="22"/>
      <c r="C960" s="22"/>
      <c r="D960" s="22"/>
      <c r="E960" s="22"/>
      <c r="F960" s="22"/>
      <c r="G960" s="22"/>
      <c r="H960" s="22"/>
      <c r="I960" s="22"/>
      <c r="J960" s="22"/>
      <c r="K960" s="22"/>
      <c r="L960" s="22"/>
      <c r="M960" s="22"/>
      <c r="N960" s="22"/>
      <c r="O960" s="22"/>
      <c r="P960" s="22"/>
      <c r="Q960" s="22"/>
      <c r="R960" s="22"/>
      <c r="S960" s="22"/>
      <c r="T960" s="23"/>
      <c r="U960" s="22"/>
      <c r="V960" s="22"/>
      <c r="W960" s="23"/>
      <c r="X960" s="22"/>
      <c r="Y960" s="22"/>
      <c r="Z960" s="22"/>
      <c r="AA960" s="22"/>
      <c r="AB960" s="22"/>
      <c r="AC960" s="22"/>
      <c r="AD960" s="22"/>
      <c r="AE960" s="22"/>
      <c r="AF960" s="22"/>
      <c r="AG960" s="22"/>
      <c r="AH960" s="22"/>
      <c r="AI960" s="22"/>
      <c r="AJ960" s="22"/>
      <c r="AK960" s="22"/>
      <c r="AL960" s="22"/>
      <c r="AM960" s="22"/>
      <c r="AN960" s="22"/>
      <c r="AO960" s="22"/>
      <c r="AP960" s="22"/>
      <c r="AQ960" s="22"/>
      <c r="AR960" s="22"/>
      <c r="AS960" s="22"/>
      <c r="AT960" s="22"/>
      <c r="AU960" s="22"/>
      <c r="AV960" s="22"/>
      <c r="AW960" s="22"/>
      <c r="AX960" s="22"/>
      <c r="AY960" s="22"/>
      <c r="AZ960" s="22"/>
      <c r="BA960" s="22"/>
      <c r="BB960" s="22"/>
      <c r="BC960" s="22"/>
      <c r="BD960" s="22"/>
      <c r="BE960" s="22"/>
      <c r="BF960" s="22"/>
      <c r="BG960" s="22"/>
      <c r="BH960" s="22"/>
      <c r="BI960" s="22"/>
      <c r="BJ960" s="22"/>
      <c r="BK960" s="22"/>
      <c r="BL960" s="22"/>
      <c r="BM960" s="22"/>
      <c r="BN960" s="22"/>
      <c r="BO960" s="22"/>
      <c r="BP960" s="22"/>
      <c r="BQ960" s="22"/>
      <c r="BR960" s="22"/>
      <c r="BS960" s="22"/>
      <c r="BT960" s="22"/>
      <c r="BU960" s="22"/>
      <c r="BV960" s="22"/>
      <c r="BW960" s="22"/>
      <c r="BX960" s="22"/>
      <c r="BY960" s="22"/>
      <c r="BZ960" s="22"/>
      <c r="CA960" s="22"/>
      <c r="CB960" s="22"/>
      <c r="CC960" s="22"/>
      <c r="CD960" s="22"/>
      <c r="CE960" s="22"/>
      <c r="CF960" s="22"/>
      <c r="CG960" s="22"/>
      <c r="CH960" s="22"/>
      <c r="CI960" s="22"/>
      <c r="CJ960" s="22"/>
      <c r="CK960" s="22"/>
      <c r="CL960" s="22"/>
      <c r="CM960" s="22"/>
      <c r="CN960" s="22"/>
      <c r="CO960" s="22"/>
      <c r="CP960" s="22"/>
      <c r="CQ960" s="22"/>
      <c r="CR960" s="22"/>
      <c r="CS960" s="22"/>
      <c r="CT960" s="22"/>
      <c r="CU960" s="22"/>
      <c r="CV960" s="22"/>
      <c r="CW960" s="22"/>
      <c r="CX960" s="22"/>
      <c r="CY960" s="22"/>
      <c r="CZ960" s="22"/>
      <c r="DA960" s="22"/>
      <c r="DB960" s="22"/>
      <c r="DC960" s="22"/>
      <c r="DD960" s="22"/>
      <c r="DE960" s="22"/>
      <c r="DF960" s="22"/>
      <c r="DG960" s="22"/>
      <c r="DH960" s="22"/>
      <c r="DI960" s="22"/>
      <c r="DJ960" s="22"/>
      <c r="DK960" s="22"/>
      <c r="DL960" s="22"/>
      <c r="DM960" s="22"/>
      <c r="DN960" s="22"/>
      <c r="DO960" s="22"/>
      <c r="DP960" s="22"/>
      <c r="DQ960" s="22"/>
      <c r="DR960" s="22"/>
      <c r="DS960" s="22"/>
      <c r="DT960" s="22"/>
      <c r="DU960" s="22"/>
      <c r="DV960" s="22"/>
      <c r="DW960" s="22"/>
      <c r="DX960" s="22"/>
      <c r="DY960" s="22"/>
      <c r="DZ960" s="22"/>
      <c r="EA960" s="22"/>
      <c r="EB960" s="22"/>
      <c r="EC960" s="22"/>
      <c r="ED960" s="22"/>
      <c r="EE960" s="22"/>
      <c r="EF960" s="22"/>
      <c r="EG960" s="22"/>
      <c r="EH960" s="22"/>
      <c r="EI960" s="22"/>
      <c r="EJ960" s="22"/>
      <c r="EK960" s="22"/>
      <c r="EL960" s="22"/>
      <c r="EM960" s="22"/>
      <c r="EN960" s="22"/>
      <c r="EO960" s="22"/>
      <c r="EP960" s="22"/>
      <c r="EQ960" s="22"/>
      <c r="ER960" s="22"/>
      <c r="ES960" s="22"/>
      <c r="ET960" s="22"/>
      <c r="EU960" s="22"/>
      <c r="EV960" s="22"/>
      <c r="EW960" s="22"/>
      <c r="EX960" s="22"/>
      <c r="EY960" s="22"/>
      <c r="EZ960" s="22"/>
      <c r="FA960" s="22"/>
      <c r="FB960" s="22"/>
      <c r="FC960" s="22"/>
      <c r="FD960" s="22"/>
      <c r="FE960" s="22"/>
      <c r="FF960" s="22"/>
      <c r="FG960" s="22"/>
      <c r="FH960" s="22"/>
      <c r="FI960" s="22"/>
      <c r="FJ960" s="22"/>
      <c r="FK960" s="22"/>
      <c r="FL960" s="22"/>
      <c r="FM960" s="22"/>
      <c r="FN960" s="22"/>
      <c r="FO960" s="22"/>
      <c r="FP960" s="22"/>
      <c r="FQ960" s="22"/>
      <c r="FR960" s="22"/>
      <c r="FS960" s="22"/>
    </row>
    <row r="961" spans="1:175" x14ac:dyDescent="0.15">
      <c r="A961" s="22"/>
      <c r="B961" s="22"/>
      <c r="C961" s="22"/>
      <c r="D961" s="22"/>
      <c r="E961" s="22"/>
      <c r="F961" s="22"/>
      <c r="G961" s="22"/>
      <c r="H961" s="22"/>
      <c r="I961" s="22"/>
      <c r="J961" s="22"/>
      <c r="K961" s="22"/>
      <c r="L961" s="22"/>
      <c r="M961" s="22"/>
      <c r="N961" s="22"/>
      <c r="O961" s="22"/>
      <c r="P961" s="22"/>
      <c r="Q961" s="22"/>
      <c r="R961" s="22"/>
      <c r="S961" s="22"/>
      <c r="T961" s="23"/>
      <c r="U961" s="22"/>
      <c r="V961" s="22"/>
      <c r="W961" s="23"/>
      <c r="X961" s="22"/>
      <c r="Y961" s="22"/>
      <c r="Z961" s="22"/>
      <c r="AA961" s="22"/>
      <c r="AB961" s="22"/>
      <c r="AC961" s="22"/>
      <c r="AD961" s="22"/>
      <c r="AE961" s="22"/>
      <c r="AF961" s="22"/>
      <c r="AG961" s="22"/>
      <c r="AH961" s="22"/>
      <c r="AI961" s="22"/>
      <c r="AJ961" s="22"/>
      <c r="AK961" s="22"/>
      <c r="AL961" s="22"/>
      <c r="AM961" s="22"/>
      <c r="AN961" s="22"/>
      <c r="AO961" s="22"/>
      <c r="AP961" s="22"/>
      <c r="AQ961" s="22"/>
      <c r="AR961" s="22"/>
      <c r="AS961" s="22"/>
      <c r="AT961" s="22"/>
      <c r="AU961" s="22"/>
      <c r="AV961" s="22"/>
      <c r="AW961" s="22"/>
      <c r="AX961" s="22"/>
      <c r="AY961" s="22"/>
      <c r="AZ961" s="22"/>
      <c r="BA961" s="22"/>
      <c r="BB961" s="22"/>
      <c r="BC961" s="22"/>
      <c r="BD961" s="22"/>
      <c r="BE961" s="22"/>
      <c r="BF961" s="22"/>
      <c r="BG961" s="22"/>
      <c r="BH961" s="22"/>
      <c r="BI961" s="22"/>
      <c r="BJ961" s="22"/>
      <c r="BK961" s="22"/>
      <c r="BL961" s="22"/>
      <c r="BM961" s="22"/>
      <c r="BN961" s="22"/>
      <c r="BO961" s="22"/>
      <c r="BP961" s="22"/>
      <c r="BQ961" s="22"/>
      <c r="BR961" s="22"/>
      <c r="BS961" s="22"/>
      <c r="BT961" s="22"/>
      <c r="BU961" s="22"/>
      <c r="BV961" s="22"/>
      <c r="BW961" s="22"/>
      <c r="BX961" s="22"/>
      <c r="BY961" s="22"/>
      <c r="BZ961" s="22"/>
      <c r="CA961" s="22"/>
      <c r="CB961" s="22"/>
      <c r="CC961" s="22"/>
      <c r="CD961" s="22"/>
      <c r="CE961" s="22"/>
      <c r="CF961" s="22"/>
      <c r="CG961" s="22"/>
      <c r="CH961" s="22"/>
      <c r="CI961" s="22"/>
      <c r="CJ961" s="22"/>
      <c r="CK961" s="22"/>
      <c r="CL961" s="22"/>
      <c r="CM961" s="22"/>
      <c r="CN961" s="22"/>
      <c r="CO961" s="22"/>
      <c r="CP961" s="22"/>
      <c r="CQ961" s="22"/>
      <c r="CR961" s="22"/>
      <c r="CS961" s="22"/>
      <c r="CT961" s="22"/>
      <c r="CU961" s="22"/>
      <c r="CV961" s="22"/>
      <c r="CW961" s="22"/>
      <c r="CX961" s="22"/>
      <c r="CY961" s="22"/>
      <c r="CZ961" s="22"/>
      <c r="DA961" s="22"/>
      <c r="DB961" s="22"/>
      <c r="DC961" s="22"/>
      <c r="DD961" s="22"/>
      <c r="DE961" s="22"/>
      <c r="DF961" s="22"/>
      <c r="DG961" s="22"/>
      <c r="DH961" s="22"/>
      <c r="DI961" s="22"/>
      <c r="DJ961" s="22"/>
      <c r="DK961" s="22"/>
      <c r="DL961" s="22"/>
      <c r="DM961" s="22"/>
      <c r="DN961" s="22"/>
      <c r="DO961" s="22"/>
      <c r="DP961" s="22"/>
      <c r="DQ961" s="22"/>
      <c r="DR961" s="22"/>
      <c r="DS961" s="22"/>
      <c r="DT961" s="22"/>
      <c r="DU961" s="22"/>
      <c r="DV961" s="22"/>
      <c r="DW961" s="22"/>
      <c r="DX961" s="22"/>
      <c r="DY961" s="22"/>
      <c r="DZ961" s="22"/>
      <c r="EA961" s="22"/>
      <c r="EB961" s="22"/>
      <c r="EC961" s="22"/>
      <c r="ED961" s="22"/>
      <c r="EE961" s="22"/>
      <c r="EF961" s="22"/>
      <c r="EG961" s="22"/>
      <c r="EH961" s="22"/>
      <c r="EI961" s="22"/>
      <c r="EJ961" s="22"/>
      <c r="EK961" s="22"/>
      <c r="EL961" s="22"/>
      <c r="EM961" s="22"/>
      <c r="EN961" s="22"/>
      <c r="EO961" s="22"/>
      <c r="EP961" s="22"/>
      <c r="EQ961" s="22"/>
      <c r="ER961" s="22"/>
      <c r="ES961" s="22"/>
      <c r="ET961" s="22"/>
      <c r="EU961" s="22"/>
      <c r="EV961" s="22"/>
      <c r="EW961" s="22"/>
      <c r="EX961" s="22"/>
      <c r="EY961" s="22"/>
      <c r="EZ961" s="22"/>
      <c r="FA961" s="22"/>
      <c r="FB961" s="22"/>
      <c r="FC961" s="22"/>
      <c r="FD961" s="22"/>
      <c r="FE961" s="22"/>
      <c r="FF961" s="22"/>
      <c r="FG961" s="22"/>
      <c r="FH961" s="22"/>
      <c r="FI961" s="22"/>
      <c r="FJ961" s="22"/>
      <c r="FK961" s="22"/>
      <c r="FL961" s="22"/>
      <c r="FM961" s="22"/>
      <c r="FN961" s="22"/>
      <c r="FO961" s="22"/>
      <c r="FP961" s="22"/>
      <c r="FQ961" s="22"/>
      <c r="FR961" s="22"/>
      <c r="FS961" s="22"/>
    </row>
    <row r="962" spans="1:175" x14ac:dyDescent="0.15">
      <c r="A962" s="22"/>
      <c r="B962" s="22"/>
      <c r="C962" s="22"/>
      <c r="D962" s="22"/>
      <c r="E962" s="22"/>
      <c r="F962" s="22"/>
      <c r="G962" s="22"/>
      <c r="H962" s="22"/>
      <c r="I962" s="22"/>
      <c r="J962" s="22"/>
      <c r="K962" s="22"/>
      <c r="L962" s="22"/>
      <c r="M962" s="22"/>
      <c r="N962" s="22"/>
      <c r="O962" s="22"/>
      <c r="P962" s="22"/>
      <c r="Q962" s="22"/>
      <c r="R962" s="22"/>
      <c r="S962" s="22"/>
      <c r="T962" s="23"/>
      <c r="U962" s="22"/>
      <c r="V962" s="22"/>
      <c r="W962" s="23"/>
      <c r="X962" s="22"/>
      <c r="Y962" s="22"/>
      <c r="Z962" s="22"/>
      <c r="AA962" s="22"/>
      <c r="AB962" s="22"/>
      <c r="AC962" s="22"/>
      <c r="AD962" s="22"/>
      <c r="AE962" s="22"/>
      <c r="AF962" s="22"/>
      <c r="AG962" s="22"/>
      <c r="AH962" s="22"/>
      <c r="AI962" s="22"/>
      <c r="AJ962" s="22"/>
      <c r="AK962" s="22"/>
      <c r="AL962" s="22"/>
      <c r="AM962" s="22"/>
      <c r="AN962" s="22"/>
      <c r="AO962" s="22"/>
      <c r="AP962" s="22"/>
      <c r="AQ962" s="22"/>
      <c r="AR962" s="22"/>
      <c r="AS962" s="22"/>
      <c r="AT962" s="22"/>
      <c r="AU962" s="22"/>
      <c r="AV962" s="22"/>
      <c r="AW962" s="22"/>
      <c r="AX962" s="22"/>
      <c r="AY962" s="22"/>
      <c r="AZ962" s="22"/>
      <c r="BA962" s="22"/>
      <c r="BB962" s="22"/>
      <c r="BC962" s="22"/>
      <c r="BD962" s="22"/>
      <c r="BE962" s="22"/>
      <c r="BF962" s="22"/>
      <c r="BG962" s="22"/>
      <c r="BH962" s="22"/>
      <c r="BI962" s="22"/>
      <c r="BJ962" s="22"/>
      <c r="BK962" s="22"/>
      <c r="BL962" s="22"/>
      <c r="BM962" s="22"/>
      <c r="BN962" s="22"/>
      <c r="BO962" s="22"/>
      <c r="BP962" s="22"/>
      <c r="BQ962" s="22"/>
      <c r="BR962" s="22"/>
      <c r="BS962" s="22"/>
      <c r="BT962" s="22"/>
      <c r="BU962" s="22"/>
      <c r="BV962" s="22"/>
      <c r="BW962" s="22"/>
      <c r="BX962" s="22"/>
      <c r="BY962" s="22"/>
      <c r="BZ962" s="22"/>
      <c r="CA962" s="22"/>
      <c r="CB962" s="22"/>
      <c r="CC962" s="22"/>
      <c r="CD962" s="22"/>
      <c r="CE962" s="22"/>
      <c r="CF962" s="22"/>
      <c r="CG962" s="22"/>
      <c r="CH962" s="22"/>
      <c r="CI962" s="22"/>
      <c r="CJ962" s="22"/>
      <c r="CK962" s="22"/>
      <c r="CL962" s="22"/>
      <c r="CM962" s="22"/>
      <c r="CN962" s="22"/>
      <c r="CO962" s="22"/>
      <c r="CP962" s="22"/>
      <c r="CQ962" s="22"/>
      <c r="CR962" s="22"/>
      <c r="CS962" s="22"/>
      <c r="CT962" s="22"/>
      <c r="CU962" s="22"/>
      <c r="CV962" s="22"/>
      <c r="CW962" s="22"/>
      <c r="CX962" s="22"/>
      <c r="CY962" s="22"/>
      <c r="CZ962" s="22"/>
      <c r="DA962" s="22"/>
      <c r="DB962" s="22"/>
      <c r="DC962" s="22"/>
      <c r="DD962" s="22"/>
      <c r="DE962" s="22"/>
      <c r="DF962" s="22"/>
      <c r="DG962" s="22"/>
      <c r="DH962" s="22"/>
      <c r="DI962" s="22"/>
      <c r="DJ962" s="22"/>
      <c r="DK962" s="22"/>
      <c r="DL962" s="22"/>
      <c r="DM962" s="22"/>
      <c r="DN962" s="22"/>
      <c r="DO962" s="22"/>
      <c r="DP962" s="22"/>
      <c r="DQ962" s="22"/>
      <c r="DR962" s="22"/>
      <c r="DS962" s="22"/>
      <c r="DT962" s="22"/>
      <c r="DU962" s="22"/>
      <c r="DV962" s="22"/>
      <c r="DW962" s="22"/>
      <c r="DX962" s="22"/>
      <c r="DY962" s="22"/>
      <c r="DZ962" s="22"/>
      <c r="EA962" s="22"/>
      <c r="EB962" s="22"/>
      <c r="EC962" s="22"/>
      <c r="ED962" s="22"/>
      <c r="EE962" s="22"/>
      <c r="EF962" s="22"/>
      <c r="EG962" s="22"/>
      <c r="EH962" s="22"/>
      <c r="EI962" s="22"/>
      <c r="EJ962" s="22"/>
      <c r="EK962" s="22"/>
      <c r="EL962" s="22"/>
      <c r="EM962" s="22"/>
      <c r="EN962" s="22"/>
      <c r="EO962" s="22"/>
      <c r="EP962" s="22"/>
      <c r="EQ962" s="22"/>
      <c r="ER962" s="22"/>
      <c r="ES962" s="22"/>
      <c r="ET962" s="22"/>
      <c r="EU962" s="22"/>
      <c r="EV962" s="22"/>
      <c r="EW962" s="22"/>
      <c r="EX962" s="22"/>
      <c r="EY962" s="22"/>
      <c r="EZ962" s="22"/>
      <c r="FA962" s="22"/>
      <c r="FB962" s="22"/>
      <c r="FC962" s="22"/>
      <c r="FD962" s="22"/>
      <c r="FE962" s="22"/>
      <c r="FF962" s="22"/>
      <c r="FG962" s="22"/>
      <c r="FH962" s="22"/>
      <c r="FI962" s="22"/>
      <c r="FJ962" s="22"/>
      <c r="FK962" s="22"/>
      <c r="FL962" s="22"/>
      <c r="FM962" s="22"/>
      <c r="FN962" s="22"/>
      <c r="FO962" s="22"/>
      <c r="FP962" s="22"/>
      <c r="FQ962" s="22"/>
      <c r="FR962" s="22"/>
      <c r="FS962" s="22"/>
    </row>
    <row r="963" spans="1:175" x14ac:dyDescent="0.15">
      <c r="A963" s="22"/>
      <c r="B963" s="22"/>
      <c r="C963" s="22"/>
      <c r="D963" s="22"/>
      <c r="E963" s="22"/>
      <c r="F963" s="22"/>
      <c r="G963" s="22"/>
      <c r="H963" s="22"/>
      <c r="I963" s="22"/>
      <c r="J963" s="22"/>
      <c r="K963" s="22"/>
      <c r="L963" s="22"/>
      <c r="M963" s="22"/>
      <c r="N963" s="22"/>
      <c r="O963" s="22"/>
      <c r="P963" s="22"/>
      <c r="Q963" s="22"/>
      <c r="R963" s="22"/>
      <c r="S963" s="22"/>
      <c r="T963" s="23"/>
      <c r="U963" s="22"/>
      <c r="V963" s="22"/>
      <c r="W963" s="23"/>
      <c r="X963" s="22"/>
      <c r="Y963" s="22"/>
      <c r="Z963" s="22"/>
      <c r="AA963" s="22"/>
      <c r="AB963" s="22"/>
      <c r="AC963" s="22"/>
      <c r="AD963" s="22"/>
      <c r="AE963" s="22"/>
      <c r="AF963" s="22"/>
      <c r="AG963" s="22"/>
      <c r="AH963" s="22"/>
      <c r="AI963" s="22"/>
      <c r="AJ963" s="22"/>
      <c r="AK963" s="22"/>
      <c r="AL963" s="22"/>
      <c r="AM963" s="22"/>
      <c r="AN963" s="22"/>
      <c r="AO963" s="22"/>
      <c r="AP963" s="22"/>
      <c r="AQ963" s="22"/>
      <c r="AR963" s="22"/>
      <c r="AS963" s="22"/>
      <c r="AT963" s="22"/>
      <c r="AU963" s="22"/>
      <c r="AV963" s="22"/>
      <c r="AW963" s="22"/>
      <c r="AX963" s="22"/>
      <c r="AY963" s="22"/>
      <c r="AZ963" s="22"/>
      <c r="BA963" s="22"/>
      <c r="BB963" s="22"/>
      <c r="BC963" s="22"/>
      <c r="BD963" s="22"/>
      <c r="BE963" s="22"/>
      <c r="BF963" s="22"/>
      <c r="BG963" s="22"/>
      <c r="BH963" s="22"/>
      <c r="BI963" s="22"/>
      <c r="BJ963" s="22"/>
      <c r="BK963" s="22"/>
      <c r="BL963" s="22"/>
      <c r="BM963" s="22"/>
      <c r="BN963" s="22"/>
      <c r="BO963" s="22"/>
      <c r="BP963" s="22"/>
      <c r="BQ963" s="22"/>
      <c r="BR963" s="22"/>
      <c r="BS963" s="22"/>
      <c r="BT963" s="22"/>
      <c r="BU963" s="22"/>
      <c r="BV963" s="22"/>
      <c r="BW963" s="22"/>
      <c r="BX963" s="22"/>
      <c r="BY963" s="22"/>
      <c r="BZ963" s="22"/>
      <c r="CA963" s="22"/>
      <c r="CB963" s="22"/>
      <c r="CC963" s="22"/>
      <c r="CD963" s="22"/>
      <c r="CE963" s="22"/>
      <c r="CF963" s="22"/>
      <c r="CG963" s="22"/>
      <c r="CH963" s="22"/>
      <c r="CI963" s="22"/>
      <c r="CJ963" s="22"/>
      <c r="CK963" s="22"/>
      <c r="CL963" s="22"/>
      <c r="CM963" s="22"/>
      <c r="CN963" s="22"/>
      <c r="CO963" s="22"/>
      <c r="CP963" s="22"/>
      <c r="CQ963" s="22"/>
      <c r="CR963" s="22"/>
      <c r="CS963" s="22"/>
      <c r="CT963" s="22"/>
      <c r="CU963" s="22"/>
      <c r="CV963" s="22"/>
      <c r="CW963" s="22"/>
      <c r="CX963" s="22"/>
      <c r="CY963" s="22"/>
      <c r="CZ963" s="22"/>
      <c r="DA963" s="22"/>
      <c r="DB963" s="22"/>
      <c r="DC963" s="22"/>
      <c r="DD963" s="22"/>
      <c r="DE963" s="22"/>
      <c r="DF963" s="22"/>
      <c r="DG963" s="22"/>
      <c r="DH963" s="22"/>
      <c r="DI963" s="22"/>
      <c r="DJ963" s="22"/>
      <c r="DK963" s="22"/>
      <c r="DL963" s="22"/>
      <c r="DM963" s="22"/>
      <c r="DN963" s="22"/>
      <c r="DO963" s="22"/>
      <c r="DP963" s="22"/>
      <c r="DQ963" s="22"/>
      <c r="DR963" s="22"/>
      <c r="DS963" s="22"/>
      <c r="DT963" s="22"/>
      <c r="DU963" s="22"/>
      <c r="DV963" s="22"/>
      <c r="DW963" s="22"/>
      <c r="DX963" s="22"/>
      <c r="DY963" s="22"/>
      <c r="DZ963" s="22"/>
      <c r="EA963" s="22"/>
      <c r="EB963" s="22"/>
      <c r="EC963" s="22"/>
      <c r="ED963" s="22"/>
      <c r="EE963" s="22"/>
      <c r="EF963" s="22"/>
      <c r="EG963" s="22"/>
      <c r="EH963" s="22"/>
      <c r="EI963" s="22"/>
      <c r="EJ963" s="22"/>
      <c r="EK963" s="22"/>
      <c r="EL963" s="22"/>
      <c r="EM963" s="22"/>
      <c r="EN963" s="22"/>
      <c r="EO963" s="22"/>
      <c r="EP963" s="22"/>
      <c r="EQ963" s="22"/>
      <c r="ER963" s="22"/>
      <c r="ES963" s="22"/>
      <c r="ET963" s="22"/>
      <c r="EU963" s="22"/>
      <c r="EV963" s="22"/>
      <c r="EW963" s="22"/>
      <c r="EX963" s="22"/>
      <c r="EY963" s="22"/>
      <c r="EZ963" s="22"/>
      <c r="FA963" s="22"/>
      <c r="FB963" s="22"/>
      <c r="FC963" s="22"/>
      <c r="FD963" s="22"/>
      <c r="FE963" s="22"/>
      <c r="FF963" s="22"/>
      <c r="FG963" s="22"/>
      <c r="FH963" s="22"/>
      <c r="FI963" s="22"/>
      <c r="FJ963" s="22"/>
      <c r="FK963" s="22"/>
      <c r="FL963" s="22"/>
      <c r="FM963" s="22"/>
      <c r="FN963" s="22"/>
      <c r="FO963" s="22"/>
      <c r="FP963" s="22"/>
      <c r="FQ963" s="22"/>
      <c r="FR963" s="22"/>
      <c r="FS963" s="22"/>
    </row>
    <row r="964" spans="1:175" x14ac:dyDescent="0.15">
      <c r="A964" s="22"/>
      <c r="B964" s="22"/>
      <c r="C964" s="22"/>
      <c r="D964" s="22"/>
      <c r="E964" s="22"/>
      <c r="F964" s="22"/>
      <c r="G964" s="22"/>
      <c r="H964" s="22"/>
      <c r="I964" s="22"/>
      <c r="J964" s="22"/>
      <c r="K964" s="22"/>
      <c r="L964" s="22"/>
      <c r="M964" s="22"/>
      <c r="N964" s="22"/>
      <c r="O964" s="22"/>
      <c r="P964" s="22"/>
      <c r="Q964" s="22"/>
      <c r="R964" s="22"/>
      <c r="S964" s="22"/>
      <c r="T964" s="23"/>
      <c r="U964" s="22"/>
      <c r="V964" s="22"/>
      <c r="W964" s="23"/>
      <c r="X964" s="22"/>
      <c r="Y964" s="22"/>
      <c r="Z964" s="22"/>
      <c r="AA964" s="22"/>
      <c r="AB964" s="22"/>
      <c r="AC964" s="22"/>
      <c r="AD964" s="22"/>
      <c r="AE964" s="22"/>
      <c r="AF964" s="22"/>
      <c r="AG964" s="22"/>
      <c r="AH964" s="22"/>
      <c r="AI964" s="22"/>
      <c r="AJ964" s="22"/>
      <c r="AK964" s="22"/>
      <c r="AL964" s="22"/>
      <c r="AM964" s="22"/>
      <c r="AN964" s="22"/>
      <c r="AO964" s="22"/>
      <c r="AP964" s="22"/>
      <c r="AQ964" s="22"/>
      <c r="AR964" s="22"/>
      <c r="AS964" s="22"/>
      <c r="AT964" s="22"/>
      <c r="AU964" s="22"/>
      <c r="AV964" s="22"/>
      <c r="AW964" s="22"/>
      <c r="AX964" s="22"/>
      <c r="AY964" s="22"/>
      <c r="AZ964" s="22"/>
      <c r="BA964" s="22"/>
      <c r="BB964" s="22"/>
      <c r="BC964" s="22"/>
      <c r="BD964" s="22"/>
      <c r="BE964" s="22"/>
      <c r="BF964" s="22"/>
      <c r="BG964" s="22"/>
      <c r="BH964" s="22"/>
      <c r="BI964" s="22"/>
      <c r="BJ964" s="22"/>
      <c r="BK964" s="22"/>
      <c r="BL964" s="22"/>
      <c r="BM964" s="22"/>
      <c r="BN964" s="22"/>
      <c r="BO964" s="22"/>
      <c r="BP964" s="22"/>
      <c r="BQ964" s="22"/>
      <c r="BR964" s="22"/>
      <c r="BS964" s="22"/>
      <c r="BT964" s="22"/>
      <c r="BU964" s="22"/>
      <c r="BV964" s="22"/>
      <c r="BW964" s="22"/>
      <c r="BX964" s="22"/>
      <c r="BY964" s="22"/>
      <c r="BZ964" s="22"/>
      <c r="CA964" s="22"/>
      <c r="CB964" s="22"/>
      <c r="CC964" s="22"/>
      <c r="CD964" s="22"/>
      <c r="CE964" s="22"/>
      <c r="CF964" s="22"/>
      <c r="CG964" s="22"/>
      <c r="CH964" s="22"/>
      <c r="CI964" s="22"/>
      <c r="CJ964" s="22"/>
      <c r="CK964" s="22"/>
      <c r="CL964" s="22"/>
      <c r="CM964" s="22"/>
      <c r="CN964" s="22"/>
      <c r="CO964" s="22"/>
      <c r="CP964" s="22"/>
      <c r="CQ964" s="22"/>
      <c r="CR964" s="22"/>
      <c r="CS964" s="22"/>
      <c r="CT964" s="22"/>
      <c r="CU964" s="22"/>
      <c r="CV964" s="22"/>
      <c r="CW964" s="22"/>
      <c r="CX964" s="22"/>
      <c r="CY964" s="22"/>
      <c r="CZ964" s="22"/>
      <c r="DA964" s="22"/>
      <c r="DB964" s="22"/>
      <c r="DC964" s="22"/>
      <c r="DD964" s="22"/>
      <c r="DE964" s="22"/>
      <c r="DF964" s="22"/>
      <c r="DG964" s="22"/>
      <c r="DH964" s="22"/>
      <c r="DI964" s="22"/>
      <c r="DJ964" s="22"/>
      <c r="DK964" s="22"/>
      <c r="DL964" s="22"/>
      <c r="DM964" s="22"/>
      <c r="DN964" s="22"/>
      <c r="DO964" s="22"/>
      <c r="DP964" s="22"/>
      <c r="DQ964" s="22"/>
      <c r="DR964" s="22"/>
      <c r="DS964" s="22"/>
      <c r="DT964" s="22"/>
      <c r="DU964" s="22"/>
      <c r="DV964" s="22"/>
      <c r="DW964" s="22"/>
      <c r="DX964" s="22"/>
      <c r="DY964" s="22"/>
      <c r="DZ964" s="22"/>
      <c r="EA964" s="22"/>
      <c r="EB964" s="22"/>
      <c r="EC964" s="22"/>
      <c r="ED964" s="22"/>
      <c r="EE964" s="22"/>
      <c r="EF964" s="22"/>
      <c r="EG964" s="22"/>
      <c r="EH964" s="22"/>
      <c r="EI964" s="22"/>
      <c r="EJ964" s="22"/>
      <c r="EK964" s="22"/>
      <c r="EL964" s="22"/>
      <c r="EM964" s="22"/>
      <c r="EN964" s="22"/>
      <c r="EO964" s="22"/>
      <c r="EP964" s="22"/>
      <c r="EQ964" s="22"/>
      <c r="ER964" s="22"/>
      <c r="ES964" s="22"/>
      <c r="ET964" s="22"/>
      <c r="EU964" s="22"/>
      <c r="EV964" s="22"/>
      <c r="EW964" s="22"/>
      <c r="EX964" s="22"/>
      <c r="EY964" s="22"/>
      <c r="EZ964" s="22"/>
      <c r="FA964" s="22"/>
      <c r="FB964" s="22"/>
      <c r="FC964" s="22"/>
      <c r="FD964" s="22"/>
      <c r="FE964" s="22"/>
      <c r="FF964" s="22"/>
      <c r="FG964" s="22"/>
      <c r="FH964" s="22"/>
      <c r="FI964" s="22"/>
      <c r="FJ964" s="22"/>
      <c r="FK964" s="22"/>
      <c r="FL964" s="22"/>
      <c r="FM964" s="22"/>
      <c r="FN964" s="22"/>
      <c r="FO964" s="22"/>
      <c r="FP964" s="22"/>
      <c r="FQ964" s="22"/>
      <c r="FR964" s="22"/>
      <c r="FS964" s="22"/>
    </row>
    <row r="965" spans="1:175" x14ac:dyDescent="0.15">
      <c r="A965" s="22"/>
      <c r="B965" s="22"/>
      <c r="C965" s="22"/>
      <c r="D965" s="22"/>
      <c r="E965" s="22"/>
      <c r="F965" s="22"/>
      <c r="G965" s="22"/>
      <c r="H965" s="22"/>
      <c r="I965" s="22"/>
      <c r="J965" s="22"/>
      <c r="K965" s="22"/>
      <c r="L965" s="22"/>
      <c r="M965" s="22"/>
      <c r="N965" s="22"/>
      <c r="O965" s="22"/>
      <c r="P965" s="22"/>
      <c r="Q965" s="22"/>
      <c r="R965" s="22"/>
      <c r="S965" s="22"/>
      <c r="T965" s="23"/>
      <c r="U965" s="22"/>
      <c r="V965" s="22"/>
      <c r="W965" s="23"/>
      <c r="X965" s="22"/>
      <c r="Y965" s="22"/>
      <c r="Z965" s="22"/>
      <c r="AA965" s="22"/>
      <c r="AB965" s="22"/>
      <c r="AC965" s="22"/>
      <c r="AD965" s="22"/>
      <c r="AE965" s="22"/>
      <c r="AF965" s="22"/>
      <c r="AG965" s="22"/>
      <c r="AH965" s="22"/>
      <c r="AI965" s="22"/>
      <c r="AJ965" s="22"/>
      <c r="AK965" s="22"/>
      <c r="AL965" s="22"/>
      <c r="AM965" s="22"/>
      <c r="AN965" s="22"/>
      <c r="AO965" s="22"/>
      <c r="AP965" s="22"/>
      <c r="AQ965" s="22"/>
      <c r="AR965" s="22"/>
      <c r="AS965" s="22"/>
      <c r="AT965" s="22"/>
      <c r="AU965" s="22"/>
      <c r="AV965" s="22"/>
      <c r="AW965" s="22"/>
      <c r="AX965" s="22"/>
      <c r="AY965" s="22"/>
      <c r="AZ965" s="22"/>
      <c r="BA965" s="22"/>
      <c r="BB965" s="22"/>
      <c r="BC965" s="22"/>
      <c r="BD965" s="22"/>
      <c r="BE965" s="22"/>
      <c r="BF965" s="22"/>
      <c r="BG965" s="22"/>
      <c r="BH965" s="22"/>
      <c r="BI965" s="22"/>
      <c r="BJ965" s="22"/>
      <c r="BK965" s="22"/>
      <c r="BL965" s="22"/>
      <c r="BM965" s="22"/>
      <c r="BN965" s="22"/>
      <c r="BO965" s="22"/>
      <c r="BP965" s="22"/>
      <c r="BQ965" s="22"/>
      <c r="BR965" s="22"/>
      <c r="BS965" s="22"/>
      <c r="BT965" s="22"/>
      <c r="BU965" s="22"/>
      <c r="BV965" s="22"/>
      <c r="BW965" s="22"/>
      <c r="BX965" s="22"/>
      <c r="BY965" s="22"/>
      <c r="BZ965" s="22"/>
      <c r="CA965" s="22"/>
      <c r="CB965" s="22"/>
      <c r="CC965" s="22"/>
      <c r="CD965" s="22"/>
      <c r="CE965" s="22"/>
      <c r="CF965" s="22"/>
      <c r="CG965" s="22"/>
      <c r="CH965" s="22"/>
      <c r="CI965" s="22"/>
      <c r="CJ965" s="22"/>
      <c r="CK965" s="22"/>
      <c r="CL965" s="22"/>
      <c r="CM965" s="22"/>
      <c r="CN965" s="22"/>
      <c r="CO965" s="22"/>
      <c r="CP965" s="22"/>
      <c r="CQ965" s="22"/>
      <c r="CR965" s="22"/>
      <c r="CS965" s="22"/>
      <c r="CT965" s="22"/>
      <c r="CU965" s="22"/>
      <c r="CV965" s="22"/>
      <c r="CW965" s="22"/>
      <c r="CX965" s="22"/>
      <c r="CY965" s="22"/>
      <c r="CZ965" s="22"/>
      <c r="DA965" s="22"/>
      <c r="DB965" s="22"/>
      <c r="DC965" s="22"/>
      <c r="DD965" s="22"/>
      <c r="DE965" s="22"/>
      <c r="DF965" s="22"/>
      <c r="DG965" s="22"/>
      <c r="DH965" s="22"/>
      <c r="DI965" s="22"/>
      <c r="DJ965" s="22"/>
      <c r="DK965" s="22"/>
      <c r="DL965" s="22"/>
      <c r="DM965" s="22"/>
      <c r="DN965" s="22"/>
      <c r="DO965" s="22"/>
      <c r="DP965" s="22"/>
      <c r="DQ965" s="22"/>
      <c r="DR965" s="22"/>
      <c r="DS965" s="22"/>
      <c r="DT965" s="22"/>
      <c r="DU965" s="22"/>
      <c r="DV965" s="22"/>
      <c r="DW965" s="22"/>
      <c r="DX965" s="22"/>
      <c r="DY965" s="22"/>
      <c r="DZ965" s="22"/>
      <c r="EA965" s="22"/>
      <c r="EB965" s="22"/>
      <c r="EC965" s="22"/>
      <c r="ED965" s="22"/>
      <c r="EE965" s="22"/>
      <c r="EF965" s="22"/>
      <c r="EG965" s="22"/>
      <c r="EH965" s="22"/>
      <c r="EI965" s="22"/>
      <c r="EJ965" s="22"/>
      <c r="EK965" s="22"/>
      <c r="EL965" s="22"/>
      <c r="EM965" s="22"/>
      <c r="EN965" s="22"/>
      <c r="EO965" s="22"/>
      <c r="EP965" s="22"/>
      <c r="EQ965" s="22"/>
      <c r="ER965" s="22"/>
      <c r="ES965" s="22"/>
      <c r="ET965" s="22"/>
      <c r="EU965" s="22"/>
      <c r="EV965" s="22"/>
      <c r="EW965" s="22"/>
      <c r="EX965" s="22"/>
      <c r="EY965" s="22"/>
      <c r="EZ965" s="22"/>
      <c r="FA965" s="22"/>
      <c r="FB965" s="22"/>
      <c r="FC965" s="22"/>
      <c r="FD965" s="22"/>
      <c r="FE965" s="22"/>
      <c r="FF965" s="22"/>
      <c r="FG965" s="22"/>
      <c r="FH965" s="22"/>
      <c r="FI965" s="22"/>
      <c r="FJ965" s="22"/>
      <c r="FK965" s="22"/>
      <c r="FL965" s="22"/>
      <c r="FM965" s="22"/>
      <c r="FN965" s="22"/>
      <c r="FO965" s="22"/>
      <c r="FP965" s="22"/>
      <c r="FQ965" s="22"/>
      <c r="FR965" s="22"/>
      <c r="FS965" s="22"/>
    </row>
    <row r="966" spans="1:175" x14ac:dyDescent="0.15">
      <c r="A966" s="22"/>
      <c r="B966" s="22"/>
      <c r="C966" s="22"/>
      <c r="D966" s="22"/>
      <c r="E966" s="22"/>
      <c r="F966" s="22"/>
      <c r="G966" s="22"/>
      <c r="H966" s="22"/>
      <c r="I966" s="22"/>
      <c r="J966" s="22"/>
      <c r="K966" s="22"/>
      <c r="L966" s="22"/>
      <c r="M966" s="22"/>
      <c r="N966" s="22"/>
      <c r="O966" s="22"/>
      <c r="P966" s="22"/>
      <c r="Q966" s="22"/>
      <c r="R966" s="22"/>
      <c r="S966" s="22"/>
      <c r="T966" s="23"/>
      <c r="U966" s="22"/>
      <c r="V966" s="22"/>
      <c r="W966" s="23"/>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2"/>
      <c r="FH966" s="22"/>
      <c r="FI966" s="22"/>
      <c r="FJ966" s="22"/>
      <c r="FK966" s="22"/>
      <c r="FL966" s="22"/>
      <c r="FM966" s="22"/>
      <c r="FN966" s="22"/>
      <c r="FO966" s="22"/>
      <c r="FP966" s="22"/>
      <c r="FQ966" s="22"/>
      <c r="FR966" s="22"/>
      <c r="FS966" s="22"/>
    </row>
    <row r="967" spans="1:175" x14ac:dyDescent="0.15">
      <c r="A967" s="22"/>
      <c r="B967" s="22"/>
      <c r="C967" s="22"/>
      <c r="D967" s="22"/>
      <c r="E967" s="22"/>
      <c r="F967" s="22"/>
      <c r="G967" s="22"/>
      <c r="H967" s="22"/>
      <c r="I967" s="22"/>
      <c r="J967" s="22"/>
      <c r="K967" s="22"/>
      <c r="L967" s="22"/>
      <c r="M967" s="22"/>
      <c r="N967" s="22"/>
      <c r="O967" s="22"/>
      <c r="P967" s="22"/>
      <c r="Q967" s="22"/>
      <c r="R967" s="22"/>
      <c r="S967" s="22"/>
      <c r="T967" s="23"/>
      <c r="U967" s="22"/>
      <c r="V967" s="22"/>
      <c r="W967" s="23"/>
      <c r="X967" s="22"/>
      <c r="Y967" s="22"/>
      <c r="Z967" s="22"/>
      <c r="AA967" s="22"/>
      <c r="AB967" s="22"/>
      <c r="AC967" s="22"/>
      <c r="AD967" s="22"/>
      <c r="AE967" s="22"/>
      <c r="AF967" s="22"/>
      <c r="AG967" s="22"/>
      <c r="AH967" s="22"/>
      <c r="AI967" s="22"/>
      <c r="AJ967" s="22"/>
      <c r="AK967" s="22"/>
      <c r="AL967" s="22"/>
      <c r="AM967" s="22"/>
      <c r="AN967" s="22"/>
      <c r="AO967" s="22"/>
      <c r="AP967" s="22"/>
      <c r="AQ967" s="22"/>
      <c r="AR967" s="22"/>
      <c r="AS967" s="22"/>
      <c r="AT967" s="22"/>
      <c r="AU967" s="22"/>
      <c r="AV967" s="22"/>
      <c r="AW967" s="22"/>
      <c r="AX967" s="22"/>
      <c r="AY967" s="22"/>
      <c r="AZ967" s="22"/>
      <c r="BA967" s="22"/>
      <c r="BB967" s="22"/>
      <c r="BC967" s="22"/>
      <c r="BD967" s="22"/>
      <c r="BE967" s="22"/>
      <c r="BF967" s="22"/>
      <c r="BG967" s="22"/>
      <c r="BH967" s="22"/>
      <c r="BI967" s="22"/>
      <c r="BJ967" s="22"/>
      <c r="BK967" s="22"/>
      <c r="BL967" s="22"/>
      <c r="BM967" s="22"/>
      <c r="BN967" s="22"/>
      <c r="BO967" s="22"/>
      <c r="BP967" s="22"/>
      <c r="BQ967" s="22"/>
      <c r="BR967" s="22"/>
      <c r="BS967" s="22"/>
      <c r="BT967" s="22"/>
      <c r="BU967" s="22"/>
      <c r="BV967" s="22"/>
      <c r="BW967" s="22"/>
      <c r="BX967" s="22"/>
      <c r="BY967" s="22"/>
      <c r="BZ967" s="22"/>
      <c r="CA967" s="22"/>
      <c r="CB967" s="22"/>
      <c r="CC967" s="22"/>
      <c r="CD967" s="22"/>
      <c r="CE967" s="22"/>
      <c r="CF967" s="22"/>
      <c r="CG967" s="22"/>
      <c r="CH967" s="22"/>
      <c r="CI967" s="22"/>
      <c r="CJ967" s="22"/>
      <c r="CK967" s="22"/>
      <c r="CL967" s="22"/>
      <c r="CM967" s="22"/>
      <c r="CN967" s="22"/>
      <c r="CO967" s="22"/>
      <c r="CP967" s="22"/>
      <c r="CQ967" s="22"/>
      <c r="CR967" s="22"/>
      <c r="CS967" s="22"/>
      <c r="CT967" s="22"/>
      <c r="CU967" s="22"/>
      <c r="CV967" s="22"/>
      <c r="CW967" s="22"/>
      <c r="CX967" s="22"/>
      <c r="CY967" s="22"/>
      <c r="CZ967" s="22"/>
      <c r="DA967" s="22"/>
      <c r="DB967" s="22"/>
      <c r="DC967" s="22"/>
      <c r="DD967" s="22"/>
      <c r="DE967" s="22"/>
      <c r="DF967" s="22"/>
      <c r="DG967" s="22"/>
      <c r="DH967" s="22"/>
      <c r="DI967" s="22"/>
      <c r="DJ967" s="22"/>
      <c r="DK967" s="22"/>
      <c r="DL967" s="22"/>
      <c r="DM967" s="22"/>
      <c r="DN967" s="22"/>
      <c r="DO967" s="22"/>
      <c r="DP967" s="22"/>
      <c r="DQ967" s="22"/>
      <c r="DR967" s="22"/>
      <c r="DS967" s="22"/>
      <c r="DT967" s="22"/>
      <c r="DU967" s="22"/>
      <c r="DV967" s="22"/>
      <c r="DW967" s="22"/>
      <c r="DX967" s="22"/>
      <c r="DY967" s="22"/>
      <c r="DZ967" s="22"/>
      <c r="EA967" s="22"/>
      <c r="EB967" s="22"/>
      <c r="EC967" s="22"/>
      <c r="ED967" s="22"/>
      <c r="EE967" s="22"/>
      <c r="EF967" s="22"/>
      <c r="EG967" s="22"/>
      <c r="EH967" s="22"/>
      <c r="EI967" s="22"/>
      <c r="EJ967" s="22"/>
      <c r="EK967" s="22"/>
      <c r="EL967" s="22"/>
      <c r="EM967" s="22"/>
      <c r="EN967" s="22"/>
      <c r="EO967" s="22"/>
      <c r="EP967" s="22"/>
      <c r="EQ967" s="22"/>
      <c r="ER967" s="22"/>
      <c r="ES967" s="22"/>
      <c r="ET967" s="22"/>
      <c r="EU967" s="22"/>
      <c r="EV967" s="22"/>
      <c r="EW967" s="22"/>
      <c r="EX967" s="22"/>
      <c r="EY967" s="22"/>
      <c r="EZ967" s="22"/>
      <c r="FA967" s="22"/>
      <c r="FB967" s="22"/>
      <c r="FC967" s="22"/>
      <c r="FD967" s="22"/>
      <c r="FE967" s="22"/>
      <c r="FF967" s="22"/>
      <c r="FG967" s="22"/>
      <c r="FH967" s="22"/>
      <c r="FI967" s="22"/>
      <c r="FJ967" s="22"/>
      <c r="FK967" s="22"/>
      <c r="FL967" s="22"/>
      <c r="FM967" s="22"/>
      <c r="FN967" s="22"/>
      <c r="FO967" s="22"/>
      <c r="FP967" s="22"/>
      <c r="FQ967" s="22"/>
      <c r="FR967" s="22"/>
      <c r="FS967" s="22"/>
    </row>
    <row r="968" spans="1:175" x14ac:dyDescent="0.15">
      <c r="A968" s="22"/>
      <c r="B968" s="22"/>
      <c r="C968" s="22"/>
      <c r="D968" s="22"/>
      <c r="E968" s="22"/>
      <c r="F968" s="22"/>
      <c r="G968" s="22"/>
      <c r="H968" s="22"/>
      <c r="I968" s="22"/>
      <c r="J968" s="22"/>
      <c r="K968" s="22"/>
      <c r="L968" s="22"/>
      <c r="M968" s="22"/>
      <c r="N968" s="22"/>
      <c r="O968" s="22"/>
      <c r="P968" s="22"/>
      <c r="Q968" s="22"/>
      <c r="R968" s="22"/>
      <c r="S968" s="22"/>
      <c r="T968" s="23"/>
      <c r="U968" s="22"/>
      <c r="V968" s="22"/>
      <c r="W968" s="23"/>
      <c r="X968" s="22"/>
      <c r="Y968" s="22"/>
      <c r="Z968" s="22"/>
      <c r="AA968" s="22"/>
      <c r="AB968" s="22"/>
      <c r="AC968" s="22"/>
      <c r="AD968" s="22"/>
      <c r="AE968" s="22"/>
      <c r="AF968" s="22"/>
      <c r="AG968" s="22"/>
      <c r="AH968" s="22"/>
      <c r="AI968" s="22"/>
      <c r="AJ968" s="22"/>
      <c r="AK968" s="22"/>
      <c r="AL968" s="22"/>
      <c r="AM968" s="22"/>
      <c r="AN968" s="22"/>
      <c r="AO968" s="22"/>
      <c r="AP968" s="22"/>
      <c r="AQ968" s="22"/>
      <c r="AR968" s="22"/>
      <c r="AS968" s="22"/>
      <c r="AT968" s="22"/>
      <c r="AU968" s="22"/>
      <c r="AV968" s="22"/>
      <c r="AW968" s="22"/>
      <c r="AX968" s="22"/>
      <c r="AY968" s="22"/>
      <c r="AZ968" s="22"/>
      <c r="BA968" s="22"/>
      <c r="BB968" s="22"/>
      <c r="BC968" s="22"/>
      <c r="BD968" s="22"/>
      <c r="BE968" s="22"/>
      <c r="BF968" s="22"/>
      <c r="BG968" s="22"/>
      <c r="BH968" s="22"/>
      <c r="BI968" s="22"/>
      <c r="BJ968" s="22"/>
      <c r="BK968" s="22"/>
      <c r="BL968" s="22"/>
      <c r="BM968" s="22"/>
      <c r="BN968" s="22"/>
      <c r="BO968" s="22"/>
      <c r="BP968" s="22"/>
      <c r="BQ968" s="22"/>
      <c r="BR968" s="22"/>
      <c r="BS968" s="22"/>
      <c r="BT968" s="22"/>
      <c r="BU968" s="22"/>
      <c r="BV968" s="22"/>
      <c r="BW968" s="22"/>
      <c r="BX968" s="22"/>
      <c r="BY968" s="22"/>
      <c r="BZ968" s="22"/>
      <c r="CA968" s="22"/>
      <c r="CB968" s="22"/>
      <c r="CC968" s="22"/>
      <c r="CD968" s="22"/>
      <c r="CE968" s="22"/>
      <c r="CF968" s="22"/>
      <c r="CG968" s="22"/>
      <c r="CH968" s="22"/>
      <c r="CI968" s="22"/>
      <c r="CJ968" s="22"/>
      <c r="CK968" s="22"/>
      <c r="CL968" s="22"/>
      <c r="CM968" s="22"/>
      <c r="CN968" s="22"/>
      <c r="CO968" s="22"/>
      <c r="CP968" s="22"/>
      <c r="CQ968" s="22"/>
      <c r="CR968" s="22"/>
      <c r="CS968" s="22"/>
      <c r="CT968" s="22"/>
      <c r="CU968" s="22"/>
      <c r="CV968" s="22"/>
      <c r="CW968" s="22"/>
      <c r="CX968" s="22"/>
      <c r="CY968" s="22"/>
      <c r="CZ968" s="22"/>
      <c r="DA968" s="22"/>
      <c r="DB968" s="22"/>
      <c r="DC968" s="22"/>
      <c r="DD968" s="22"/>
      <c r="DE968" s="22"/>
      <c r="DF968" s="22"/>
      <c r="DG968" s="22"/>
      <c r="DH968" s="22"/>
      <c r="DI968" s="22"/>
      <c r="DJ968" s="22"/>
      <c r="DK968" s="22"/>
      <c r="DL968" s="22"/>
      <c r="DM968" s="22"/>
      <c r="DN968" s="22"/>
      <c r="DO968" s="22"/>
      <c r="DP968" s="22"/>
      <c r="DQ968" s="22"/>
      <c r="DR968" s="22"/>
      <c r="DS968" s="22"/>
      <c r="DT968" s="22"/>
      <c r="DU968" s="22"/>
      <c r="DV968" s="22"/>
      <c r="DW968" s="22"/>
      <c r="DX968" s="22"/>
      <c r="DY968" s="22"/>
      <c r="DZ968" s="22"/>
      <c r="EA968" s="22"/>
      <c r="EB968" s="22"/>
      <c r="EC968" s="22"/>
      <c r="ED968" s="22"/>
      <c r="EE968" s="22"/>
      <c r="EF968" s="22"/>
      <c r="EG968" s="22"/>
      <c r="EH968" s="22"/>
      <c r="EI968" s="22"/>
      <c r="EJ968" s="22"/>
      <c r="EK968" s="22"/>
      <c r="EL968" s="22"/>
      <c r="EM968" s="22"/>
      <c r="EN968" s="22"/>
      <c r="EO968" s="22"/>
      <c r="EP968" s="22"/>
      <c r="EQ968" s="22"/>
      <c r="ER968" s="22"/>
      <c r="ES968" s="22"/>
      <c r="ET968" s="22"/>
      <c r="EU968" s="22"/>
      <c r="EV968" s="22"/>
      <c r="EW968" s="22"/>
      <c r="EX968" s="22"/>
      <c r="EY968" s="22"/>
      <c r="EZ968" s="22"/>
      <c r="FA968" s="22"/>
      <c r="FB968" s="22"/>
      <c r="FC968" s="22"/>
      <c r="FD968" s="22"/>
      <c r="FE968" s="22"/>
      <c r="FF968" s="22"/>
      <c r="FG968" s="22"/>
      <c r="FH968" s="22"/>
      <c r="FI968" s="22"/>
      <c r="FJ968" s="22"/>
      <c r="FK968" s="22"/>
      <c r="FL968" s="22"/>
      <c r="FM968" s="22"/>
      <c r="FN968" s="22"/>
      <c r="FO968" s="22"/>
      <c r="FP968" s="22"/>
      <c r="FQ968" s="22"/>
      <c r="FR968" s="22"/>
      <c r="FS968" s="22"/>
    </row>
    <row r="969" spans="1:175" x14ac:dyDescent="0.15">
      <c r="A969" s="22"/>
      <c r="B969" s="22"/>
      <c r="C969" s="22"/>
      <c r="D969" s="22"/>
      <c r="E969" s="22"/>
      <c r="F969" s="22"/>
      <c r="G969" s="22"/>
      <c r="H969" s="22"/>
      <c r="I969" s="22"/>
      <c r="J969" s="22"/>
      <c r="K969" s="22"/>
      <c r="L969" s="22"/>
      <c r="M969" s="22"/>
      <c r="N969" s="22"/>
      <c r="O969" s="22"/>
      <c r="P969" s="22"/>
      <c r="Q969" s="22"/>
      <c r="R969" s="22"/>
      <c r="S969" s="22"/>
      <c r="T969" s="23"/>
      <c r="U969" s="22"/>
      <c r="V969" s="22"/>
      <c r="W969" s="23"/>
      <c r="X969" s="22"/>
      <c r="Y969" s="22"/>
      <c r="Z969" s="22"/>
      <c r="AA969" s="22"/>
      <c r="AB969" s="22"/>
      <c r="AC969" s="22"/>
      <c r="AD969" s="22"/>
      <c r="AE969" s="22"/>
      <c r="AF969" s="22"/>
      <c r="AG969" s="22"/>
      <c r="AH969" s="22"/>
      <c r="AI969" s="22"/>
      <c r="AJ969" s="22"/>
      <c r="AK969" s="22"/>
      <c r="AL969" s="22"/>
      <c r="AM969" s="22"/>
      <c r="AN969" s="22"/>
      <c r="AO969" s="22"/>
      <c r="AP969" s="22"/>
      <c r="AQ969" s="22"/>
      <c r="AR969" s="22"/>
      <c r="AS969" s="22"/>
      <c r="AT969" s="22"/>
      <c r="AU969" s="22"/>
      <c r="AV969" s="22"/>
      <c r="AW969" s="22"/>
      <c r="AX969" s="22"/>
      <c r="AY969" s="22"/>
      <c r="AZ969" s="22"/>
      <c r="BA969" s="22"/>
      <c r="BB969" s="22"/>
      <c r="BC969" s="22"/>
      <c r="BD969" s="22"/>
      <c r="BE969" s="22"/>
      <c r="BF969" s="22"/>
      <c r="BG969" s="22"/>
      <c r="BH969" s="22"/>
      <c r="BI969" s="22"/>
      <c r="BJ969" s="22"/>
      <c r="BK969" s="22"/>
      <c r="BL969" s="22"/>
      <c r="BM969" s="22"/>
      <c r="BN969" s="22"/>
      <c r="BO969" s="22"/>
      <c r="BP969" s="22"/>
      <c r="BQ969" s="22"/>
      <c r="BR969" s="22"/>
      <c r="BS969" s="22"/>
      <c r="BT969" s="22"/>
      <c r="BU969" s="22"/>
      <c r="BV969" s="22"/>
      <c r="BW969" s="22"/>
      <c r="BX969" s="22"/>
      <c r="BY969" s="22"/>
      <c r="BZ969" s="22"/>
      <c r="CA969" s="22"/>
      <c r="CB969" s="22"/>
      <c r="CC969" s="22"/>
      <c r="CD969" s="22"/>
      <c r="CE969" s="22"/>
      <c r="CF969" s="22"/>
      <c r="CG969" s="22"/>
      <c r="CH969" s="22"/>
      <c r="CI969" s="22"/>
      <c r="CJ969" s="22"/>
      <c r="CK969" s="22"/>
      <c r="CL969" s="22"/>
      <c r="CM969" s="22"/>
      <c r="CN969" s="22"/>
      <c r="CO969" s="22"/>
      <c r="CP969" s="22"/>
      <c r="CQ969" s="22"/>
      <c r="CR969" s="22"/>
      <c r="CS969" s="22"/>
      <c r="CT969" s="22"/>
      <c r="CU969" s="22"/>
      <c r="CV969" s="22"/>
      <c r="CW969" s="22"/>
      <c r="CX969" s="22"/>
      <c r="CY969" s="22"/>
      <c r="CZ969" s="22"/>
      <c r="DA969" s="22"/>
      <c r="DB969" s="22"/>
      <c r="DC969" s="22"/>
      <c r="DD969" s="22"/>
      <c r="DE969" s="22"/>
      <c r="DF969" s="22"/>
      <c r="DG969" s="22"/>
      <c r="DH969" s="22"/>
      <c r="DI969" s="22"/>
      <c r="DJ969" s="22"/>
      <c r="DK969" s="22"/>
      <c r="DL969" s="22"/>
      <c r="DM969" s="22"/>
      <c r="DN969" s="22"/>
      <c r="DO969" s="22"/>
      <c r="DP969" s="22"/>
      <c r="DQ969" s="22"/>
      <c r="DR969" s="22"/>
      <c r="DS969" s="22"/>
      <c r="DT969" s="22"/>
      <c r="DU969" s="22"/>
      <c r="DV969" s="22"/>
      <c r="DW969" s="22"/>
      <c r="DX969" s="22"/>
      <c r="DY969" s="22"/>
      <c r="DZ969" s="22"/>
      <c r="EA969" s="22"/>
      <c r="EB969" s="22"/>
      <c r="EC969" s="22"/>
      <c r="ED969" s="22"/>
      <c r="EE969" s="22"/>
      <c r="EF969" s="22"/>
      <c r="EG969" s="22"/>
      <c r="EH969" s="22"/>
      <c r="EI969" s="22"/>
      <c r="EJ969" s="22"/>
      <c r="EK969" s="22"/>
      <c r="EL969" s="22"/>
      <c r="EM969" s="22"/>
      <c r="EN969" s="22"/>
      <c r="EO969" s="22"/>
      <c r="EP969" s="22"/>
      <c r="EQ969" s="22"/>
      <c r="ER969" s="22"/>
      <c r="ES969" s="22"/>
      <c r="ET969" s="22"/>
      <c r="EU969" s="22"/>
      <c r="EV969" s="22"/>
      <c r="EW969" s="22"/>
      <c r="EX969" s="22"/>
      <c r="EY969" s="22"/>
      <c r="EZ969" s="22"/>
      <c r="FA969" s="22"/>
      <c r="FB969" s="22"/>
      <c r="FC969" s="22"/>
      <c r="FD969" s="22"/>
      <c r="FE969" s="22"/>
      <c r="FF969" s="22"/>
      <c r="FG969" s="22"/>
      <c r="FH969" s="22"/>
      <c r="FI969" s="22"/>
      <c r="FJ969" s="22"/>
      <c r="FK969" s="22"/>
      <c r="FL969" s="22"/>
      <c r="FM969" s="22"/>
      <c r="FN969" s="22"/>
      <c r="FO969" s="22"/>
      <c r="FP969" s="22"/>
      <c r="FQ969" s="22"/>
      <c r="FR969" s="22"/>
      <c r="FS969" s="22"/>
    </row>
    <row r="970" spans="1:175" x14ac:dyDescent="0.15">
      <c r="A970" s="22"/>
      <c r="B970" s="22"/>
      <c r="C970" s="22"/>
      <c r="D970" s="22"/>
      <c r="E970" s="22"/>
      <c r="F970" s="22"/>
      <c r="G970" s="22"/>
      <c r="H970" s="22"/>
      <c r="I970" s="22"/>
      <c r="J970" s="22"/>
      <c r="K970" s="22"/>
      <c r="L970" s="22"/>
      <c r="M970" s="22"/>
      <c r="N970" s="22"/>
      <c r="O970" s="22"/>
      <c r="P970" s="22"/>
      <c r="Q970" s="22"/>
      <c r="R970" s="22"/>
      <c r="S970" s="22"/>
      <c r="T970" s="23"/>
      <c r="U970" s="22"/>
      <c r="V970" s="22"/>
      <c r="W970" s="23"/>
      <c r="X970" s="22"/>
      <c r="Y970" s="22"/>
      <c r="Z970" s="22"/>
      <c r="AA970" s="22"/>
      <c r="AB970" s="22"/>
      <c r="AC970" s="22"/>
      <c r="AD970" s="22"/>
      <c r="AE970" s="22"/>
      <c r="AF970" s="22"/>
      <c r="AG970" s="22"/>
      <c r="AH970" s="22"/>
      <c r="AI970" s="22"/>
      <c r="AJ970" s="22"/>
      <c r="AK970" s="22"/>
      <c r="AL970" s="22"/>
      <c r="AM970" s="22"/>
      <c r="AN970" s="22"/>
      <c r="AO970" s="22"/>
      <c r="AP970" s="22"/>
      <c r="AQ970" s="22"/>
      <c r="AR970" s="22"/>
      <c r="AS970" s="22"/>
      <c r="AT970" s="22"/>
      <c r="AU970" s="22"/>
      <c r="AV970" s="22"/>
      <c r="AW970" s="22"/>
      <c r="AX970" s="22"/>
      <c r="AY970" s="22"/>
      <c r="AZ970" s="22"/>
      <c r="BA970" s="22"/>
      <c r="BB970" s="22"/>
      <c r="BC970" s="22"/>
      <c r="BD970" s="22"/>
      <c r="BE970" s="22"/>
      <c r="BF970" s="22"/>
      <c r="BG970" s="22"/>
      <c r="BH970" s="22"/>
      <c r="BI970" s="22"/>
      <c r="BJ970" s="22"/>
      <c r="BK970" s="22"/>
      <c r="BL970" s="22"/>
      <c r="BM970" s="22"/>
      <c r="BN970" s="22"/>
      <c r="BO970" s="22"/>
      <c r="BP970" s="22"/>
      <c r="BQ970" s="22"/>
      <c r="BR970" s="22"/>
      <c r="BS970" s="22"/>
      <c r="BT970" s="22"/>
      <c r="BU970" s="22"/>
      <c r="BV970" s="22"/>
      <c r="BW970" s="22"/>
      <c r="BX970" s="22"/>
      <c r="BY970" s="22"/>
      <c r="BZ970" s="22"/>
      <c r="CA970" s="22"/>
      <c r="CB970" s="22"/>
      <c r="CC970" s="22"/>
      <c r="CD970" s="22"/>
      <c r="CE970" s="22"/>
      <c r="CF970" s="22"/>
      <c r="CG970" s="22"/>
      <c r="CH970" s="22"/>
      <c r="CI970" s="22"/>
      <c r="CJ970" s="22"/>
      <c r="CK970" s="22"/>
      <c r="CL970" s="22"/>
      <c r="CM970" s="22"/>
      <c r="CN970" s="22"/>
      <c r="CO970" s="22"/>
      <c r="CP970" s="22"/>
      <c r="CQ970" s="22"/>
      <c r="CR970" s="22"/>
      <c r="CS970" s="22"/>
      <c r="CT970" s="22"/>
      <c r="CU970" s="22"/>
      <c r="CV970" s="22"/>
      <c r="CW970" s="22"/>
      <c r="CX970" s="22"/>
      <c r="CY970" s="22"/>
      <c r="CZ970" s="22"/>
      <c r="DA970" s="22"/>
      <c r="DB970" s="22"/>
      <c r="DC970" s="22"/>
      <c r="DD970" s="22"/>
      <c r="DE970" s="22"/>
      <c r="DF970" s="22"/>
      <c r="DG970" s="22"/>
      <c r="DH970" s="22"/>
      <c r="DI970" s="22"/>
      <c r="DJ970" s="22"/>
      <c r="DK970" s="22"/>
      <c r="DL970" s="22"/>
      <c r="DM970" s="22"/>
      <c r="DN970" s="22"/>
      <c r="DO970" s="22"/>
      <c r="DP970" s="22"/>
      <c r="DQ970" s="22"/>
      <c r="DR970" s="22"/>
      <c r="DS970" s="22"/>
      <c r="DT970" s="22"/>
      <c r="DU970" s="22"/>
      <c r="DV970" s="22"/>
      <c r="DW970" s="22"/>
      <c r="DX970" s="22"/>
      <c r="DY970" s="22"/>
      <c r="DZ970" s="22"/>
      <c r="EA970" s="22"/>
      <c r="EB970" s="22"/>
      <c r="EC970" s="22"/>
      <c r="ED970" s="22"/>
      <c r="EE970" s="22"/>
      <c r="EF970" s="22"/>
      <c r="EG970" s="22"/>
      <c r="EH970" s="22"/>
      <c r="EI970" s="22"/>
      <c r="EJ970" s="22"/>
      <c r="EK970" s="22"/>
      <c r="EL970" s="22"/>
      <c r="EM970" s="22"/>
      <c r="EN970" s="22"/>
      <c r="EO970" s="22"/>
      <c r="EP970" s="22"/>
      <c r="EQ970" s="22"/>
      <c r="ER970" s="22"/>
      <c r="ES970" s="22"/>
      <c r="ET970" s="22"/>
      <c r="EU970" s="22"/>
      <c r="EV970" s="22"/>
      <c r="EW970" s="22"/>
      <c r="EX970" s="22"/>
      <c r="EY970" s="22"/>
      <c r="EZ970" s="22"/>
      <c r="FA970" s="22"/>
      <c r="FB970" s="22"/>
      <c r="FC970" s="22"/>
      <c r="FD970" s="22"/>
      <c r="FE970" s="22"/>
      <c r="FF970" s="22"/>
      <c r="FG970" s="22"/>
      <c r="FH970" s="22"/>
      <c r="FI970" s="22"/>
      <c r="FJ970" s="22"/>
      <c r="FK970" s="22"/>
      <c r="FL970" s="22"/>
      <c r="FM970" s="22"/>
      <c r="FN970" s="22"/>
      <c r="FO970" s="22"/>
      <c r="FP970" s="22"/>
      <c r="FQ970" s="22"/>
      <c r="FR970" s="22"/>
      <c r="FS970" s="22"/>
    </row>
    <row r="971" spans="1:175" x14ac:dyDescent="0.15">
      <c r="A971" s="22"/>
      <c r="B971" s="22"/>
      <c r="C971" s="22"/>
      <c r="D971" s="22"/>
      <c r="E971" s="22"/>
      <c r="F971" s="22"/>
      <c r="G971" s="22"/>
      <c r="H971" s="22"/>
      <c r="I971" s="22"/>
      <c r="J971" s="22"/>
      <c r="K971" s="22"/>
      <c r="L971" s="22"/>
      <c r="M971" s="22"/>
      <c r="N971" s="22"/>
      <c r="O971" s="22"/>
      <c r="P971" s="22"/>
      <c r="Q971" s="22"/>
      <c r="R971" s="22"/>
      <c r="S971" s="22"/>
      <c r="T971" s="23"/>
      <c r="U971" s="22"/>
      <c r="V971" s="22"/>
      <c r="W971" s="23"/>
      <c r="X971" s="22"/>
      <c r="Y971" s="22"/>
      <c r="Z971" s="22"/>
      <c r="AA971" s="22"/>
      <c r="AB971" s="22"/>
      <c r="AC971" s="22"/>
      <c r="AD971" s="22"/>
      <c r="AE971" s="22"/>
      <c r="AF971" s="22"/>
      <c r="AG971" s="22"/>
      <c r="AH971" s="22"/>
      <c r="AI971" s="22"/>
      <c r="AJ971" s="22"/>
      <c r="AK971" s="22"/>
      <c r="AL971" s="22"/>
      <c r="AM971" s="22"/>
      <c r="AN971" s="22"/>
      <c r="AO971" s="22"/>
      <c r="AP971" s="22"/>
      <c r="AQ971" s="22"/>
      <c r="AR971" s="22"/>
      <c r="AS971" s="22"/>
      <c r="AT971" s="22"/>
      <c r="AU971" s="22"/>
      <c r="AV971" s="22"/>
      <c r="AW971" s="22"/>
      <c r="AX971" s="22"/>
      <c r="AY971" s="22"/>
      <c r="AZ971" s="22"/>
      <c r="BA971" s="22"/>
      <c r="BB971" s="22"/>
      <c r="BC971" s="22"/>
      <c r="BD971" s="22"/>
      <c r="BE971" s="22"/>
      <c r="BF971" s="22"/>
      <c r="BG971" s="22"/>
      <c r="BH971" s="22"/>
      <c r="BI971" s="22"/>
      <c r="BJ971" s="22"/>
      <c r="BK971" s="22"/>
      <c r="BL971" s="22"/>
      <c r="BM971" s="22"/>
      <c r="BN971" s="22"/>
      <c r="BO971" s="22"/>
      <c r="BP971" s="22"/>
      <c r="BQ971" s="22"/>
      <c r="BR971" s="22"/>
      <c r="BS971" s="22"/>
      <c r="BT971" s="22"/>
      <c r="BU971" s="22"/>
      <c r="BV971" s="22"/>
      <c r="BW971" s="22"/>
      <c r="BX971" s="22"/>
      <c r="BY971" s="22"/>
      <c r="BZ971" s="22"/>
      <c r="CA971" s="22"/>
      <c r="CB971" s="22"/>
      <c r="CC971" s="22"/>
      <c r="CD971" s="22"/>
      <c r="CE971" s="22"/>
      <c r="CF971" s="22"/>
      <c r="CG971" s="22"/>
      <c r="CH971" s="22"/>
      <c r="CI971" s="22"/>
      <c r="CJ971" s="22"/>
      <c r="CK971" s="22"/>
      <c r="CL971" s="22"/>
      <c r="CM971" s="22"/>
      <c r="CN971" s="22"/>
      <c r="CO971" s="22"/>
      <c r="CP971" s="22"/>
      <c r="CQ971" s="22"/>
      <c r="CR971" s="22"/>
      <c r="CS971" s="22"/>
      <c r="CT971" s="22"/>
      <c r="CU971" s="22"/>
      <c r="CV971" s="22"/>
      <c r="CW971" s="22"/>
      <c r="CX971" s="22"/>
      <c r="CY971" s="22"/>
      <c r="CZ971" s="22"/>
      <c r="DA971" s="22"/>
      <c r="DB971" s="22"/>
      <c r="DC971" s="22"/>
      <c r="DD971" s="22"/>
      <c r="DE971" s="22"/>
      <c r="DF971" s="22"/>
      <c r="DG971" s="22"/>
      <c r="DH971" s="22"/>
      <c r="DI971" s="22"/>
      <c r="DJ971" s="22"/>
      <c r="DK971" s="22"/>
      <c r="DL971" s="22"/>
      <c r="DM971" s="22"/>
      <c r="DN971" s="22"/>
      <c r="DO971" s="22"/>
      <c r="DP971" s="22"/>
      <c r="DQ971" s="22"/>
      <c r="DR971" s="22"/>
      <c r="DS971" s="22"/>
      <c r="DT971" s="22"/>
      <c r="DU971" s="22"/>
      <c r="DV971" s="22"/>
      <c r="DW971" s="22"/>
      <c r="DX971" s="22"/>
      <c r="DY971" s="22"/>
      <c r="DZ971" s="22"/>
      <c r="EA971" s="22"/>
      <c r="EB971" s="22"/>
      <c r="EC971" s="22"/>
      <c r="ED971" s="22"/>
      <c r="EE971" s="22"/>
      <c r="EF971" s="22"/>
      <c r="EG971" s="22"/>
      <c r="EH971" s="22"/>
      <c r="EI971" s="22"/>
      <c r="EJ971" s="22"/>
      <c r="EK971" s="22"/>
      <c r="EL971" s="22"/>
      <c r="EM971" s="22"/>
      <c r="EN971" s="22"/>
      <c r="EO971" s="22"/>
      <c r="EP971" s="22"/>
      <c r="EQ971" s="22"/>
      <c r="ER971" s="22"/>
      <c r="ES971" s="22"/>
      <c r="ET971" s="22"/>
      <c r="EU971" s="22"/>
      <c r="EV971" s="22"/>
      <c r="EW971" s="22"/>
      <c r="EX971" s="22"/>
      <c r="EY971" s="22"/>
      <c r="EZ971" s="22"/>
      <c r="FA971" s="22"/>
      <c r="FB971" s="22"/>
      <c r="FC971" s="22"/>
      <c r="FD971" s="22"/>
      <c r="FE971" s="22"/>
      <c r="FF971" s="22"/>
      <c r="FG971" s="22"/>
      <c r="FH971" s="22"/>
      <c r="FI971" s="22"/>
      <c r="FJ971" s="22"/>
      <c r="FK971" s="22"/>
      <c r="FL971" s="22"/>
      <c r="FM971" s="22"/>
      <c r="FN971" s="22"/>
      <c r="FO971" s="22"/>
      <c r="FP971" s="22"/>
      <c r="FQ971" s="22"/>
      <c r="FR971" s="22"/>
      <c r="FS971" s="22"/>
    </row>
    <row r="972" spans="1:175" x14ac:dyDescent="0.15">
      <c r="A972" s="22"/>
      <c r="B972" s="22"/>
      <c r="C972" s="22"/>
      <c r="D972" s="22"/>
      <c r="E972" s="22"/>
      <c r="F972" s="22"/>
      <c r="G972" s="22"/>
      <c r="H972" s="22"/>
      <c r="I972" s="22"/>
      <c r="J972" s="22"/>
      <c r="K972" s="22"/>
      <c r="L972" s="22"/>
      <c r="M972" s="22"/>
      <c r="N972" s="22"/>
      <c r="O972" s="22"/>
      <c r="P972" s="22"/>
      <c r="Q972" s="22"/>
      <c r="R972" s="22"/>
      <c r="S972" s="22"/>
      <c r="T972" s="23"/>
      <c r="U972" s="22"/>
      <c r="V972" s="22"/>
      <c r="W972" s="23"/>
      <c r="X972" s="22"/>
      <c r="Y972" s="22"/>
      <c r="Z972" s="22"/>
      <c r="AA972" s="22"/>
      <c r="AB972" s="22"/>
      <c r="AC972" s="22"/>
      <c r="AD972" s="22"/>
      <c r="AE972" s="22"/>
      <c r="AF972" s="22"/>
      <c r="AG972" s="22"/>
      <c r="AH972" s="22"/>
      <c r="AI972" s="22"/>
      <c r="AJ972" s="22"/>
      <c r="AK972" s="22"/>
      <c r="AL972" s="22"/>
      <c r="AM972" s="22"/>
      <c r="AN972" s="22"/>
      <c r="AO972" s="22"/>
      <c r="AP972" s="22"/>
      <c r="AQ972" s="22"/>
      <c r="AR972" s="22"/>
      <c r="AS972" s="22"/>
      <c r="AT972" s="22"/>
      <c r="AU972" s="22"/>
      <c r="AV972" s="22"/>
      <c r="AW972" s="22"/>
      <c r="AX972" s="22"/>
      <c r="AY972" s="22"/>
      <c r="AZ972" s="22"/>
      <c r="BA972" s="22"/>
      <c r="BB972" s="22"/>
      <c r="BC972" s="22"/>
      <c r="BD972" s="22"/>
      <c r="BE972" s="22"/>
      <c r="BF972" s="22"/>
      <c r="BG972" s="22"/>
      <c r="BH972" s="22"/>
      <c r="BI972" s="22"/>
      <c r="BJ972" s="22"/>
      <c r="BK972" s="22"/>
      <c r="BL972" s="22"/>
      <c r="BM972" s="22"/>
      <c r="BN972" s="22"/>
      <c r="BO972" s="22"/>
      <c r="BP972" s="22"/>
      <c r="BQ972" s="22"/>
      <c r="BR972" s="22"/>
      <c r="BS972" s="22"/>
      <c r="BT972" s="22"/>
      <c r="BU972" s="22"/>
      <c r="BV972" s="22"/>
      <c r="BW972" s="22"/>
      <c r="BX972" s="22"/>
      <c r="BY972" s="22"/>
      <c r="BZ972" s="22"/>
      <c r="CA972" s="22"/>
      <c r="CB972" s="22"/>
      <c r="CC972" s="22"/>
      <c r="CD972" s="22"/>
      <c r="CE972" s="22"/>
      <c r="CF972" s="22"/>
      <c r="CG972" s="22"/>
      <c r="CH972" s="22"/>
      <c r="CI972" s="22"/>
      <c r="CJ972" s="22"/>
      <c r="CK972" s="22"/>
      <c r="CL972" s="22"/>
      <c r="CM972" s="22"/>
      <c r="CN972" s="22"/>
      <c r="CO972" s="22"/>
      <c r="CP972" s="22"/>
      <c r="CQ972" s="22"/>
      <c r="CR972" s="22"/>
      <c r="CS972" s="22"/>
      <c r="CT972" s="22"/>
      <c r="CU972" s="22"/>
      <c r="CV972" s="22"/>
      <c r="CW972" s="22"/>
      <c r="CX972" s="22"/>
      <c r="CY972" s="22"/>
      <c r="CZ972" s="22"/>
      <c r="DA972" s="22"/>
      <c r="DB972" s="22"/>
      <c r="DC972" s="22"/>
      <c r="DD972" s="22"/>
      <c r="DE972" s="22"/>
      <c r="DF972" s="22"/>
      <c r="DG972" s="22"/>
      <c r="DH972" s="22"/>
      <c r="DI972" s="22"/>
      <c r="DJ972" s="22"/>
      <c r="DK972" s="22"/>
      <c r="DL972" s="22"/>
      <c r="DM972" s="22"/>
      <c r="DN972" s="22"/>
      <c r="DO972" s="22"/>
      <c r="DP972" s="22"/>
      <c r="DQ972" s="22"/>
      <c r="DR972" s="22"/>
      <c r="DS972" s="22"/>
      <c r="DT972" s="22"/>
      <c r="DU972" s="22"/>
      <c r="DV972" s="22"/>
      <c r="DW972" s="22"/>
      <c r="DX972" s="22"/>
      <c r="DY972" s="22"/>
      <c r="DZ972" s="22"/>
      <c r="EA972" s="22"/>
      <c r="EB972" s="22"/>
      <c r="EC972" s="22"/>
      <c r="ED972" s="22"/>
      <c r="EE972" s="22"/>
      <c r="EF972" s="22"/>
      <c r="EG972" s="22"/>
      <c r="EH972" s="22"/>
      <c r="EI972" s="22"/>
      <c r="EJ972" s="22"/>
      <c r="EK972" s="22"/>
      <c r="EL972" s="22"/>
      <c r="EM972" s="22"/>
      <c r="EN972" s="22"/>
      <c r="EO972" s="22"/>
      <c r="EP972" s="22"/>
      <c r="EQ972" s="22"/>
      <c r="ER972" s="22"/>
      <c r="ES972" s="22"/>
      <c r="ET972" s="22"/>
      <c r="EU972" s="22"/>
      <c r="EV972" s="22"/>
      <c r="EW972" s="22"/>
      <c r="EX972" s="22"/>
      <c r="EY972" s="22"/>
      <c r="EZ972" s="22"/>
      <c r="FA972" s="22"/>
      <c r="FB972" s="22"/>
      <c r="FC972" s="22"/>
      <c r="FD972" s="22"/>
      <c r="FE972" s="22"/>
      <c r="FF972" s="22"/>
      <c r="FG972" s="22"/>
      <c r="FH972" s="22"/>
      <c r="FI972" s="22"/>
      <c r="FJ972" s="22"/>
      <c r="FK972" s="22"/>
      <c r="FL972" s="22"/>
      <c r="FM972" s="22"/>
      <c r="FN972" s="22"/>
      <c r="FO972" s="22"/>
      <c r="FP972" s="22"/>
      <c r="FQ972" s="22"/>
      <c r="FR972" s="22"/>
      <c r="FS972" s="22"/>
    </row>
    <row r="973" spans="1:175" x14ac:dyDescent="0.15">
      <c r="A973" s="22"/>
      <c r="B973" s="22"/>
      <c r="C973" s="22"/>
      <c r="D973" s="22"/>
      <c r="E973" s="22"/>
      <c r="F973" s="22"/>
      <c r="G973" s="22"/>
      <c r="H973" s="22"/>
      <c r="I973" s="22"/>
      <c r="J973" s="22"/>
      <c r="K973" s="22"/>
      <c r="L973" s="22"/>
      <c r="M973" s="22"/>
      <c r="N973" s="22"/>
      <c r="O973" s="22"/>
      <c r="P973" s="22"/>
      <c r="Q973" s="22"/>
      <c r="R973" s="22"/>
      <c r="S973" s="22"/>
      <c r="T973" s="23"/>
      <c r="U973" s="22"/>
      <c r="V973" s="22"/>
      <c r="W973" s="23"/>
      <c r="X973" s="22"/>
      <c r="Y973" s="22"/>
      <c r="Z973" s="22"/>
      <c r="AA973" s="22"/>
      <c r="AB973" s="22"/>
      <c r="AC973" s="22"/>
      <c r="AD973" s="22"/>
      <c r="AE973" s="22"/>
      <c r="AF973" s="22"/>
      <c r="AG973" s="22"/>
      <c r="AH973" s="22"/>
      <c r="AI973" s="22"/>
      <c r="AJ973" s="22"/>
      <c r="AK973" s="22"/>
      <c r="AL973" s="22"/>
      <c r="AM973" s="22"/>
      <c r="AN973" s="22"/>
      <c r="AO973" s="22"/>
      <c r="AP973" s="22"/>
      <c r="AQ973" s="22"/>
      <c r="AR973" s="22"/>
      <c r="AS973" s="22"/>
      <c r="AT973" s="22"/>
      <c r="AU973" s="22"/>
      <c r="AV973" s="22"/>
      <c r="AW973" s="22"/>
      <c r="AX973" s="22"/>
      <c r="AY973" s="22"/>
      <c r="AZ973" s="22"/>
      <c r="BA973" s="22"/>
      <c r="BB973" s="22"/>
      <c r="BC973" s="22"/>
      <c r="BD973" s="22"/>
      <c r="BE973" s="22"/>
      <c r="BF973" s="22"/>
      <c r="BG973" s="22"/>
      <c r="BH973" s="22"/>
      <c r="BI973" s="22"/>
      <c r="BJ973" s="22"/>
      <c r="BK973" s="22"/>
      <c r="BL973" s="22"/>
      <c r="BM973" s="22"/>
      <c r="BN973" s="22"/>
      <c r="BO973" s="22"/>
      <c r="BP973" s="22"/>
      <c r="BQ973" s="22"/>
      <c r="BR973" s="22"/>
      <c r="BS973" s="22"/>
      <c r="BT973" s="22"/>
      <c r="BU973" s="22"/>
      <c r="BV973" s="22"/>
      <c r="BW973" s="22"/>
      <c r="BX973" s="22"/>
      <c r="BY973" s="22"/>
      <c r="BZ973" s="22"/>
      <c r="CA973" s="22"/>
      <c r="CB973" s="22"/>
      <c r="CC973" s="22"/>
      <c r="CD973" s="22"/>
      <c r="CE973" s="22"/>
      <c r="CF973" s="22"/>
      <c r="CG973" s="22"/>
      <c r="CH973" s="22"/>
      <c r="CI973" s="22"/>
      <c r="CJ973" s="22"/>
      <c r="CK973" s="22"/>
      <c r="CL973" s="22"/>
      <c r="CM973" s="22"/>
      <c r="CN973" s="22"/>
      <c r="CO973" s="22"/>
      <c r="CP973" s="22"/>
      <c r="CQ973" s="22"/>
      <c r="CR973" s="22"/>
      <c r="CS973" s="22"/>
      <c r="CT973" s="22"/>
      <c r="CU973" s="22"/>
      <c r="CV973" s="22"/>
      <c r="CW973" s="22"/>
      <c r="CX973" s="22"/>
      <c r="CY973" s="22"/>
      <c r="CZ973" s="22"/>
      <c r="DA973" s="22"/>
      <c r="DB973" s="22"/>
      <c r="DC973" s="22"/>
      <c r="DD973" s="22"/>
      <c r="DE973" s="22"/>
      <c r="DF973" s="22"/>
      <c r="DG973" s="22"/>
      <c r="DH973" s="22"/>
      <c r="DI973" s="22"/>
      <c r="DJ973" s="22"/>
      <c r="DK973" s="22"/>
      <c r="DL973" s="22"/>
      <c r="DM973" s="22"/>
      <c r="DN973" s="22"/>
      <c r="DO973" s="22"/>
      <c r="DP973" s="22"/>
      <c r="DQ973" s="22"/>
      <c r="DR973" s="22"/>
      <c r="DS973" s="22"/>
      <c r="DT973" s="22"/>
      <c r="DU973" s="22"/>
      <c r="DV973" s="22"/>
      <c r="DW973" s="22"/>
      <c r="DX973" s="22"/>
      <c r="DY973" s="22"/>
      <c r="DZ973" s="22"/>
      <c r="EA973" s="22"/>
      <c r="EB973" s="22"/>
      <c r="EC973" s="22"/>
      <c r="ED973" s="22"/>
      <c r="EE973" s="22"/>
      <c r="EF973" s="22"/>
      <c r="EG973" s="22"/>
      <c r="EH973" s="22"/>
      <c r="EI973" s="22"/>
      <c r="EJ973" s="22"/>
      <c r="EK973" s="22"/>
      <c r="EL973" s="22"/>
      <c r="EM973" s="22"/>
      <c r="EN973" s="22"/>
      <c r="EO973" s="22"/>
      <c r="EP973" s="22"/>
      <c r="EQ973" s="22"/>
      <c r="ER973" s="22"/>
      <c r="ES973" s="22"/>
      <c r="ET973" s="22"/>
      <c r="EU973" s="22"/>
      <c r="EV973" s="22"/>
      <c r="EW973" s="22"/>
      <c r="EX973" s="22"/>
      <c r="EY973" s="22"/>
      <c r="EZ973" s="22"/>
      <c r="FA973" s="22"/>
      <c r="FB973" s="22"/>
      <c r="FC973" s="22"/>
      <c r="FD973" s="22"/>
      <c r="FE973" s="22"/>
      <c r="FF973" s="22"/>
      <c r="FG973" s="22"/>
      <c r="FH973" s="22"/>
      <c r="FI973" s="22"/>
      <c r="FJ973" s="22"/>
      <c r="FK973" s="22"/>
      <c r="FL973" s="22"/>
      <c r="FM973" s="22"/>
      <c r="FN973" s="22"/>
      <c r="FO973" s="22"/>
      <c r="FP973" s="22"/>
      <c r="FQ973" s="22"/>
      <c r="FR973" s="22"/>
      <c r="FS973" s="22"/>
    </row>
    <row r="974" spans="1:175" x14ac:dyDescent="0.15">
      <c r="A974" s="22"/>
      <c r="B974" s="22"/>
      <c r="C974" s="22"/>
      <c r="D974" s="22"/>
      <c r="E974" s="22"/>
      <c r="F974" s="22"/>
      <c r="G974" s="22"/>
      <c r="H974" s="22"/>
      <c r="I974" s="22"/>
      <c r="J974" s="22"/>
      <c r="K974" s="22"/>
      <c r="L974" s="22"/>
      <c r="M974" s="22"/>
      <c r="N974" s="22"/>
      <c r="O974" s="22"/>
      <c r="P974" s="22"/>
      <c r="Q974" s="22"/>
      <c r="R974" s="22"/>
      <c r="S974" s="22"/>
      <c r="T974" s="23"/>
      <c r="U974" s="22"/>
      <c r="V974" s="22"/>
      <c r="W974" s="23"/>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2"/>
      <c r="FH974" s="22"/>
      <c r="FI974" s="22"/>
      <c r="FJ974" s="22"/>
      <c r="FK974" s="22"/>
      <c r="FL974" s="22"/>
      <c r="FM974" s="22"/>
      <c r="FN974" s="22"/>
      <c r="FO974" s="22"/>
      <c r="FP974" s="22"/>
      <c r="FQ974" s="22"/>
      <c r="FR974" s="22"/>
      <c r="FS974" s="22"/>
    </row>
    <row r="975" spans="1:175" x14ac:dyDescent="0.15">
      <c r="A975" s="22"/>
      <c r="B975" s="22"/>
      <c r="C975" s="22"/>
      <c r="D975" s="22"/>
      <c r="E975" s="22"/>
      <c r="F975" s="22"/>
      <c r="G975" s="22"/>
      <c r="H975" s="22"/>
      <c r="I975" s="22"/>
      <c r="J975" s="22"/>
      <c r="K975" s="22"/>
      <c r="L975" s="22"/>
      <c r="M975" s="22"/>
      <c r="N975" s="22"/>
      <c r="O975" s="22"/>
      <c r="P975" s="22"/>
      <c r="Q975" s="22"/>
      <c r="R975" s="22"/>
      <c r="S975" s="22"/>
      <c r="T975" s="23"/>
      <c r="U975" s="22"/>
      <c r="V975" s="22"/>
      <c r="W975" s="23"/>
      <c r="X975" s="22"/>
      <c r="Y975" s="22"/>
      <c r="Z975" s="22"/>
      <c r="AA975" s="22"/>
      <c r="AB975" s="22"/>
      <c r="AC975" s="22"/>
      <c r="AD975" s="22"/>
      <c r="AE975" s="22"/>
      <c r="AF975" s="22"/>
      <c r="AG975" s="22"/>
      <c r="AH975" s="22"/>
      <c r="AI975" s="22"/>
      <c r="AJ975" s="22"/>
      <c r="AK975" s="22"/>
      <c r="AL975" s="22"/>
      <c r="AM975" s="22"/>
      <c r="AN975" s="22"/>
      <c r="AO975" s="22"/>
      <c r="AP975" s="22"/>
      <c r="AQ975" s="22"/>
      <c r="AR975" s="22"/>
      <c r="AS975" s="22"/>
      <c r="AT975" s="22"/>
      <c r="AU975" s="22"/>
      <c r="AV975" s="22"/>
      <c r="AW975" s="22"/>
      <c r="AX975" s="22"/>
      <c r="AY975" s="22"/>
      <c r="AZ975" s="22"/>
      <c r="BA975" s="22"/>
      <c r="BB975" s="22"/>
      <c r="BC975" s="22"/>
      <c r="BD975" s="22"/>
      <c r="BE975" s="22"/>
      <c r="BF975" s="22"/>
      <c r="BG975" s="22"/>
      <c r="BH975" s="22"/>
      <c r="BI975" s="22"/>
      <c r="BJ975" s="22"/>
      <c r="BK975" s="22"/>
      <c r="BL975" s="22"/>
      <c r="BM975" s="22"/>
      <c r="BN975" s="22"/>
      <c r="BO975" s="22"/>
      <c r="BP975" s="22"/>
      <c r="BQ975" s="22"/>
      <c r="BR975" s="22"/>
      <c r="BS975" s="22"/>
      <c r="BT975" s="22"/>
      <c r="BU975" s="22"/>
      <c r="BV975" s="22"/>
      <c r="BW975" s="22"/>
      <c r="BX975" s="22"/>
      <c r="BY975" s="22"/>
      <c r="BZ975" s="22"/>
      <c r="CA975" s="22"/>
      <c r="CB975" s="22"/>
      <c r="CC975" s="22"/>
      <c r="CD975" s="22"/>
      <c r="CE975" s="22"/>
      <c r="CF975" s="22"/>
      <c r="CG975" s="22"/>
      <c r="CH975" s="22"/>
      <c r="CI975" s="22"/>
      <c r="CJ975" s="22"/>
      <c r="CK975" s="22"/>
      <c r="CL975" s="22"/>
      <c r="CM975" s="22"/>
      <c r="CN975" s="22"/>
      <c r="CO975" s="22"/>
      <c r="CP975" s="22"/>
      <c r="CQ975" s="22"/>
      <c r="CR975" s="22"/>
      <c r="CS975" s="22"/>
      <c r="CT975" s="22"/>
      <c r="CU975" s="22"/>
      <c r="CV975" s="22"/>
      <c r="CW975" s="22"/>
      <c r="CX975" s="22"/>
      <c r="CY975" s="22"/>
      <c r="CZ975" s="22"/>
      <c r="DA975" s="22"/>
      <c r="DB975" s="22"/>
      <c r="DC975" s="22"/>
      <c r="DD975" s="22"/>
      <c r="DE975" s="22"/>
      <c r="DF975" s="22"/>
      <c r="DG975" s="22"/>
      <c r="DH975" s="22"/>
      <c r="DI975" s="22"/>
      <c r="DJ975" s="22"/>
      <c r="DK975" s="22"/>
      <c r="DL975" s="22"/>
      <c r="DM975" s="22"/>
      <c r="DN975" s="22"/>
      <c r="DO975" s="22"/>
      <c r="DP975" s="22"/>
      <c r="DQ975" s="22"/>
      <c r="DR975" s="22"/>
      <c r="DS975" s="22"/>
      <c r="DT975" s="22"/>
      <c r="DU975" s="22"/>
      <c r="DV975" s="22"/>
      <c r="DW975" s="22"/>
      <c r="DX975" s="22"/>
      <c r="DY975" s="22"/>
      <c r="DZ975" s="22"/>
      <c r="EA975" s="22"/>
      <c r="EB975" s="22"/>
      <c r="EC975" s="22"/>
      <c r="ED975" s="22"/>
      <c r="EE975" s="22"/>
      <c r="EF975" s="22"/>
      <c r="EG975" s="22"/>
      <c r="EH975" s="22"/>
      <c r="EI975" s="22"/>
      <c r="EJ975" s="22"/>
      <c r="EK975" s="22"/>
      <c r="EL975" s="22"/>
      <c r="EM975" s="22"/>
      <c r="EN975" s="22"/>
      <c r="EO975" s="22"/>
      <c r="EP975" s="22"/>
      <c r="EQ975" s="22"/>
      <c r="ER975" s="22"/>
      <c r="ES975" s="22"/>
      <c r="ET975" s="22"/>
      <c r="EU975" s="22"/>
      <c r="EV975" s="22"/>
      <c r="EW975" s="22"/>
      <c r="EX975" s="22"/>
      <c r="EY975" s="22"/>
      <c r="EZ975" s="22"/>
      <c r="FA975" s="22"/>
      <c r="FB975" s="22"/>
      <c r="FC975" s="22"/>
      <c r="FD975" s="22"/>
      <c r="FE975" s="22"/>
      <c r="FF975" s="22"/>
      <c r="FG975" s="22"/>
      <c r="FH975" s="22"/>
      <c r="FI975" s="22"/>
      <c r="FJ975" s="22"/>
      <c r="FK975" s="22"/>
      <c r="FL975" s="22"/>
      <c r="FM975" s="22"/>
      <c r="FN975" s="22"/>
      <c r="FO975" s="22"/>
      <c r="FP975" s="22"/>
      <c r="FQ975" s="22"/>
      <c r="FR975" s="22"/>
      <c r="FS975" s="22"/>
    </row>
    <row r="976" spans="1:175" x14ac:dyDescent="0.15">
      <c r="A976" s="22"/>
      <c r="B976" s="22"/>
      <c r="C976" s="22"/>
      <c r="D976" s="22"/>
      <c r="E976" s="22"/>
      <c r="F976" s="22"/>
      <c r="G976" s="22"/>
      <c r="H976" s="22"/>
      <c r="I976" s="22"/>
      <c r="J976" s="22"/>
      <c r="K976" s="22"/>
      <c r="L976" s="22"/>
      <c r="M976" s="22"/>
      <c r="N976" s="22"/>
      <c r="O976" s="22"/>
      <c r="P976" s="22"/>
      <c r="Q976" s="22"/>
      <c r="R976" s="22"/>
      <c r="S976" s="22"/>
      <c r="T976" s="23"/>
      <c r="U976" s="22"/>
      <c r="V976" s="22"/>
      <c r="W976" s="23"/>
      <c r="X976" s="22"/>
      <c r="Y976" s="22"/>
      <c r="Z976" s="22"/>
      <c r="AA976" s="22"/>
      <c r="AB976" s="22"/>
      <c r="AC976" s="22"/>
      <c r="AD976" s="22"/>
      <c r="AE976" s="22"/>
      <c r="AF976" s="22"/>
      <c r="AG976" s="22"/>
      <c r="AH976" s="22"/>
      <c r="AI976" s="22"/>
      <c r="AJ976" s="22"/>
      <c r="AK976" s="22"/>
      <c r="AL976" s="22"/>
      <c r="AM976" s="22"/>
      <c r="AN976" s="22"/>
      <c r="AO976" s="22"/>
      <c r="AP976" s="22"/>
      <c r="AQ976" s="22"/>
      <c r="AR976" s="22"/>
      <c r="AS976" s="22"/>
      <c r="AT976" s="22"/>
      <c r="AU976" s="22"/>
      <c r="AV976" s="22"/>
      <c r="AW976" s="22"/>
      <c r="AX976" s="22"/>
      <c r="AY976" s="22"/>
      <c r="AZ976" s="22"/>
      <c r="BA976" s="22"/>
      <c r="BB976" s="22"/>
      <c r="BC976" s="22"/>
      <c r="BD976" s="22"/>
      <c r="BE976" s="22"/>
      <c r="BF976" s="22"/>
      <c r="BG976" s="22"/>
      <c r="BH976" s="22"/>
      <c r="BI976" s="22"/>
      <c r="BJ976" s="22"/>
      <c r="BK976" s="22"/>
      <c r="BL976" s="22"/>
      <c r="BM976" s="22"/>
      <c r="BN976" s="22"/>
      <c r="BO976" s="22"/>
      <c r="BP976" s="22"/>
      <c r="BQ976" s="22"/>
      <c r="BR976" s="22"/>
      <c r="BS976" s="22"/>
      <c r="BT976" s="22"/>
      <c r="BU976" s="22"/>
      <c r="BV976" s="22"/>
      <c r="BW976" s="22"/>
      <c r="BX976" s="22"/>
      <c r="BY976" s="22"/>
      <c r="BZ976" s="22"/>
      <c r="CA976" s="22"/>
      <c r="CB976" s="22"/>
      <c r="CC976" s="22"/>
      <c r="CD976" s="22"/>
      <c r="CE976" s="22"/>
      <c r="CF976" s="22"/>
      <c r="CG976" s="22"/>
      <c r="CH976" s="22"/>
      <c r="CI976" s="22"/>
      <c r="CJ976" s="22"/>
      <c r="CK976" s="22"/>
      <c r="CL976" s="22"/>
      <c r="CM976" s="22"/>
      <c r="CN976" s="22"/>
      <c r="CO976" s="22"/>
      <c r="CP976" s="22"/>
      <c r="CQ976" s="22"/>
      <c r="CR976" s="22"/>
      <c r="CS976" s="22"/>
      <c r="CT976" s="22"/>
      <c r="CU976" s="22"/>
      <c r="CV976" s="22"/>
      <c r="CW976" s="22"/>
      <c r="CX976" s="22"/>
      <c r="CY976" s="22"/>
      <c r="CZ976" s="22"/>
      <c r="DA976" s="22"/>
      <c r="DB976" s="22"/>
      <c r="DC976" s="22"/>
      <c r="DD976" s="22"/>
      <c r="DE976" s="22"/>
      <c r="DF976" s="22"/>
      <c r="DG976" s="22"/>
      <c r="DH976" s="22"/>
      <c r="DI976" s="22"/>
      <c r="DJ976" s="22"/>
      <c r="DK976" s="22"/>
      <c r="DL976" s="22"/>
      <c r="DM976" s="22"/>
      <c r="DN976" s="22"/>
      <c r="DO976" s="22"/>
      <c r="DP976" s="22"/>
      <c r="DQ976" s="22"/>
      <c r="DR976" s="22"/>
      <c r="DS976" s="22"/>
      <c r="DT976" s="22"/>
      <c r="DU976" s="22"/>
      <c r="DV976" s="22"/>
      <c r="DW976" s="22"/>
      <c r="DX976" s="22"/>
      <c r="DY976" s="22"/>
      <c r="DZ976" s="22"/>
      <c r="EA976" s="22"/>
      <c r="EB976" s="22"/>
      <c r="EC976" s="22"/>
      <c r="ED976" s="22"/>
      <c r="EE976" s="22"/>
      <c r="EF976" s="22"/>
      <c r="EG976" s="22"/>
      <c r="EH976" s="22"/>
      <c r="EI976" s="22"/>
      <c r="EJ976" s="22"/>
      <c r="EK976" s="22"/>
      <c r="EL976" s="22"/>
      <c r="EM976" s="22"/>
      <c r="EN976" s="22"/>
      <c r="EO976" s="22"/>
      <c r="EP976" s="22"/>
      <c r="EQ976" s="22"/>
      <c r="ER976" s="22"/>
      <c r="ES976" s="22"/>
      <c r="ET976" s="22"/>
      <c r="EU976" s="22"/>
      <c r="EV976" s="22"/>
      <c r="EW976" s="22"/>
      <c r="EX976" s="22"/>
      <c r="EY976" s="22"/>
      <c r="EZ976" s="22"/>
      <c r="FA976" s="22"/>
      <c r="FB976" s="22"/>
      <c r="FC976" s="22"/>
      <c r="FD976" s="22"/>
      <c r="FE976" s="22"/>
      <c r="FF976" s="22"/>
      <c r="FG976" s="22"/>
      <c r="FH976" s="22"/>
      <c r="FI976" s="22"/>
      <c r="FJ976" s="22"/>
      <c r="FK976" s="22"/>
      <c r="FL976" s="22"/>
      <c r="FM976" s="22"/>
      <c r="FN976" s="22"/>
      <c r="FO976" s="22"/>
      <c r="FP976" s="22"/>
      <c r="FQ976" s="22"/>
      <c r="FR976" s="22"/>
      <c r="FS976" s="22"/>
    </row>
    <row r="977" spans="1:175" x14ac:dyDescent="0.15">
      <c r="A977" s="22"/>
      <c r="B977" s="22"/>
      <c r="C977" s="22"/>
      <c r="D977" s="22"/>
      <c r="E977" s="22"/>
      <c r="F977" s="22"/>
      <c r="G977" s="22"/>
      <c r="H977" s="22"/>
      <c r="I977" s="22"/>
      <c r="J977" s="22"/>
      <c r="K977" s="22"/>
      <c r="L977" s="22"/>
      <c r="M977" s="22"/>
      <c r="N977" s="22"/>
      <c r="O977" s="22"/>
      <c r="P977" s="22"/>
      <c r="Q977" s="22"/>
      <c r="R977" s="22"/>
      <c r="S977" s="22"/>
      <c r="T977" s="23"/>
      <c r="U977" s="22"/>
      <c r="V977" s="22"/>
      <c r="W977" s="23"/>
      <c r="X977" s="22"/>
      <c r="Y977" s="22"/>
      <c r="Z977" s="22"/>
      <c r="AA977" s="22"/>
      <c r="AB977" s="22"/>
      <c r="AC977" s="22"/>
      <c r="AD977" s="22"/>
      <c r="AE977" s="22"/>
      <c r="AF977" s="22"/>
      <c r="AG977" s="22"/>
      <c r="AH977" s="22"/>
      <c r="AI977" s="22"/>
      <c r="AJ977" s="22"/>
      <c r="AK977" s="22"/>
      <c r="AL977" s="22"/>
      <c r="AM977" s="22"/>
      <c r="AN977" s="22"/>
      <c r="AO977" s="22"/>
      <c r="AP977" s="22"/>
      <c r="AQ977" s="22"/>
      <c r="AR977" s="22"/>
      <c r="AS977" s="22"/>
      <c r="AT977" s="22"/>
      <c r="AU977" s="22"/>
      <c r="AV977" s="22"/>
      <c r="AW977" s="22"/>
      <c r="AX977" s="22"/>
      <c r="AY977" s="22"/>
      <c r="AZ977" s="22"/>
      <c r="BA977" s="22"/>
      <c r="BB977" s="22"/>
      <c r="BC977" s="22"/>
      <c r="BD977" s="22"/>
      <c r="BE977" s="22"/>
      <c r="BF977" s="22"/>
      <c r="BG977" s="22"/>
      <c r="BH977" s="22"/>
      <c r="BI977" s="22"/>
      <c r="BJ977" s="22"/>
      <c r="BK977" s="22"/>
      <c r="BL977" s="22"/>
      <c r="BM977" s="22"/>
      <c r="BN977" s="22"/>
      <c r="BO977" s="22"/>
      <c r="BP977" s="22"/>
      <c r="BQ977" s="22"/>
      <c r="BR977" s="22"/>
      <c r="BS977" s="22"/>
      <c r="BT977" s="22"/>
      <c r="BU977" s="22"/>
      <c r="BV977" s="22"/>
      <c r="BW977" s="22"/>
      <c r="BX977" s="22"/>
      <c r="BY977" s="22"/>
      <c r="BZ977" s="22"/>
      <c r="CA977" s="22"/>
      <c r="CB977" s="22"/>
      <c r="CC977" s="22"/>
      <c r="CD977" s="22"/>
      <c r="CE977" s="22"/>
      <c r="CF977" s="22"/>
      <c r="CG977" s="22"/>
      <c r="CH977" s="22"/>
      <c r="CI977" s="22"/>
      <c r="CJ977" s="22"/>
      <c r="CK977" s="22"/>
      <c r="CL977" s="22"/>
      <c r="CM977" s="22"/>
      <c r="CN977" s="22"/>
      <c r="CO977" s="22"/>
      <c r="CP977" s="22"/>
      <c r="CQ977" s="22"/>
      <c r="CR977" s="22"/>
      <c r="CS977" s="22"/>
      <c r="CT977" s="22"/>
      <c r="CU977" s="22"/>
      <c r="CV977" s="22"/>
      <c r="CW977" s="22"/>
      <c r="CX977" s="22"/>
      <c r="CY977" s="22"/>
      <c r="CZ977" s="22"/>
      <c r="DA977" s="22"/>
      <c r="DB977" s="22"/>
      <c r="DC977" s="22"/>
      <c r="DD977" s="22"/>
      <c r="DE977" s="22"/>
      <c r="DF977" s="22"/>
      <c r="DG977" s="22"/>
      <c r="DH977" s="22"/>
      <c r="DI977" s="22"/>
      <c r="DJ977" s="22"/>
      <c r="DK977" s="22"/>
      <c r="DL977" s="22"/>
      <c r="DM977" s="22"/>
      <c r="DN977" s="22"/>
      <c r="DO977" s="22"/>
      <c r="DP977" s="22"/>
      <c r="DQ977" s="22"/>
      <c r="DR977" s="22"/>
      <c r="DS977" s="22"/>
      <c r="DT977" s="22"/>
      <c r="DU977" s="22"/>
      <c r="DV977" s="22"/>
      <c r="DW977" s="22"/>
      <c r="DX977" s="22"/>
      <c r="DY977" s="22"/>
      <c r="DZ977" s="22"/>
      <c r="EA977" s="22"/>
      <c r="EB977" s="22"/>
      <c r="EC977" s="22"/>
      <c r="ED977" s="22"/>
      <c r="EE977" s="22"/>
      <c r="EF977" s="22"/>
      <c r="EG977" s="22"/>
      <c r="EH977" s="22"/>
      <c r="EI977" s="22"/>
      <c r="EJ977" s="22"/>
      <c r="EK977" s="22"/>
      <c r="EL977" s="22"/>
      <c r="EM977" s="22"/>
      <c r="EN977" s="22"/>
      <c r="EO977" s="22"/>
      <c r="EP977" s="22"/>
      <c r="EQ977" s="22"/>
      <c r="ER977" s="22"/>
      <c r="ES977" s="22"/>
      <c r="ET977" s="22"/>
      <c r="EU977" s="22"/>
      <c r="EV977" s="22"/>
      <c r="EW977" s="22"/>
      <c r="EX977" s="22"/>
      <c r="EY977" s="22"/>
      <c r="EZ977" s="22"/>
      <c r="FA977" s="22"/>
      <c r="FB977" s="22"/>
      <c r="FC977" s="22"/>
      <c r="FD977" s="22"/>
      <c r="FE977" s="22"/>
      <c r="FF977" s="22"/>
      <c r="FG977" s="22"/>
      <c r="FH977" s="22"/>
      <c r="FI977" s="22"/>
      <c r="FJ977" s="22"/>
      <c r="FK977" s="22"/>
      <c r="FL977" s="22"/>
      <c r="FM977" s="22"/>
      <c r="FN977" s="22"/>
      <c r="FO977" s="22"/>
      <c r="FP977" s="22"/>
      <c r="FQ977" s="22"/>
      <c r="FR977" s="22"/>
      <c r="FS977" s="22"/>
    </row>
    <row r="978" spans="1:175" x14ac:dyDescent="0.15">
      <c r="A978" s="22"/>
      <c r="B978" s="22"/>
      <c r="C978" s="22"/>
      <c r="D978" s="22"/>
      <c r="E978" s="22"/>
      <c r="F978" s="22"/>
      <c r="G978" s="22"/>
      <c r="H978" s="22"/>
      <c r="I978" s="22"/>
      <c r="J978" s="22"/>
      <c r="K978" s="22"/>
      <c r="L978" s="22"/>
      <c r="M978" s="22"/>
      <c r="N978" s="22"/>
      <c r="O978" s="22"/>
      <c r="P978" s="22"/>
      <c r="Q978" s="22"/>
      <c r="R978" s="22"/>
      <c r="S978" s="22"/>
      <c r="T978" s="23"/>
      <c r="U978" s="22"/>
      <c r="V978" s="22"/>
      <c r="W978" s="23"/>
      <c r="X978" s="22"/>
      <c r="Y978" s="22"/>
      <c r="Z978" s="22"/>
      <c r="AA978" s="22"/>
      <c r="AB978" s="22"/>
      <c r="AC978" s="22"/>
      <c r="AD978" s="22"/>
      <c r="AE978" s="22"/>
      <c r="AF978" s="22"/>
      <c r="AG978" s="22"/>
      <c r="AH978" s="22"/>
      <c r="AI978" s="22"/>
      <c r="AJ978" s="22"/>
      <c r="AK978" s="22"/>
      <c r="AL978" s="22"/>
      <c r="AM978" s="22"/>
      <c r="AN978" s="22"/>
      <c r="AO978" s="22"/>
      <c r="AP978" s="22"/>
      <c r="AQ978" s="22"/>
      <c r="AR978" s="22"/>
      <c r="AS978" s="22"/>
      <c r="AT978" s="22"/>
      <c r="AU978" s="22"/>
      <c r="AV978" s="22"/>
      <c r="AW978" s="22"/>
      <c r="AX978" s="22"/>
      <c r="AY978" s="22"/>
      <c r="AZ978" s="22"/>
      <c r="BA978" s="22"/>
      <c r="BB978" s="22"/>
      <c r="BC978" s="22"/>
      <c r="BD978" s="22"/>
      <c r="BE978" s="22"/>
      <c r="BF978" s="22"/>
      <c r="BG978" s="22"/>
      <c r="BH978" s="22"/>
      <c r="BI978" s="22"/>
      <c r="BJ978" s="22"/>
      <c r="BK978" s="22"/>
      <c r="BL978" s="22"/>
      <c r="BM978" s="22"/>
      <c r="BN978" s="22"/>
      <c r="BO978" s="22"/>
      <c r="BP978" s="22"/>
      <c r="BQ978" s="22"/>
      <c r="BR978" s="22"/>
      <c r="BS978" s="22"/>
      <c r="BT978" s="22"/>
      <c r="BU978" s="22"/>
      <c r="BV978" s="22"/>
      <c r="BW978" s="22"/>
      <c r="BX978" s="22"/>
      <c r="BY978" s="22"/>
      <c r="BZ978" s="22"/>
      <c r="CA978" s="22"/>
      <c r="CB978" s="22"/>
      <c r="CC978" s="22"/>
      <c r="CD978" s="22"/>
      <c r="CE978" s="22"/>
      <c r="CF978" s="22"/>
      <c r="CG978" s="22"/>
      <c r="CH978" s="22"/>
      <c r="CI978" s="22"/>
      <c r="CJ978" s="22"/>
      <c r="CK978" s="22"/>
      <c r="CL978" s="22"/>
      <c r="CM978" s="22"/>
      <c r="CN978" s="22"/>
      <c r="CO978" s="22"/>
      <c r="CP978" s="22"/>
      <c r="CQ978" s="22"/>
      <c r="CR978" s="22"/>
      <c r="CS978" s="22"/>
      <c r="CT978" s="22"/>
      <c r="CU978" s="22"/>
      <c r="CV978" s="22"/>
      <c r="CW978" s="22"/>
      <c r="CX978" s="22"/>
      <c r="CY978" s="22"/>
      <c r="CZ978" s="22"/>
      <c r="DA978" s="22"/>
      <c r="DB978" s="22"/>
      <c r="DC978" s="22"/>
      <c r="DD978" s="22"/>
      <c r="DE978" s="22"/>
      <c r="DF978" s="22"/>
      <c r="DG978" s="22"/>
      <c r="DH978" s="22"/>
      <c r="DI978" s="22"/>
      <c r="DJ978" s="22"/>
      <c r="DK978" s="22"/>
      <c r="DL978" s="22"/>
      <c r="DM978" s="22"/>
      <c r="DN978" s="22"/>
      <c r="DO978" s="22"/>
      <c r="DP978" s="22"/>
      <c r="DQ978" s="22"/>
      <c r="DR978" s="22"/>
      <c r="DS978" s="22"/>
      <c r="DT978" s="22"/>
      <c r="DU978" s="22"/>
      <c r="DV978" s="22"/>
      <c r="DW978" s="22"/>
      <c r="DX978" s="22"/>
      <c r="DY978" s="22"/>
      <c r="DZ978" s="22"/>
      <c r="EA978" s="22"/>
      <c r="EB978" s="22"/>
      <c r="EC978" s="22"/>
      <c r="ED978" s="22"/>
      <c r="EE978" s="22"/>
      <c r="EF978" s="22"/>
      <c r="EG978" s="22"/>
      <c r="EH978" s="22"/>
      <c r="EI978" s="22"/>
      <c r="EJ978" s="22"/>
      <c r="EK978" s="22"/>
      <c r="EL978" s="22"/>
      <c r="EM978" s="22"/>
      <c r="EN978" s="22"/>
      <c r="EO978" s="22"/>
      <c r="EP978" s="22"/>
      <c r="EQ978" s="22"/>
      <c r="ER978" s="22"/>
      <c r="ES978" s="22"/>
      <c r="ET978" s="22"/>
      <c r="EU978" s="22"/>
      <c r="EV978" s="22"/>
      <c r="EW978" s="22"/>
      <c r="EX978" s="22"/>
      <c r="EY978" s="22"/>
      <c r="EZ978" s="22"/>
      <c r="FA978" s="22"/>
      <c r="FB978" s="22"/>
      <c r="FC978" s="22"/>
      <c r="FD978" s="22"/>
      <c r="FE978" s="22"/>
      <c r="FF978" s="22"/>
      <c r="FG978" s="22"/>
      <c r="FH978" s="22"/>
      <c r="FI978" s="22"/>
      <c r="FJ978" s="22"/>
      <c r="FK978" s="22"/>
      <c r="FL978" s="22"/>
      <c r="FM978" s="22"/>
      <c r="FN978" s="22"/>
      <c r="FO978" s="22"/>
      <c r="FP978" s="22"/>
      <c r="FQ978" s="22"/>
      <c r="FR978" s="22"/>
      <c r="FS978" s="22"/>
    </row>
    <row r="979" spans="1:175" x14ac:dyDescent="0.15">
      <c r="A979" s="22"/>
      <c r="B979" s="22"/>
      <c r="C979" s="22"/>
      <c r="D979" s="22"/>
      <c r="E979" s="22"/>
      <c r="F979" s="22"/>
      <c r="G979" s="22"/>
      <c r="H979" s="22"/>
      <c r="I979" s="22"/>
      <c r="J979" s="22"/>
      <c r="K979" s="22"/>
      <c r="L979" s="22"/>
      <c r="M979" s="22"/>
      <c r="N979" s="22"/>
      <c r="O979" s="22"/>
      <c r="P979" s="22"/>
      <c r="Q979" s="22"/>
      <c r="R979" s="22"/>
      <c r="S979" s="22"/>
      <c r="T979" s="23"/>
      <c r="U979" s="22"/>
      <c r="V979" s="22"/>
      <c r="W979" s="23"/>
      <c r="X979" s="22"/>
      <c r="Y979" s="22"/>
      <c r="Z979" s="22"/>
      <c r="AA979" s="22"/>
      <c r="AB979" s="22"/>
      <c r="AC979" s="22"/>
      <c r="AD979" s="22"/>
      <c r="AE979" s="22"/>
      <c r="AF979" s="22"/>
      <c r="AG979" s="22"/>
      <c r="AH979" s="22"/>
      <c r="AI979" s="22"/>
      <c r="AJ979" s="22"/>
      <c r="AK979" s="22"/>
      <c r="AL979" s="22"/>
      <c r="AM979" s="22"/>
      <c r="AN979" s="22"/>
      <c r="AO979" s="22"/>
      <c r="AP979" s="22"/>
      <c r="AQ979" s="22"/>
      <c r="AR979" s="22"/>
      <c r="AS979" s="22"/>
      <c r="AT979" s="22"/>
      <c r="AU979" s="22"/>
      <c r="AV979" s="22"/>
      <c r="AW979" s="22"/>
      <c r="AX979" s="22"/>
      <c r="AY979" s="22"/>
      <c r="AZ979" s="22"/>
      <c r="BA979" s="22"/>
      <c r="BB979" s="22"/>
      <c r="BC979" s="22"/>
      <c r="BD979" s="22"/>
      <c r="BE979" s="22"/>
      <c r="BF979" s="22"/>
      <c r="BG979" s="22"/>
      <c r="BH979" s="22"/>
      <c r="BI979" s="22"/>
      <c r="BJ979" s="22"/>
      <c r="BK979" s="22"/>
      <c r="BL979" s="22"/>
      <c r="BM979" s="22"/>
      <c r="BN979" s="22"/>
      <c r="BO979" s="22"/>
      <c r="BP979" s="22"/>
      <c r="BQ979" s="22"/>
      <c r="BR979" s="22"/>
      <c r="BS979" s="22"/>
      <c r="BT979" s="22"/>
      <c r="BU979" s="22"/>
      <c r="BV979" s="22"/>
      <c r="BW979" s="22"/>
      <c r="BX979" s="22"/>
      <c r="BY979" s="22"/>
      <c r="BZ979" s="22"/>
      <c r="CA979" s="22"/>
      <c r="CB979" s="22"/>
      <c r="CC979" s="22"/>
      <c r="CD979" s="22"/>
      <c r="CE979" s="22"/>
      <c r="CF979" s="22"/>
      <c r="CG979" s="22"/>
      <c r="CH979" s="22"/>
      <c r="CI979" s="22"/>
      <c r="CJ979" s="22"/>
      <c r="CK979" s="22"/>
      <c r="CL979" s="22"/>
      <c r="CM979" s="22"/>
      <c r="CN979" s="22"/>
      <c r="CO979" s="22"/>
      <c r="CP979" s="22"/>
      <c r="CQ979" s="22"/>
      <c r="CR979" s="22"/>
      <c r="CS979" s="22"/>
      <c r="CT979" s="22"/>
      <c r="CU979" s="22"/>
      <c r="CV979" s="22"/>
      <c r="CW979" s="22"/>
      <c r="CX979" s="22"/>
      <c r="CY979" s="22"/>
      <c r="CZ979" s="22"/>
      <c r="DA979" s="22"/>
      <c r="DB979" s="22"/>
      <c r="DC979" s="22"/>
      <c r="DD979" s="22"/>
      <c r="DE979" s="22"/>
      <c r="DF979" s="22"/>
      <c r="DG979" s="22"/>
      <c r="DH979" s="22"/>
      <c r="DI979" s="22"/>
      <c r="DJ979" s="22"/>
      <c r="DK979" s="22"/>
      <c r="DL979" s="22"/>
      <c r="DM979" s="22"/>
      <c r="DN979" s="22"/>
      <c r="DO979" s="22"/>
      <c r="DP979" s="22"/>
      <c r="DQ979" s="22"/>
      <c r="DR979" s="22"/>
      <c r="DS979" s="22"/>
      <c r="DT979" s="22"/>
      <c r="DU979" s="22"/>
      <c r="DV979" s="22"/>
      <c r="DW979" s="22"/>
      <c r="DX979" s="22"/>
      <c r="DY979" s="22"/>
      <c r="DZ979" s="22"/>
      <c r="EA979" s="22"/>
      <c r="EB979" s="22"/>
      <c r="EC979" s="22"/>
      <c r="ED979" s="22"/>
      <c r="EE979" s="22"/>
      <c r="EF979" s="22"/>
      <c r="EG979" s="22"/>
      <c r="EH979" s="22"/>
      <c r="EI979" s="22"/>
      <c r="EJ979" s="22"/>
      <c r="EK979" s="22"/>
      <c r="EL979" s="22"/>
      <c r="EM979" s="22"/>
      <c r="EN979" s="22"/>
      <c r="EO979" s="22"/>
      <c r="EP979" s="22"/>
      <c r="EQ979" s="22"/>
      <c r="ER979" s="22"/>
      <c r="ES979" s="22"/>
      <c r="ET979" s="22"/>
      <c r="EU979" s="22"/>
      <c r="EV979" s="22"/>
      <c r="EW979" s="22"/>
      <c r="EX979" s="22"/>
      <c r="EY979" s="22"/>
      <c r="EZ979" s="22"/>
      <c r="FA979" s="22"/>
      <c r="FB979" s="22"/>
      <c r="FC979" s="22"/>
      <c r="FD979" s="22"/>
      <c r="FE979" s="22"/>
      <c r="FF979" s="22"/>
      <c r="FG979" s="22"/>
      <c r="FH979" s="22"/>
      <c r="FI979" s="22"/>
      <c r="FJ979" s="22"/>
      <c r="FK979" s="22"/>
      <c r="FL979" s="22"/>
      <c r="FM979" s="22"/>
      <c r="FN979" s="22"/>
      <c r="FO979" s="22"/>
      <c r="FP979" s="22"/>
      <c r="FQ979" s="22"/>
      <c r="FR979" s="22"/>
      <c r="FS979" s="22"/>
    </row>
    <row r="980" spans="1:175" x14ac:dyDescent="0.15">
      <c r="A980" s="22"/>
      <c r="B980" s="22"/>
      <c r="C980" s="22"/>
      <c r="D980" s="22"/>
      <c r="E980" s="22"/>
      <c r="F980" s="22"/>
      <c r="G980" s="22"/>
      <c r="H980" s="22"/>
      <c r="I980" s="22"/>
      <c r="J980" s="22"/>
      <c r="K980" s="22"/>
      <c r="L980" s="22"/>
      <c r="M980" s="22"/>
      <c r="N980" s="22"/>
      <c r="O980" s="22"/>
      <c r="P980" s="22"/>
      <c r="Q980" s="22"/>
      <c r="R980" s="22"/>
      <c r="S980" s="22"/>
      <c r="T980" s="23"/>
      <c r="U980" s="22"/>
      <c r="V980" s="22"/>
      <c r="W980" s="23"/>
      <c r="X980" s="22"/>
      <c r="Y980" s="22"/>
      <c r="Z980" s="22"/>
      <c r="AA980" s="22"/>
      <c r="AB980" s="22"/>
      <c r="AC980" s="22"/>
      <c r="AD980" s="22"/>
      <c r="AE980" s="22"/>
      <c r="AF980" s="22"/>
      <c r="AG980" s="22"/>
      <c r="AH980" s="22"/>
      <c r="AI980" s="22"/>
      <c r="AJ980" s="22"/>
      <c r="AK980" s="22"/>
      <c r="AL980" s="22"/>
      <c r="AM980" s="22"/>
      <c r="AN980" s="22"/>
      <c r="AO980" s="22"/>
      <c r="AP980" s="22"/>
      <c r="AQ980" s="22"/>
      <c r="AR980" s="22"/>
      <c r="AS980" s="22"/>
      <c r="AT980" s="22"/>
      <c r="AU980" s="22"/>
      <c r="AV980" s="22"/>
      <c r="AW980" s="22"/>
      <c r="AX980" s="22"/>
      <c r="AY980" s="22"/>
      <c r="AZ980" s="22"/>
      <c r="BA980" s="22"/>
      <c r="BB980" s="22"/>
      <c r="BC980" s="22"/>
      <c r="BD980" s="22"/>
      <c r="BE980" s="22"/>
      <c r="BF980" s="22"/>
      <c r="BG980" s="22"/>
      <c r="BH980" s="22"/>
      <c r="BI980" s="22"/>
      <c r="BJ980" s="22"/>
      <c r="BK980" s="22"/>
      <c r="BL980" s="22"/>
      <c r="BM980" s="22"/>
      <c r="BN980" s="22"/>
      <c r="BO980" s="22"/>
      <c r="BP980" s="22"/>
      <c r="BQ980" s="22"/>
      <c r="BR980" s="22"/>
      <c r="BS980" s="22"/>
      <c r="BT980" s="22"/>
      <c r="BU980" s="22"/>
      <c r="BV980" s="22"/>
      <c r="BW980" s="22"/>
      <c r="BX980" s="22"/>
      <c r="BY980" s="22"/>
      <c r="BZ980" s="22"/>
      <c r="CA980" s="22"/>
      <c r="CB980" s="22"/>
      <c r="CC980" s="22"/>
      <c r="CD980" s="22"/>
      <c r="CE980" s="22"/>
      <c r="CF980" s="22"/>
      <c r="CG980" s="22"/>
      <c r="CH980" s="22"/>
      <c r="CI980" s="22"/>
      <c r="CJ980" s="22"/>
      <c r="CK980" s="22"/>
      <c r="CL980" s="22"/>
      <c r="CM980" s="22"/>
      <c r="CN980" s="22"/>
      <c r="CO980" s="22"/>
      <c r="CP980" s="22"/>
      <c r="CQ980" s="22"/>
      <c r="CR980" s="22"/>
      <c r="CS980" s="22"/>
      <c r="CT980" s="22"/>
      <c r="CU980" s="22"/>
      <c r="CV980" s="22"/>
      <c r="CW980" s="22"/>
      <c r="CX980" s="22"/>
      <c r="CY980" s="22"/>
      <c r="CZ980" s="22"/>
      <c r="DA980" s="22"/>
      <c r="DB980" s="22"/>
      <c r="DC980" s="22"/>
      <c r="DD980" s="22"/>
      <c r="DE980" s="22"/>
      <c r="DF980" s="22"/>
      <c r="DG980" s="22"/>
      <c r="DH980" s="22"/>
      <c r="DI980" s="22"/>
      <c r="DJ980" s="22"/>
      <c r="DK980" s="22"/>
      <c r="DL980" s="22"/>
      <c r="DM980" s="22"/>
      <c r="DN980" s="22"/>
      <c r="DO980" s="22"/>
      <c r="DP980" s="22"/>
      <c r="DQ980" s="22"/>
      <c r="DR980" s="22"/>
      <c r="DS980" s="22"/>
      <c r="DT980" s="22"/>
      <c r="DU980" s="22"/>
      <c r="DV980" s="22"/>
      <c r="DW980" s="22"/>
      <c r="DX980" s="22"/>
      <c r="DY980" s="22"/>
      <c r="DZ980" s="22"/>
      <c r="EA980" s="22"/>
      <c r="EB980" s="22"/>
      <c r="EC980" s="22"/>
      <c r="ED980" s="22"/>
      <c r="EE980" s="22"/>
      <c r="EF980" s="22"/>
      <c r="EG980" s="22"/>
      <c r="EH980" s="22"/>
      <c r="EI980" s="22"/>
      <c r="EJ980" s="22"/>
      <c r="EK980" s="22"/>
      <c r="EL980" s="22"/>
      <c r="EM980" s="22"/>
      <c r="EN980" s="22"/>
      <c r="EO980" s="22"/>
      <c r="EP980" s="22"/>
      <c r="EQ980" s="22"/>
      <c r="ER980" s="22"/>
      <c r="ES980" s="22"/>
      <c r="ET980" s="22"/>
      <c r="EU980" s="22"/>
      <c r="EV980" s="22"/>
      <c r="EW980" s="22"/>
      <c r="EX980" s="22"/>
      <c r="EY980" s="22"/>
      <c r="EZ980" s="22"/>
      <c r="FA980" s="22"/>
      <c r="FB980" s="22"/>
      <c r="FC980" s="22"/>
      <c r="FD980" s="22"/>
      <c r="FE980" s="22"/>
      <c r="FF980" s="22"/>
      <c r="FG980" s="22"/>
      <c r="FH980" s="22"/>
      <c r="FI980" s="22"/>
      <c r="FJ980" s="22"/>
      <c r="FK980" s="22"/>
      <c r="FL980" s="22"/>
      <c r="FM980" s="22"/>
      <c r="FN980" s="22"/>
      <c r="FO980" s="22"/>
      <c r="FP980" s="22"/>
      <c r="FQ980" s="22"/>
      <c r="FR980" s="22"/>
      <c r="FS980" s="22"/>
    </row>
    <row r="981" spans="1:175" x14ac:dyDescent="0.15">
      <c r="A981" s="22"/>
      <c r="B981" s="22"/>
      <c r="C981" s="22"/>
      <c r="D981" s="22"/>
      <c r="E981" s="22"/>
      <c r="F981" s="22"/>
      <c r="G981" s="22"/>
      <c r="H981" s="22"/>
      <c r="I981" s="22"/>
      <c r="J981" s="22"/>
      <c r="K981" s="22"/>
      <c r="L981" s="22"/>
      <c r="M981" s="22"/>
      <c r="N981" s="22"/>
      <c r="O981" s="22"/>
      <c r="P981" s="22"/>
      <c r="Q981" s="22"/>
      <c r="R981" s="22"/>
      <c r="S981" s="22"/>
      <c r="T981" s="23"/>
      <c r="U981" s="22"/>
      <c r="V981" s="22"/>
      <c r="W981" s="23"/>
      <c r="X981" s="22"/>
      <c r="Y981" s="22"/>
      <c r="Z981" s="22"/>
      <c r="AA981" s="22"/>
      <c r="AB981" s="22"/>
      <c r="AC981" s="22"/>
      <c r="AD981" s="22"/>
      <c r="AE981" s="22"/>
      <c r="AF981" s="22"/>
      <c r="AG981" s="22"/>
      <c r="AH981" s="22"/>
      <c r="AI981" s="22"/>
      <c r="AJ981" s="22"/>
      <c r="AK981" s="22"/>
      <c r="AL981" s="22"/>
      <c r="AM981" s="22"/>
      <c r="AN981" s="22"/>
      <c r="AO981" s="22"/>
      <c r="AP981" s="22"/>
      <c r="AQ981" s="22"/>
      <c r="AR981" s="22"/>
      <c r="AS981" s="22"/>
      <c r="AT981" s="22"/>
      <c r="AU981" s="22"/>
      <c r="AV981" s="22"/>
      <c r="AW981" s="22"/>
      <c r="AX981" s="22"/>
      <c r="AY981" s="22"/>
      <c r="AZ981" s="22"/>
      <c r="BA981" s="22"/>
      <c r="BB981" s="22"/>
      <c r="BC981" s="22"/>
      <c r="BD981" s="22"/>
      <c r="BE981" s="22"/>
      <c r="BF981" s="22"/>
      <c r="BG981" s="22"/>
      <c r="BH981" s="22"/>
      <c r="BI981" s="22"/>
      <c r="BJ981" s="22"/>
      <c r="BK981" s="22"/>
      <c r="BL981" s="22"/>
      <c r="BM981" s="22"/>
      <c r="BN981" s="22"/>
      <c r="BO981" s="22"/>
      <c r="BP981" s="22"/>
      <c r="BQ981" s="22"/>
      <c r="BR981" s="22"/>
      <c r="BS981" s="22"/>
      <c r="BT981" s="22"/>
      <c r="BU981" s="22"/>
      <c r="BV981" s="22"/>
      <c r="BW981" s="22"/>
      <c r="BX981" s="22"/>
      <c r="BY981" s="22"/>
      <c r="BZ981" s="22"/>
      <c r="CA981" s="22"/>
      <c r="CB981" s="22"/>
      <c r="CC981" s="22"/>
      <c r="CD981" s="22"/>
      <c r="CE981" s="22"/>
      <c r="CF981" s="22"/>
      <c r="CG981" s="22"/>
      <c r="CH981" s="22"/>
      <c r="CI981" s="22"/>
      <c r="CJ981" s="22"/>
      <c r="CK981" s="22"/>
      <c r="CL981" s="22"/>
      <c r="CM981" s="22"/>
      <c r="CN981" s="22"/>
      <c r="CO981" s="22"/>
      <c r="CP981" s="22"/>
      <c r="CQ981" s="22"/>
      <c r="CR981" s="22"/>
      <c r="CS981" s="22"/>
      <c r="CT981" s="22"/>
      <c r="CU981" s="22"/>
      <c r="CV981" s="22"/>
      <c r="CW981" s="22"/>
      <c r="CX981" s="22"/>
      <c r="CY981" s="22"/>
      <c r="CZ981" s="22"/>
      <c r="DA981" s="22"/>
      <c r="DB981" s="22"/>
      <c r="DC981" s="22"/>
      <c r="DD981" s="22"/>
      <c r="DE981" s="22"/>
      <c r="DF981" s="22"/>
      <c r="DG981" s="22"/>
      <c r="DH981" s="22"/>
      <c r="DI981" s="22"/>
      <c r="DJ981" s="22"/>
      <c r="DK981" s="22"/>
      <c r="DL981" s="22"/>
      <c r="DM981" s="22"/>
      <c r="DN981" s="22"/>
      <c r="DO981" s="22"/>
      <c r="DP981" s="22"/>
      <c r="DQ981" s="22"/>
      <c r="DR981" s="22"/>
      <c r="DS981" s="22"/>
      <c r="DT981" s="22"/>
      <c r="DU981" s="22"/>
      <c r="DV981" s="22"/>
      <c r="DW981" s="22"/>
      <c r="DX981" s="22"/>
      <c r="DY981" s="22"/>
      <c r="DZ981" s="22"/>
      <c r="EA981" s="22"/>
      <c r="EB981" s="22"/>
      <c r="EC981" s="22"/>
      <c r="ED981" s="22"/>
      <c r="EE981" s="22"/>
      <c r="EF981" s="22"/>
      <c r="EG981" s="22"/>
      <c r="EH981" s="22"/>
      <c r="EI981" s="22"/>
      <c r="EJ981" s="22"/>
      <c r="EK981" s="22"/>
      <c r="EL981" s="22"/>
      <c r="EM981" s="22"/>
      <c r="EN981" s="22"/>
      <c r="EO981" s="22"/>
      <c r="EP981" s="22"/>
      <c r="EQ981" s="22"/>
      <c r="ER981" s="22"/>
      <c r="ES981" s="22"/>
      <c r="ET981" s="22"/>
      <c r="EU981" s="22"/>
      <c r="EV981" s="22"/>
      <c r="EW981" s="22"/>
      <c r="EX981" s="22"/>
      <c r="EY981" s="22"/>
      <c r="EZ981" s="22"/>
      <c r="FA981" s="22"/>
      <c r="FB981" s="22"/>
      <c r="FC981" s="22"/>
      <c r="FD981" s="22"/>
      <c r="FE981" s="22"/>
      <c r="FF981" s="22"/>
      <c r="FG981" s="22"/>
      <c r="FH981" s="22"/>
      <c r="FI981" s="22"/>
      <c r="FJ981" s="22"/>
      <c r="FK981" s="22"/>
      <c r="FL981" s="22"/>
      <c r="FM981" s="22"/>
      <c r="FN981" s="22"/>
      <c r="FO981" s="22"/>
      <c r="FP981" s="22"/>
      <c r="FQ981" s="22"/>
      <c r="FR981" s="22"/>
      <c r="FS981" s="22"/>
    </row>
    <row r="982" spans="1:175" x14ac:dyDescent="0.15">
      <c r="A982" s="22"/>
      <c r="B982" s="22"/>
      <c r="C982" s="22"/>
      <c r="D982" s="22"/>
      <c r="E982" s="22"/>
      <c r="F982" s="22"/>
      <c r="G982" s="22"/>
      <c r="H982" s="22"/>
      <c r="I982" s="22"/>
      <c r="J982" s="22"/>
      <c r="K982" s="22"/>
      <c r="L982" s="22"/>
      <c r="M982" s="22"/>
      <c r="N982" s="22"/>
      <c r="O982" s="22"/>
      <c r="P982" s="22"/>
      <c r="Q982" s="22"/>
      <c r="R982" s="22"/>
      <c r="S982" s="22"/>
      <c r="T982" s="23"/>
      <c r="U982" s="22"/>
      <c r="V982" s="22"/>
      <c r="W982" s="23"/>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2"/>
      <c r="FH982" s="22"/>
      <c r="FI982" s="22"/>
      <c r="FJ982" s="22"/>
      <c r="FK982" s="22"/>
      <c r="FL982" s="22"/>
      <c r="FM982" s="22"/>
      <c r="FN982" s="22"/>
      <c r="FO982" s="22"/>
      <c r="FP982" s="22"/>
      <c r="FQ982" s="22"/>
      <c r="FR982" s="22"/>
      <c r="FS982" s="22"/>
    </row>
    <row r="983" spans="1:175" x14ac:dyDescent="0.15">
      <c r="A983" s="22"/>
      <c r="B983" s="22"/>
      <c r="C983" s="22"/>
      <c r="D983" s="22"/>
      <c r="E983" s="22"/>
      <c r="F983" s="22"/>
      <c r="G983" s="22"/>
      <c r="H983" s="22"/>
      <c r="I983" s="22"/>
      <c r="J983" s="22"/>
      <c r="K983" s="22"/>
      <c r="L983" s="22"/>
      <c r="M983" s="22"/>
      <c r="N983" s="22"/>
      <c r="O983" s="22"/>
      <c r="P983" s="22"/>
      <c r="Q983" s="22"/>
      <c r="R983" s="22"/>
      <c r="S983" s="22"/>
      <c r="T983" s="23"/>
      <c r="U983" s="22"/>
      <c r="V983" s="22"/>
      <c r="W983" s="23"/>
      <c r="X983" s="22"/>
      <c r="Y983" s="22"/>
      <c r="Z983" s="22"/>
      <c r="AA983" s="22"/>
      <c r="AB983" s="22"/>
      <c r="AC983" s="22"/>
      <c r="AD983" s="22"/>
      <c r="AE983" s="22"/>
      <c r="AF983" s="22"/>
      <c r="AG983" s="22"/>
      <c r="AH983" s="22"/>
      <c r="AI983" s="22"/>
      <c r="AJ983" s="22"/>
      <c r="AK983" s="22"/>
      <c r="AL983" s="22"/>
      <c r="AM983" s="22"/>
      <c r="AN983" s="22"/>
      <c r="AO983" s="22"/>
      <c r="AP983" s="22"/>
      <c r="AQ983" s="22"/>
      <c r="AR983" s="22"/>
      <c r="AS983" s="22"/>
      <c r="AT983" s="22"/>
      <c r="AU983" s="22"/>
      <c r="AV983" s="22"/>
      <c r="AW983" s="22"/>
      <c r="AX983" s="22"/>
      <c r="AY983" s="22"/>
      <c r="AZ983" s="22"/>
      <c r="BA983" s="22"/>
      <c r="BB983" s="22"/>
      <c r="BC983" s="22"/>
      <c r="BD983" s="22"/>
      <c r="BE983" s="22"/>
      <c r="BF983" s="22"/>
      <c r="BG983" s="22"/>
      <c r="BH983" s="22"/>
      <c r="BI983" s="22"/>
      <c r="BJ983" s="22"/>
      <c r="BK983" s="22"/>
      <c r="BL983" s="22"/>
      <c r="BM983" s="22"/>
      <c r="BN983" s="22"/>
      <c r="BO983" s="22"/>
      <c r="BP983" s="22"/>
      <c r="BQ983" s="22"/>
      <c r="BR983" s="22"/>
      <c r="BS983" s="22"/>
      <c r="BT983" s="22"/>
      <c r="BU983" s="22"/>
      <c r="BV983" s="22"/>
      <c r="BW983" s="22"/>
      <c r="BX983" s="22"/>
      <c r="BY983" s="22"/>
      <c r="BZ983" s="22"/>
      <c r="CA983" s="22"/>
      <c r="CB983" s="22"/>
      <c r="CC983" s="22"/>
      <c r="CD983" s="22"/>
      <c r="CE983" s="22"/>
      <c r="CF983" s="22"/>
      <c r="CG983" s="22"/>
      <c r="CH983" s="22"/>
      <c r="CI983" s="22"/>
      <c r="CJ983" s="22"/>
      <c r="CK983" s="22"/>
      <c r="CL983" s="22"/>
      <c r="CM983" s="22"/>
      <c r="CN983" s="22"/>
      <c r="CO983" s="22"/>
      <c r="CP983" s="22"/>
      <c r="CQ983" s="22"/>
      <c r="CR983" s="22"/>
      <c r="CS983" s="22"/>
      <c r="CT983" s="22"/>
      <c r="CU983" s="22"/>
      <c r="CV983" s="22"/>
      <c r="CW983" s="22"/>
      <c r="CX983" s="22"/>
      <c r="CY983" s="22"/>
      <c r="CZ983" s="22"/>
      <c r="DA983" s="22"/>
      <c r="DB983" s="22"/>
      <c r="DC983" s="22"/>
      <c r="DD983" s="22"/>
      <c r="DE983" s="22"/>
      <c r="DF983" s="22"/>
      <c r="DG983" s="22"/>
      <c r="DH983" s="22"/>
      <c r="DI983" s="22"/>
      <c r="DJ983" s="22"/>
      <c r="DK983" s="22"/>
      <c r="DL983" s="22"/>
      <c r="DM983" s="22"/>
      <c r="DN983" s="22"/>
      <c r="DO983" s="22"/>
      <c r="DP983" s="22"/>
      <c r="DQ983" s="22"/>
      <c r="DR983" s="22"/>
      <c r="DS983" s="22"/>
      <c r="DT983" s="22"/>
      <c r="DU983" s="22"/>
      <c r="DV983" s="22"/>
      <c r="DW983" s="22"/>
      <c r="DX983" s="22"/>
      <c r="DY983" s="22"/>
      <c r="DZ983" s="22"/>
      <c r="EA983" s="22"/>
      <c r="EB983" s="22"/>
      <c r="EC983" s="22"/>
      <c r="ED983" s="22"/>
      <c r="EE983" s="22"/>
      <c r="EF983" s="22"/>
      <c r="EG983" s="22"/>
      <c r="EH983" s="22"/>
      <c r="EI983" s="22"/>
      <c r="EJ983" s="22"/>
      <c r="EK983" s="22"/>
      <c r="EL983" s="22"/>
      <c r="EM983" s="22"/>
      <c r="EN983" s="22"/>
      <c r="EO983" s="22"/>
      <c r="EP983" s="22"/>
      <c r="EQ983" s="22"/>
      <c r="ER983" s="22"/>
      <c r="ES983" s="22"/>
      <c r="ET983" s="22"/>
      <c r="EU983" s="22"/>
      <c r="EV983" s="22"/>
      <c r="EW983" s="22"/>
      <c r="EX983" s="22"/>
      <c r="EY983" s="22"/>
      <c r="EZ983" s="22"/>
      <c r="FA983" s="22"/>
      <c r="FB983" s="22"/>
      <c r="FC983" s="22"/>
      <c r="FD983" s="22"/>
      <c r="FE983" s="22"/>
      <c r="FF983" s="22"/>
      <c r="FG983" s="22"/>
      <c r="FH983" s="22"/>
      <c r="FI983" s="22"/>
      <c r="FJ983" s="22"/>
      <c r="FK983" s="22"/>
      <c r="FL983" s="22"/>
      <c r="FM983" s="22"/>
      <c r="FN983" s="22"/>
      <c r="FO983" s="22"/>
      <c r="FP983" s="22"/>
      <c r="FQ983" s="22"/>
      <c r="FR983" s="22"/>
      <c r="FS983" s="22"/>
    </row>
    <row r="984" spans="1:175" x14ac:dyDescent="0.15">
      <c r="A984" s="22"/>
      <c r="B984" s="22"/>
      <c r="C984" s="22"/>
      <c r="D984" s="22"/>
      <c r="E984" s="22"/>
      <c r="F984" s="22"/>
      <c r="G984" s="22"/>
      <c r="H984" s="22"/>
      <c r="I984" s="22"/>
      <c r="J984" s="22"/>
      <c r="K984" s="22"/>
      <c r="L984" s="22"/>
      <c r="M984" s="22"/>
      <c r="N984" s="22"/>
      <c r="O984" s="22"/>
      <c r="P984" s="22"/>
      <c r="Q984" s="22"/>
      <c r="R984" s="22"/>
      <c r="S984" s="22"/>
      <c r="T984" s="23"/>
      <c r="U984" s="22"/>
      <c r="V984" s="22"/>
      <c r="W984" s="23"/>
      <c r="X984" s="22"/>
      <c r="Y984" s="22"/>
      <c r="Z984" s="22"/>
      <c r="AA984" s="22"/>
      <c r="AB984" s="22"/>
      <c r="AC984" s="22"/>
      <c r="AD984" s="22"/>
      <c r="AE984" s="22"/>
      <c r="AF984" s="22"/>
      <c r="AG984" s="22"/>
      <c r="AH984" s="22"/>
      <c r="AI984" s="22"/>
      <c r="AJ984" s="22"/>
      <c r="AK984" s="22"/>
      <c r="AL984" s="22"/>
      <c r="AM984" s="22"/>
      <c r="AN984" s="22"/>
      <c r="AO984" s="22"/>
      <c r="AP984" s="22"/>
      <c r="AQ984" s="22"/>
      <c r="AR984" s="22"/>
      <c r="AS984" s="22"/>
      <c r="AT984" s="22"/>
      <c r="AU984" s="22"/>
      <c r="AV984" s="22"/>
      <c r="AW984" s="22"/>
      <c r="AX984" s="22"/>
      <c r="AY984" s="22"/>
      <c r="AZ984" s="22"/>
      <c r="BA984" s="22"/>
      <c r="BB984" s="22"/>
      <c r="BC984" s="22"/>
      <c r="BD984" s="22"/>
      <c r="BE984" s="22"/>
      <c r="BF984" s="22"/>
      <c r="BG984" s="22"/>
      <c r="BH984" s="22"/>
      <c r="BI984" s="22"/>
      <c r="BJ984" s="22"/>
      <c r="BK984" s="22"/>
      <c r="BL984" s="22"/>
      <c r="BM984" s="22"/>
      <c r="BN984" s="22"/>
      <c r="BO984" s="22"/>
      <c r="BP984" s="22"/>
      <c r="BQ984" s="22"/>
      <c r="BR984" s="22"/>
      <c r="BS984" s="22"/>
      <c r="BT984" s="22"/>
      <c r="BU984" s="22"/>
      <c r="BV984" s="22"/>
      <c r="BW984" s="22"/>
      <c r="BX984" s="22"/>
      <c r="BY984" s="22"/>
      <c r="BZ984" s="22"/>
      <c r="CA984" s="22"/>
      <c r="CB984" s="22"/>
      <c r="CC984" s="22"/>
      <c r="CD984" s="22"/>
      <c r="CE984" s="22"/>
      <c r="CF984" s="22"/>
      <c r="CG984" s="22"/>
      <c r="CH984" s="22"/>
      <c r="CI984" s="22"/>
      <c r="CJ984" s="22"/>
      <c r="CK984" s="22"/>
      <c r="CL984" s="22"/>
      <c r="CM984" s="22"/>
      <c r="CN984" s="22"/>
      <c r="CO984" s="22"/>
      <c r="CP984" s="22"/>
      <c r="CQ984" s="22"/>
      <c r="CR984" s="22"/>
      <c r="CS984" s="22"/>
      <c r="CT984" s="22"/>
      <c r="CU984" s="22"/>
      <c r="CV984" s="22"/>
      <c r="CW984" s="22"/>
      <c r="CX984" s="22"/>
      <c r="CY984" s="22"/>
      <c r="CZ984" s="22"/>
      <c r="DA984" s="22"/>
      <c r="DB984" s="22"/>
      <c r="DC984" s="22"/>
      <c r="DD984" s="22"/>
      <c r="DE984" s="22"/>
      <c r="DF984" s="22"/>
      <c r="DG984" s="22"/>
      <c r="DH984" s="22"/>
      <c r="DI984" s="22"/>
      <c r="DJ984" s="22"/>
      <c r="DK984" s="22"/>
      <c r="DL984" s="22"/>
      <c r="DM984" s="22"/>
      <c r="DN984" s="22"/>
      <c r="DO984" s="22"/>
      <c r="DP984" s="22"/>
      <c r="DQ984" s="22"/>
      <c r="DR984" s="22"/>
      <c r="DS984" s="22"/>
      <c r="DT984" s="22"/>
      <c r="DU984" s="22"/>
      <c r="DV984" s="22"/>
      <c r="DW984" s="22"/>
      <c r="DX984" s="22"/>
      <c r="DY984" s="22"/>
      <c r="DZ984" s="22"/>
      <c r="EA984" s="22"/>
      <c r="EB984" s="22"/>
      <c r="EC984" s="22"/>
      <c r="ED984" s="22"/>
      <c r="EE984" s="22"/>
      <c r="EF984" s="22"/>
      <c r="EG984" s="22"/>
      <c r="EH984" s="22"/>
      <c r="EI984" s="22"/>
      <c r="EJ984" s="22"/>
      <c r="EK984" s="22"/>
      <c r="EL984" s="22"/>
      <c r="EM984" s="22"/>
      <c r="EN984" s="22"/>
      <c r="EO984" s="22"/>
      <c r="EP984" s="22"/>
      <c r="EQ984" s="22"/>
      <c r="ER984" s="22"/>
      <c r="ES984" s="22"/>
      <c r="ET984" s="22"/>
      <c r="EU984" s="22"/>
      <c r="EV984" s="22"/>
      <c r="EW984" s="22"/>
      <c r="EX984" s="22"/>
      <c r="EY984" s="22"/>
      <c r="EZ984" s="22"/>
      <c r="FA984" s="22"/>
      <c r="FB984" s="22"/>
      <c r="FC984" s="22"/>
      <c r="FD984" s="22"/>
      <c r="FE984" s="22"/>
      <c r="FF984" s="22"/>
      <c r="FG984" s="22"/>
      <c r="FH984" s="22"/>
      <c r="FI984" s="22"/>
      <c r="FJ984" s="22"/>
      <c r="FK984" s="22"/>
      <c r="FL984" s="22"/>
      <c r="FM984" s="22"/>
      <c r="FN984" s="22"/>
      <c r="FO984" s="22"/>
      <c r="FP984" s="22"/>
      <c r="FQ984" s="22"/>
      <c r="FR984" s="22"/>
      <c r="FS984" s="22"/>
    </row>
    <row r="985" spans="1:175" x14ac:dyDescent="0.15">
      <c r="A985" s="22"/>
      <c r="B985" s="22"/>
      <c r="C985" s="22"/>
      <c r="D985" s="22"/>
      <c r="E985" s="22"/>
      <c r="F985" s="22"/>
      <c r="G985" s="22"/>
      <c r="H985" s="22"/>
      <c r="I985" s="22"/>
      <c r="J985" s="22"/>
      <c r="K985" s="22"/>
      <c r="L985" s="22"/>
      <c r="M985" s="22"/>
      <c r="N985" s="22"/>
      <c r="O985" s="22"/>
      <c r="P985" s="22"/>
      <c r="Q985" s="22"/>
      <c r="R985" s="22"/>
      <c r="S985" s="22"/>
      <c r="T985" s="23"/>
      <c r="U985" s="22"/>
      <c r="V985" s="22"/>
      <c r="W985" s="23"/>
      <c r="X985" s="22"/>
      <c r="Y985" s="22"/>
      <c r="Z985" s="22"/>
      <c r="AA985" s="22"/>
      <c r="AB985" s="22"/>
      <c r="AC985" s="22"/>
      <c r="AD985" s="22"/>
      <c r="AE985" s="22"/>
      <c r="AF985" s="22"/>
      <c r="AG985" s="22"/>
      <c r="AH985" s="22"/>
      <c r="AI985" s="22"/>
      <c r="AJ985" s="22"/>
      <c r="AK985" s="22"/>
      <c r="AL985" s="22"/>
      <c r="AM985" s="22"/>
      <c r="AN985" s="22"/>
      <c r="AO985" s="22"/>
      <c r="AP985" s="22"/>
      <c r="AQ985" s="22"/>
      <c r="AR985" s="22"/>
      <c r="AS985" s="22"/>
      <c r="AT985" s="22"/>
      <c r="AU985" s="22"/>
      <c r="AV985" s="22"/>
      <c r="AW985" s="22"/>
      <c r="AX985" s="22"/>
      <c r="AY985" s="22"/>
      <c r="AZ985" s="22"/>
      <c r="BA985" s="22"/>
      <c r="BB985" s="22"/>
      <c r="BC985" s="22"/>
      <c r="BD985" s="22"/>
      <c r="BE985" s="22"/>
      <c r="BF985" s="22"/>
      <c r="BG985" s="22"/>
      <c r="BH985" s="22"/>
      <c r="BI985" s="22"/>
      <c r="BJ985" s="22"/>
      <c r="BK985" s="22"/>
      <c r="BL985" s="22"/>
      <c r="BM985" s="22"/>
      <c r="BN985" s="22"/>
      <c r="BO985" s="22"/>
      <c r="BP985" s="22"/>
      <c r="BQ985" s="22"/>
      <c r="BR985" s="22"/>
      <c r="BS985" s="22"/>
      <c r="BT985" s="22"/>
      <c r="BU985" s="22"/>
      <c r="BV985" s="22"/>
      <c r="BW985" s="22"/>
      <c r="BX985" s="22"/>
      <c r="BY985" s="22"/>
      <c r="BZ985" s="22"/>
      <c r="CA985" s="22"/>
      <c r="CB985" s="22"/>
      <c r="CC985" s="22"/>
      <c r="CD985" s="22"/>
      <c r="CE985" s="22"/>
      <c r="CF985" s="22"/>
      <c r="CG985" s="22"/>
      <c r="CH985" s="22"/>
      <c r="CI985" s="22"/>
      <c r="CJ985" s="22"/>
      <c r="CK985" s="22"/>
      <c r="CL985" s="22"/>
      <c r="CM985" s="22"/>
      <c r="CN985" s="22"/>
      <c r="CO985" s="22"/>
      <c r="CP985" s="22"/>
      <c r="CQ985" s="22"/>
      <c r="CR985" s="22"/>
      <c r="CS985" s="22"/>
      <c r="CT985" s="22"/>
      <c r="CU985" s="22"/>
      <c r="CV985" s="22"/>
      <c r="CW985" s="22"/>
      <c r="CX985" s="22"/>
      <c r="CY985" s="22"/>
      <c r="CZ985" s="22"/>
      <c r="DA985" s="22"/>
      <c r="DB985" s="22"/>
      <c r="DC985" s="22"/>
      <c r="DD985" s="22"/>
      <c r="DE985" s="22"/>
      <c r="DF985" s="22"/>
      <c r="DG985" s="22"/>
      <c r="DH985" s="22"/>
      <c r="DI985" s="22"/>
      <c r="DJ985" s="22"/>
      <c r="DK985" s="22"/>
      <c r="DL985" s="22"/>
      <c r="DM985" s="22"/>
      <c r="DN985" s="22"/>
      <c r="DO985" s="22"/>
      <c r="DP985" s="22"/>
      <c r="DQ985" s="22"/>
      <c r="DR985" s="22"/>
      <c r="DS985" s="22"/>
      <c r="DT985" s="22"/>
      <c r="DU985" s="22"/>
      <c r="DV985" s="22"/>
      <c r="DW985" s="22"/>
      <c r="DX985" s="22"/>
      <c r="DY985" s="22"/>
      <c r="DZ985" s="22"/>
      <c r="EA985" s="22"/>
      <c r="EB985" s="22"/>
      <c r="EC985" s="22"/>
      <c r="ED985" s="22"/>
      <c r="EE985" s="22"/>
      <c r="EF985" s="22"/>
      <c r="EG985" s="22"/>
      <c r="EH985" s="22"/>
      <c r="EI985" s="22"/>
      <c r="EJ985" s="22"/>
      <c r="EK985" s="22"/>
      <c r="EL985" s="22"/>
      <c r="EM985" s="22"/>
      <c r="EN985" s="22"/>
      <c r="EO985" s="22"/>
      <c r="EP985" s="22"/>
      <c r="EQ985" s="22"/>
      <c r="ER985" s="22"/>
      <c r="ES985" s="22"/>
      <c r="ET985" s="22"/>
      <c r="EU985" s="22"/>
      <c r="EV985" s="22"/>
      <c r="EW985" s="22"/>
      <c r="EX985" s="22"/>
      <c r="EY985" s="22"/>
      <c r="EZ985" s="22"/>
      <c r="FA985" s="22"/>
      <c r="FB985" s="22"/>
      <c r="FC985" s="22"/>
      <c r="FD985" s="22"/>
      <c r="FE985" s="22"/>
      <c r="FF985" s="22"/>
      <c r="FG985" s="22"/>
      <c r="FH985" s="22"/>
      <c r="FI985" s="22"/>
      <c r="FJ985" s="22"/>
      <c r="FK985" s="22"/>
      <c r="FL985" s="22"/>
      <c r="FM985" s="22"/>
      <c r="FN985" s="22"/>
      <c r="FO985" s="22"/>
      <c r="FP985" s="22"/>
      <c r="FQ985" s="22"/>
      <c r="FR985" s="22"/>
      <c r="FS985" s="22"/>
    </row>
    <row r="986" spans="1:175" x14ac:dyDescent="0.15">
      <c r="A986" s="22"/>
      <c r="B986" s="22"/>
      <c r="C986" s="22"/>
      <c r="D986" s="22"/>
      <c r="E986" s="22"/>
      <c r="F986" s="22"/>
      <c r="G986" s="22"/>
      <c r="H986" s="22"/>
      <c r="I986" s="22"/>
      <c r="J986" s="22"/>
      <c r="K986" s="22"/>
      <c r="L986" s="22"/>
      <c r="M986" s="22"/>
      <c r="N986" s="22"/>
      <c r="O986" s="22"/>
      <c r="P986" s="22"/>
      <c r="Q986" s="22"/>
      <c r="R986" s="22"/>
      <c r="S986" s="22"/>
      <c r="T986" s="23"/>
      <c r="U986" s="22"/>
      <c r="V986" s="22"/>
      <c r="W986" s="23"/>
      <c r="X986" s="22"/>
      <c r="Y986" s="22"/>
      <c r="Z986" s="22"/>
      <c r="AA986" s="22"/>
      <c r="AB986" s="22"/>
      <c r="AC986" s="22"/>
      <c r="AD986" s="22"/>
      <c r="AE986" s="22"/>
      <c r="AF986" s="22"/>
      <c r="AG986" s="22"/>
      <c r="AH986" s="22"/>
      <c r="AI986" s="22"/>
      <c r="AJ986" s="22"/>
      <c r="AK986" s="22"/>
      <c r="AL986" s="22"/>
      <c r="AM986" s="22"/>
      <c r="AN986" s="22"/>
      <c r="AO986" s="22"/>
      <c r="AP986" s="22"/>
      <c r="AQ986" s="22"/>
      <c r="AR986" s="22"/>
      <c r="AS986" s="22"/>
      <c r="AT986" s="22"/>
      <c r="AU986" s="22"/>
      <c r="AV986" s="22"/>
      <c r="AW986" s="22"/>
      <c r="AX986" s="22"/>
      <c r="AY986" s="22"/>
      <c r="AZ986" s="22"/>
      <c r="BA986" s="22"/>
      <c r="BB986" s="22"/>
      <c r="BC986" s="22"/>
      <c r="BD986" s="22"/>
      <c r="BE986" s="22"/>
      <c r="BF986" s="22"/>
      <c r="BG986" s="22"/>
      <c r="BH986" s="22"/>
      <c r="BI986" s="22"/>
      <c r="BJ986" s="22"/>
      <c r="BK986" s="22"/>
      <c r="BL986" s="22"/>
      <c r="BM986" s="22"/>
      <c r="BN986" s="22"/>
      <c r="BO986" s="22"/>
      <c r="BP986" s="22"/>
      <c r="BQ986" s="22"/>
      <c r="BR986" s="22"/>
      <c r="BS986" s="22"/>
      <c r="BT986" s="22"/>
      <c r="BU986" s="22"/>
      <c r="BV986" s="22"/>
      <c r="BW986" s="22"/>
      <c r="BX986" s="22"/>
      <c r="BY986" s="22"/>
      <c r="BZ986" s="22"/>
      <c r="CA986" s="22"/>
      <c r="CB986" s="22"/>
      <c r="CC986" s="22"/>
      <c r="CD986" s="22"/>
      <c r="CE986" s="22"/>
      <c r="CF986" s="22"/>
      <c r="CG986" s="22"/>
      <c r="CH986" s="22"/>
      <c r="CI986" s="22"/>
      <c r="CJ986" s="22"/>
      <c r="CK986" s="22"/>
      <c r="CL986" s="22"/>
      <c r="CM986" s="22"/>
      <c r="CN986" s="22"/>
      <c r="CO986" s="22"/>
      <c r="CP986" s="22"/>
      <c r="CQ986" s="22"/>
      <c r="CR986" s="22"/>
      <c r="CS986" s="22"/>
      <c r="CT986" s="22"/>
      <c r="CU986" s="22"/>
      <c r="CV986" s="22"/>
      <c r="CW986" s="22"/>
      <c r="CX986" s="22"/>
      <c r="CY986" s="22"/>
      <c r="CZ986" s="22"/>
      <c r="DA986" s="22"/>
      <c r="DB986" s="22"/>
      <c r="DC986" s="22"/>
      <c r="DD986" s="22"/>
      <c r="DE986" s="22"/>
      <c r="DF986" s="22"/>
      <c r="DG986" s="22"/>
      <c r="DH986" s="22"/>
      <c r="DI986" s="22"/>
      <c r="DJ986" s="22"/>
      <c r="DK986" s="22"/>
      <c r="DL986" s="22"/>
      <c r="DM986" s="22"/>
      <c r="DN986" s="22"/>
      <c r="DO986" s="22"/>
      <c r="DP986" s="22"/>
      <c r="DQ986" s="22"/>
      <c r="DR986" s="22"/>
      <c r="DS986" s="22"/>
      <c r="DT986" s="22"/>
      <c r="DU986" s="22"/>
      <c r="DV986" s="22"/>
      <c r="DW986" s="22"/>
      <c r="DX986" s="22"/>
      <c r="DY986" s="22"/>
      <c r="DZ986" s="22"/>
      <c r="EA986" s="22"/>
      <c r="EB986" s="22"/>
      <c r="EC986" s="22"/>
      <c r="ED986" s="22"/>
      <c r="EE986" s="22"/>
      <c r="EF986" s="22"/>
      <c r="EG986" s="22"/>
      <c r="EH986" s="22"/>
      <c r="EI986" s="22"/>
      <c r="EJ986" s="22"/>
      <c r="EK986" s="22"/>
      <c r="EL986" s="22"/>
      <c r="EM986" s="22"/>
      <c r="EN986" s="22"/>
      <c r="EO986" s="22"/>
      <c r="EP986" s="22"/>
      <c r="EQ986" s="22"/>
      <c r="ER986" s="22"/>
      <c r="ES986" s="22"/>
      <c r="ET986" s="22"/>
      <c r="EU986" s="22"/>
      <c r="EV986" s="22"/>
      <c r="EW986" s="22"/>
      <c r="EX986" s="22"/>
      <c r="EY986" s="22"/>
      <c r="EZ986" s="22"/>
      <c r="FA986" s="22"/>
      <c r="FB986" s="22"/>
      <c r="FC986" s="22"/>
      <c r="FD986" s="22"/>
      <c r="FE986" s="22"/>
      <c r="FF986" s="22"/>
      <c r="FG986" s="22"/>
      <c r="FH986" s="22"/>
      <c r="FI986" s="22"/>
      <c r="FJ986" s="22"/>
      <c r="FK986" s="22"/>
      <c r="FL986" s="22"/>
      <c r="FM986" s="22"/>
      <c r="FN986" s="22"/>
      <c r="FO986" s="22"/>
      <c r="FP986" s="22"/>
      <c r="FQ986" s="22"/>
      <c r="FR986" s="22"/>
      <c r="FS986" s="22"/>
    </row>
    <row r="987" spans="1:175" x14ac:dyDescent="0.15">
      <c r="A987" s="22"/>
      <c r="B987" s="22"/>
      <c r="C987" s="22"/>
      <c r="D987" s="22"/>
      <c r="E987" s="22"/>
      <c r="F987" s="22"/>
      <c r="G987" s="22"/>
      <c r="H987" s="22"/>
      <c r="I987" s="22"/>
      <c r="J987" s="22"/>
      <c r="K987" s="22"/>
      <c r="L987" s="22"/>
      <c r="M987" s="22"/>
      <c r="N987" s="22"/>
      <c r="O987" s="22"/>
      <c r="P987" s="22"/>
      <c r="Q987" s="22"/>
      <c r="R987" s="22"/>
      <c r="S987" s="22"/>
      <c r="T987" s="23"/>
      <c r="U987" s="22"/>
      <c r="V987" s="22"/>
      <c r="W987" s="23"/>
      <c r="X987" s="22"/>
      <c r="Y987" s="22"/>
      <c r="Z987" s="22"/>
      <c r="AA987" s="22"/>
      <c r="AB987" s="22"/>
      <c r="AC987" s="22"/>
      <c r="AD987" s="22"/>
      <c r="AE987" s="22"/>
      <c r="AF987" s="22"/>
      <c r="AG987" s="22"/>
      <c r="AH987" s="22"/>
      <c r="AI987" s="22"/>
      <c r="AJ987" s="22"/>
      <c r="AK987" s="22"/>
      <c r="AL987" s="22"/>
      <c r="AM987" s="22"/>
      <c r="AN987" s="22"/>
      <c r="AO987" s="22"/>
      <c r="AP987" s="22"/>
      <c r="AQ987" s="22"/>
      <c r="AR987" s="22"/>
      <c r="AS987" s="22"/>
      <c r="AT987" s="22"/>
      <c r="AU987" s="22"/>
      <c r="AV987" s="22"/>
      <c r="AW987" s="22"/>
      <c r="AX987" s="22"/>
      <c r="AY987" s="22"/>
      <c r="AZ987" s="22"/>
      <c r="BA987" s="22"/>
      <c r="BB987" s="22"/>
      <c r="BC987" s="22"/>
      <c r="BD987" s="22"/>
      <c r="BE987" s="22"/>
      <c r="BF987" s="22"/>
      <c r="BG987" s="22"/>
      <c r="BH987" s="22"/>
      <c r="BI987" s="22"/>
      <c r="BJ987" s="22"/>
      <c r="BK987" s="22"/>
      <c r="BL987" s="22"/>
      <c r="BM987" s="22"/>
      <c r="BN987" s="22"/>
      <c r="BO987" s="22"/>
      <c r="BP987" s="22"/>
      <c r="BQ987" s="22"/>
      <c r="BR987" s="22"/>
      <c r="BS987" s="22"/>
      <c r="BT987" s="22"/>
      <c r="BU987" s="22"/>
      <c r="BV987" s="22"/>
      <c r="BW987" s="22"/>
      <c r="BX987" s="22"/>
      <c r="BY987" s="22"/>
      <c r="BZ987" s="22"/>
      <c r="CA987" s="22"/>
      <c r="CB987" s="22"/>
      <c r="CC987" s="22"/>
      <c r="CD987" s="22"/>
      <c r="CE987" s="22"/>
      <c r="CF987" s="22"/>
      <c r="CG987" s="22"/>
      <c r="CH987" s="22"/>
      <c r="CI987" s="22"/>
      <c r="CJ987" s="22"/>
      <c r="CK987" s="22"/>
      <c r="CL987" s="22"/>
      <c r="CM987" s="22"/>
      <c r="CN987" s="22"/>
      <c r="CO987" s="22"/>
      <c r="CP987" s="22"/>
      <c r="CQ987" s="22"/>
      <c r="CR987" s="22"/>
      <c r="CS987" s="22"/>
      <c r="CT987" s="22"/>
      <c r="CU987" s="22"/>
      <c r="CV987" s="22"/>
      <c r="CW987" s="22"/>
      <c r="CX987" s="22"/>
      <c r="CY987" s="22"/>
      <c r="CZ987" s="22"/>
      <c r="DA987" s="22"/>
      <c r="DB987" s="22"/>
      <c r="DC987" s="22"/>
      <c r="DD987" s="22"/>
      <c r="DE987" s="22"/>
      <c r="DF987" s="22"/>
      <c r="DG987" s="22"/>
      <c r="DH987" s="22"/>
      <c r="DI987" s="22"/>
      <c r="DJ987" s="22"/>
      <c r="DK987" s="22"/>
      <c r="DL987" s="22"/>
      <c r="DM987" s="22"/>
      <c r="DN987" s="22"/>
      <c r="DO987" s="22"/>
      <c r="DP987" s="22"/>
      <c r="DQ987" s="22"/>
      <c r="DR987" s="22"/>
      <c r="DS987" s="22"/>
      <c r="DT987" s="22"/>
      <c r="DU987" s="22"/>
      <c r="DV987" s="22"/>
      <c r="DW987" s="22"/>
      <c r="DX987" s="22"/>
      <c r="DY987" s="22"/>
      <c r="DZ987" s="22"/>
      <c r="EA987" s="22"/>
      <c r="EB987" s="22"/>
      <c r="EC987" s="22"/>
      <c r="ED987" s="22"/>
      <c r="EE987" s="22"/>
      <c r="EF987" s="22"/>
      <c r="EG987" s="22"/>
      <c r="EH987" s="22"/>
      <c r="EI987" s="22"/>
      <c r="EJ987" s="22"/>
      <c r="EK987" s="22"/>
      <c r="EL987" s="22"/>
      <c r="EM987" s="22"/>
      <c r="EN987" s="22"/>
      <c r="EO987" s="22"/>
      <c r="EP987" s="22"/>
      <c r="EQ987" s="22"/>
      <c r="ER987" s="22"/>
      <c r="ES987" s="22"/>
      <c r="ET987" s="22"/>
      <c r="EU987" s="22"/>
      <c r="EV987" s="22"/>
      <c r="EW987" s="22"/>
      <c r="EX987" s="22"/>
      <c r="EY987" s="22"/>
      <c r="EZ987" s="22"/>
      <c r="FA987" s="22"/>
      <c r="FB987" s="22"/>
      <c r="FC987" s="22"/>
      <c r="FD987" s="22"/>
      <c r="FE987" s="22"/>
      <c r="FF987" s="22"/>
      <c r="FG987" s="22"/>
      <c r="FH987" s="22"/>
      <c r="FI987" s="22"/>
      <c r="FJ987" s="22"/>
      <c r="FK987" s="22"/>
      <c r="FL987" s="22"/>
      <c r="FM987" s="22"/>
      <c r="FN987" s="22"/>
      <c r="FO987" s="22"/>
      <c r="FP987" s="22"/>
      <c r="FQ987" s="22"/>
      <c r="FR987" s="22"/>
      <c r="FS987" s="22"/>
    </row>
    <row r="988" spans="1:175" x14ac:dyDescent="0.15">
      <c r="A988" s="22"/>
      <c r="B988" s="22"/>
      <c r="C988" s="22"/>
      <c r="D988" s="22"/>
      <c r="E988" s="22"/>
      <c r="F988" s="22"/>
      <c r="G988" s="22"/>
      <c r="H988" s="22"/>
      <c r="I988" s="22"/>
      <c r="J988" s="22"/>
      <c r="K988" s="22"/>
      <c r="L988" s="22"/>
      <c r="M988" s="22"/>
      <c r="N988" s="22"/>
      <c r="O988" s="22"/>
      <c r="P988" s="22"/>
      <c r="Q988" s="22"/>
      <c r="R988" s="22"/>
      <c r="S988" s="22"/>
      <c r="T988" s="23"/>
      <c r="U988" s="22"/>
      <c r="V988" s="22"/>
      <c r="W988" s="23"/>
      <c r="X988" s="22"/>
      <c r="Y988" s="22"/>
      <c r="Z988" s="22"/>
      <c r="AA988" s="22"/>
      <c r="AB988" s="22"/>
      <c r="AC988" s="22"/>
      <c r="AD988" s="22"/>
      <c r="AE988" s="22"/>
      <c r="AF988" s="22"/>
      <c r="AG988" s="22"/>
      <c r="AH988" s="22"/>
      <c r="AI988" s="22"/>
      <c r="AJ988" s="22"/>
      <c r="AK988" s="22"/>
      <c r="AL988" s="22"/>
      <c r="AM988" s="22"/>
      <c r="AN988" s="22"/>
      <c r="AO988" s="22"/>
      <c r="AP988" s="22"/>
      <c r="AQ988" s="22"/>
      <c r="AR988" s="22"/>
      <c r="AS988" s="22"/>
      <c r="AT988" s="22"/>
      <c r="AU988" s="22"/>
      <c r="AV988" s="22"/>
      <c r="AW988" s="22"/>
      <c r="AX988" s="22"/>
      <c r="AY988" s="22"/>
      <c r="AZ988" s="22"/>
      <c r="BA988" s="22"/>
      <c r="BB988" s="22"/>
      <c r="BC988" s="22"/>
      <c r="BD988" s="22"/>
      <c r="BE988" s="22"/>
      <c r="BF988" s="22"/>
      <c r="BG988" s="22"/>
      <c r="BH988" s="22"/>
      <c r="BI988" s="22"/>
      <c r="BJ988" s="22"/>
      <c r="BK988" s="22"/>
      <c r="BL988" s="22"/>
      <c r="BM988" s="22"/>
      <c r="BN988" s="22"/>
      <c r="BO988" s="22"/>
      <c r="BP988" s="22"/>
      <c r="BQ988" s="22"/>
      <c r="BR988" s="22"/>
      <c r="BS988" s="22"/>
      <c r="BT988" s="22"/>
      <c r="BU988" s="22"/>
      <c r="BV988" s="22"/>
      <c r="BW988" s="22"/>
      <c r="BX988" s="22"/>
      <c r="BY988" s="22"/>
      <c r="BZ988" s="22"/>
      <c r="CA988" s="22"/>
      <c r="CB988" s="22"/>
      <c r="CC988" s="22"/>
      <c r="CD988" s="22"/>
      <c r="CE988" s="22"/>
      <c r="CF988" s="22"/>
      <c r="CG988" s="22"/>
      <c r="CH988" s="22"/>
      <c r="CI988" s="22"/>
      <c r="CJ988" s="22"/>
      <c r="CK988" s="22"/>
      <c r="CL988" s="22"/>
      <c r="CM988" s="22"/>
      <c r="CN988" s="22"/>
      <c r="CO988" s="22"/>
      <c r="CP988" s="22"/>
      <c r="CQ988" s="22"/>
      <c r="CR988" s="22"/>
      <c r="CS988" s="22"/>
      <c r="CT988" s="22"/>
      <c r="CU988" s="22"/>
      <c r="CV988" s="22"/>
      <c r="CW988" s="22"/>
      <c r="CX988" s="22"/>
      <c r="CY988" s="22"/>
      <c r="CZ988" s="22"/>
      <c r="DA988" s="22"/>
      <c r="DB988" s="22"/>
      <c r="DC988" s="22"/>
      <c r="DD988" s="22"/>
      <c r="DE988" s="22"/>
      <c r="DF988" s="22"/>
      <c r="DG988" s="22"/>
      <c r="DH988" s="22"/>
      <c r="DI988" s="22"/>
      <c r="DJ988" s="22"/>
      <c r="DK988" s="22"/>
      <c r="DL988" s="22"/>
      <c r="DM988" s="22"/>
      <c r="DN988" s="22"/>
      <c r="DO988" s="22"/>
      <c r="DP988" s="22"/>
      <c r="DQ988" s="22"/>
      <c r="DR988" s="22"/>
      <c r="DS988" s="22"/>
      <c r="DT988" s="22"/>
      <c r="DU988" s="22"/>
      <c r="DV988" s="22"/>
      <c r="DW988" s="22"/>
      <c r="DX988" s="22"/>
      <c r="DY988" s="22"/>
      <c r="DZ988" s="22"/>
      <c r="EA988" s="22"/>
      <c r="EB988" s="22"/>
      <c r="EC988" s="22"/>
      <c r="ED988" s="22"/>
      <c r="EE988" s="22"/>
      <c r="EF988" s="22"/>
      <c r="EG988" s="22"/>
      <c r="EH988" s="22"/>
      <c r="EI988" s="22"/>
      <c r="EJ988" s="22"/>
      <c r="EK988" s="22"/>
      <c r="EL988" s="22"/>
      <c r="EM988" s="22"/>
      <c r="EN988" s="22"/>
      <c r="EO988" s="22"/>
      <c r="EP988" s="22"/>
      <c r="EQ988" s="22"/>
      <c r="ER988" s="22"/>
      <c r="ES988" s="22"/>
      <c r="ET988" s="22"/>
      <c r="EU988" s="22"/>
      <c r="EV988" s="22"/>
      <c r="EW988" s="22"/>
      <c r="EX988" s="22"/>
      <c r="EY988" s="22"/>
      <c r="EZ988" s="22"/>
      <c r="FA988" s="22"/>
      <c r="FB988" s="22"/>
      <c r="FC988" s="22"/>
      <c r="FD988" s="22"/>
      <c r="FE988" s="22"/>
      <c r="FF988" s="22"/>
      <c r="FG988" s="22"/>
      <c r="FH988" s="22"/>
      <c r="FI988" s="22"/>
      <c r="FJ988" s="22"/>
      <c r="FK988" s="22"/>
      <c r="FL988" s="22"/>
      <c r="FM988" s="22"/>
      <c r="FN988" s="22"/>
      <c r="FO988" s="22"/>
      <c r="FP988" s="22"/>
      <c r="FQ988" s="22"/>
      <c r="FR988" s="22"/>
      <c r="FS988" s="22"/>
    </row>
    <row r="989" spans="1:175" x14ac:dyDescent="0.15">
      <c r="A989" s="22"/>
      <c r="B989" s="22"/>
      <c r="C989" s="22"/>
      <c r="D989" s="22"/>
      <c r="E989" s="22"/>
      <c r="F989" s="22"/>
      <c r="G989" s="22"/>
      <c r="H989" s="22"/>
      <c r="I989" s="22"/>
      <c r="J989" s="22"/>
      <c r="K989" s="22"/>
      <c r="L989" s="22"/>
      <c r="M989" s="22"/>
      <c r="N989" s="22"/>
      <c r="O989" s="22"/>
      <c r="P989" s="22"/>
      <c r="Q989" s="22"/>
      <c r="R989" s="22"/>
      <c r="S989" s="22"/>
      <c r="T989" s="23"/>
      <c r="U989" s="22"/>
      <c r="V989" s="22"/>
      <c r="W989" s="23"/>
      <c r="X989" s="22"/>
      <c r="Y989" s="22"/>
      <c r="Z989" s="22"/>
      <c r="AA989" s="22"/>
      <c r="AB989" s="22"/>
      <c r="AC989" s="22"/>
      <c r="AD989" s="22"/>
      <c r="AE989" s="22"/>
      <c r="AF989" s="22"/>
      <c r="AG989" s="22"/>
      <c r="AH989" s="22"/>
      <c r="AI989" s="22"/>
      <c r="AJ989" s="22"/>
      <c r="AK989" s="22"/>
      <c r="AL989" s="22"/>
      <c r="AM989" s="22"/>
      <c r="AN989" s="22"/>
      <c r="AO989" s="22"/>
      <c r="AP989" s="22"/>
      <c r="AQ989" s="22"/>
      <c r="AR989" s="22"/>
      <c r="AS989" s="22"/>
      <c r="AT989" s="22"/>
      <c r="AU989" s="22"/>
      <c r="AV989" s="22"/>
      <c r="AW989" s="22"/>
      <c r="AX989" s="22"/>
      <c r="AY989" s="22"/>
      <c r="AZ989" s="22"/>
      <c r="BA989" s="22"/>
      <c r="BB989" s="22"/>
      <c r="BC989" s="22"/>
      <c r="BD989" s="22"/>
      <c r="BE989" s="22"/>
      <c r="BF989" s="22"/>
      <c r="BG989" s="22"/>
      <c r="BH989" s="22"/>
      <c r="BI989" s="22"/>
      <c r="BJ989" s="22"/>
      <c r="BK989" s="22"/>
      <c r="BL989" s="22"/>
      <c r="BM989" s="22"/>
      <c r="BN989" s="22"/>
      <c r="BO989" s="22"/>
      <c r="BP989" s="22"/>
      <c r="BQ989" s="22"/>
      <c r="BR989" s="22"/>
      <c r="BS989" s="22"/>
      <c r="BT989" s="22"/>
      <c r="BU989" s="22"/>
      <c r="BV989" s="22"/>
      <c r="BW989" s="22"/>
      <c r="BX989" s="22"/>
      <c r="BY989" s="22"/>
      <c r="BZ989" s="22"/>
      <c r="CA989" s="22"/>
      <c r="CB989" s="22"/>
      <c r="CC989" s="22"/>
      <c r="CD989" s="22"/>
      <c r="CE989" s="22"/>
      <c r="CF989" s="22"/>
      <c r="CG989" s="22"/>
      <c r="CH989" s="22"/>
      <c r="CI989" s="22"/>
      <c r="CJ989" s="22"/>
      <c r="CK989" s="22"/>
      <c r="CL989" s="22"/>
      <c r="CM989" s="22"/>
      <c r="CN989" s="22"/>
      <c r="CO989" s="22"/>
      <c r="CP989" s="22"/>
      <c r="CQ989" s="22"/>
      <c r="CR989" s="22"/>
      <c r="CS989" s="22"/>
      <c r="CT989" s="22"/>
      <c r="CU989" s="22"/>
      <c r="CV989" s="22"/>
      <c r="CW989" s="22"/>
      <c r="CX989" s="22"/>
      <c r="CY989" s="22"/>
      <c r="CZ989" s="22"/>
      <c r="DA989" s="22"/>
      <c r="DB989" s="22"/>
      <c r="DC989" s="22"/>
      <c r="DD989" s="22"/>
      <c r="DE989" s="22"/>
      <c r="DF989" s="22"/>
      <c r="DG989" s="22"/>
      <c r="DH989" s="22"/>
      <c r="DI989" s="22"/>
      <c r="DJ989" s="22"/>
      <c r="DK989" s="22"/>
      <c r="DL989" s="22"/>
      <c r="DM989" s="22"/>
      <c r="DN989" s="22"/>
      <c r="DO989" s="22"/>
      <c r="DP989" s="22"/>
      <c r="DQ989" s="22"/>
      <c r="DR989" s="22"/>
      <c r="DS989" s="22"/>
      <c r="DT989" s="22"/>
      <c r="DU989" s="22"/>
      <c r="DV989" s="22"/>
      <c r="DW989" s="22"/>
      <c r="DX989" s="22"/>
      <c r="DY989" s="22"/>
      <c r="DZ989" s="22"/>
      <c r="EA989" s="22"/>
      <c r="EB989" s="22"/>
      <c r="EC989" s="22"/>
      <c r="ED989" s="22"/>
      <c r="EE989" s="22"/>
      <c r="EF989" s="22"/>
      <c r="EG989" s="22"/>
      <c r="EH989" s="22"/>
      <c r="EI989" s="22"/>
      <c r="EJ989" s="22"/>
      <c r="EK989" s="22"/>
      <c r="EL989" s="22"/>
      <c r="EM989" s="22"/>
      <c r="EN989" s="22"/>
      <c r="EO989" s="22"/>
      <c r="EP989" s="22"/>
      <c r="EQ989" s="22"/>
      <c r="ER989" s="22"/>
      <c r="ES989" s="22"/>
      <c r="ET989" s="22"/>
      <c r="EU989" s="22"/>
      <c r="EV989" s="22"/>
      <c r="EW989" s="22"/>
      <c r="EX989" s="22"/>
      <c r="EY989" s="22"/>
      <c r="EZ989" s="22"/>
      <c r="FA989" s="22"/>
      <c r="FB989" s="22"/>
      <c r="FC989" s="22"/>
      <c r="FD989" s="22"/>
      <c r="FE989" s="22"/>
      <c r="FF989" s="22"/>
      <c r="FG989" s="22"/>
      <c r="FH989" s="22"/>
      <c r="FI989" s="22"/>
      <c r="FJ989" s="22"/>
      <c r="FK989" s="22"/>
      <c r="FL989" s="22"/>
      <c r="FM989" s="22"/>
      <c r="FN989" s="22"/>
      <c r="FO989" s="22"/>
      <c r="FP989" s="22"/>
      <c r="FQ989" s="22"/>
      <c r="FR989" s="22"/>
      <c r="FS989" s="22"/>
    </row>
    <row r="990" spans="1:175" x14ac:dyDescent="0.15">
      <c r="A990" s="22"/>
      <c r="B990" s="22"/>
      <c r="C990" s="22"/>
      <c r="D990" s="22"/>
      <c r="E990" s="22"/>
      <c r="F990" s="22"/>
      <c r="G990" s="22"/>
      <c r="H990" s="22"/>
      <c r="I990" s="22"/>
      <c r="J990" s="22"/>
      <c r="K990" s="22"/>
      <c r="L990" s="22"/>
      <c r="M990" s="22"/>
      <c r="N990" s="22"/>
      <c r="O990" s="22"/>
      <c r="P990" s="22"/>
      <c r="Q990" s="22"/>
      <c r="R990" s="22"/>
      <c r="S990" s="22"/>
      <c r="T990" s="23"/>
      <c r="U990" s="22"/>
      <c r="V990" s="22"/>
      <c r="W990" s="23"/>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2"/>
      <c r="FH990" s="22"/>
      <c r="FI990" s="22"/>
      <c r="FJ990" s="22"/>
      <c r="FK990" s="22"/>
      <c r="FL990" s="22"/>
      <c r="FM990" s="22"/>
      <c r="FN990" s="22"/>
      <c r="FO990" s="22"/>
      <c r="FP990" s="22"/>
      <c r="FQ990" s="22"/>
      <c r="FR990" s="22"/>
      <c r="FS990" s="22"/>
    </row>
    <row r="991" spans="1:175" x14ac:dyDescent="0.15">
      <c r="A991" s="22"/>
      <c r="B991" s="22"/>
      <c r="C991" s="22"/>
      <c r="D991" s="22"/>
      <c r="E991" s="22"/>
      <c r="F991" s="22"/>
      <c r="G991" s="22"/>
      <c r="H991" s="22"/>
      <c r="I991" s="22"/>
      <c r="J991" s="22"/>
      <c r="K991" s="22"/>
      <c r="L991" s="22"/>
      <c r="M991" s="22"/>
      <c r="N991" s="22"/>
      <c r="O991" s="22"/>
      <c r="P991" s="22"/>
      <c r="Q991" s="22"/>
      <c r="R991" s="22"/>
      <c r="S991" s="22"/>
      <c r="T991" s="23"/>
      <c r="U991" s="22"/>
      <c r="V991" s="22"/>
      <c r="W991" s="23"/>
      <c r="X991" s="22"/>
      <c r="Y991" s="22"/>
      <c r="Z991" s="22"/>
      <c r="AA991" s="22"/>
      <c r="AB991" s="22"/>
      <c r="AC991" s="22"/>
      <c r="AD991" s="22"/>
      <c r="AE991" s="22"/>
      <c r="AF991" s="22"/>
      <c r="AG991" s="22"/>
      <c r="AH991" s="22"/>
      <c r="AI991" s="22"/>
      <c r="AJ991" s="22"/>
      <c r="AK991" s="22"/>
      <c r="AL991" s="22"/>
      <c r="AM991" s="22"/>
      <c r="AN991" s="22"/>
      <c r="AO991" s="22"/>
      <c r="AP991" s="22"/>
      <c r="AQ991" s="22"/>
      <c r="AR991" s="22"/>
      <c r="AS991" s="22"/>
      <c r="AT991" s="22"/>
      <c r="AU991" s="22"/>
      <c r="AV991" s="22"/>
      <c r="AW991" s="22"/>
      <c r="AX991" s="22"/>
      <c r="AY991" s="22"/>
      <c r="AZ991" s="22"/>
      <c r="BA991" s="22"/>
      <c r="BB991" s="22"/>
      <c r="BC991" s="22"/>
      <c r="BD991" s="22"/>
      <c r="BE991" s="22"/>
      <c r="BF991" s="22"/>
      <c r="BG991" s="22"/>
      <c r="BH991" s="22"/>
      <c r="BI991" s="22"/>
      <c r="BJ991" s="22"/>
      <c r="BK991" s="22"/>
      <c r="BL991" s="22"/>
      <c r="BM991" s="22"/>
      <c r="BN991" s="22"/>
      <c r="BO991" s="22"/>
      <c r="BP991" s="22"/>
      <c r="BQ991" s="22"/>
      <c r="BR991" s="22"/>
      <c r="BS991" s="22"/>
      <c r="BT991" s="22"/>
      <c r="BU991" s="22"/>
      <c r="BV991" s="22"/>
      <c r="BW991" s="22"/>
      <c r="BX991" s="22"/>
      <c r="BY991" s="22"/>
      <c r="BZ991" s="22"/>
      <c r="CA991" s="22"/>
      <c r="CB991" s="22"/>
      <c r="CC991" s="22"/>
      <c r="CD991" s="22"/>
      <c r="CE991" s="22"/>
      <c r="CF991" s="22"/>
      <c r="CG991" s="22"/>
      <c r="CH991" s="22"/>
      <c r="CI991" s="22"/>
      <c r="CJ991" s="22"/>
      <c r="CK991" s="22"/>
      <c r="CL991" s="22"/>
      <c r="CM991" s="22"/>
      <c r="CN991" s="22"/>
      <c r="CO991" s="22"/>
      <c r="CP991" s="22"/>
      <c r="CQ991" s="22"/>
      <c r="CR991" s="22"/>
      <c r="CS991" s="22"/>
      <c r="CT991" s="22"/>
      <c r="CU991" s="22"/>
      <c r="CV991" s="22"/>
      <c r="CW991" s="22"/>
      <c r="CX991" s="22"/>
      <c r="CY991" s="22"/>
      <c r="CZ991" s="22"/>
      <c r="DA991" s="22"/>
      <c r="DB991" s="22"/>
      <c r="DC991" s="22"/>
      <c r="DD991" s="22"/>
      <c r="DE991" s="22"/>
      <c r="DF991" s="22"/>
      <c r="DG991" s="22"/>
      <c r="DH991" s="22"/>
      <c r="DI991" s="22"/>
      <c r="DJ991" s="22"/>
      <c r="DK991" s="22"/>
      <c r="DL991" s="22"/>
      <c r="DM991" s="22"/>
      <c r="DN991" s="22"/>
      <c r="DO991" s="22"/>
      <c r="DP991" s="22"/>
      <c r="DQ991" s="22"/>
      <c r="DR991" s="22"/>
      <c r="DS991" s="22"/>
      <c r="DT991" s="22"/>
      <c r="DU991" s="22"/>
      <c r="DV991" s="22"/>
      <c r="DW991" s="22"/>
      <c r="DX991" s="22"/>
      <c r="DY991" s="22"/>
      <c r="DZ991" s="22"/>
      <c r="EA991" s="22"/>
      <c r="EB991" s="22"/>
      <c r="EC991" s="22"/>
      <c r="ED991" s="22"/>
      <c r="EE991" s="22"/>
      <c r="EF991" s="22"/>
      <c r="EG991" s="22"/>
      <c r="EH991" s="22"/>
      <c r="EI991" s="22"/>
      <c r="EJ991" s="22"/>
      <c r="EK991" s="22"/>
      <c r="EL991" s="22"/>
      <c r="EM991" s="22"/>
      <c r="EN991" s="22"/>
      <c r="EO991" s="22"/>
      <c r="EP991" s="22"/>
      <c r="EQ991" s="22"/>
      <c r="ER991" s="22"/>
      <c r="ES991" s="22"/>
      <c r="ET991" s="22"/>
      <c r="EU991" s="22"/>
      <c r="EV991" s="22"/>
      <c r="EW991" s="22"/>
      <c r="EX991" s="22"/>
      <c r="EY991" s="22"/>
      <c r="EZ991" s="22"/>
      <c r="FA991" s="22"/>
      <c r="FB991" s="22"/>
      <c r="FC991" s="22"/>
      <c r="FD991" s="22"/>
      <c r="FE991" s="22"/>
      <c r="FF991" s="22"/>
      <c r="FG991" s="22"/>
      <c r="FH991" s="22"/>
      <c r="FI991" s="22"/>
      <c r="FJ991" s="22"/>
      <c r="FK991" s="22"/>
      <c r="FL991" s="22"/>
      <c r="FM991" s="22"/>
      <c r="FN991" s="22"/>
      <c r="FO991" s="22"/>
      <c r="FP991" s="22"/>
      <c r="FQ991" s="22"/>
      <c r="FR991" s="22"/>
      <c r="FS991" s="22"/>
    </row>
    <row r="992" spans="1:175" x14ac:dyDescent="0.15">
      <c r="A992" s="22"/>
      <c r="B992" s="22"/>
      <c r="C992" s="22"/>
      <c r="D992" s="22"/>
      <c r="E992" s="22"/>
      <c r="F992" s="22"/>
      <c r="G992" s="22"/>
      <c r="H992" s="22"/>
      <c r="I992" s="22"/>
      <c r="J992" s="22"/>
      <c r="K992" s="22"/>
      <c r="L992" s="22"/>
      <c r="M992" s="22"/>
      <c r="N992" s="22"/>
      <c r="O992" s="22"/>
      <c r="P992" s="22"/>
      <c r="Q992" s="22"/>
      <c r="R992" s="22"/>
      <c r="S992" s="22"/>
      <c r="T992" s="23"/>
      <c r="U992" s="22"/>
      <c r="V992" s="22"/>
      <c r="W992" s="23"/>
      <c r="X992" s="22"/>
      <c r="Y992" s="22"/>
      <c r="Z992" s="22"/>
      <c r="AA992" s="22"/>
      <c r="AB992" s="22"/>
      <c r="AC992" s="22"/>
      <c r="AD992" s="22"/>
      <c r="AE992" s="22"/>
      <c r="AF992" s="22"/>
      <c r="AG992" s="22"/>
      <c r="AH992" s="22"/>
      <c r="AI992" s="22"/>
      <c r="AJ992" s="22"/>
      <c r="AK992" s="22"/>
      <c r="AL992" s="22"/>
      <c r="AM992" s="22"/>
      <c r="AN992" s="22"/>
      <c r="AO992" s="22"/>
      <c r="AP992" s="22"/>
      <c r="AQ992" s="22"/>
      <c r="AR992" s="22"/>
      <c r="AS992" s="22"/>
      <c r="AT992" s="22"/>
      <c r="AU992" s="22"/>
      <c r="AV992" s="22"/>
      <c r="AW992" s="22"/>
      <c r="AX992" s="22"/>
      <c r="AY992" s="22"/>
      <c r="AZ992" s="22"/>
      <c r="BA992" s="22"/>
      <c r="BB992" s="22"/>
      <c r="BC992" s="22"/>
      <c r="BD992" s="22"/>
      <c r="BE992" s="22"/>
      <c r="BF992" s="22"/>
      <c r="BG992" s="22"/>
      <c r="BH992" s="22"/>
      <c r="BI992" s="22"/>
      <c r="BJ992" s="22"/>
      <c r="BK992" s="22"/>
      <c r="BL992" s="22"/>
      <c r="BM992" s="22"/>
      <c r="BN992" s="22"/>
      <c r="BO992" s="22"/>
      <c r="BP992" s="22"/>
      <c r="BQ992" s="22"/>
      <c r="BR992" s="22"/>
      <c r="BS992" s="22"/>
      <c r="BT992" s="22"/>
      <c r="BU992" s="22"/>
      <c r="BV992" s="22"/>
      <c r="BW992" s="22"/>
      <c r="BX992" s="22"/>
      <c r="BY992" s="22"/>
      <c r="BZ992" s="22"/>
      <c r="CA992" s="22"/>
      <c r="CB992" s="22"/>
      <c r="CC992" s="22"/>
      <c r="CD992" s="22"/>
      <c r="CE992" s="22"/>
      <c r="CF992" s="22"/>
      <c r="CG992" s="22"/>
      <c r="CH992" s="22"/>
      <c r="CI992" s="22"/>
      <c r="CJ992" s="22"/>
      <c r="CK992" s="22"/>
      <c r="CL992" s="22"/>
      <c r="CM992" s="22"/>
      <c r="CN992" s="22"/>
      <c r="CO992" s="22"/>
      <c r="CP992" s="22"/>
      <c r="CQ992" s="22"/>
      <c r="CR992" s="22"/>
      <c r="CS992" s="22"/>
      <c r="CT992" s="22"/>
      <c r="CU992" s="22"/>
      <c r="CV992" s="22"/>
      <c r="CW992" s="22"/>
      <c r="CX992" s="22"/>
      <c r="CY992" s="22"/>
      <c r="CZ992" s="22"/>
      <c r="DA992" s="22"/>
      <c r="DB992" s="22"/>
      <c r="DC992" s="22"/>
      <c r="DD992" s="22"/>
      <c r="DE992" s="22"/>
      <c r="DF992" s="22"/>
      <c r="DG992" s="22"/>
      <c r="DH992" s="22"/>
      <c r="DI992" s="22"/>
      <c r="DJ992" s="22"/>
      <c r="DK992" s="22"/>
      <c r="DL992" s="22"/>
      <c r="DM992" s="22"/>
      <c r="DN992" s="22"/>
      <c r="DO992" s="22"/>
      <c r="DP992" s="22"/>
      <c r="DQ992" s="22"/>
      <c r="DR992" s="22"/>
      <c r="DS992" s="22"/>
      <c r="DT992" s="22"/>
      <c r="DU992" s="22"/>
      <c r="DV992" s="22"/>
      <c r="DW992" s="22"/>
      <c r="DX992" s="22"/>
      <c r="DY992" s="22"/>
      <c r="DZ992" s="22"/>
      <c r="EA992" s="22"/>
      <c r="EB992" s="22"/>
      <c r="EC992" s="22"/>
      <c r="ED992" s="22"/>
      <c r="EE992" s="22"/>
      <c r="EF992" s="22"/>
      <c r="EG992" s="22"/>
      <c r="EH992" s="22"/>
      <c r="EI992" s="22"/>
      <c r="EJ992" s="22"/>
      <c r="EK992" s="22"/>
      <c r="EL992" s="22"/>
      <c r="EM992" s="22"/>
      <c r="EN992" s="22"/>
      <c r="EO992" s="22"/>
      <c r="EP992" s="22"/>
      <c r="EQ992" s="22"/>
      <c r="ER992" s="22"/>
      <c r="ES992" s="22"/>
      <c r="ET992" s="22"/>
      <c r="EU992" s="22"/>
      <c r="EV992" s="22"/>
      <c r="EW992" s="22"/>
      <c r="EX992" s="22"/>
      <c r="EY992" s="22"/>
      <c r="EZ992" s="22"/>
      <c r="FA992" s="22"/>
      <c r="FB992" s="22"/>
      <c r="FC992" s="22"/>
      <c r="FD992" s="22"/>
      <c r="FE992" s="22"/>
      <c r="FF992" s="22"/>
      <c r="FG992" s="22"/>
      <c r="FH992" s="22"/>
      <c r="FI992" s="22"/>
      <c r="FJ992" s="22"/>
      <c r="FK992" s="22"/>
      <c r="FL992" s="22"/>
      <c r="FM992" s="22"/>
      <c r="FN992" s="22"/>
      <c r="FO992" s="22"/>
      <c r="FP992" s="22"/>
      <c r="FQ992" s="22"/>
      <c r="FR992" s="22"/>
      <c r="FS992" s="22"/>
    </row>
    <row r="993" spans="1:175" x14ac:dyDescent="0.15">
      <c r="A993" s="22"/>
      <c r="B993" s="22"/>
      <c r="C993" s="22"/>
      <c r="D993" s="22"/>
      <c r="E993" s="22"/>
      <c r="F993" s="22"/>
      <c r="G993" s="22"/>
      <c r="H993" s="22"/>
      <c r="I993" s="22"/>
      <c r="J993" s="22"/>
      <c r="K993" s="22"/>
      <c r="L993" s="22"/>
      <c r="M993" s="22"/>
      <c r="N993" s="22"/>
      <c r="O993" s="22"/>
      <c r="P993" s="22"/>
      <c r="Q993" s="22"/>
      <c r="R993" s="22"/>
      <c r="S993" s="22"/>
      <c r="T993" s="23"/>
      <c r="U993" s="22"/>
      <c r="V993" s="22"/>
      <c r="W993" s="23"/>
      <c r="X993" s="22"/>
      <c r="Y993" s="22"/>
      <c r="Z993" s="22"/>
      <c r="AA993" s="22"/>
      <c r="AB993" s="22"/>
      <c r="AC993" s="22"/>
      <c r="AD993" s="22"/>
      <c r="AE993" s="22"/>
      <c r="AF993" s="22"/>
      <c r="AG993" s="22"/>
      <c r="AH993" s="22"/>
      <c r="AI993" s="22"/>
      <c r="AJ993" s="22"/>
      <c r="AK993" s="22"/>
      <c r="AL993" s="22"/>
      <c r="AM993" s="22"/>
      <c r="AN993" s="22"/>
      <c r="AO993" s="22"/>
      <c r="AP993" s="22"/>
      <c r="AQ993" s="22"/>
      <c r="AR993" s="22"/>
      <c r="AS993" s="22"/>
      <c r="AT993" s="22"/>
      <c r="AU993" s="22"/>
      <c r="AV993" s="22"/>
      <c r="AW993" s="22"/>
      <c r="AX993" s="22"/>
      <c r="AY993" s="22"/>
      <c r="AZ993" s="22"/>
      <c r="BA993" s="22"/>
      <c r="BB993" s="22"/>
      <c r="BC993" s="22"/>
      <c r="BD993" s="22"/>
      <c r="BE993" s="22"/>
      <c r="BF993" s="22"/>
      <c r="BG993" s="22"/>
      <c r="BH993" s="22"/>
      <c r="BI993" s="22"/>
      <c r="BJ993" s="22"/>
      <c r="BK993" s="22"/>
      <c r="BL993" s="22"/>
      <c r="BM993" s="22"/>
      <c r="BN993" s="22"/>
      <c r="BO993" s="22"/>
      <c r="BP993" s="22"/>
      <c r="BQ993" s="22"/>
      <c r="BR993" s="22"/>
      <c r="BS993" s="22"/>
      <c r="BT993" s="22"/>
      <c r="BU993" s="22"/>
      <c r="BV993" s="22"/>
      <c r="BW993" s="22"/>
      <c r="BX993" s="22"/>
      <c r="BY993" s="22"/>
      <c r="BZ993" s="22"/>
      <c r="CA993" s="22"/>
      <c r="CB993" s="22"/>
      <c r="CC993" s="22"/>
      <c r="CD993" s="22"/>
      <c r="CE993" s="22"/>
      <c r="CF993" s="22"/>
      <c r="CG993" s="22"/>
      <c r="CH993" s="22"/>
      <c r="CI993" s="22"/>
      <c r="CJ993" s="22"/>
      <c r="CK993" s="22"/>
      <c r="CL993" s="22"/>
      <c r="CM993" s="22"/>
      <c r="CN993" s="22"/>
      <c r="CO993" s="22"/>
      <c r="CP993" s="22"/>
      <c r="CQ993" s="22"/>
      <c r="CR993" s="22"/>
      <c r="CS993" s="22"/>
      <c r="CT993" s="22"/>
      <c r="CU993" s="22"/>
      <c r="CV993" s="22"/>
      <c r="CW993" s="22"/>
      <c r="CX993" s="22"/>
      <c r="CY993" s="22"/>
      <c r="CZ993" s="22"/>
      <c r="DA993" s="22"/>
      <c r="DB993" s="22"/>
      <c r="DC993" s="22"/>
      <c r="DD993" s="22"/>
      <c r="DE993" s="22"/>
      <c r="DF993" s="22"/>
      <c r="DG993" s="22"/>
      <c r="DH993" s="22"/>
      <c r="DI993" s="22"/>
      <c r="DJ993" s="22"/>
      <c r="DK993" s="22"/>
      <c r="DL993" s="22"/>
      <c r="DM993" s="22"/>
      <c r="DN993" s="22"/>
      <c r="DO993" s="22"/>
      <c r="DP993" s="22"/>
      <c r="DQ993" s="22"/>
      <c r="DR993" s="22"/>
      <c r="DS993" s="22"/>
      <c r="DT993" s="22"/>
      <c r="DU993" s="22"/>
      <c r="DV993" s="22"/>
      <c r="DW993" s="22"/>
      <c r="DX993" s="22"/>
      <c r="DY993" s="22"/>
      <c r="DZ993" s="22"/>
      <c r="EA993" s="22"/>
      <c r="EB993" s="22"/>
      <c r="EC993" s="22"/>
      <c r="ED993" s="22"/>
      <c r="EE993" s="22"/>
      <c r="EF993" s="22"/>
      <c r="EG993" s="22"/>
      <c r="EH993" s="22"/>
      <c r="EI993" s="22"/>
      <c r="EJ993" s="22"/>
      <c r="EK993" s="22"/>
      <c r="EL993" s="22"/>
      <c r="EM993" s="22"/>
      <c r="EN993" s="22"/>
      <c r="EO993" s="22"/>
      <c r="EP993" s="22"/>
      <c r="EQ993" s="22"/>
      <c r="ER993" s="22"/>
      <c r="ES993" s="22"/>
      <c r="ET993" s="22"/>
      <c r="EU993" s="22"/>
      <c r="EV993" s="22"/>
      <c r="EW993" s="22"/>
      <c r="EX993" s="22"/>
      <c r="EY993" s="22"/>
      <c r="EZ993" s="22"/>
      <c r="FA993" s="22"/>
      <c r="FB993" s="22"/>
      <c r="FC993" s="22"/>
      <c r="FD993" s="22"/>
      <c r="FE993" s="22"/>
      <c r="FF993" s="22"/>
      <c r="FG993" s="22"/>
      <c r="FH993" s="22"/>
      <c r="FI993" s="22"/>
      <c r="FJ993" s="22"/>
      <c r="FK993" s="22"/>
      <c r="FL993" s="22"/>
      <c r="FM993" s="22"/>
      <c r="FN993" s="22"/>
      <c r="FO993" s="22"/>
      <c r="FP993" s="22"/>
      <c r="FQ993" s="22"/>
      <c r="FR993" s="22"/>
      <c r="FS993" s="22"/>
    </row>
    <row r="994" spans="1:175" x14ac:dyDescent="0.15">
      <c r="A994" s="22"/>
      <c r="B994" s="22"/>
      <c r="C994" s="22"/>
      <c r="D994" s="22"/>
      <c r="E994" s="22"/>
      <c r="F994" s="22"/>
      <c r="G994" s="22"/>
      <c r="H994" s="22"/>
      <c r="I994" s="22"/>
      <c r="J994" s="22"/>
      <c r="K994" s="22"/>
      <c r="L994" s="22"/>
      <c r="M994" s="22"/>
      <c r="N994" s="22"/>
      <c r="O994" s="22"/>
      <c r="P994" s="22"/>
      <c r="Q994" s="22"/>
      <c r="R994" s="22"/>
      <c r="S994" s="22"/>
      <c r="T994" s="23"/>
      <c r="U994" s="22"/>
      <c r="V994" s="22"/>
      <c r="W994" s="23"/>
      <c r="X994" s="22"/>
      <c r="Y994" s="22"/>
      <c r="Z994" s="22"/>
      <c r="AA994" s="22"/>
      <c r="AB994" s="22"/>
      <c r="AC994" s="22"/>
      <c r="AD994" s="22"/>
      <c r="AE994" s="22"/>
      <c r="AF994" s="22"/>
      <c r="AG994" s="22"/>
      <c r="AH994" s="22"/>
      <c r="AI994" s="22"/>
      <c r="AJ994" s="22"/>
      <c r="AK994" s="22"/>
      <c r="AL994" s="22"/>
      <c r="AM994" s="22"/>
      <c r="AN994" s="22"/>
      <c r="AO994" s="22"/>
      <c r="AP994" s="22"/>
      <c r="AQ994" s="22"/>
      <c r="AR994" s="22"/>
      <c r="AS994" s="22"/>
      <c r="AT994" s="22"/>
      <c r="AU994" s="22"/>
      <c r="AV994" s="22"/>
      <c r="AW994" s="22"/>
      <c r="AX994" s="22"/>
      <c r="AY994" s="22"/>
      <c r="AZ994" s="22"/>
      <c r="BA994" s="22"/>
      <c r="BB994" s="22"/>
      <c r="BC994" s="22"/>
      <c r="BD994" s="22"/>
      <c r="BE994" s="22"/>
      <c r="BF994" s="22"/>
      <c r="BG994" s="22"/>
      <c r="BH994" s="22"/>
      <c r="BI994" s="22"/>
      <c r="BJ994" s="22"/>
      <c r="BK994" s="22"/>
      <c r="BL994" s="22"/>
      <c r="BM994" s="22"/>
      <c r="BN994" s="22"/>
      <c r="BO994" s="22"/>
      <c r="BP994" s="22"/>
      <c r="BQ994" s="22"/>
      <c r="BR994" s="22"/>
      <c r="BS994" s="22"/>
      <c r="BT994" s="22"/>
      <c r="BU994" s="22"/>
      <c r="BV994" s="22"/>
      <c r="BW994" s="22"/>
      <c r="BX994" s="22"/>
      <c r="BY994" s="22"/>
      <c r="BZ994" s="22"/>
      <c r="CA994" s="22"/>
      <c r="CB994" s="22"/>
      <c r="CC994" s="22"/>
      <c r="CD994" s="22"/>
      <c r="CE994" s="22"/>
      <c r="CF994" s="22"/>
      <c r="CG994" s="22"/>
      <c r="CH994" s="22"/>
      <c r="CI994" s="22"/>
      <c r="CJ994" s="22"/>
      <c r="CK994" s="22"/>
      <c r="CL994" s="22"/>
      <c r="CM994" s="22"/>
      <c r="CN994" s="22"/>
      <c r="CO994" s="22"/>
      <c r="CP994" s="22"/>
      <c r="CQ994" s="22"/>
      <c r="CR994" s="22"/>
      <c r="CS994" s="22"/>
      <c r="CT994" s="22"/>
      <c r="CU994" s="22"/>
      <c r="CV994" s="22"/>
      <c r="CW994" s="22"/>
      <c r="CX994" s="22"/>
      <c r="CY994" s="22"/>
      <c r="CZ994" s="22"/>
      <c r="DA994" s="22"/>
      <c r="DB994" s="22"/>
      <c r="DC994" s="22"/>
      <c r="DD994" s="22"/>
      <c r="DE994" s="22"/>
      <c r="DF994" s="22"/>
      <c r="DG994" s="22"/>
      <c r="DH994" s="22"/>
      <c r="DI994" s="22"/>
      <c r="DJ994" s="22"/>
      <c r="DK994" s="22"/>
      <c r="DL994" s="22"/>
      <c r="DM994" s="22"/>
      <c r="DN994" s="22"/>
      <c r="DO994" s="22"/>
      <c r="DP994" s="22"/>
      <c r="DQ994" s="22"/>
      <c r="DR994" s="22"/>
      <c r="DS994" s="22"/>
      <c r="DT994" s="22"/>
      <c r="DU994" s="22"/>
      <c r="DV994" s="22"/>
      <c r="DW994" s="22"/>
      <c r="DX994" s="22"/>
      <c r="DY994" s="22"/>
      <c r="DZ994" s="22"/>
      <c r="EA994" s="22"/>
      <c r="EB994" s="22"/>
      <c r="EC994" s="22"/>
      <c r="ED994" s="22"/>
      <c r="EE994" s="22"/>
      <c r="EF994" s="22"/>
      <c r="EG994" s="22"/>
      <c r="EH994" s="22"/>
      <c r="EI994" s="22"/>
      <c r="EJ994" s="22"/>
      <c r="EK994" s="22"/>
      <c r="EL994" s="22"/>
      <c r="EM994" s="22"/>
      <c r="EN994" s="22"/>
      <c r="EO994" s="22"/>
      <c r="EP994" s="22"/>
      <c r="EQ994" s="22"/>
      <c r="ER994" s="22"/>
      <c r="ES994" s="22"/>
      <c r="ET994" s="22"/>
      <c r="EU994" s="22"/>
      <c r="EV994" s="22"/>
      <c r="EW994" s="22"/>
      <c r="EX994" s="22"/>
      <c r="EY994" s="22"/>
      <c r="EZ994" s="22"/>
      <c r="FA994" s="22"/>
      <c r="FB994" s="22"/>
      <c r="FC994" s="22"/>
      <c r="FD994" s="22"/>
      <c r="FE994" s="22"/>
      <c r="FF994" s="22"/>
      <c r="FG994" s="22"/>
      <c r="FH994" s="22"/>
      <c r="FI994" s="22"/>
      <c r="FJ994" s="22"/>
      <c r="FK994" s="22"/>
      <c r="FL994" s="22"/>
      <c r="FM994" s="22"/>
      <c r="FN994" s="22"/>
      <c r="FO994" s="22"/>
      <c r="FP994" s="22"/>
      <c r="FQ994" s="22"/>
      <c r="FR994" s="22"/>
      <c r="FS994" s="22"/>
    </row>
    <row r="995" spans="1:175" x14ac:dyDescent="0.15">
      <c r="A995" s="22"/>
      <c r="B995" s="22"/>
      <c r="C995" s="22"/>
      <c r="D995" s="22"/>
      <c r="E995" s="22"/>
      <c r="F995" s="22"/>
      <c r="G995" s="22"/>
      <c r="H995" s="22"/>
      <c r="I995" s="22"/>
      <c r="J995" s="22"/>
      <c r="K995" s="22"/>
      <c r="L995" s="22"/>
      <c r="M995" s="22"/>
      <c r="N995" s="22"/>
      <c r="O995" s="22"/>
      <c r="P995" s="22"/>
      <c r="Q995" s="22"/>
      <c r="R995" s="22"/>
      <c r="S995" s="22"/>
      <c r="T995" s="23"/>
      <c r="U995" s="22"/>
      <c r="V995" s="22"/>
      <c r="W995" s="23"/>
      <c r="X995" s="22"/>
      <c r="Y995" s="22"/>
      <c r="Z995" s="22"/>
      <c r="AA995" s="22"/>
      <c r="AB995" s="22"/>
      <c r="AC995" s="22"/>
      <c r="AD995" s="22"/>
      <c r="AE995" s="22"/>
      <c r="AF995" s="22"/>
      <c r="AG995" s="22"/>
      <c r="AH995" s="22"/>
      <c r="AI995" s="22"/>
      <c r="AJ995" s="22"/>
      <c r="AK995" s="22"/>
      <c r="AL995" s="22"/>
      <c r="AM995" s="22"/>
      <c r="AN995" s="22"/>
      <c r="AO995" s="22"/>
      <c r="AP995" s="22"/>
      <c r="AQ995" s="22"/>
      <c r="AR995" s="22"/>
      <c r="AS995" s="22"/>
      <c r="AT995" s="22"/>
      <c r="AU995" s="22"/>
      <c r="AV995" s="22"/>
      <c r="AW995" s="22"/>
      <c r="AX995" s="22"/>
      <c r="AY995" s="22"/>
      <c r="AZ995" s="22"/>
      <c r="BA995" s="22"/>
      <c r="BB995" s="22"/>
      <c r="BC995" s="22"/>
      <c r="BD995" s="22"/>
      <c r="BE995" s="22"/>
      <c r="BF995" s="22"/>
      <c r="BG995" s="22"/>
      <c r="BH995" s="22"/>
      <c r="BI995" s="22"/>
      <c r="BJ995" s="22"/>
      <c r="BK995" s="22"/>
      <c r="BL995" s="22"/>
      <c r="BM995" s="22"/>
      <c r="BN995" s="22"/>
      <c r="BO995" s="22"/>
      <c r="BP995" s="22"/>
      <c r="BQ995" s="22"/>
      <c r="BR995" s="22"/>
      <c r="BS995" s="22"/>
      <c r="BT995" s="22"/>
      <c r="BU995" s="22"/>
      <c r="BV995" s="22"/>
      <c r="BW995" s="22"/>
      <c r="BX995" s="22"/>
      <c r="BY995" s="22"/>
      <c r="BZ995" s="22"/>
      <c r="CA995" s="22"/>
      <c r="CB995" s="22"/>
      <c r="CC995" s="22"/>
      <c r="CD995" s="22"/>
      <c r="CE995" s="22"/>
      <c r="CF995" s="22"/>
      <c r="CG995" s="22"/>
      <c r="CH995" s="22"/>
      <c r="CI995" s="22"/>
      <c r="CJ995" s="22"/>
      <c r="CK995" s="22"/>
      <c r="CL995" s="22"/>
      <c r="CM995" s="22"/>
      <c r="CN995" s="22"/>
      <c r="CO995" s="22"/>
      <c r="CP995" s="22"/>
      <c r="CQ995" s="22"/>
      <c r="CR995" s="22"/>
      <c r="CS995" s="22"/>
      <c r="CT995" s="22"/>
      <c r="CU995" s="22"/>
      <c r="CV995" s="22"/>
      <c r="CW995" s="22"/>
      <c r="CX995" s="22"/>
      <c r="CY995" s="22"/>
      <c r="CZ995" s="22"/>
      <c r="DA995" s="22"/>
      <c r="DB995" s="22"/>
      <c r="DC995" s="22"/>
      <c r="DD995" s="22"/>
      <c r="DE995" s="22"/>
      <c r="DF995" s="22"/>
      <c r="DG995" s="22"/>
      <c r="DH995" s="22"/>
      <c r="DI995" s="22"/>
      <c r="DJ995" s="22"/>
      <c r="DK995" s="22"/>
      <c r="DL995" s="22"/>
      <c r="DM995" s="22"/>
      <c r="DN995" s="22"/>
      <c r="DO995" s="22"/>
      <c r="DP995" s="22"/>
      <c r="DQ995" s="22"/>
      <c r="DR995" s="22"/>
      <c r="DS995" s="22"/>
      <c r="DT995" s="22"/>
      <c r="DU995" s="22"/>
      <c r="DV995" s="22"/>
      <c r="DW995" s="22"/>
      <c r="DX995" s="22"/>
      <c r="DY995" s="22"/>
      <c r="DZ995" s="22"/>
      <c r="EA995" s="22"/>
      <c r="EB995" s="22"/>
      <c r="EC995" s="22"/>
      <c r="ED995" s="22"/>
      <c r="EE995" s="22"/>
      <c r="EF995" s="22"/>
      <c r="EG995" s="22"/>
      <c r="EH995" s="22"/>
      <c r="EI995" s="22"/>
      <c r="EJ995" s="22"/>
      <c r="EK995" s="22"/>
      <c r="EL995" s="22"/>
      <c r="EM995" s="22"/>
      <c r="EN995" s="22"/>
      <c r="EO995" s="22"/>
      <c r="EP995" s="22"/>
      <c r="EQ995" s="22"/>
      <c r="ER995" s="22"/>
      <c r="ES995" s="22"/>
      <c r="ET995" s="22"/>
      <c r="EU995" s="22"/>
      <c r="EV995" s="22"/>
      <c r="EW995" s="22"/>
      <c r="EX995" s="22"/>
      <c r="EY995" s="22"/>
      <c r="EZ995" s="22"/>
      <c r="FA995" s="22"/>
      <c r="FB995" s="22"/>
      <c r="FC995" s="22"/>
      <c r="FD995" s="22"/>
      <c r="FE995" s="22"/>
      <c r="FF995" s="22"/>
      <c r="FG995" s="22"/>
      <c r="FH995" s="22"/>
      <c r="FI995" s="22"/>
      <c r="FJ995" s="22"/>
      <c r="FK995" s="22"/>
      <c r="FL995" s="22"/>
      <c r="FM995" s="22"/>
      <c r="FN995" s="22"/>
      <c r="FO995" s="22"/>
      <c r="FP995" s="22"/>
      <c r="FQ995" s="22"/>
      <c r="FR995" s="22"/>
      <c r="FS995" s="22"/>
    </row>
    <row r="996" spans="1:175" x14ac:dyDescent="0.15">
      <c r="A996" s="22"/>
      <c r="B996" s="22"/>
      <c r="C996" s="22"/>
      <c r="D996" s="22"/>
      <c r="E996" s="22"/>
      <c r="F996" s="22"/>
      <c r="G996" s="22"/>
      <c r="H996" s="22"/>
      <c r="I996" s="22"/>
      <c r="J996" s="22"/>
      <c r="K996" s="22"/>
      <c r="L996" s="22"/>
      <c r="M996" s="22"/>
      <c r="N996" s="22"/>
      <c r="O996" s="22"/>
      <c r="P996" s="22"/>
      <c r="Q996" s="22"/>
      <c r="R996" s="22"/>
      <c r="S996" s="22"/>
      <c r="T996" s="23"/>
      <c r="U996" s="22"/>
      <c r="V996" s="22"/>
      <c r="W996" s="23"/>
      <c r="X996" s="22"/>
      <c r="Y996" s="22"/>
      <c r="Z996" s="22"/>
      <c r="AA996" s="22"/>
      <c r="AB996" s="22"/>
      <c r="AC996" s="22"/>
      <c r="AD996" s="22"/>
      <c r="AE996" s="22"/>
      <c r="AF996" s="22"/>
      <c r="AG996" s="22"/>
      <c r="AH996" s="22"/>
      <c r="AI996" s="22"/>
      <c r="AJ996" s="22"/>
      <c r="AK996" s="22"/>
      <c r="AL996" s="22"/>
      <c r="AM996" s="22"/>
      <c r="AN996" s="22"/>
      <c r="AO996" s="22"/>
      <c r="AP996" s="22"/>
      <c r="AQ996" s="22"/>
      <c r="AR996" s="22"/>
      <c r="AS996" s="22"/>
      <c r="AT996" s="22"/>
      <c r="AU996" s="22"/>
      <c r="AV996" s="22"/>
      <c r="AW996" s="22"/>
      <c r="AX996" s="22"/>
      <c r="AY996" s="22"/>
      <c r="AZ996" s="22"/>
      <c r="BA996" s="22"/>
      <c r="BB996" s="22"/>
      <c r="BC996" s="22"/>
      <c r="BD996" s="22"/>
      <c r="BE996" s="22"/>
      <c r="BF996" s="22"/>
      <c r="BG996" s="22"/>
      <c r="BH996" s="22"/>
      <c r="BI996" s="22"/>
      <c r="BJ996" s="22"/>
      <c r="BK996" s="22"/>
      <c r="BL996" s="22"/>
      <c r="BM996" s="22"/>
      <c r="BN996" s="22"/>
      <c r="BO996" s="22"/>
      <c r="BP996" s="22"/>
      <c r="BQ996" s="22"/>
      <c r="BR996" s="22"/>
      <c r="BS996" s="22"/>
      <c r="BT996" s="22"/>
      <c r="BU996" s="22"/>
      <c r="BV996" s="22"/>
      <c r="BW996" s="22"/>
      <c r="BX996" s="22"/>
      <c r="BY996" s="22"/>
      <c r="BZ996" s="22"/>
      <c r="CA996" s="22"/>
      <c r="CB996" s="22"/>
      <c r="CC996" s="22"/>
      <c r="CD996" s="22"/>
      <c r="CE996" s="22"/>
      <c r="CF996" s="22"/>
      <c r="CG996" s="22"/>
      <c r="CH996" s="22"/>
      <c r="CI996" s="22"/>
      <c r="CJ996" s="22"/>
      <c r="CK996" s="22"/>
      <c r="CL996" s="22"/>
      <c r="CM996" s="22"/>
      <c r="CN996" s="22"/>
      <c r="CO996" s="22"/>
      <c r="CP996" s="22"/>
      <c r="CQ996" s="22"/>
      <c r="CR996" s="22"/>
      <c r="CS996" s="22"/>
      <c r="CT996" s="22"/>
      <c r="CU996" s="22"/>
      <c r="CV996" s="22"/>
      <c r="CW996" s="22"/>
      <c r="CX996" s="22"/>
      <c r="CY996" s="22"/>
      <c r="CZ996" s="22"/>
      <c r="DA996" s="22"/>
      <c r="DB996" s="22"/>
      <c r="DC996" s="22"/>
      <c r="DD996" s="22"/>
      <c r="DE996" s="22"/>
      <c r="DF996" s="22"/>
      <c r="DG996" s="22"/>
      <c r="DH996" s="22"/>
      <c r="DI996" s="22"/>
      <c r="DJ996" s="22"/>
      <c r="DK996" s="22"/>
      <c r="DL996" s="22"/>
      <c r="DM996" s="22"/>
      <c r="DN996" s="22"/>
      <c r="DO996" s="22"/>
      <c r="DP996" s="22"/>
      <c r="DQ996" s="22"/>
      <c r="DR996" s="22"/>
      <c r="DS996" s="22"/>
      <c r="DT996" s="22"/>
      <c r="DU996" s="22"/>
      <c r="DV996" s="22"/>
      <c r="DW996" s="22"/>
      <c r="DX996" s="22"/>
      <c r="DY996" s="22"/>
      <c r="DZ996" s="22"/>
      <c r="EA996" s="22"/>
      <c r="EB996" s="22"/>
      <c r="EC996" s="22"/>
      <c r="ED996" s="22"/>
      <c r="EE996" s="22"/>
      <c r="EF996" s="22"/>
      <c r="EG996" s="22"/>
      <c r="EH996" s="22"/>
      <c r="EI996" s="22"/>
      <c r="EJ996" s="22"/>
      <c r="EK996" s="22"/>
      <c r="EL996" s="22"/>
      <c r="EM996" s="22"/>
      <c r="EN996" s="22"/>
      <c r="EO996" s="22"/>
      <c r="EP996" s="22"/>
      <c r="EQ996" s="22"/>
      <c r="ER996" s="22"/>
      <c r="ES996" s="22"/>
      <c r="ET996" s="22"/>
      <c r="EU996" s="22"/>
      <c r="EV996" s="22"/>
      <c r="EW996" s="22"/>
      <c r="EX996" s="22"/>
      <c r="EY996" s="22"/>
      <c r="EZ996" s="22"/>
      <c r="FA996" s="22"/>
      <c r="FB996" s="22"/>
      <c r="FC996" s="22"/>
      <c r="FD996" s="22"/>
      <c r="FE996" s="22"/>
      <c r="FF996" s="22"/>
      <c r="FG996" s="22"/>
      <c r="FH996" s="22"/>
      <c r="FI996" s="22"/>
      <c r="FJ996" s="22"/>
      <c r="FK996" s="22"/>
      <c r="FL996" s="22"/>
      <c r="FM996" s="22"/>
      <c r="FN996" s="22"/>
      <c r="FO996" s="22"/>
      <c r="FP996" s="22"/>
      <c r="FQ996" s="22"/>
      <c r="FR996" s="22"/>
      <c r="FS996" s="22"/>
    </row>
    <row r="997" spans="1:175" x14ac:dyDescent="0.15">
      <c r="A997" s="22"/>
      <c r="B997" s="22"/>
      <c r="C997" s="22"/>
      <c r="D997" s="22"/>
      <c r="E997" s="22"/>
      <c r="F997" s="22"/>
      <c r="G997" s="22"/>
      <c r="H997" s="22"/>
      <c r="I997" s="22"/>
      <c r="J997" s="22"/>
      <c r="K997" s="22"/>
      <c r="L997" s="22"/>
      <c r="M997" s="22"/>
      <c r="N997" s="22"/>
      <c r="O997" s="22"/>
      <c r="P997" s="22"/>
      <c r="Q997" s="22"/>
      <c r="R997" s="22"/>
      <c r="S997" s="22"/>
      <c r="T997" s="23"/>
      <c r="U997" s="22"/>
      <c r="V997" s="22"/>
      <c r="W997" s="23"/>
      <c r="X997" s="22"/>
      <c r="Y997" s="22"/>
      <c r="Z997" s="22"/>
      <c r="AA997" s="22"/>
      <c r="AB997" s="22"/>
      <c r="AC997" s="22"/>
      <c r="AD997" s="22"/>
      <c r="AE997" s="22"/>
      <c r="AF997" s="22"/>
      <c r="AG997" s="22"/>
      <c r="AH997" s="22"/>
      <c r="AI997" s="22"/>
      <c r="AJ997" s="22"/>
      <c r="AK997" s="22"/>
      <c r="AL997" s="22"/>
      <c r="AM997" s="22"/>
      <c r="AN997" s="22"/>
      <c r="AO997" s="22"/>
      <c r="AP997" s="22"/>
      <c r="AQ997" s="22"/>
      <c r="AR997" s="22"/>
      <c r="AS997" s="22"/>
      <c r="AT997" s="22"/>
      <c r="AU997" s="22"/>
      <c r="AV997" s="22"/>
      <c r="AW997" s="22"/>
      <c r="AX997" s="22"/>
      <c r="AY997" s="22"/>
      <c r="AZ997" s="22"/>
      <c r="BA997" s="22"/>
      <c r="BB997" s="22"/>
      <c r="BC997" s="22"/>
      <c r="BD997" s="22"/>
      <c r="BE997" s="22"/>
      <c r="BF997" s="22"/>
      <c r="BG997" s="22"/>
      <c r="BH997" s="22"/>
      <c r="BI997" s="22"/>
      <c r="BJ997" s="22"/>
      <c r="BK997" s="22"/>
      <c r="BL997" s="22"/>
      <c r="BM997" s="22"/>
      <c r="BN997" s="22"/>
      <c r="BO997" s="22"/>
      <c r="BP997" s="22"/>
      <c r="BQ997" s="22"/>
      <c r="BR997" s="22"/>
      <c r="BS997" s="22"/>
      <c r="BT997" s="22"/>
      <c r="BU997" s="22"/>
      <c r="BV997" s="22"/>
      <c r="BW997" s="22"/>
      <c r="BX997" s="22"/>
      <c r="BY997" s="22"/>
      <c r="BZ997" s="22"/>
      <c r="CA997" s="22"/>
      <c r="CB997" s="22"/>
      <c r="CC997" s="22"/>
      <c r="CD997" s="22"/>
      <c r="CE997" s="22"/>
      <c r="CF997" s="22"/>
      <c r="CG997" s="22"/>
      <c r="CH997" s="22"/>
      <c r="CI997" s="22"/>
      <c r="CJ997" s="22"/>
      <c r="CK997" s="22"/>
      <c r="CL997" s="22"/>
      <c r="CM997" s="22"/>
      <c r="CN997" s="22"/>
      <c r="CO997" s="22"/>
      <c r="CP997" s="22"/>
      <c r="CQ997" s="22"/>
      <c r="CR997" s="22"/>
      <c r="CS997" s="22"/>
      <c r="CT997" s="22"/>
      <c r="CU997" s="22"/>
      <c r="CV997" s="22"/>
      <c r="CW997" s="22"/>
      <c r="CX997" s="22"/>
      <c r="CY997" s="22"/>
      <c r="CZ997" s="22"/>
      <c r="DA997" s="22"/>
      <c r="DB997" s="22"/>
      <c r="DC997" s="22"/>
      <c r="DD997" s="22"/>
      <c r="DE997" s="22"/>
      <c r="DF997" s="22"/>
      <c r="DG997" s="22"/>
      <c r="DH997" s="22"/>
      <c r="DI997" s="22"/>
      <c r="DJ997" s="22"/>
      <c r="DK997" s="22"/>
      <c r="DL997" s="22"/>
      <c r="DM997" s="22"/>
      <c r="DN997" s="22"/>
      <c r="DO997" s="22"/>
      <c r="DP997" s="22"/>
      <c r="DQ997" s="22"/>
      <c r="DR997" s="22"/>
      <c r="DS997" s="22"/>
      <c r="DT997" s="22"/>
      <c r="DU997" s="22"/>
      <c r="DV997" s="22"/>
      <c r="DW997" s="22"/>
      <c r="DX997" s="22"/>
      <c r="DY997" s="22"/>
      <c r="DZ997" s="22"/>
      <c r="EA997" s="22"/>
      <c r="EB997" s="22"/>
      <c r="EC997" s="22"/>
      <c r="ED997" s="22"/>
      <c r="EE997" s="22"/>
      <c r="EF997" s="22"/>
      <c r="EG997" s="22"/>
      <c r="EH997" s="22"/>
      <c r="EI997" s="22"/>
      <c r="EJ997" s="22"/>
      <c r="EK997" s="22"/>
      <c r="EL997" s="22"/>
      <c r="EM997" s="22"/>
      <c r="EN997" s="22"/>
      <c r="EO997" s="22"/>
      <c r="EP997" s="22"/>
      <c r="EQ997" s="22"/>
      <c r="ER997" s="22"/>
      <c r="ES997" s="22"/>
      <c r="ET997" s="22"/>
      <c r="EU997" s="22"/>
      <c r="EV997" s="22"/>
      <c r="EW997" s="22"/>
      <c r="EX997" s="22"/>
      <c r="EY997" s="22"/>
      <c r="EZ997" s="22"/>
      <c r="FA997" s="22"/>
      <c r="FB997" s="22"/>
      <c r="FC997" s="22"/>
      <c r="FD997" s="22"/>
      <c r="FE997" s="22"/>
      <c r="FF997" s="22"/>
      <c r="FG997" s="22"/>
      <c r="FH997" s="22"/>
      <c r="FI997" s="22"/>
      <c r="FJ997" s="22"/>
      <c r="FK997" s="22"/>
      <c r="FL997" s="22"/>
      <c r="FM997" s="22"/>
      <c r="FN997" s="22"/>
      <c r="FO997" s="22"/>
      <c r="FP997" s="22"/>
      <c r="FQ997" s="22"/>
      <c r="FR997" s="22"/>
      <c r="FS997" s="22"/>
    </row>
    <row r="998" spans="1:175" x14ac:dyDescent="0.15">
      <c r="A998" s="22"/>
      <c r="B998" s="22"/>
      <c r="C998" s="22"/>
      <c r="D998" s="22"/>
      <c r="E998" s="22"/>
      <c r="F998" s="22"/>
      <c r="G998" s="22"/>
      <c r="H998" s="22"/>
      <c r="I998" s="22"/>
      <c r="J998" s="22"/>
      <c r="K998" s="22"/>
      <c r="L998" s="22"/>
      <c r="M998" s="22"/>
      <c r="N998" s="22"/>
      <c r="O998" s="22"/>
      <c r="P998" s="22"/>
      <c r="Q998" s="22"/>
      <c r="R998" s="22"/>
      <c r="S998" s="22"/>
      <c r="T998" s="23"/>
      <c r="U998" s="22"/>
      <c r="V998" s="22"/>
      <c r="W998" s="23"/>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2"/>
      <c r="FH998" s="22"/>
      <c r="FI998" s="22"/>
      <c r="FJ998" s="22"/>
      <c r="FK998" s="22"/>
      <c r="FL998" s="22"/>
      <c r="FM998" s="22"/>
      <c r="FN998" s="22"/>
      <c r="FO998" s="22"/>
      <c r="FP998" s="22"/>
      <c r="FQ998" s="22"/>
      <c r="FR998" s="22"/>
      <c r="FS998" s="22"/>
    </row>
    <row r="999" spans="1:175" x14ac:dyDescent="0.15">
      <c r="A999" s="22"/>
      <c r="B999" s="22"/>
      <c r="C999" s="22"/>
      <c r="D999" s="22"/>
      <c r="E999" s="22"/>
      <c r="F999" s="22"/>
      <c r="G999" s="22"/>
      <c r="H999" s="22"/>
      <c r="I999" s="22"/>
      <c r="J999" s="22"/>
      <c r="K999" s="22"/>
      <c r="L999" s="22"/>
      <c r="M999" s="22"/>
      <c r="N999" s="22"/>
      <c r="O999" s="22"/>
      <c r="P999" s="22"/>
      <c r="Q999" s="22"/>
      <c r="R999" s="22"/>
      <c r="S999" s="22"/>
      <c r="T999" s="23"/>
      <c r="U999" s="22"/>
      <c r="V999" s="22"/>
      <c r="W999" s="23"/>
      <c r="X999" s="22"/>
      <c r="Y999" s="22"/>
      <c r="Z999" s="22"/>
      <c r="AA999" s="22"/>
      <c r="AB999" s="22"/>
      <c r="AC999" s="22"/>
      <c r="AD999" s="22"/>
      <c r="AE999" s="22"/>
      <c r="AF999" s="22"/>
      <c r="AG999" s="22"/>
      <c r="AH999" s="22"/>
      <c r="AI999" s="22"/>
      <c r="AJ999" s="22"/>
      <c r="AK999" s="22"/>
      <c r="AL999" s="22"/>
      <c r="AM999" s="22"/>
      <c r="AN999" s="22"/>
      <c r="AO999" s="22"/>
      <c r="AP999" s="22"/>
      <c r="AQ999" s="22"/>
      <c r="AR999" s="22"/>
      <c r="AS999" s="22"/>
      <c r="AT999" s="22"/>
      <c r="AU999" s="22"/>
      <c r="AV999" s="22"/>
      <c r="AW999" s="22"/>
      <c r="AX999" s="22"/>
      <c r="AY999" s="22"/>
      <c r="AZ999" s="22"/>
      <c r="BA999" s="22"/>
      <c r="BB999" s="22"/>
      <c r="BC999" s="22"/>
      <c r="BD999" s="22"/>
      <c r="BE999" s="22"/>
      <c r="BF999" s="22"/>
      <c r="BG999" s="22"/>
      <c r="BH999" s="22"/>
      <c r="BI999" s="22"/>
      <c r="BJ999" s="22"/>
      <c r="BK999" s="22"/>
      <c r="BL999" s="22"/>
      <c r="BM999" s="22"/>
      <c r="BN999" s="22"/>
      <c r="BO999" s="22"/>
      <c r="BP999" s="22"/>
      <c r="BQ999" s="22"/>
      <c r="BR999" s="22"/>
      <c r="BS999" s="22"/>
      <c r="BT999" s="22"/>
      <c r="BU999" s="22"/>
      <c r="BV999" s="22"/>
      <c r="BW999" s="22"/>
      <c r="BX999" s="22"/>
      <c r="BY999" s="22"/>
      <c r="BZ999" s="22"/>
      <c r="CA999" s="22"/>
      <c r="CB999" s="22"/>
      <c r="CC999" s="22"/>
      <c r="CD999" s="22"/>
      <c r="CE999" s="22"/>
      <c r="CF999" s="22"/>
      <c r="CG999" s="22"/>
      <c r="CH999" s="22"/>
      <c r="CI999" s="22"/>
      <c r="CJ999" s="22"/>
      <c r="CK999" s="22"/>
      <c r="CL999" s="22"/>
      <c r="CM999" s="22"/>
      <c r="CN999" s="22"/>
      <c r="CO999" s="22"/>
      <c r="CP999" s="22"/>
      <c r="CQ999" s="22"/>
      <c r="CR999" s="22"/>
      <c r="CS999" s="22"/>
      <c r="CT999" s="22"/>
      <c r="CU999" s="22"/>
      <c r="CV999" s="22"/>
      <c r="CW999" s="22"/>
      <c r="CX999" s="22"/>
      <c r="CY999" s="22"/>
      <c r="CZ999" s="22"/>
      <c r="DA999" s="22"/>
      <c r="DB999" s="22"/>
      <c r="DC999" s="22"/>
      <c r="DD999" s="22"/>
      <c r="DE999" s="22"/>
      <c r="DF999" s="22"/>
      <c r="DG999" s="22"/>
      <c r="DH999" s="22"/>
      <c r="DI999" s="22"/>
      <c r="DJ999" s="22"/>
      <c r="DK999" s="22"/>
      <c r="DL999" s="22"/>
      <c r="DM999" s="22"/>
      <c r="DN999" s="22"/>
      <c r="DO999" s="22"/>
      <c r="DP999" s="22"/>
      <c r="DQ999" s="22"/>
      <c r="DR999" s="22"/>
      <c r="DS999" s="22"/>
      <c r="DT999" s="22"/>
      <c r="DU999" s="22"/>
      <c r="DV999" s="22"/>
      <c r="DW999" s="22"/>
      <c r="DX999" s="22"/>
      <c r="DY999" s="22"/>
      <c r="DZ999" s="22"/>
      <c r="EA999" s="22"/>
      <c r="EB999" s="22"/>
      <c r="EC999" s="22"/>
      <c r="ED999" s="22"/>
      <c r="EE999" s="22"/>
      <c r="EF999" s="22"/>
      <c r="EG999" s="22"/>
      <c r="EH999" s="22"/>
      <c r="EI999" s="22"/>
      <c r="EJ999" s="22"/>
      <c r="EK999" s="22"/>
      <c r="EL999" s="22"/>
      <c r="EM999" s="22"/>
      <c r="EN999" s="22"/>
      <c r="EO999" s="22"/>
      <c r="EP999" s="22"/>
      <c r="EQ999" s="22"/>
      <c r="ER999" s="22"/>
      <c r="ES999" s="22"/>
      <c r="ET999" s="22"/>
      <c r="EU999" s="22"/>
      <c r="EV999" s="22"/>
      <c r="EW999" s="22"/>
      <c r="EX999" s="22"/>
      <c r="EY999" s="22"/>
      <c r="EZ999" s="22"/>
      <c r="FA999" s="22"/>
      <c r="FB999" s="22"/>
      <c r="FC999" s="22"/>
      <c r="FD999" s="22"/>
      <c r="FE999" s="22"/>
      <c r="FF999" s="22"/>
      <c r="FG999" s="22"/>
      <c r="FH999" s="22"/>
      <c r="FI999" s="22"/>
      <c r="FJ999" s="22"/>
      <c r="FK999" s="22"/>
      <c r="FL999" s="22"/>
      <c r="FM999" s="22"/>
      <c r="FN999" s="22"/>
      <c r="FO999" s="22"/>
      <c r="FP999" s="22"/>
      <c r="FQ999" s="22"/>
      <c r="FR999" s="22"/>
      <c r="FS999" s="22"/>
    </row>
    <row r="1000" spans="1:175" x14ac:dyDescent="0.15">
      <c r="A1000" s="22"/>
      <c r="B1000" s="22"/>
      <c r="C1000" s="22"/>
      <c r="D1000" s="22"/>
      <c r="E1000" s="22"/>
      <c r="F1000" s="22"/>
      <c r="G1000" s="22"/>
      <c r="H1000" s="22"/>
      <c r="I1000" s="22"/>
      <c r="J1000" s="22"/>
      <c r="K1000" s="22"/>
      <c r="L1000" s="22"/>
      <c r="M1000" s="22"/>
      <c r="N1000" s="22"/>
      <c r="O1000" s="22"/>
      <c r="P1000" s="22"/>
      <c r="Q1000" s="22"/>
      <c r="R1000" s="22"/>
      <c r="S1000" s="22"/>
      <c r="T1000" s="23"/>
      <c r="U1000" s="22"/>
      <c r="V1000" s="22"/>
      <c r="W1000" s="23"/>
      <c r="X1000" s="22"/>
      <c r="Y1000" s="22"/>
      <c r="Z1000" s="22"/>
      <c r="AA1000" s="22"/>
      <c r="AB1000" s="22"/>
      <c r="AC1000" s="22"/>
      <c r="AD1000" s="22"/>
      <c r="AE1000" s="22"/>
      <c r="AF1000" s="22"/>
      <c r="AG1000" s="22"/>
      <c r="AH1000" s="22"/>
      <c r="AI1000" s="22"/>
      <c r="AJ1000" s="22"/>
      <c r="AK1000" s="22"/>
      <c r="AL1000" s="22"/>
      <c r="AM1000" s="22"/>
      <c r="AN1000" s="22"/>
      <c r="AO1000" s="22"/>
      <c r="AP1000" s="22"/>
      <c r="AQ1000" s="22"/>
      <c r="AR1000" s="22"/>
      <c r="AS1000" s="22"/>
      <c r="AT1000" s="22"/>
      <c r="AU1000" s="22"/>
      <c r="AV1000" s="22"/>
      <c r="AW1000" s="22"/>
      <c r="AX1000" s="22"/>
      <c r="AY1000" s="22"/>
      <c r="AZ1000" s="22"/>
      <c r="BA1000" s="22"/>
      <c r="BB1000" s="22"/>
      <c r="BC1000" s="22"/>
      <c r="BD1000" s="22"/>
      <c r="BE1000" s="22"/>
      <c r="BF1000" s="22"/>
      <c r="BG1000" s="22"/>
      <c r="BH1000" s="22"/>
      <c r="BI1000" s="22"/>
      <c r="BJ1000" s="22"/>
      <c r="BK1000" s="22"/>
      <c r="BL1000" s="22"/>
      <c r="BM1000" s="22"/>
      <c r="BN1000" s="22"/>
      <c r="BO1000" s="22"/>
      <c r="BP1000" s="22"/>
      <c r="BQ1000" s="22"/>
      <c r="BR1000" s="22"/>
      <c r="BS1000" s="22"/>
      <c r="BT1000" s="22"/>
      <c r="BU1000" s="22"/>
      <c r="BV1000" s="22"/>
      <c r="BW1000" s="22"/>
      <c r="BX1000" s="22"/>
      <c r="BY1000" s="22"/>
      <c r="BZ1000" s="22"/>
      <c r="CA1000" s="22"/>
      <c r="CB1000" s="22"/>
      <c r="CC1000" s="22"/>
      <c r="CD1000" s="22"/>
      <c r="CE1000" s="22"/>
      <c r="CF1000" s="22"/>
      <c r="CG1000" s="22"/>
      <c r="CH1000" s="22"/>
      <c r="CI1000" s="22"/>
      <c r="CJ1000" s="22"/>
      <c r="CK1000" s="22"/>
      <c r="CL1000" s="22"/>
      <c r="CM1000" s="22"/>
      <c r="CN1000" s="22"/>
      <c r="CO1000" s="22"/>
      <c r="CP1000" s="22"/>
      <c r="CQ1000" s="22"/>
      <c r="CR1000" s="22"/>
      <c r="CS1000" s="22"/>
      <c r="CT1000" s="22"/>
      <c r="CU1000" s="22"/>
      <c r="CV1000" s="22"/>
      <c r="CW1000" s="22"/>
      <c r="CX1000" s="22"/>
      <c r="CY1000" s="22"/>
      <c r="CZ1000" s="22"/>
      <c r="DA1000" s="22"/>
      <c r="DB1000" s="22"/>
      <c r="DC1000" s="22"/>
      <c r="DD1000" s="22"/>
      <c r="DE1000" s="22"/>
      <c r="DF1000" s="22"/>
      <c r="DG1000" s="22"/>
      <c r="DH1000" s="22"/>
      <c r="DI1000" s="22"/>
      <c r="DJ1000" s="22"/>
      <c r="DK1000" s="22"/>
      <c r="DL1000" s="22"/>
      <c r="DM1000" s="22"/>
      <c r="DN1000" s="22"/>
      <c r="DO1000" s="22"/>
      <c r="DP1000" s="22"/>
      <c r="DQ1000" s="22"/>
      <c r="DR1000" s="22"/>
      <c r="DS1000" s="22"/>
      <c r="DT1000" s="22"/>
      <c r="DU1000" s="22"/>
      <c r="DV1000" s="22"/>
      <c r="DW1000" s="22"/>
      <c r="DX1000" s="22"/>
      <c r="DY1000" s="22"/>
      <c r="DZ1000" s="22"/>
      <c r="EA1000" s="22"/>
      <c r="EB1000" s="22"/>
      <c r="EC1000" s="22"/>
      <c r="ED1000" s="22"/>
      <c r="EE1000" s="22"/>
      <c r="EF1000" s="22"/>
      <c r="EG1000" s="22"/>
      <c r="EH1000" s="22"/>
      <c r="EI1000" s="22"/>
      <c r="EJ1000" s="22"/>
      <c r="EK1000" s="22"/>
      <c r="EL1000" s="22"/>
      <c r="EM1000" s="22"/>
      <c r="EN1000" s="22"/>
      <c r="EO1000" s="22"/>
      <c r="EP1000" s="22"/>
      <c r="EQ1000" s="22"/>
      <c r="ER1000" s="22"/>
      <c r="ES1000" s="22"/>
      <c r="ET1000" s="22"/>
      <c r="EU1000" s="22"/>
      <c r="EV1000" s="22"/>
      <c r="EW1000" s="22"/>
      <c r="EX1000" s="22"/>
      <c r="EY1000" s="22"/>
      <c r="EZ1000" s="22"/>
      <c r="FA1000" s="22"/>
      <c r="FB1000" s="22"/>
      <c r="FC1000" s="22"/>
      <c r="FD1000" s="22"/>
      <c r="FE1000" s="22"/>
      <c r="FF1000" s="22"/>
      <c r="FG1000" s="22"/>
      <c r="FH1000" s="22"/>
      <c r="FI1000" s="22"/>
      <c r="FJ1000" s="22"/>
      <c r="FK1000" s="22"/>
      <c r="FL1000" s="22"/>
      <c r="FM1000" s="22"/>
      <c r="FN1000" s="22"/>
      <c r="FO1000" s="22"/>
      <c r="FP1000" s="22"/>
      <c r="FQ1000" s="22"/>
      <c r="FR1000" s="22"/>
      <c r="FS1000" s="22"/>
    </row>
    <row r="1001" spans="1:175" x14ac:dyDescent="0.15">
      <c r="A1001" s="22"/>
      <c r="B1001" s="22"/>
      <c r="C1001" s="22"/>
      <c r="D1001" s="22"/>
      <c r="E1001" s="22"/>
      <c r="F1001" s="22"/>
      <c r="G1001" s="22"/>
      <c r="H1001" s="22"/>
      <c r="I1001" s="22"/>
      <c r="J1001" s="22"/>
      <c r="K1001" s="22"/>
      <c r="L1001" s="22"/>
      <c r="M1001" s="22"/>
      <c r="N1001" s="22"/>
      <c r="O1001" s="22"/>
      <c r="P1001" s="22"/>
      <c r="Q1001" s="22"/>
      <c r="R1001" s="22"/>
      <c r="S1001" s="22"/>
      <c r="T1001" s="23"/>
      <c r="U1001" s="22"/>
      <c r="V1001" s="22"/>
      <c r="W1001" s="23"/>
      <c r="X1001" s="22"/>
      <c r="Y1001" s="22"/>
      <c r="Z1001" s="22"/>
      <c r="AA1001" s="22"/>
      <c r="AB1001" s="22"/>
      <c r="AC1001" s="22"/>
      <c r="AD1001" s="22"/>
      <c r="AE1001" s="22"/>
      <c r="AF1001" s="22"/>
      <c r="AG1001" s="22"/>
      <c r="AH1001" s="22"/>
      <c r="AI1001" s="22"/>
      <c r="AJ1001" s="22"/>
      <c r="AK1001" s="22"/>
      <c r="AL1001" s="22"/>
      <c r="AM1001" s="22"/>
      <c r="AN1001" s="22"/>
      <c r="AO1001" s="22"/>
      <c r="AP1001" s="22"/>
      <c r="AQ1001" s="22"/>
      <c r="AR1001" s="22"/>
      <c r="AS1001" s="22"/>
      <c r="AT1001" s="22"/>
      <c r="AU1001" s="22"/>
      <c r="AV1001" s="22"/>
      <c r="AW1001" s="22"/>
      <c r="AX1001" s="22"/>
      <c r="AY1001" s="22"/>
      <c r="AZ1001" s="22"/>
      <c r="BA1001" s="22"/>
      <c r="BB1001" s="22"/>
      <c r="BC1001" s="22"/>
      <c r="BD1001" s="22"/>
      <c r="BE1001" s="22"/>
      <c r="BF1001" s="22"/>
      <c r="BG1001" s="22"/>
      <c r="BH1001" s="22"/>
      <c r="BI1001" s="22"/>
      <c r="BJ1001" s="22"/>
      <c r="BK1001" s="22"/>
      <c r="BL1001" s="22"/>
      <c r="BM1001" s="22"/>
      <c r="BN1001" s="22"/>
      <c r="BO1001" s="22"/>
      <c r="BP1001" s="22"/>
      <c r="BQ1001" s="22"/>
      <c r="BR1001" s="22"/>
      <c r="BS1001" s="22"/>
      <c r="BT1001" s="22"/>
      <c r="BU1001" s="22"/>
      <c r="BV1001" s="22"/>
      <c r="BW1001" s="22"/>
      <c r="BX1001" s="22"/>
      <c r="BY1001" s="22"/>
      <c r="BZ1001" s="22"/>
      <c r="CA1001" s="22"/>
      <c r="CB1001" s="22"/>
      <c r="CC1001" s="22"/>
      <c r="CD1001" s="22"/>
      <c r="CE1001" s="22"/>
      <c r="CF1001" s="22"/>
      <c r="CG1001" s="22"/>
      <c r="CH1001" s="22"/>
      <c r="CI1001" s="22"/>
      <c r="CJ1001" s="22"/>
      <c r="CK1001" s="22"/>
      <c r="CL1001" s="22"/>
      <c r="CM1001" s="22"/>
      <c r="CN1001" s="22"/>
      <c r="CO1001" s="22"/>
      <c r="CP1001" s="22"/>
      <c r="CQ1001" s="22"/>
      <c r="CR1001" s="22"/>
      <c r="CS1001" s="22"/>
      <c r="CT1001" s="22"/>
      <c r="CU1001" s="22"/>
      <c r="CV1001" s="22"/>
      <c r="CW1001" s="22"/>
      <c r="CX1001" s="22"/>
      <c r="CY1001" s="22"/>
      <c r="CZ1001" s="22"/>
      <c r="DA1001" s="22"/>
      <c r="DB1001" s="22"/>
      <c r="DC1001" s="22"/>
      <c r="DD1001" s="22"/>
      <c r="DE1001" s="22"/>
      <c r="DF1001" s="22"/>
      <c r="DG1001" s="22"/>
      <c r="DH1001" s="22"/>
      <c r="DI1001" s="22"/>
      <c r="DJ1001" s="22"/>
      <c r="DK1001" s="22"/>
      <c r="DL1001" s="22"/>
      <c r="DM1001" s="22"/>
      <c r="DN1001" s="22"/>
      <c r="DO1001" s="22"/>
      <c r="DP1001" s="22"/>
      <c r="DQ1001" s="22"/>
      <c r="DR1001" s="22"/>
      <c r="DS1001" s="22"/>
      <c r="DT1001" s="22"/>
      <c r="DU1001" s="22"/>
      <c r="DV1001" s="22"/>
      <c r="DW1001" s="22"/>
      <c r="DX1001" s="22"/>
      <c r="DY1001" s="22"/>
      <c r="DZ1001" s="22"/>
      <c r="EA1001" s="22"/>
      <c r="EB1001" s="22"/>
      <c r="EC1001" s="22"/>
      <c r="ED1001" s="22"/>
      <c r="EE1001" s="22"/>
      <c r="EF1001" s="22"/>
      <c r="EG1001" s="22"/>
      <c r="EH1001" s="22"/>
      <c r="EI1001" s="22"/>
      <c r="EJ1001" s="22"/>
      <c r="EK1001" s="22"/>
      <c r="EL1001" s="22"/>
      <c r="EM1001" s="22"/>
      <c r="EN1001" s="22"/>
      <c r="EO1001" s="22"/>
      <c r="EP1001" s="22"/>
      <c r="EQ1001" s="22"/>
      <c r="ER1001" s="22"/>
      <c r="ES1001" s="22"/>
      <c r="ET1001" s="22"/>
      <c r="EU1001" s="22"/>
      <c r="EV1001" s="22"/>
      <c r="EW1001" s="22"/>
      <c r="EX1001" s="22"/>
      <c r="EY1001" s="22"/>
      <c r="EZ1001" s="22"/>
      <c r="FA1001" s="22"/>
      <c r="FB1001" s="22"/>
      <c r="FC1001" s="22"/>
      <c r="FD1001" s="22"/>
      <c r="FE1001" s="22"/>
      <c r="FF1001" s="22"/>
      <c r="FG1001" s="22"/>
      <c r="FH1001" s="22"/>
      <c r="FI1001" s="22"/>
      <c r="FJ1001" s="22"/>
      <c r="FK1001" s="22"/>
      <c r="FL1001" s="22"/>
      <c r="FM1001" s="22"/>
      <c r="FN1001" s="22"/>
      <c r="FO1001" s="22"/>
      <c r="FP1001" s="22"/>
      <c r="FQ1001" s="22"/>
      <c r="FR1001" s="22"/>
      <c r="FS1001" s="22"/>
    </row>
    <row r="1002" spans="1:175" x14ac:dyDescent="0.15">
      <c r="A1002" s="22"/>
      <c r="B1002" s="22"/>
      <c r="C1002" s="22"/>
      <c r="D1002" s="22"/>
      <c r="E1002" s="22"/>
      <c r="F1002" s="22"/>
      <c r="G1002" s="22"/>
      <c r="H1002" s="22"/>
      <c r="I1002" s="22"/>
      <c r="J1002" s="22"/>
      <c r="K1002" s="22"/>
      <c r="L1002" s="22"/>
      <c r="M1002" s="22"/>
      <c r="N1002" s="22"/>
      <c r="O1002" s="22"/>
      <c r="P1002" s="22"/>
      <c r="Q1002" s="22"/>
      <c r="R1002" s="22"/>
      <c r="S1002" s="22"/>
      <c r="T1002" s="23"/>
      <c r="U1002" s="22"/>
      <c r="V1002" s="22"/>
      <c r="W1002" s="23"/>
      <c r="X1002" s="22"/>
      <c r="Y1002" s="22"/>
      <c r="Z1002" s="22"/>
      <c r="AA1002" s="22"/>
      <c r="AB1002" s="22"/>
      <c r="AC1002" s="22"/>
      <c r="AD1002" s="22"/>
      <c r="AE1002" s="22"/>
      <c r="AF1002" s="22"/>
      <c r="AG1002" s="22"/>
      <c r="AH1002" s="22"/>
      <c r="AI1002" s="22"/>
      <c r="AJ1002" s="22"/>
      <c r="AK1002" s="22"/>
      <c r="AL1002" s="22"/>
      <c r="AM1002" s="22"/>
      <c r="AN1002" s="22"/>
      <c r="AO1002" s="22"/>
      <c r="AP1002" s="22"/>
      <c r="AQ1002" s="22"/>
      <c r="AR1002" s="22"/>
      <c r="AS1002" s="22"/>
      <c r="AT1002" s="22"/>
      <c r="AU1002" s="22"/>
      <c r="AV1002" s="22"/>
      <c r="AW1002" s="22"/>
      <c r="AX1002" s="22"/>
      <c r="AY1002" s="22"/>
      <c r="AZ1002" s="22"/>
      <c r="BA1002" s="22"/>
      <c r="BB1002" s="22"/>
      <c r="BC1002" s="22"/>
      <c r="BD1002" s="22"/>
      <c r="BE1002" s="22"/>
      <c r="BF1002" s="22"/>
      <c r="BG1002" s="22"/>
      <c r="BH1002" s="22"/>
      <c r="BI1002" s="22"/>
      <c r="BJ1002" s="22"/>
      <c r="BK1002" s="22"/>
      <c r="BL1002" s="22"/>
      <c r="BM1002" s="22"/>
      <c r="BN1002" s="22"/>
      <c r="BO1002" s="22"/>
      <c r="BP1002" s="22"/>
      <c r="BQ1002" s="22"/>
      <c r="BR1002" s="22"/>
      <c r="BS1002" s="22"/>
      <c r="BT1002" s="22"/>
      <c r="BU1002" s="22"/>
      <c r="BV1002" s="22"/>
      <c r="BW1002" s="22"/>
      <c r="BX1002" s="22"/>
      <c r="BY1002" s="22"/>
      <c r="BZ1002" s="22"/>
      <c r="CA1002" s="22"/>
      <c r="CB1002" s="22"/>
      <c r="CC1002" s="22"/>
      <c r="CD1002" s="22"/>
      <c r="CE1002" s="22"/>
      <c r="CF1002" s="22"/>
      <c r="CG1002" s="22"/>
      <c r="CH1002" s="22"/>
      <c r="CI1002" s="22"/>
      <c r="CJ1002" s="22"/>
      <c r="CK1002" s="22"/>
      <c r="CL1002" s="22"/>
      <c r="CM1002" s="22"/>
      <c r="CN1002" s="22"/>
      <c r="CO1002" s="22"/>
      <c r="CP1002" s="22"/>
      <c r="CQ1002" s="22"/>
      <c r="CR1002" s="22"/>
      <c r="CS1002" s="22"/>
      <c r="CT1002" s="22"/>
      <c r="CU1002" s="22"/>
      <c r="CV1002" s="22"/>
      <c r="CW1002" s="22"/>
      <c r="CX1002" s="22"/>
      <c r="CY1002" s="22"/>
      <c r="CZ1002" s="22"/>
      <c r="DA1002" s="22"/>
      <c r="DB1002" s="22"/>
      <c r="DC1002" s="22"/>
      <c r="DD1002" s="22"/>
      <c r="DE1002" s="22"/>
      <c r="DF1002" s="22"/>
      <c r="DG1002" s="22"/>
      <c r="DH1002" s="22"/>
      <c r="DI1002" s="22"/>
      <c r="DJ1002" s="22"/>
      <c r="DK1002" s="22"/>
      <c r="DL1002" s="22"/>
      <c r="DM1002" s="22"/>
      <c r="DN1002" s="22"/>
      <c r="DO1002" s="22"/>
      <c r="DP1002" s="22"/>
      <c r="DQ1002" s="22"/>
      <c r="DR1002" s="22"/>
      <c r="DS1002" s="22"/>
      <c r="DT1002" s="22"/>
      <c r="DU1002" s="22"/>
      <c r="DV1002" s="22"/>
      <c r="DW1002" s="22"/>
      <c r="DX1002" s="22"/>
      <c r="DY1002" s="22"/>
      <c r="DZ1002" s="22"/>
      <c r="EA1002" s="22"/>
      <c r="EB1002" s="22"/>
      <c r="EC1002" s="22"/>
      <c r="ED1002" s="22"/>
      <c r="EE1002" s="22"/>
      <c r="EF1002" s="22"/>
      <c r="EG1002" s="22"/>
      <c r="EH1002" s="22"/>
      <c r="EI1002" s="22"/>
      <c r="EJ1002" s="22"/>
      <c r="EK1002" s="22"/>
      <c r="EL1002" s="22"/>
      <c r="EM1002" s="22"/>
      <c r="EN1002" s="22"/>
      <c r="EO1002" s="22"/>
      <c r="EP1002" s="22"/>
      <c r="EQ1002" s="22"/>
      <c r="ER1002" s="22"/>
      <c r="ES1002" s="22"/>
      <c r="ET1002" s="22"/>
      <c r="EU1002" s="22"/>
      <c r="EV1002" s="22"/>
      <c r="EW1002" s="22"/>
      <c r="EX1002" s="22"/>
      <c r="EY1002" s="22"/>
      <c r="EZ1002" s="22"/>
      <c r="FA1002" s="22"/>
      <c r="FB1002" s="22"/>
      <c r="FC1002" s="22"/>
      <c r="FD1002" s="22"/>
      <c r="FE1002" s="22"/>
      <c r="FF1002" s="22"/>
      <c r="FG1002" s="22"/>
      <c r="FH1002" s="22"/>
      <c r="FI1002" s="22"/>
      <c r="FJ1002" s="22"/>
      <c r="FK1002" s="22"/>
      <c r="FL1002" s="22"/>
      <c r="FM1002" s="22"/>
      <c r="FN1002" s="22"/>
      <c r="FO1002" s="22"/>
      <c r="FP1002" s="22"/>
      <c r="FQ1002" s="22"/>
      <c r="FR1002" s="22"/>
      <c r="FS1002" s="22"/>
    </row>
    <row r="1003" spans="1:175" x14ac:dyDescent="0.15">
      <c r="A1003" s="22"/>
      <c r="B1003" s="22"/>
      <c r="C1003" s="22"/>
      <c r="D1003" s="22"/>
      <c r="E1003" s="22"/>
      <c r="F1003" s="22"/>
      <c r="G1003" s="22"/>
      <c r="H1003" s="22"/>
      <c r="I1003" s="22"/>
      <c r="J1003" s="22"/>
      <c r="K1003" s="22"/>
      <c r="L1003" s="22"/>
      <c r="M1003" s="22"/>
      <c r="N1003" s="22"/>
      <c r="O1003" s="22"/>
      <c r="P1003" s="22"/>
      <c r="Q1003" s="22"/>
      <c r="R1003" s="22"/>
      <c r="S1003" s="22"/>
      <c r="T1003" s="23"/>
      <c r="U1003" s="22"/>
      <c r="V1003" s="22"/>
      <c r="W1003" s="23"/>
      <c r="X1003" s="22"/>
      <c r="Y1003" s="22"/>
      <c r="Z1003" s="22"/>
      <c r="AA1003" s="22"/>
      <c r="AB1003" s="22"/>
      <c r="AC1003" s="22"/>
      <c r="AD1003" s="22"/>
      <c r="AE1003" s="22"/>
      <c r="AF1003" s="22"/>
      <c r="AG1003" s="22"/>
      <c r="AH1003" s="22"/>
      <c r="AI1003" s="22"/>
      <c r="AJ1003" s="22"/>
      <c r="AK1003" s="22"/>
      <c r="AL1003" s="22"/>
      <c r="AM1003" s="22"/>
      <c r="AN1003" s="22"/>
      <c r="AO1003" s="22"/>
      <c r="AP1003" s="22"/>
      <c r="AQ1003" s="22"/>
      <c r="AR1003" s="22"/>
      <c r="AS1003" s="22"/>
      <c r="AT1003" s="22"/>
      <c r="AU1003" s="22"/>
      <c r="AV1003" s="22"/>
      <c r="AW1003" s="22"/>
      <c r="AX1003" s="22"/>
      <c r="AY1003" s="22"/>
      <c r="AZ1003" s="22"/>
      <c r="BA1003" s="22"/>
      <c r="BB1003" s="22"/>
      <c r="BC1003" s="22"/>
      <c r="BD1003" s="22"/>
      <c r="BE1003" s="22"/>
      <c r="BF1003" s="22"/>
      <c r="BG1003" s="22"/>
      <c r="BH1003" s="22"/>
      <c r="BI1003" s="22"/>
      <c r="BJ1003" s="22"/>
      <c r="BK1003" s="22"/>
      <c r="BL1003" s="22"/>
      <c r="BM1003" s="22"/>
      <c r="BN1003" s="22"/>
      <c r="BO1003" s="22"/>
      <c r="BP1003" s="22"/>
      <c r="BQ1003" s="22"/>
      <c r="BR1003" s="22"/>
      <c r="BS1003" s="22"/>
      <c r="BT1003" s="22"/>
      <c r="BU1003" s="22"/>
      <c r="BV1003" s="22"/>
      <c r="BW1003" s="22"/>
      <c r="BX1003" s="22"/>
      <c r="BY1003" s="22"/>
      <c r="BZ1003" s="22"/>
      <c r="CA1003" s="22"/>
      <c r="CB1003" s="22"/>
      <c r="CC1003" s="22"/>
      <c r="CD1003" s="22"/>
      <c r="CE1003" s="22"/>
      <c r="CF1003" s="22"/>
      <c r="CG1003" s="22"/>
      <c r="CH1003" s="22"/>
      <c r="CI1003" s="22"/>
      <c r="CJ1003" s="22"/>
      <c r="CK1003" s="22"/>
      <c r="CL1003" s="22"/>
      <c r="CM1003" s="22"/>
      <c r="CN1003" s="22"/>
      <c r="CO1003" s="22"/>
      <c r="CP1003" s="22"/>
      <c r="CQ1003" s="22"/>
      <c r="CR1003" s="22"/>
      <c r="CS1003" s="22"/>
      <c r="CT1003" s="22"/>
      <c r="CU1003" s="22"/>
      <c r="CV1003" s="22"/>
      <c r="CW1003" s="22"/>
      <c r="CX1003" s="22"/>
      <c r="CY1003" s="22"/>
      <c r="CZ1003" s="22"/>
      <c r="DA1003" s="22"/>
      <c r="DB1003" s="22"/>
      <c r="DC1003" s="22"/>
      <c r="DD1003" s="22"/>
      <c r="DE1003" s="22"/>
      <c r="DF1003" s="22"/>
      <c r="DG1003" s="22"/>
      <c r="DH1003" s="22"/>
      <c r="DI1003" s="22"/>
      <c r="DJ1003" s="22"/>
      <c r="DK1003" s="22"/>
      <c r="DL1003" s="22"/>
      <c r="DM1003" s="22"/>
      <c r="DN1003" s="22"/>
      <c r="DO1003" s="22"/>
      <c r="DP1003" s="22"/>
      <c r="DQ1003" s="22"/>
      <c r="DR1003" s="22"/>
      <c r="DS1003" s="22"/>
      <c r="DT1003" s="22"/>
      <c r="DU1003" s="22"/>
      <c r="DV1003" s="22"/>
      <c r="DW1003" s="22"/>
      <c r="DX1003" s="22"/>
      <c r="DY1003" s="22"/>
      <c r="DZ1003" s="22"/>
      <c r="EA1003" s="22"/>
      <c r="EB1003" s="22"/>
      <c r="EC1003" s="22"/>
      <c r="ED1003" s="22"/>
      <c r="EE1003" s="22"/>
      <c r="EF1003" s="22"/>
      <c r="EG1003" s="22"/>
      <c r="EH1003" s="22"/>
      <c r="EI1003" s="22"/>
      <c r="EJ1003" s="22"/>
      <c r="EK1003" s="22"/>
      <c r="EL1003" s="22"/>
      <c r="EM1003" s="22"/>
      <c r="EN1003" s="22"/>
      <c r="EO1003" s="22"/>
      <c r="EP1003" s="22"/>
      <c r="EQ1003" s="22"/>
      <c r="ER1003" s="22"/>
      <c r="ES1003" s="22"/>
      <c r="ET1003" s="22"/>
      <c r="EU1003" s="22"/>
      <c r="EV1003" s="22"/>
      <c r="EW1003" s="22"/>
      <c r="EX1003" s="22"/>
      <c r="EY1003" s="22"/>
      <c r="EZ1003" s="22"/>
      <c r="FA1003" s="22"/>
      <c r="FB1003" s="22"/>
      <c r="FC1003" s="22"/>
      <c r="FD1003" s="22"/>
      <c r="FE1003" s="22"/>
      <c r="FF1003" s="22"/>
      <c r="FG1003" s="22"/>
      <c r="FH1003" s="22"/>
      <c r="FI1003" s="22"/>
      <c r="FJ1003" s="22"/>
      <c r="FK1003" s="22"/>
      <c r="FL1003" s="22"/>
      <c r="FM1003" s="22"/>
      <c r="FN1003" s="22"/>
      <c r="FO1003" s="22"/>
      <c r="FP1003" s="22"/>
      <c r="FQ1003" s="22"/>
      <c r="FR1003" s="22"/>
      <c r="FS1003" s="22"/>
    </row>
    <row r="1004" spans="1:175" x14ac:dyDescent="0.15">
      <c r="A1004" s="22"/>
      <c r="B1004" s="22"/>
      <c r="C1004" s="22"/>
      <c r="D1004" s="22"/>
      <c r="E1004" s="22"/>
      <c r="F1004" s="22"/>
      <c r="G1004" s="22"/>
      <c r="H1004" s="22"/>
      <c r="I1004" s="22"/>
      <c r="J1004" s="22"/>
      <c r="K1004" s="22"/>
      <c r="L1004" s="22"/>
      <c r="M1004" s="22"/>
      <c r="N1004" s="22"/>
      <c r="O1004" s="22"/>
      <c r="P1004" s="22"/>
      <c r="Q1004" s="22"/>
      <c r="R1004" s="22"/>
      <c r="S1004" s="22"/>
      <c r="T1004" s="23"/>
      <c r="U1004" s="22"/>
      <c r="V1004" s="22"/>
      <c r="W1004" s="23"/>
      <c r="X1004" s="22"/>
      <c r="Y1004" s="22"/>
      <c r="Z1004" s="22"/>
      <c r="AA1004" s="22"/>
      <c r="AB1004" s="22"/>
      <c r="AC1004" s="22"/>
      <c r="AD1004" s="22"/>
      <c r="AE1004" s="22"/>
      <c r="AF1004" s="22"/>
      <c r="AG1004" s="22"/>
      <c r="AH1004" s="22"/>
      <c r="AI1004" s="22"/>
      <c r="AJ1004" s="22"/>
      <c r="AK1004" s="22"/>
      <c r="AL1004" s="22"/>
      <c r="AM1004" s="22"/>
      <c r="AN1004" s="22"/>
      <c r="AO1004" s="22"/>
      <c r="AP1004" s="22"/>
      <c r="AQ1004" s="22"/>
      <c r="AR1004" s="22"/>
      <c r="AS1004" s="22"/>
      <c r="AT1004" s="22"/>
      <c r="AU1004" s="22"/>
      <c r="AV1004" s="22"/>
      <c r="AW1004" s="22"/>
      <c r="AX1004" s="22"/>
      <c r="AY1004" s="22"/>
      <c r="AZ1004" s="22"/>
      <c r="BA1004" s="22"/>
      <c r="BB1004" s="22"/>
      <c r="BC1004" s="22"/>
      <c r="BD1004" s="22"/>
      <c r="BE1004" s="22"/>
      <c r="BF1004" s="22"/>
      <c r="BG1004" s="22"/>
      <c r="BH1004" s="22"/>
      <c r="BI1004" s="22"/>
      <c r="BJ1004" s="22"/>
      <c r="BK1004" s="22"/>
      <c r="BL1004" s="22"/>
      <c r="BM1004" s="22"/>
      <c r="BN1004" s="22"/>
      <c r="BO1004" s="22"/>
      <c r="BP1004" s="22"/>
      <c r="BQ1004" s="22"/>
      <c r="BR1004" s="22"/>
      <c r="BS1004" s="22"/>
      <c r="BT1004" s="22"/>
      <c r="BU1004" s="22"/>
      <c r="BV1004" s="22"/>
      <c r="BW1004" s="22"/>
      <c r="BX1004" s="22"/>
      <c r="BY1004" s="22"/>
      <c r="BZ1004" s="22"/>
      <c r="CA1004" s="22"/>
      <c r="CB1004" s="22"/>
      <c r="CC1004" s="22"/>
      <c r="CD1004" s="22"/>
      <c r="CE1004" s="22"/>
      <c r="CF1004" s="22"/>
      <c r="CG1004" s="22"/>
      <c r="CH1004" s="22"/>
      <c r="CI1004" s="22"/>
      <c r="CJ1004" s="22"/>
      <c r="CK1004" s="22"/>
      <c r="CL1004" s="22"/>
      <c r="CM1004" s="22"/>
      <c r="CN1004" s="22"/>
      <c r="CO1004" s="22"/>
      <c r="CP1004" s="22"/>
      <c r="CQ1004" s="22"/>
      <c r="CR1004" s="22"/>
      <c r="CS1004" s="22"/>
      <c r="CT1004" s="22"/>
      <c r="CU1004" s="22"/>
      <c r="CV1004" s="22"/>
      <c r="CW1004" s="22"/>
      <c r="CX1004" s="22"/>
      <c r="CY1004" s="22"/>
      <c r="CZ1004" s="22"/>
      <c r="DA1004" s="22"/>
      <c r="DB1004" s="22"/>
      <c r="DC1004" s="22"/>
      <c r="DD1004" s="22"/>
      <c r="DE1004" s="22"/>
      <c r="DF1004" s="22"/>
      <c r="DG1004" s="22"/>
      <c r="DH1004" s="22"/>
      <c r="DI1004" s="22"/>
      <c r="DJ1004" s="22"/>
      <c r="DK1004" s="22"/>
      <c r="DL1004" s="22"/>
      <c r="DM1004" s="22"/>
      <c r="DN1004" s="22"/>
      <c r="DO1004" s="22"/>
      <c r="DP1004" s="22"/>
      <c r="DQ1004" s="22"/>
      <c r="DR1004" s="22"/>
      <c r="DS1004" s="22"/>
      <c r="DT1004" s="22"/>
      <c r="DU1004" s="22"/>
      <c r="DV1004" s="22"/>
      <c r="DW1004" s="22"/>
      <c r="DX1004" s="22"/>
      <c r="DY1004" s="22"/>
      <c r="DZ1004" s="22"/>
      <c r="EA1004" s="22"/>
      <c r="EB1004" s="22"/>
      <c r="EC1004" s="22"/>
      <c r="ED1004" s="22"/>
      <c r="EE1004" s="22"/>
      <c r="EF1004" s="22"/>
      <c r="EG1004" s="22"/>
      <c r="EH1004" s="22"/>
      <c r="EI1004" s="22"/>
      <c r="EJ1004" s="22"/>
      <c r="EK1004" s="22"/>
      <c r="EL1004" s="22"/>
      <c r="EM1004" s="22"/>
      <c r="EN1004" s="22"/>
      <c r="EO1004" s="22"/>
      <c r="EP1004" s="22"/>
      <c r="EQ1004" s="22"/>
      <c r="ER1004" s="22"/>
      <c r="ES1004" s="22"/>
      <c r="ET1004" s="22"/>
      <c r="EU1004" s="22"/>
      <c r="EV1004" s="22"/>
      <c r="EW1004" s="22"/>
      <c r="EX1004" s="22"/>
      <c r="EY1004" s="22"/>
      <c r="EZ1004" s="22"/>
      <c r="FA1004" s="22"/>
      <c r="FB1004" s="22"/>
      <c r="FC1004" s="22"/>
      <c r="FD1004" s="22"/>
      <c r="FE1004" s="22"/>
      <c r="FF1004" s="22"/>
      <c r="FG1004" s="22"/>
      <c r="FH1004" s="22"/>
      <c r="FI1004" s="22"/>
      <c r="FJ1004" s="22"/>
      <c r="FK1004" s="22"/>
      <c r="FL1004" s="22"/>
      <c r="FM1004" s="22"/>
      <c r="FN1004" s="22"/>
      <c r="FO1004" s="22"/>
      <c r="FP1004" s="22"/>
      <c r="FQ1004" s="22"/>
      <c r="FR1004" s="22"/>
      <c r="FS1004" s="22"/>
    </row>
    <row r="1005" spans="1:175" x14ac:dyDescent="0.15">
      <c r="A1005" s="22"/>
      <c r="B1005" s="22"/>
      <c r="C1005" s="22"/>
      <c r="D1005" s="22"/>
      <c r="E1005" s="22"/>
      <c r="F1005" s="22"/>
      <c r="G1005" s="22"/>
      <c r="H1005" s="22"/>
      <c r="I1005" s="22"/>
      <c r="J1005" s="22"/>
      <c r="K1005" s="22"/>
      <c r="L1005" s="22"/>
      <c r="M1005" s="22"/>
      <c r="N1005" s="22"/>
      <c r="O1005" s="22"/>
      <c r="P1005" s="22"/>
      <c r="Q1005" s="22"/>
      <c r="R1005" s="22"/>
      <c r="S1005" s="22"/>
      <c r="T1005" s="23"/>
      <c r="U1005" s="22"/>
      <c r="V1005" s="22"/>
      <c r="W1005" s="23"/>
      <c r="X1005" s="22"/>
      <c r="Y1005" s="22"/>
      <c r="Z1005" s="22"/>
      <c r="AA1005" s="22"/>
      <c r="AB1005" s="22"/>
      <c r="AC1005" s="22"/>
      <c r="AD1005" s="22"/>
      <c r="AE1005" s="22"/>
      <c r="AF1005" s="22"/>
      <c r="AG1005" s="22"/>
      <c r="AH1005" s="22"/>
      <c r="AI1005" s="22"/>
      <c r="AJ1005" s="22"/>
      <c r="AK1005" s="22"/>
      <c r="AL1005" s="22"/>
      <c r="AM1005" s="22"/>
      <c r="AN1005" s="22"/>
      <c r="AO1005" s="22"/>
      <c r="AP1005" s="22"/>
      <c r="AQ1005" s="22"/>
      <c r="AR1005" s="22"/>
      <c r="AS1005" s="22"/>
      <c r="AT1005" s="22"/>
      <c r="AU1005" s="22"/>
      <c r="AV1005" s="22"/>
      <c r="AW1005" s="22"/>
      <c r="AX1005" s="22"/>
      <c r="AY1005" s="22"/>
      <c r="AZ1005" s="22"/>
      <c r="BA1005" s="22"/>
      <c r="BB1005" s="22"/>
      <c r="BC1005" s="22"/>
      <c r="BD1005" s="22"/>
      <c r="BE1005" s="22"/>
      <c r="BF1005" s="22"/>
      <c r="BG1005" s="22"/>
      <c r="BH1005" s="22"/>
      <c r="BI1005" s="22"/>
      <c r="BJ1005" s="22"/>
      <c r="BK1005" s="22"/>
      <c r="BL1005" s="22"/>
      <c r="BM1005" s="22"/>
      <c r="BN1005" s="22"/>
      <c r="BO1005" s="22"/>
      <c r="BP1005" s="22"/>
      <c r="BQ1005" s="22"/>
      <c r="BR1005" s="22"/>
      <c r="BS1005" s="22"/>
      <c r="BT1005" s="22"/>
      <c r="BU1005" s="22"/>
      <c r="BV1005" s="22"/>
      <c r="BW1005" s="22"/>
      <c r="BX1005" s="22"/>
      <c r="BY1005" s="22"/>
      <c r="BZ1005" s="22"/>
      <c r="CA1005" s="22"/>
      <c r="CB1005" s="22"/>
      <c r="CC1005" s="22"/>
      <c r="CD1005" s="22"/>
      <c r="CE1005" s="22"/>
      <c r="CF1005" s="22"/>
      <c r="CG1005" s="22"/>
      <c r="CH1005" s="22"/>
      <c r="CI1005" s="22"/>
      <c r="CJ1005" s="22"/>
      <c r="CK1005" s="22"/>
      <c r="CL1005" s="22"/>
      <c r="CM1005" s="22"/>
      <c r="CN1005" s="22"/>
      <c r="CO1005" s="22"/>
      <c r="CP1005" s="22"/>
      <c r="CQ1005" s="22"/>
      <c r="CR1005" s="22"/>
      <c r="CS1005" s="22"/>
      <c r="CT1005" s="22"/>
      <c r="CU1005" s="22"/>
      <c r="CV1005" s="22"/>
      <c r="CW1005" s="22"/>
      <c r="CX1005" s="22"/>
      <c r="CY1005" s="22"/>
      <c r="CZ1005" s="22"/>
      <c r="DA1005" s="22"/>
      <c r="DB1005" s="22"/>
      <c r="DC1005" s="22"/>
      <c r="DD1005" s="22"/>
      <c r="DE1005" s="22"/>
      <c r="DF1005" s="22"/>
      <c r="DG1005" s="22"/>
      <c r="DH1005" s="22"/>
      <c r="DI1005" s="22"/>
      <c r="DJ1005" s="22"/>
      <c r="DK1005" s="22"/>
      <c r="DL1005" s="22"/>
      <c r="DM1005" s="22"/>
      <c r="DN1005" s="22"/>
      <c r="DO1005" s="22"/>
      <c r="DP1005" s="22"/>
      <c r="DQ1005" s="22"/>
      <c r="DR1005" s="22"/>
      <c r="DS1005" s="22"/>
      <c r="DT1005" s="22"/>
      <c r="DU1005" s="22"/>
      <c r="DV1005" s="22"/>
      <c r="DW1005" s="22"/>
      <c r="DX1005" s="22"/>
      <c r="DY1005" s="22"/>
      <c r="DZ1005" s="22"/>
      <c r="EA1005" s="22"/>
      <c r="EB1005" s="22"/>
      <c r="EC1005" s="22"/>
      <c r="ED1005" s="22"/>
      <c r="EE1005" s="22"/>
      <c r="EF1005" s="22"/>
      <c r="EG1005" s="22"/>
      <c r="EH1005" s="22"/>
      <c r="EI1005" s="22"/>
      <c r="EJ1005" s="22"/>
      <c r="EK1005" s="22"/>
      <c r="EL1005" s="22"/>
      <c r="EM1005" s="22"/>
      <c r="EN1005" s="22"/>
      <c r="EO1005" s="22"/>
      <c r="EP1005" s="22"/>
      <c r="EQ1005" s="22"/>
      <c r="ER1005" s="22"/>
      <c r="ES1005" s="22"/>
      <c r="ET1005" s="22"/>
      <c r="EU1005" s="22"/>
      <c r="EV1005" s="22"/>
      <c r="EW1005" s="22"/>
      <c r="EX1005" s="22"/>
      <c r="EY1005" s="22"/>
      <c r="EZ1005" s="22"/>
      <c r="FA1005" s="22"/>
      <c r="FB1005" s="22"/>
      <c r="FC1005" s="22"/>
      <c r="FD1005" s="22"/>
      <c r="FE1005" s="22"/>
      <c r="FF1005" s="22"/>
      <c r="FG1005" s="22"/>
      <c r="FH1005" s="22"/>
      <c r="FI1005" s="22"/>
      <c r="FJ1005" s="22"/>
      <c r="FK1005" s="22"/>
      <c r="FL1005" s="22"/>
      <c r="FM1005" s="22"/>
      <c r="FN1005" s="22"/>
      <c r="FO1005" s="22"/>
      <c r="FP1005" s="22"/>
      <c r="FQ1005" s="22"/>
      <c r="FR1005" s="22"/>
      <c r="FS1005" s="22"/>
    </row>
    <row r="1006" spans="1:175" x14ac:dyDescent="0.15">
      <c r="A1006" s="22"/>
      <c r="B1006" s="22"/>
      <c r="C1006" s="22"/>
      <c r="D1006" s="22"/>
      <c r="E1006" s="22"/>
      <c r="F1006" s="22"/>
      <c r="G1006" s="22"/>
      <c r="H1006" s="22"/>
      <c r="I1006" s="22"/>
      <c r="J1006" s="22"/>
      <c r="K1006" s="22"/>
      <c r="L1006" s="22"/>
      <c r="M1006" s="22"/>
      <c r="N1006" s="22"/>
      <c r="O1006" s="22"/>
      <c r="P1006" s="22"/>
      <c r="Q1006" s="22"/>
      <c r="R1006" s="22"/>
      <c r="S1006" s="22"/>
      <c r="T1006" s="23"/>
      <c r="U1006" s="22"/>
      <c r="V1006" s="22"/>
      <c r="W1006" s="23"/>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2"/>
      <c r="FH1006" s="22"/>
      <c r="FI1006" s="22"/>
      <c r="FJ1006" s="22"/>
      <c r="FK1006" s="22"/>
      <c r="FL1006" s="22"/>
      <c r="FM1006" s="22"/>
      <c r="FN1006" s="22"/>
      <c r="FO1006" s="22"/>
      <c r="FP1006" s="22"/>
      <c r="FQ1006" s="22"/>
      <c r="FR1006" s="22"/>
      <c r="FS1006" s="22"/>
    </row>
    <row r="1007" spans="1:175" x14ac:dyDescent="0.15">
      <c r="A1007" s="22"/>
      <c r="B1007" s="22"/>
      <c r="C1007" s="22"/>
      <c r="D1007" s="22"/>
      <c r="E1007" s="22"/>
      <c r="F1007" s="22"/>
      <c r="G1007" s="22"/>
      <c r="H1007" s="22"/>
      <c r="I1007" s="22"/>
      <c r="J1007" s="22"/>
      <c r="K1007" s="22"/>
      <c r="L1007" s="22"/>
      <c r="M1007" s="22"/>
      <c r="N1007" s="22"/>
      <c r="O1007" s="22"/>
      <c r="P1007" s="22"/>
      <c r="Q1007" s="22"/>
      <c r="R1007" s="22"/>
      <c r="S1007" s="22"/>
      <c r="T1007" s="23"/>
      <c r="U1007" s="22"/>
      <c r="V1007" s="22"/>
      <c r="W1007" s="23"/>
      <c r="X1007" s="22"/>
      <c r="Y1007" s="22"/>
      <c r="Z1007" s="22"/>
      <c r="AA1007" s="22"/>
      <c r="AB1007" s="22"/>
      <c r="AC1007" s="22"/>
      <c r="AD1007" s="22"/>
      <c r="AE1007" s="22"/>
      <c r="AF1007" s="22"/>
      <c r="AG1007" s="22"/>
      <c r="AH1007" s="22"/>
      <c r="AI1007" s="22"/>
      <c r="AJ1007" s="22"/>
      <c r="AK1007" s="22"/>
      <c r="AL1007" s="22"/>
      <c r="AM1007" s="22"/>
      <c r="AN1007" s="22"/>
      <c r="AO1007" s="22"/>
      <c r="AP1007" s="22"/>
      <c r="AQ1007" s="22"/>
      <c r="AR1007" s="22"/>
      <c r="AS1007" s="22"/>
      <c r="AT1007" s="22"/>
      <c r="AU1007" s="22"/>
      <c r="AV1007" s="22"/>
      <c r="AW1007" s="22"/>
      <c r="AX1007" s="22"/>
      <c r="AY1007" s="22"/>
      <c r="AZ1007" s="22"/>
      <c r="BA1007" s="22"/>
      <c r="BB1007" s="22"/>
      <c r="BC1007" s="22"/>
      <c r="BD1007" s="22"/>
      <c r="BE1007" s="22"/>
      <c r="BF1007" s="22"/>
      <c r="BG1007" s="22"/>
      <c r="BH1007" s="22"/>
      <c r="BI1007" s="22"/>
      <c r="BJ1007" s="22"/>
      <c r="BK1007" s="22"/>
      <c r="BL1007" s="22"/>
      <c r="BM1007" s="22"/>
      <c r="BN1007" s="22"/>
      <c r="BO1007" s="22"/>
      <c r="BP1007" s="22"/>
      <c r="BQ1007" s="22"/>
      <c r="BR1007" s="22"/>
      <c r="BS1007" s="22"/>
      <c r="BT1007" s="22"/>
      <c r="BU1007" s="22"/>
      <c r="BV1007" s="22"/>
      <c r="BW1007" s="22"/>
      <c r="BX1007" s="22"/>
      <c r="BY1007" s="22"/>
      <c r="BZ1007" s="22"/>
      <c r="CA1007" s="22"/>
      <c r="CB1007" s="22"/>
      <c r="CC1007" s="22"/>
      <c r="CD1007" s="22"/>
      <c r="CE1007" s="22"/>
      <c r="CF1007" s="22"/>
      <c r="CG1007" s="22"/>
      <c r="CH1007" s="22"/>
      <c r="CI1007" s="22"/>
      <c r="CJ1007" s="22"/>
      <c r="CK1007" s="22"/>
      <c r="CL1007" s="22"/>
      <c r="CM1007" s="22"/>
      <c r="CN1007" s="22"/>
      <c r="CO1007" s="22"/>
      <c r="CP1007" s="22"/>
      <c r="CQ1007" s="22"/>
      <c r="CR1007" s="22"/>
      <c r="CS1007" s="22"/>
      <c r="CT1007" s="22"/>
      <c r="CU1007" s="22"/>
      <c r="CV1007" s="22"/>
      <c r="CW1007" s="22"/>
      <c r="CX1007" s="22"/>
      <c r="CY1007" s="22"/>
      <c r="CZ1007" s="22"/>
      <c r="DA1007" s="22"/>
      <c r="DB1007" s="22"/>
      <c r="DC1007" s="22"/>
      <c r="DD1007" s="22"/>
      <c r="DE1007" s="22"/>
      <c r="DF1007" s="22"/>
      <c r="DG1007" s="22"/>
      <c r="DH1007" s="22"/>
      <c r="DI1007" s="22"/>
      <c r="DJ1007" s="22"/>
      <c r="DK1007" s="22"/>
      <c r="DL1007" s="22"/>
      <c r="DM1007" s="22"/>
      <c r="DN1007" s="22"/>
      <c r="DO1007" s="22"/>
      <c r="DP1007" s="22"/>
      <c r="DQ1007" s="22"/>
      <c r="DR1007" s="22"/>
      <c r="DS1007" s="22"/>
      <c r="DT1007" s="22"/>
      <c r="DU1007" s="22"/>
      <c r="DV1007" s="22"/>
      <c r="DW1007" s="22"/>
      <c r="DX1007" s="22"/>
      <c r="DY1007" s="22"/>
      <c r="DZ1007" s="22"/>
      <c r="EA1007" s="22"/>
      <c r="EB1007" s="22"/>
      <c r="EC1007" s="22"/>
      <c r="ED1007" s="22"/>
      <c r="EE1007" s="22"/>
      <c r="EF1007" s="22"/>
      <c r="EG1007" s="22"/>
      <c r="EH1007" s="22"/>
      <c r="EI1007" s="22"/>
      <c r="EJ1007" s="22"/>
      <c r="EK1007" s="22"/>
      <c r="EL1007" s="22"/>
      <c r="EM1007" s="22"/>
      <c r="EN1007" s="22"/>
      <c r="EO1007" s="22"/>
      <c r="EP1007" s="22"/>
      <c r="EQ1007" s="22"/>
      <c r="ER1007" s="22"/>
      <c r="ES1007" s="22"/>
      <c r="ET1007" s="22"/>
      <c r="EU1007" s="22"/>
      <c r="EV1007" s="22"/>
      <c r="EW1007" s="22"/>
      <c r="EX1007" s="22"/>
      <c r="EY1007" s="22"/>
      <c r="EZ1007" s="22"/>
      <c r="FA1007" s="22"/>
      <c r="FB1007" s="22"/>
      <c r="FC1007" s="22"/>
      <c r="FD1007" s="22"/>
      <c r="FE1007" s="22"/>
      <c r="FF1007" s="22"/>
      <c r="FG1007" s="22"/>
      <c r="FH1007" s="22"/>
      <c r="FI1007" s="22"/>
      <c r="FJ1007" s="22"/>
      <c r="FK1007" s="22"/>
      <c r="FL1007" s="22"/>
      <c r="FM1007" s="22"/>
      <c r="FN1007" s="22"/>
      <c r="FO1007" s="22"/>
      <c r="FP1007" s="22"/>
      <c r="FQ1007" s="22"/>
      <c r="FR1007" s="22"/>
      <c r="FS1007" s="22"/>
    </row>
    <row r="1008" spans="1:175" x14ac:dyDescent="0.15">
      <c r="A1008" s="22"/>
      <c r="B1008" s="22"/>
      <c r="C1008" s="22"/>
      <c r="D1008" s="22"/>
      <c r="E1008" s="22"/>
      <c r="F1008" s="22"/>
      <c r="G1008" s="22"/>
      <c r="H1008" s="22"/>
      <c r="I1008" s="22"/>
      <c r="J1008" s="22"/>
      <c r="K1008" s="22"/>
      <c r="L1008" s="22"/>
      <c r="M1008" s="22"/>
      <c r="N1008" s="22"/>
      <c r="O1008" s="22"/>
      <c r="P1008" s="22"/>
      <c r="Q1008" s="22"/>
      <c r="R1008" s="22"/>
      <c r="S1008" s="22"/>
      <c r="T1008" s="23"/>
      <c r="U1008" s="22"/>
      <c r="V1008" s="22"/>
      <c r="W1008" s="23"/>
      <c r="X1008" s="22"/>
      <c r="Y1008" s="22"/>
      <c r="Z1008" s="22"/>
      <c r="AA1008" s="22"/>
      <c r="AB1008" s="22"/>
      <c r="AC1008" s="22"/>
      <c r="AD1008" s="22"/>
      <c r="AE1008" s="22"/>
      <c r="AF1008" s="22"/>
      <c r="AG1008" s="22"/>
      <c r="AH1008" s="22"/>
      <c r="AI1008" s="22"/>
      <c r="AJ1008" s="22"/>
      <c r="AK1008" s="22"/>
      <c r="AL1008" s="22"/>
      <c r="AM1008" s="22"/>
      <c r="AN1008" s="22"/>
      <c r="AO1008" s="22"/>
      <c r="AP1008" s="22"/>
      <c r="AQ1008" s="22"/>
      <c r="AR1008" s="22"/>
      <c r="AS1008" s="22"/>
      <c r="AT1008" s="22"/>
      <c r="AU1008" s="22"/>
      <c r="AV1008" s="22"/>
      <c r="AW1008" s="22"/>
      <c r="AX1008" s="22"/>
      <c r="AY1008" s="22"/>
      <c r="AZ1008" s="22"/>
      <c r="BA1008" s="22"/>
      <c r="BB1008" s="22"/>
      <c r="BC1008" s="22"/>
      <c r="BD1008" s="22"/>
      <c r="BE1008" s="22"/>
      <c r="BF1008" s="22"/>
      <c r="BG1008" s="22"/>
      <c r="BH1008" s="22"/>
      <c r="BI1008" s="22"/>
      <c r="BJ1008" s="22"/>
      <c r="BK1008" s="22"/>
      <c r="BL1008" s="22"/>
      <c r="BM1008" s="22"/>
      <c r="BN1008" s="22"/>
      <c r="BO1008" s="22"/>
      <c r="BP1008" s="22"/>
      <c r="BQ1008" s="22"/>
      <c r="BR1008" s="22"/>
      <c r="BS1008" s="22"/>
      <c r="BT1008" s="22"/>
      <c r="BU1008" s="22"/>
      <c r="BV1008" s="22"/>
      <c r="BW1008" s="22"/>
      <c r="BX1008" s="22"/>
      <c r="BY1008" s="22"/>
      <c r="BZ1008" s="22"/>
      <c r="CA1008" s="22"/>
      <c r="CB1008" s="22"/>
      <c r="CC1008" s="22"/>
      <c r="CD1008" s="22"/>
      <c r="CE1008" s="22"/>
      <c r="CF1008" s="22"/>
      <c r="CG1008" s="22"/>
      <c r="CH1008" s="22"/>
      <c r="CI1008" s="22"/>
      <c r="CJ1008" s="22"/>
      <c r="CK1008" s="22"/>
      <c r="CL1008" s="22"/>
      <c r="CM1008" s="22"/>
      <c r="CN1008" s="22"/>
      <c r="CO1008" s="22"/>
      <c r="CP1008" s="22"/>
      <c r="CQ1008" s="22"/>
      <c r="CR1008" s="22"/>
      <c r="CS1008" s="22"/>
      <c r="CT1008" s="22"/>
      <c r="CU1008" s="22"/>
      <c r="CV1008" s="22"/>
      <c r="CW1008" s="22"/>
      <c r="CX1008" s="22"/>
      <c r="CY1008" s="22"/>
      <c r="CZ1008" s="22"/>
      <c r="DA1008" s="22"/>
      <c r="DB1008" s="22"/>
      <c r="DC1008" s="22"/>
      <c r="DD1008" s="22"/>
      <c r="DE1008" s="22"/>
      <c r="DF1008" s="22"/>
      <c r="DG1008" s="22"/>
      <c r="DH1008" s="22"/>
      <c r="DI1008" s="22"/>
      <c r="DJ1008" s="22"/>
      <c r="DK1008" s="22"/>
      <c r="DL1008" s="22"/>
      <c r="DM1008" s="22"/>
      <c r="DN1008" s="22"/>
      <c r="DO1008" s="22"/>
      <c r="DP1008" s="22"/>
      <c r="DQ1008" s="22"/>
      <c r="DR1008" s="22"/>
      <c r="DS1008" s="22"/>
      <c r="DT1008" s="22"/>
      <c r="DU1008" s="22"/>
      <c r="DV1008" s="22"/>
      <c r="DW1008" s="22"/>
      <c r="DX1008" s="22"/>
      <c r="DY1008" s="22"/>
      <c r="DZ1008" s="22"/>
      <c r="EA1008" s="22"/>
      <c r="EB1008" s="22"/>
      <c r="EC1008" s="22"/>
      <c r="ED1008" s="22"/>
      <c r="EE1008" s="22"/>
      <c r="EF1008" s="22"/>
      <c r="EG1008" s="22"/>
      <c r="EH1008" s="22"/>
      <c r="EI1008" s="22"/>
      <c r="EJ1008" s="22"/>
      <c r="EK1008" s="22"/>
      <c r="EL1008" s="22"/>
      <c r="EM1008" s="22"/>
      <c r="EN1008" s="22"/>
      <c r="EO1008" s="22"/>
      <c r="EP1008" s="22"/>
      <c r="EQ1008" s="22"/>
      <c r="ER1008" s="22"/>
      <c r="ES1008" s="22"/>
      <c r="ET1008" s="22"/>
      <c r="EU1008" s="22"/>
      <c r="EV1008" s="22"/>
      <c r="EW1008" s="22"/>
      <c r="EX1008" s="22"/>
      <c r="EY1008" s="22"/>
      <c r="EZ1008" s="22"/>
      <c r="FA1008" s="22"/>
      <c r="FB1008" s="22"/>
      <c r="FC1008" s="22"/>
      <c r="FD1008" s="22"/>
      <c r="FE1008" s="22"/>
      <c r="FF1008" s="22"/>
      <c r="FG1008" s="22"/>
      <c r="FH1008" s="22"/>
      <c r="FI1008" s="22"/>
      <c r="FJ1008" s="22"/>
      <c r="FK1008" s="22"/>
      <c r="FL1008" s="22"/>
      <c r="FM1008" s="22"/>
      <c r="FN1008" s="22"/>
      <c r="FO1008" s="22"/>
      <c r="FP1008" s="22"/>
      <c r="FQ1008" s="22"/>
      <c r="FR1008" s="22"/>
      <c r="FS1008" s="22"/>
    </row>
    <row r="1009" spans="1:175" x14ac:dyDescent="0.15">
      <c r="A1009" s="22"/>
      <c r="B1009" s="22"/>
      <c r="C1009" s="22"/>
      <c r="D1009" s="22"/>
      <c r="E1009" s="22"/>
      <c r="F1009" s="22"/>
      <c r="G1009" s="22"/>
      <c r="H1009" s="22"/>
      <c r="I1009" s="22"/>
      <c r="J1009" s="22"/>
      <c r="K1009" s="22"/>
      <c r="L1009" s="22"/>
      <c r="M1009" s="22"/>
      <c r="N1009" s="22"/>
      <c r="O1009" s="22"/>
      <c r="P1009" s="22"/>
      <c r="Q1009" s="22"/>
      <c r="R1009" s="22"/>
      <c r="S1009" s="22"/>
      <c r="T1009" s="23"/>
      <c r="U1009" s="22"/>
      <c r="V1009" s="22"/>
      <c r="W1009" s="23"/>
      <c r="X1009" s="22"/>
      <c r="Y1009" s="22"/>
      <c r="Z1009" s="22"/>
      <c r="AA1009" s="22"/>
      <c r="AB1009" s="22"/>
      <c r="AC1009" s="22"/>
      <c r="AD1009" s="22"/>
      <c r="AE1009" s="22"/>
      <c r="AF1009" s="22"/>
      <c r="AG1009" s="22"/>
      <c r="AH1009" s="22"/>
      <c r="AI1009" s="22"/>
      <c r="AJ1009" s="22"/>
      <c r="AK1009" s="22"/>
      <c r="AL1009" s="22"/>
      <c r="AM1009" s="22"/>
      <c r="AN1009" s="22"/>
      <c r="AO1009" s="22"/>
      <c r="AP1009" s="22"/>
      <c r="AQ1009" s="22"/>
      <c r="AR1009" s="22"/>
      <c r="AS1009" s="22"/>
      <c r="AT1009" s="22"/>
      <c r="AU1009" s="22"/>
      <c r="AV1009" s="22"/>
      <c r="AW1009" s="22"/>
      <c r="AX1009" s="22"/>
      <c r="AY1009" s="22"/>
      <c r="AZ1009" s="22"/>
      <c r="BA1009" s="22"/>
      <c r="BB1009" s="22"/>
      <c r="BC1009" s="22"/>
      <c r="BD1009" s="22"/>
      <c r="BE1009" s="22"/>
      <c r="BF1009" s="22"/>
      <c r="BG1009" s="22"/>
      <c r="BH1009" s="22"/>
      <c r="BI1009" s="22"/>
      <c r="BJ1009" s="22"/>
      <c r="BK1009" s="22"/>
      <c r="BL1009" s="22"/>
      <c r="BM1009" s="22"/>
      <c r="BN1009" s="22"/>
      <c r="BO1009" s="22"/>
      <c r="BP1009" s="22"/>
      <c r="BQ1009" s="22"/>
      <c r="BR1009" s="22"/>
      <c r="BS1009" s="22"/>
      <c r="BT1009" s="22"/>
      <c r="BU1009" s="22"/>
      <c r="BV1009" s="22"/>
      <c r="BW1009" s="22"/>
      <c r="BX1009" s="22"/>
      <c r="BY1009" s="22"/>
      <c r="BZ1009" s="22"/>
      <c r="CA1009" s="22"/>
      <c r="CB1009" s="22"/>
      <c r="CC1009" s="22"/>
      <c r="CD1009" s="22"/>
      <c r="CE1009" s="22"/>
      <c r="CF1009" s="22"/>
      <c r="CG1009" s="22"/>
      <c r="CH1009" s="22"/>
      <c r="CI1009" s="22"/>
      <c r="CJ1009" s="22"/>
      <c r="CK1009" s="22"/>
      <c r="CL1009" s="22"/>
      <c r="CM1009" s="22"/>
      <c r="CN1009" s="22"/>
      <c r="CO1009" s="22"/>
      <c r="CP1009" s="22"/>
      <c r="CQ1009" s="22"/>
      <c r="CR1009" s="22"/>
      <c r="CS1009" s="22"/>
      <c r="CT1009" s="22"/>
      <c r="CU1009" s="22"/>
      <c r="CV1009" s="22"/>
      <c r="CW1009" s="22"/>
      <c r="CX1009" s="22"/>
      <c r="CY1009" s="22"/>
      <c r="CZ1009" s="22"/>
      <c r="DA1009" s="22"/>
      <c r="DB1009" s="22"/>
      <c r="DC1009" s="22"/>
      <c r="DD1009" s="22"/>
      <c r="DE1009" s="22"/>
      <c r="DF1009" s="22"/>
      <c r="DG1009" s="22"/>
      <c r="DH1009" s="22"/>
      <c r="DI1009" s="22"/>
      <c r="DJ1009" s="22"/>
      <c r="DK1009" s="22"/>
      <c r="DL1009" s="22"/>
      <c r="DM1009" s="22"/>
      <c r="DN1009" s="22"/>
      <c r="DO1009" s="22"/>
      <c r="DP1009" s="22"/>
      <c r="DQ1009" s="22"/>
      <c r="DR1009" s="22"/>
      <c r="DS1009" s="22"/>
      <c r="DT1009" s="22"/>
      <c r="DU1009" s="22"/>
      <c r="DV1009" s="22"/>
      <c r="DW1009" s="22"/>
      <c r="DX1009" s="22"/>
      <c r="DY1009" s="22"/>
      <c r="DZ1009" s="22"/>
      <c r="EA1009" s="22"/>
      <c r="EB1009" s="22"/>
      <c r="EC1009" s="22"/>
      <c r="ED1009" s="22"/>
      <c r="EE1009" s="22"/>
      <c r="EF1009" s="22"/>
      <c r="EG1009" s="22"/>
      <c r="EH1009" s="22"/>
      <c r="EI1009" s="22"/>
      <c r="EJ1009" s="22"/>
      <c r="EK1009" s="22"/>
      <c r="EL1009" s="22"/>
      <c r="EM1009" s="22"/>
      <c r="EN1009" s="22"/>
      <c r="EO1009" s="22"/>
      <c r="EP1009" s="22"/>
      <c r="EQ1009" s="22"/>
      <c r="ER1009" s="22"/>
      <c r="ES1009" s="22"/>
      <c r="ET1009" s="22"/>
      <c r="EU1009" s="22"/>
      <c r="EV1009" s="22"/>
      <c r="EW1009" s="22"/>
      <c r="EX1009" s="22"/>
      <c r="EY1009" s="22"/>
      <c r="EZ1009" s="22"/>
      <c r="FA1009" s="22"/>
      <c r="FB1009" s="22"/>
      <c r="FC1009" s="22"/>
      <c r="FD1009" s="22"/>
      <c r="FE1009" s="22"/>
      <c r="FF1009" s="22"/>
      <c r="FG1009" s="22"/>
      <c r="FH1009" s="22"/>
      <c r="FI1009" s="22"/>
      <c r="FJ1009" s="22"/>
      <c r="FK1009" s="22"/>
      <c r="FL1009" s="22"/>
      <c r="FM1009" s="22"/>
      <c r="FN1009" s="22"/>
      <c r="FO1009" s="22"/>
      <c r="FP1009" s="22"/>
      <c r="FQ1009" s="22"/>
      <c r="FR1009" s="22"/>
      <c r="FS1009" s="22"/>
    </row>
    <row r="1010" spans="1:175" x14ac:dyDescent="0.15">
      <c r="A1010" s="22"/>
      <c r="B1010" s="22"/>
      <c r="C1010" s="22"/>
      <c r="D1010" s="22"/>
      <c r="E1010" s="22"/>
      <c r="F1010" s="22"/>
      <c r="G1010" s="22"/>
      <c r="H1010" s="22"/>
      <c r="I1010" s="22"/>
      <c r="J1010" s="22"/>
      <c r="K1010" s="22"/>
      <c r="L1010" s="22"/>
      <c r="M1010" s="22"/>
      <c r="N1010" s="22"/>
      <c r="O1010" s="22"/>
      <c r="P1010" s="22"/>
      <c r="Q1010" s="22"/>
      <c r="R1010" s="22"/>
      <c r="S1010" s="22"/>
      <c r="T1010" s="23"/>
      <c r="U1010" s="22"/>
      <c r="V1010" s="22"/>
      <c r="W1010" s="23"/>
      <c r="X1010" s="22"/>
      <c r="Y1010" s="22"/>
      <c r="Z1010" s="22"/>
      <c r="AA1010" s="22"/>
      <c r="AB1010" s="22"/>
      <c r="AC1010" s="22"/>
      <c r="AD1010" s="22"/>
      <c r="AE1010" s="22"/>
      <c r="AF1010" s="22"/>
      <c r="AG1010" s="22"/>
      <c r="AH1010" s="22"/>
      <c r="AI1010" s="22"/>
      <c r="AJ1010" s="22"/>
      <c r="AK1010" s="22"/>
      <c r="AL1010" s="22"/>
      <c r="AM1010" s="22"/>
      <c r="AN1010" s="22"/>
      <c r="AO1010" s="22"/>
      <c r="AP1010" s="22"/>
      <c r="AQ1010" s="22"/>
      <c r="AR1010" s="22"/>
      <c r="AS1010" s="22"/>
      <c r="AT1010" s="22"/>
      <c r="AU1010" s="22"/>
      <c r="AV1010" s="22"/>
      <c r="AW1010" s="22"/>
      <c r="AX1010" s="22"/>
      <c r="AY1010" s="22"/>
      <c r="AZ1010" s="22"/>
      <c r="BA1010" s="22"/>
      <c r="BB1010" s="22"/>
      <c r="BC1010" s="22"/>
      <c r="BD1010" s="22"/>
      <c r="BE1010" s="22"/>
      <c r="BF1010" s="22"/>
      <c r="BG1010" s="22"/>
      <c r="BH1010" s="22"/>
      <c r="BI1010" s="22"/>
      <c r="BJ1010" s="22"/>
      <c r="BK1010" s="22"/>
      <c r="BL1010" s="22"/>
      <c r="BM1010" s="22"/>
      <c r="BN1010" s="22"/>
      <c r="BO1010" s="22"/>
      <c r="BP1010" s="22"/>
      <c r="BQ1010" s="22"/>
      <c r="BR1010" s="22"/>
      <c r="BS1010" s="22"/>
      <c r="BT1010" s="22"/>
      <c r="BU1010" s="22"/>
      <c r="BV1010" s="22"/>
      <c r="BW1010" s="22"/>
      <c r="BX1010" s="22"/>
      <c r="BY1010" s="22"/>
      <c r="BZ1010" s="22"/>
      <c r="CA1010" s="22"/>
      <c r="CB1010" s="22"/>
      <c r="CC1010" s="22"/>
      <c r="CD1010" s="22"/>
      <c r="CE1010" s="22"/>
      <c r="CF1010" s="22"/>
      <c r="CG1010" s="22"/>
      <c r="CH1010" s="22"/>
      <c r="CI1010" s="22"/>
      <c r="CJ1010" s="22"/>
      <c r="CK1010" s="22"/>
      <c r="CL1010" s="22"/>
      <c r="CM1010" s="22"/>
      <c r="CN1010" s="22"/>
      <c r="CO1010" s="22"/>
      <c r="CP1010" s="22"/>
      <c r="CQ1010" s="22"/>
      <c r="CR1010" s="22"/>
      <c r="CS1010" s="22"/>
      <c r="CT1010" s="22"/>
      <c r="CU1010" s="22"/>
      <c r="CV1010" s="22"/>
      <c r="CW1010" s="22"/>
      <c r="CX1010" s="22"/>
      <c r="CY1010" s="22"/>
      <c r="CZ1010" s="22"/>
      <c r="DA1010" s="22"/>
      <c r="DB1010" s="22"/>
      <c r="DC1010" s="22"/>
      <c r="DD1010" s="22"/>
      <c r="DE1010" s="22"/>
      <c r="DF1010" s="22"/>
      <c r="DG1010" s="22"/>
      <c r="DH1010" s="22"/>
      <c r="DI1010" s="22"/>
      <c r="DJ1010" s="22"/>
      <c r="DK1010" s="22"/>
      <c r="DL1010" s="22"/>
      <c r="DM1010" s="22"/>
      <c r="DN1010" s="22"/>
      <c r="DO1010" s="22"/>
      <c r="DP1010" s="22"/>
      <c r="DQ1010" s="22"/>
      <c r="DR1010" s="22"/>
      <c r="DS1010" s="22"/>
      <c r="DT1010" s="22"/>
      <c r="DU1010" s="22"/>
      <c r="DV1010" s="22"/>
      <c r="DW1010" s="22"/>
      <c r="DX1010" s="22"/>
      <c r="DY1010" s="22"/>
      <c r="DZ1010" s="22"/>
      <c r="EA1010" s="22"/>
      <c r="EB1010" s="22"/>
      <c r="EC1010" s="22"/>
      <c r="ED1010" s="22"/>
      <c r="EE1010" s="22"/>
      <c r="EF1010" s="22"/>
      <c r="EG1010" s="22"/>
      <c r="EH1010" s="22"/>
      <c r="EI1010" s="22"/>
      <c r="EJ1010" s="22"/>
      <c r="EK1010" s="22"/>
      <c r="EL1010" s="22"/>
      <c r="EM1010" s="22"/>
      <c r="EN1010" s="22"/>
      <c r="EO1010" s="22"/>
      <c r="EP1010" s="22"/>
      <c r="EQ1010" s="22"/>
      <c r="ER1010" s="22"/>
      <c r="ES1010" s="22"/>
      <c r="ET1010" s="22"/>
      <c r="EU1010" s="22"/>
      <c r="EV1010" s="22"/>
      <c r="EW1010" s="22"/>
      <c r="EX1010" s="22"/>
      <c r="EY1010" s="22"/>
      <c r="EZ1010" s="22"/>
      <c r="FA1010" s="22"/>
      <c r="FB1010" s="22"/>
      <c r="FC1010" s="22"/>
      <c r="FD1010" s="22"/>
      <c r="FE1010" s="22"/>
      <c r="FF1010" s="22"/>
      <c r="FG1010" s="22"/>
      <c r="FH1010" s="22"/>
      <c r="FI1010" s="22"/>
      <c r="FJ1010" s="22"/>
      <c r="FK1010" s="22"/>
      <c r="FL1010" s="22"/>
      <c r="FM1010" s="22"/>
      <c r="FN1010" s="22"/>
      <c r="FO1010" s="22"/>
      <c r="FP1010" s="22"/>
      <c r="FQ1010" s="22"/>
      <c r="FR1010" s="22"/>
      <c r="FS1010" s="22"/>
    </row>
    <row r="1011" spans="1:175" x14ac:dyDescent="0.15">
      <c r="A1011" s="22"/>
      <c r="B1011" s="22"/>
      <c r="C1011" s="22"/>
      <c r="D1011" s="22"/>
      <c r="E1011" s="22"/>
      <c r="F1011" s="22"/>
      <c r="G1011" s="22"/>
      <c r="H1011" s="22"/>
      <c r="I1011" s="22"/>
      <c r="J1011" s="22"/>
      <c r="K1011" s="22"/>
      <c r="L1011" s="22"/>
      <c r="M1011" s="22"/>
      <c r="N1011" s="22"/>
      <c r="O1011" s="22"/>
      <c r="P1011" s="22"/>
      <c r="Q1011" s="22"/>
      <c r="R1011" s="22"/>
      <c r="S1011" s="22"/>
      <c r="T1011" s="23"/>
      <c r="U1011" s="22"/>
      <c r="V1011" s="22"/>
      <c r="W1011" s="23"/>
      <c r="X1011" s="22"/>
      <c r="Y1011" s="22"/>
      <c r="Z1011" s="22"/>
      <c r="AA1011" s="22"/>
      <c r="AB1011" s="22"/>
      <c r="AC1011" s="22"/>
      <c r="AD1011" s="22"/>
      <c r="AE1011" s="22"/>
      <c r="AF1011" s="22"/>
      <c r="AG1011" s="22"/>
      <c r="AH1011" s="22"/>
      <c r="AI1011" s="22"/>
      <c r="AJ1011" s="22"/>
      <c r="AK1011" s="22"/>
      <c r="AL1011" s="22"/>
      <c r="AM1011" s="22"/>
      <c r="AN1011" s="22"/>
      <c r="AO1011" s="22"/>
      <c r="AP1011" s="22"/>
      <c r="AQ1011" s="22"/>
      <c r="AR1011" s="22"/>
      <c r="AS1011" s="22"/>
      <c r="AT1011" s="22"/>
      <c r="AU1011" s="22"/>
      <c r="AV1011" s="22"/>
      <c r="AW1011" s="22"/>
      <c r="AX1011" s="22"/>
      <c r="AY1011" s="22"/>
      <c r="AZ1011" s="22"/>
      <c r="BA1011" s="22"/>
      <c r="BB1011" s="22"/>
      <c r="BC1011" s="22"/>
      <c r="BD1011" s="22"/>
      <c r="BE1011" s="22"/>
      <c r="BF1011" s="22"/>
      <c r="BG1011" s="22"/>
      <c r="BH1011" s="22"/>
      <c r="BI1011" s="22"/>
      <c r="BJ1011" s="22"/>
      <c r="BK1011" s="22"/>
      <c r="BL1011" s="22"/>
      <c r="BM1011" s="22"/>
      <c r="BN1011" s="22"/>
      <c r="BO1011" s="22"/>
      <c r="BP1011" s="22"/>
      <c r="BQ1011" s="22"/>
      <c r="BR1011" s="22"/>
      <c r="BS1011" s="22"/>
      <c r="BT1011" s="22"/>
      <c r="BU1011" s="22"/>
      <c r="BV1011" s="22"/>
      <c r="BW1011" s="22"/>
      <c r="BX1011" s="22"/>
      <c r="BY1011" s="22"/>
      <c r="BZ1011" s="22"/>
      <c r="CA1011" s="22"/>
      <c r="CB1011" s="22"/>
      <c r="CC1011" s="22"/>
      <c r="CD1011" s="22"/>
      <c r="CE1011" s="22"/>
      <c r="CF1011" s="22"/>
      <c r="CG1011" s="22"/>
      <c r="CH1011" s="22"/>
      <c r="CI1011" s="22"/>
      <c r="CJ1011" s="22"/>
      <c r="CK1011" s="22"/>
      <c r="CL1011" s="22"/>
      <c r="CM1011" s="22"/>
      <c r="CN1011" s="22"/>
      <c r="CO1011" s="22"/>
      <c r="CP1011" s="22"/>
      <c r="CQ1011" s="22"/>
      <c r="CR1011" s="22"/>
      <c r="CS1011" s="22"/>
      <c r="CT1011" s="22"/>
      <c r="CU1011" s="22"/>
      <c r="CV1011" s="22"/>
      <c r="CW1011" s="22"/>
      <c r="CX1011" s="22"/>
      <c r="CY1011" s="22"/>
      <c r="CZ1011" s="22"/>
      <c r="DA1011" s="22"/>
      <c r="DB1011" s="22"/>
      <c r="DC1011" s="22"/>
      <c r="DD1011" s="22"/>
      <c r="DE1011" s="22"/>
      <c r="DF1011" s="22"/>
      <c r="DG1011" s="22"/>
      <c r="DH1011" s="22"/>
      <c r="DI1011" s="22"/>
      <c r="DJ1011" s="22"/>
      <c r="DK1011" s="22"/>
      <c r="DL1011" s="22"/>
      <c r="DM1011" s="22"/>
      <c r="DN1011" s="22"/>
      <c r="DO1011" s="22"/>
      <c r="DP1011" s="22"/>
      <c r="DQ1011" s="22"/>
      <c r="DR1011" s="22"/>
      <c r="DS1011" s="22"/>
      <c r="DT1011" s="22"/>
      <c r="DU1011" s="22"/>
      <c r="DV1011" s="22"/>
      <c r="DW1011" s="22"/>
      <c r="DX1011" s="22"/>
      <c r="DY1011" s="22"/>
      <c r="DZ1011" s="22"/>
      <c r="EA1011" s="22"/>
      <c r="EB1011" s="22"/>
      <c r="EC1011" s="22"/>
      <c r="ED1011" s="22"/>
      <c r="EE1011" s="22"/>
      <c r="EF1011" s="22"/>
      <c r="EG1011" s="22"/>
      <c r="EH1011" s="22"/>
      <c r="EI1011" s="22"/>
      <c r="EJ1011" s="22"/>
      <c r="EK1011" s="22"/>
      <c r="EL1011" s="22"/>
      <c r="EM1011" s="22"/>
      <c r="EN1011" s="22"/>
      <c r="EO1011" s="22"/>
      <c r="EP1011" s="22"/>
      <c r="EQ1011" s="22"/>
      <c r="ER1011" s="22"/>
      <c r="ES1011" s="22"/>
      <c r="ET1011" s="22"/>
      <c r="EU1011" s="22"/>
      <c r="EV1011" s="22"/>
      <c r="EW1011" s="22"/>
      <c r="EX1011" s="22"/>
      <c r="EY1011" s="22"/>
      <c r="EZ1011" s="22"/>
      <c r="FA1011" s="22"/>
      <c r="FB1011" s="22"/>
      <c r="FC1011" s="22"/>
      <c r="FD1011" s="22"/>
      <c r="FE1011" s="22"/>
      <c r="FF1011" s="22"/>
      <c r="FG1011" s="22"/>
      <c r="FH1011" s="22"/>
      <c r="FI1011" s="22"/>
      <c r="FJ1011" s="22"/>
      <c r="FK1011" s="22"/>
      <c r="FL1011" s="22"/>
      <c r="FM1011" s="22"/>
      <c r="FN1011" s="22"/>
      <c r="FO1011" s="22"/>
      <c r="FP1011" s="22"/>
      <c r="FQ1011" s="22"/>
      <c r="FR1011" s="22"/>
      <c r="FS1011" s="22"/>
    </row>
    <row r="1012" spans="1:175" x14ac:dyDescent="0.15">
      <c r="A1012" s="22"/>
      <c r="B1012" s="22"/>
      <c r="C1012" s="22"/>
      <c r="D1012" s="22"/>
      <c r="E1012" s="22"/>
      <c r="F1012" s="22"/>
      <c r="G1012" s="22"/>
      <c r="H1012" s="22"/>
      <c r="I1012" s="22"/>
      <c r="J1012" s="22"/>
      <c r="K1012" s="22"/>
      <c r="L1012" s="22"/>
      <c r="M1012" s="22"/>
      <c r="N1012" s="22"/>
      <c r="O1012" s="22"/>
      <c r="P1012" s="22"/>
      <c r="Q1012" s="22"/>
      <c r="R1012" s="22"/>
      <c r="S1012" s="22"/>
      <c r="T1012" s="23"/>
      <c r="U1012" s="22"/>
      <c r="V1012" s="22"/>
      <c r="W1012" s="23"/>
      <c r="X1012" s="22"/>
      <c r="Y1012" s="22"/>
      <c r="Z1012" s="22"/>
      <c r="AA1012" s="22"/>
      <c r="AB1012" s="22"/>
      <c r="AC1012" s="22"/>
      <c r="AD1012" s="22"/>
      <c r="AE1012" s="22"/>
      <c r="AF1012" s="22"/>
      <c r="AG1012" s="22"/>
      <c r="AH1012" s="22"/>
      <c r="AI1012" s="22"/>
      <c r="AJ1012" s="22"/>
      <c r="AK1012" s="22"/>
      <c r="AL1012" s="22"/>
      <c r="AM1012" s="22"/>
      <c r="AN1012" s="22"/>
      <c r="AO1012" s="22"/>
      <c r="AP1012" s="22"/>
      <c r="AQ1012" s="22"/>
      <c r="AR1012" s="22"/>
      <c r="AS1012" s="22"/>
      <c r="AT1012" s="22"/>
      <c r="AU1012" s="22"/>
      <c r="AV1012" s="22"/>
      <c r="AW1012" s="22"/>
      <c r="AX1012" s="22"/>
      <c r="AY1012" s="22"/>
      <c r="AZ1012" s="22"/>
      <c r="BA1012" s="22"/>
      <c r="BB1012" s="22"/>
      <c r="BC1012" s="22"/>
      <c r="BD1012" s="22"/>
      <c r="BE1012" s="22"/>
      <c r="BF1012" s="22"/>
      <c r="BG1012" s="22"/>
      <c r="BH1012" s="22"/>
      <c r="BI1012" s="22"/>
      <c r="BJ1012" s="22"/>
      <c r="BK1012" s="22"/>
      <c r="BL1012" s="22"/>
      <c r="BM1012" s="22"/>
      <c r="BN1012" s="22"/>
      <c r="BO1012" s="22"/>
      <c r="BP1012" s="22"/>
      <c r="BQ1012" s="22"/>
      <c r="BR1012" s="22"/>
      <c r="BS1012" s="22"/>
      <c r="BT1012" s="22"/>
      <c r="BU1012" s="22"/>
      <c r="BV1012" s="22"/>
      <c r="BW1012" s="22"/>
      <c r="BX1012" s="22"/>
      <c r="BY1012" s="22"/>
      <c r="BZ1012" s="22"/>
      <c r="CA1012" s="22"/>
      <c r="CB1012" s="22"/>
      <c r="CC1012" s="22"/>
      <c r="CD1012" s="22"/>
      <c r="CE1012" s="22"/>
      <c r="CF1012" s="22"/>
      <c r="CG1012" s="22"/>
      <c r="CH1012" s="22"/>
      <c r="CI1012" s="22"/>
      <c r="CJ1012" s="22"/>
      <c r="CK1012" s="22"/>
      <c r="CL1012" s="22"/>
      <c r="CM1012" s="22"/>
      <c r="CN1012" s="22"/>
      <c r="CO1012" s="22"/>
      <c r="CP1012" s="22"/>
      <c r="CQ1012" s="22"/>
      <c r="CR1012" s="22"/>
      <c r="CS1012" s="22"/>
      <c r="CT1012" s="22"/>
      <c r="CU1012" s="22"/>
      <c r="CV1012" s="22"/>
      <c r="CW1012" s="22"/>
      <c r="CX1012" s="22"/>
      <c r="CY1012" s="22"/>
      <c r="CZ1012" s="22"/>
      <c r="DA1012" s="22"/>
      <c r="DB1012" s="22"/>
      <c r="DC1012" s="22"/>
      <c r="DD1012" s="22"/>
      <c r="DE1012" s="22"/>
      <c r="DF1012" s="22"/>
      <c r="DG1012" s="22"/>
      <c r="DH1012" s="22"/>
      <c r="DI1012" s="22"/>
      <c r="DJ1012" s="22"/>
      <c r="DK1012" s="22"/>
      <c r="DL1012" s="22"/>
      <c r="DM1012" s="22"/>
      <c r="DN1012" s="22"/>
      <c r="DO1012" s="22"/>
      <c r="DP1012" s="22"/>
      <c r="DQ1012" s="22"/>
      <c r="DR1012" s="22"/>
      <c r="DS1012" s="22"/>
      <c r="DT1012" s="22"/>
      <c r="DU1012" s="22"/>
      <c r="DV1012" s="22"/>
      <c r="DW1012" s="22"/>
      <c r="DX1012" s="22"/>
      <c r="DY1012" s="22"/>
      <c r="DZ1012" s="22"/>
      <c r="EA1012" s="22"/>
      <c r="EB1012" s="22"/>
      <c r="EC1012" s="22"/>
      <c r="ED1012" s="22"/>
      <c r="EE1012" s="22"/>
      <c r="EF1012" s="22"/>
      <c r="EG1012" s="22"/>
      <c r="EH1012" s="22"/>
      <c r="EI1012" s="22"/>
      <c r="EJ1012" s="22"/>
      <c r="EK1012" s="22"/>
      <c r="EL1012" s="22"/>
      <c r="EM1012" s="22"/>
      <c r="EN1012" s="22"/>
      <c r="EO1012" s="22"/>
      <c r="EP1012" s="22"/>
      <c r="EQ1012" s="22"/>
      <c r="ER1012" s="22"/>
      <c r="ES1012" s="22"/>
      <c r="ET1012" s="22"/>
      <c r="EU1012" s="22"/>
      <c r="EV1012" s="22"/>
      <c r="EW1012" s="22"/>
      <c r="EX1012" s="22"/>
      <c r="EY1012" s="22"/>
      <c r="EZ1012" s="22"/>
      <c r="FA1012" s="22"/>
      <c r="FB1012" s="22"/>
      <c r="FC1012" s="22"/>
      <c r="FD1012" s="22"/>
      <c r="FE1012" s="22"/>
      <c r="FF1012" s="22"/>
      <c r="FG1012" s="22"/>
      <c r="FH1012" s="22"/>
      <c r="FI1012" s="22"/>
      <c r="FJ1012" s="22"/>
      <c r="FK1012" s="22"/>
      <c r="FL1012" s="22"/>
      <c r="FM1012" s="22"/>
      <c r="FN1012" s="22"/>
      <c r="FO1012" s="22"/>
      <c r="FP1012" s="22"/>
      <c r="FQ1012" s="22"/>
      <c r="FR1012" s="22"/>
      <c r="FS1012" s="22"/>
    </row>
    <row r="1013" spans="1:175" x14ac:dyDescent="0.15">
      <c r="A1013" s="22"/>
      <c r="B1013" s="22"/>
      <c r="C1013" s="22"/>
      <c r="D1013" s="22"/>
      <c r="E1013" s="22"/>
      <c r="F1013" s="22"/>
      <c r="G1013" s="22"/>
      <c r="H1013" s="22"/>
      <c r="I1013" s="22"/>
      <c r="J1013" s="22"/>
      <c r="K1013" s="22"/>
      <c r="L1013" s="22"/>
      <c r="M1013" s="22"/>
      <c r="N1013" s="22"/>
      <c r="O1013" s="22"/>
      <c r="P1013" s="22"/>
      <c r="Q1013" s="22"/>
      <c r="R1013" s="22"/>
      <c r="S1013" s="22"/>
      <c r="T1013" s="23"/>
      <c r="U1013" s="22"/>
      <c r="V1013" s="22"/>
      <c r="W1013" s="23"/>
      <c r="X1013" s="22"/>
      <c r="Y1013" s="22"/>
      <c r="Z1013" s="22"/>
      <c r="AA1013" s="22"/>
      <c r="AB1013" s="22"/>
      <c r="AC1013" s="22"/>
      <c r="AD1013" s="22"/>
      <c r="AE1013" s="22"/>
      <c r="AF1013" s="22"/>
      <c r="AG1013" s="22"/>
      <c r="AH1013" s="22"/>
      <c r="AI1013" s="22"/>
      <c r="AJ1013" s="22"/>
      <c r="AK1013" s="22"/>
      <c r="AL1013" s="22"/>
      <c r="AM1013" s="22"/>
      <c r="AN1013" s="22"/>
      <c r="AO1013" s="22"/>
      <c r="AP1013" s="22"/>
      <c r="AQ1013" s="22"/>
      <c r="AR1013" s="22"/>
      <c r="AS1013" s="22"/>
      <c r="AT1013" s="22"/>
      <c r="AU1013" s="22"/>
      <c r="AV1013" s="22"/>
      <c r="AW1013" s="22"/>
      <c r="AX1013" s="22"/>
      <c r="AY1013" s="22"/>
      <c r="AZ1013" s="22"/>
      <c r="BA1013" s="22"/>
      <c r="BB1013" s="22"/>
      <c r="BC1013" s="22"/>
      <c r="BD1013" s="22"/>
      <c r="BE1013" s="22"/>
      <c r="BF1013" s="22"/>
      <c r="BG1013" s="22"/>
      <c r="BH1013" s="22"/>
      <c r="BI1013" s="22"/>
      <c r="BJ1013" s="22"/>
      <c r="BK1013" s="22"/>
      <c r="BL1013" s="22"/>
      <c r="BM1013" s="22"/>
      <c r="BN1013" s="22"/>
      <c r="BO1013" s="22"/>
      <c r="BP1013" s="22"/>
      <c r="BQ1013" s="22"/>
      <c r="BR1013" s="22"/>
      <c r="BS1013" s="22"/>
      <c r="BT1013" s="22"/>
      <c r="BU1013" s="22"/>
      <c r="BV1013" s="22"/>
      <c r="BW1013" s="22"/>
      <c r="BX1013" s="22"/>
      <c r="BY1013" s="22"/>
      <c r="BZ1013" s="22"/>
      <c r="CA1013" s="22"/>
      <c r="CB1013" s="22"/>
      <c r="CC1013" s="22"/>
      <c r="CD1013" s="22"/>
      <c r="CE1013" s="22"/>
      <c r="CF1013" s="22"/>
      <c r="CG1013" s="22"/>
      <c r="CH1013" s="22"/>
      <c r="CI1013" s="22"/>
      <c r="CJ1013" s="22"/>
      <c r="CK1013" s="22"/>
      <c r="CL1013" s="22"/>
      <c r="CM1013" s="22"/>
      <c r="CN1013" s="22"/>
      <c r="CO1013" s="22"/>
      <c r="CP1013" s="22"/>
      <c r="CQ1013" s="22"/>
      <c r="CR1013" s="22"/>
      <c r="CS1013" s="22"/>
      <c r="CT1013" s="22"/>
      <c r="CU1013" s="22"/>
      <c r="CV1013" s="22"/>
      <c r="CW1013" s="22"/>
      <c r="CX1013" s="22"/>
      <c r="CY1013" s="22"/>
      <c r="CZ1013" s="22"/>
      <c r="DA1013" s="22"/>
      <c r="DB1013" s="22"/>
      <c r="DC1013" s="22"/>
      <c r="DD1013" s="22"/>
      <c r="DE1013" s="22"/>
      <c r="DF1013" s="22"/>
      <c r="DG1013" s="22"/>
      <c r="DH1013" s="22"/>
      <c r="DI1013" s="22"/>
      <c r="DJ1013" s="22"/>
      <c r="DK1013" s="22"/>
      <c r="DL1013" s="22"/>
      <c r="DM1013" s="22"/>
      <c r="DN1013" s="22"/>
      <c r="DO1013" s="22"/>
      <c r="DP1013" s="22"/>
      <c r="DQ1013" s="22"/>
      <c r="DR1013" s="22"/>
      <c r="DS1013" s="22"/>
      <c r="DT1013" s="22"/>
      <c r="DU1013" s="22"/>
      <c r="DV1013" s="22"/>
      <c r="DW1013" s="22"/>
      <c r="DX1013" s="22"/>
      <c r="DY1013" s="22"/>
      <c r="DZ1013" s="22"/>
      <c r="EA1013" s="22"/>
      <c r="EB1013" s="22"/>
      <c r="EC1013" s="22"/>
      <c r="ED1013" s="22"/>
      <c r="EE1013" s="22"/>
      <c r="EF1013" s="22"/>
      <c r="EG1013" s="22"/>
      <c r="EH1013" s="22"/>
      <c r="EI1013" s="22"/>
      <c r="EJ1013" s="22"/>
      <c r="EK1013" s="22"/>
      <c r="EL1013" s="22"/>
      <c r="EM1013" s="22"/>
      <c r="EN1013" s="22"/>
      <c r="EO1013" s="22"/>
      <c r="EP1013" s="22"/>
      <c r="EQ1013" s="22"/>
      <c r="ER1013" s="22"/>
      <c r="ES1013" s="22"/>
      <c r="ET1013" s="22"/>
      <c r="EU1013" s="22"/>
      <c r="EV1013" s="22"/>
      <c r="EW1013" s="22"/>
      <c r="EX1013" s="22"/>
      <c r="EY1013" s="22"/>
      <c r="EZ1013" s="22"/>
      <c r="FA1013" s="22"/>
      <c r="FB1013" s="22"/>
      <c r="FC1013" s="22"/>
      <c r="FD1013" s="22"/>
      <c r="FE1013" s="22"/>
      <c r="FF1013" s="22"/>
      <c r="FG1013" s="22"/>
      <c r="FH1013" s="22"/>
      <c r="FI1013" s="22"/>
      <c r="FJ1013" s="22"/>
      <c r="FK1013" s="22"/>
      <c r="FL1013" s="22"/>
      <c r="FM1013" s="22"/>
      <c r="FN1013" s="22"/>
      <c r="FO1013" s="22"/>
      <c r="FP1013" s="22"/>
      <c r="FQ1013" s="22"/>
      <c r="FR1013" s="22"/>
      <c r="FS1013" s="22"/>
    </row>
    <row r="1014" spans="1:175" x14ac:dyDescent="0.15">
      <c r="A1014" s="22"/>
      <c r="B1014" s="22"/>
      <c r="C1014" s="22"/>
      <c r="D1014" s="22"/>
      <c r="E1014" s="22"/>
      <c r="F1014" s="22"/>
      <c r="G1014" s="22"/>
      <c r="H1014" s="22"/>
      <c r="I1014" s="22"/>
      <c r="J1014" s="22"/>
      <c r="K1014" s="22"/>
      <c r="L1014" s="22"/>
      <c r="M1014" s="22"/>
      <c r="N1014" s="22"/>
      <c r="O1014" s="22"/>
      <c r="P1014" s="22"/>
      <c r="Q1014" s="22"/>
      <c r="R1014" s="22"/>
      <c r="S1014" s="22"/>
      <c r="T1014" s="23"/>
      <c r="U1014" s="22"/>
      <c r="V1014" s="22"/>
      <c r="W1014" s="23"/>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2"/>
      <c r="FH1014" s="22"/>
      <c r="FI1014" s="22"/>
      <c r="FJ1014" s="22"/>
      <c r="FK1014" s="22"/>
      <c r="FL1014" s="22"/>
      <c r="FM1014" s="22"/>
      <c r="FN1014" s="22"/>
      <c r="FO1014" s="22"/>
      <c r="FP1014" s="22"/>
      <c r="FQ1014" s="22"/>
      <c r="FR1014" s="22"/>
      <c r="FS1014" s="22"/>
    </row>
    <row r="1015" spans="1:175" x14ac:dyDescent="0.15">
      <c r="A1015" s="22"/>
      <c r="B1015" s="22"/>
      <c r="C1015" s="22"/>
      <c r="D1015" s="22"/>
      <c r="E1015" s="22"/>
      <c r="F1015" s="22"/>
      <c r="G1015" s="22"/>
      <c r="H1015" s="22"/>
      <c r="I1015" s="22"/>
      <c r="J1015" s="22"/>
      <c r="K1015" s="22"/>
      <c r="L1015" s="22"/>
      <c r="M1015" s="22"/>
      <c r="N1015" s="22"/>
      <c r="O1015" s="22"/>
      <c r="P1015" s="22"/>
      <c r="Q1015" s="22"/>
      <c r="R1015" s="22"/>
      <c r="S1015" s="22"/>
      <c r="T1015" s="23"/>
      <c r="U1015" s="22"/>
      <c r="V1015" s="22"/>
      <c r="W1015" s="23"/>
      <c r="X1015" s="22"/>
      <c r="Y1015" s="22"/>
      <c r="Z1015" s="22"/>
      <c r="AA1015" s="22"/>
      <c r="AB1015" s="22"/>
      <c r="AC1015" s="22"/>
      <c r="AD1015" s="22"/>
      <c r="AE1015" s="22"/>
      <c r="AF1015" s="22"/>
      <c r="AG1015" s="22"/>
      <c r="AH1015" s="22"/>
      <c r="AI1015" s="22"/>
      <c r="AJ1015" s="22"/>
      <c r="AK1015" s="22"/>
      <c r="AL1015" s="22"/>
      <c r="AM1015" s="22"/>
      <c r="AN1015" s="22"/>
      <c r="AO1015" s="22"/>
      <c r="AP1015" s="22"/>
      <c r="AQ1015" s="22"/>
      <c r="AR1015" s="22"/>
      <c r="AS1015" s="22"/>
      <c r="AT1015" s="22"/>
      <c r="AU1015" s="22"/>
      <c r="AV1015" s="22"/>
      <c r="AW1015" s="22"/>
      <c r="AX1015" s="22"/>
      <c r="AY1015" s="22"/>
      <c r="AZ1015" s="22"/>
      <c r="BA1015" s="22"/>
      <c r="BB1015" s="22"/>
      <c r="BC1015" s="22"/>
      <c r="BD1015" s="22"/>
      <c r="BE1015" s="22"/>
      <c r="BF1015" s="22"/>
      <c r="BG1015" s="22"/>
      <c r="BH1015" s="22"/>
      <c r="BI1015" s="22"/>
      <c r="BJ1015" s="22"/>
      <c r="BK1015" s="22"/>
      <c r="BL1015" s="22"/>
      <c r="BM1015" s="22"/>
      <c r="BN1015" s="22"/>
      <c r="BO1015" s="22"/>
      <c r="BP1015" s="22"/>
      <c r="BQ1015" s="22"/>
      <c r="BR1015" s="22"/>
      <c r="BS1015" s="22"/>
      <c r="BT1015" s="22"/>
      <c r="BU1015" s="22"/>
      <c r="BV1015" s="22"/>
      <c r="BW1015" s="22"/>
      <c r="BX1015" s="22"/>
      <c r="BY1015" s="22"/>
      <c r="BZ1015" s="22"/>
      <c r="CA1015" s="22"/>
      <c r="CB1015" s="22"/>
      <c r="CC1015" s="22"/>
      <c r="CD1015" s="22"/>
      <c r="CE1015" s="22"/>
      <c r="CF1015" s="22"/>
      <c r="CG1015" s="22"/>
      <c r="CH1015" s="22"/>
      <c r="CI1015" s="22"/>
      <c r="CJ1015" s="22"/>
      <c r="CK1015" s="22"/>
      <c r="CL1015" s="22"/>
      <c r="CM1015" s="22"/>
      <c r="CN1015" s="22"/>
      <c r="CO1015" s="22"/>
      <c r="CP1015" s="22"/>
      <c r="CQ1015" s="22"/>
      <c r="CR1015" s="22"/>
      <c r="CS1015" s="22"/>
      <c r="CT1015" s="22"/>
      <c r="CU1015" s="22"/>
      <c r="CV1015" s="22"/>
      <c r="CW1015" s="22"/>
      <c r="CX1015" s="22"/>
      <c r="CY1015" s="22"/>
      <c r="CZ1015" s="22"/>
      <c r="DA1015" s="22"/>
      <c r="DB1015" s="22"/>
      <c r="DC1015" s="22"/>
      <c r="DD1015" s="22"/>
      <c r="DE1015" s="22"/>
      <c r="DF1015" s="22"/>
      <c r="DG1015" s="22"/>
      <c r="DH1015" s="22"/>
      <c r="DI1015" s="22"/>
      <c r="DJ1015" s="22"/>
      <c r="DK1015" s="22"/>
      <c r="DL1015" s="22"/>
      <c r="DM1015" s="22"/>
      <c r="DN1015" s="22"/>
      <c r="DO1015" s="22"/>
      <c r="DP1015" s="22"/>
      <c r="DQ1015" s="22"/>
      <c r="DR1015" s="22"/>
      <c r="DS1015" s="22"/>
      <c r="DT1015" s="22"/>
      <c r="DU1015" s="22"/>
      <c r="DV1015" s="22"/>
      <c r="DW1015" s="22"/>
      <c r="DX1015" s="22"/>
      <c r="DY1015" s="22"/>
      <c r="DZ1015" s="22"/>
      <c r="EA1015" s="22"/>
      <c r="EB1015" s="22"/>
      <c r="EC1015" s="22"/>
      <c r="ED1015" s="22"/>
      <c r="EE1015" s="22"/>
      <c r="EF1015" s="22"/>
      <c r="EG1015" s="22"/>
      <c r="EH1015" s="22"/>
      <c r="EI1015" s="22"/>
      <c r="EJ1015" s="22"/>
      <c r="EK1015" s="22"/>
      <c r="EL1015" s="22"/>
      <c r="EM1015" s="22"/>
      <c r="EN1015" s="22"/>
      <c r="EO1015" s="22"/>
      <c r="EP1015" s="22"/>
      <c r="EQ1015" s="22"/>
      <c r="ER1015" s="22"/>
      <c r="ES1015" s="22"/>
      <c r="ET1015" s="22"/>
      <c r="EU1015" s="22"/>
      <c r="EV1015" s="22"/>
      <c r="EW1015" s="22"/>
      <c r="EX1015" s="22"/>
      <c r="EY1015" s="22"/>
      <c r="EZ1015" s="22"/>
      <c r="FA1015" s="22"/>
      <c r="FB1015" s="22"/>
      <c r="FC1015" s="22"/>
      <c r="FD1015" s="22"/>
      <c r="FE1015" s="22"/>
      <c r="FF1015" s="22"/>
      <c r="FG1015" s="22"/>
      <c r="FH1015" s="22"/>
      <c r="FI1015" s="22"/>
      <c r="FJ1015" s="22"/>
      <c r="FK1015" s="22"/>
      <c r="FL1015" s="22"/>
      <c r="FM1015" s="22"/>
      <c r="FN1015" s="22"/>
      <c r="FO1015" s="22"/>
      <c r="FP1015" s="22"/>
      <c r="FQ1015" s="22"/>
      <c r="FR1015" s="22"/>
      <c r="FS1015" s="22"/>
    </row>
    <row r="1016" spans="1:175" x14ac:dyDescent="0.15">
      <c r="A1016" s="22"/>
      <c r="B1016" s="22"/>
      <c r="C1016" s="22"/>
      <c r="D1016" s="22"/>
      <c r="E1016" s="22"/>
      <c r="F1016" s="22"/>
      <c r="G1016" s="22"/>
      <c r="H1016" s="22"/>
      <c r="I1016" s="22"/>
      <c r="J1016" s="22"/>
      <c r="K1016" s="22"/>
      <c r="L1016" s="22"/>
      <c r="M1016" s="22"/>
      <c r="N1016" s="22"/>
      <c r="O1016" s="22"/>
      <c r="P1016" s="22"/>
      <c r="Q1016" s="22"/>
      <c r="R1016" s="22"/>
      <c r="S1016" s="22"/>
      <c r="T1016" s="23"/>
      <c r="U1016" s="22"/>
      <c r="V1016" s="22"/>
      <c r="W1016" s="23"/>
      <c r="X1016" s="22"/>
      <c r="Y1016" s="22"/>
      <c r="Z1016" s="22"/>
      <c r="AA1016" s="22"/>
      <c r="AB1016" s="22"/>
      <c r="AC1016" s="22"/>
      <c r="AD1016" s="22"/>
      <c r="AE1016" s="22"/>
      <c r="AF1016" s="22"/>
      <c r="AG1016" s="22"/>
      <c r="AH1016" s="22"/>
      <c r="AI1016" s="22"/>
      <c r="AJ1016" s="22"/>
      <c r="AK1016" s="22"/>
      <c r="AL1016" s="22"/>
      <c r="AM1016" s="22"/>
      <c r="AN1016" s="22"/>
      <c r="AO1016" s="22"/>
      <c r="AP1016" s="22"/>
      <c r="AQ1016" s="22"/>
      <c r="AR1016" s="22"/>
      <c r="AS1016" s="22"/>
      <c r="AT1016" s="22"/>
      <c r="AU1016" s="22"/>
      <c r="AV1016" s="22"/>
      <c r="AW1016" s="22"/>
      <c r="AX1016" s="22"/>
      <c r="AY1016" s="22"/>
      <c r="AZ1016" s="22"/>
      <c r="BA1016" s="22"/>
      <c r="BB1016" s="22"/>
      <c r="BC1016" s="22"/>
      <c r="BD1016" s="22"/>
      <c r="BE1016" s="22"/>
      <c r="BF1016" s="22"/>
      <c r="BG1016" s="22"/>
      <c r="BH1016" s="22"/>
      <c r="BI1016" s="22"/>
      <c r="BJ1016" s="22"/>
      <c r="BK1016" s="22"/>
      <c r="BL1016" s="22"/>
      <c r="BM1016" s="22"/>
      <c r="BN1016" s="22"/>
      <c r="BO1016" s="22"/>
      <c r="BP1016" s="22"/>
      <c r="BQ1016" s="22"/>
      <c r="BR1016" s="22"/>
      <c r="BS1016" s="22"/>
      <c r="BT1016" s="22"/>
      <c r="BU1016" s="22"/>
      <c r="BV1016" s="22"/>
      <c r="BW1016" s="22"/>
      <c r="BX1016" s="22"/>
      <c r="BY1016" s="22"/>
      <c r="BZ1016" s="22"/>
      <c r="CA1016" s="22"/>
      <c r="CB1016" s="22"/>
      <c r="CC1016" s="22"/>
      <c r="CD1016" s="22"/>
      <c r="CE1016" s="22"/>
      <c r="CF1016" s="22"/>
      <c r="CG1016" s="22"/>
      <c r="CH1016" s="22"/>
      <c r="CI1016" s="22"/>
      <c r="CJ1016" s="22"/>
      <c r="CK1016" s="22"/>
      <c r="CL1016" s="22"/>
      <c r="CM1016" s="22"/>
      <c r="CN1016" s="22"/>
      <c r="CO1016" s="22"/>
      <c r="CP1016" s="22"/>
      <c r="CQ1016" s="22"/>
      <c r="CR1016" s="22"/>
      <c r="CS1016" s="22"/>
      <c r="CT1016" s="22"/>
      <c r="CU1016" s="22"/>
      <c r="CV1016" s="22"/>
      <c r="CW1016" s="22"/>
      <c r="CX1016" s="22"/>
      <c r="CY1016" s="22"/>
      <c r="CZ1016" s="22"/>
      <c r="DA1016" s="22"/>
      <c r="DB1016" s="22"/>
      <c r="DC1016" s="22"/>
      <c r="DD1016" s="22"/>
      <c r="DE1016" s="22"/>
      <c r="DF1016" s="22"/>
      <c r="DG1016" s="22"/>
      <c r="DH1016" s="22"/>
      <c r="DI1016" s="22"/>
      <c r="DJ1016" s="22"/>
      <c r="DK1016" s="22"/>
      <c r="DL1016" s="22"/>
      <c r="DM1016" s="22"/>
      <c r="DN1016" s="22"/>
      <c r="DO1016" s="22"/>
      <c r="DP1016" s="22"/>
      <c r="DQ1016" s="22"/>
      <c r="DR1016" s="22"/>
      <c r="DS1016" s="22"/>
      <c r="DT1016" s="22"/>
      <c r="DU1016" s="22"/>
      <c r="DV1016" s="22"/>
      <c r="DW1016" s="22"/>
      <c r="DX1016" s="22"/>
      <c r="DY1016" s="22"/>
      <c r="DZ1016" s="22"/>
      <c r="EA1016" s="22"/>
      <c r="EB1016" s="22"/>
      <c r="EC1016" s="22"/>
      <c r="ED1016" s="22"/>
      <c r="EE1016" s="22"/>
      <c r="EF1016" s="22"/>
      <c r="EG1016" s="22"/>
      <c r="EH1016" s="22"/>
      <c r="EI1016" s="22"/>
      <c r="EJ1016" s="22"/>
      <c r="EK1016" s="22"/>
      <c r="EL1016" s="22"/>
      <c r="EM1016" s="22"/>
      <c r="EN1016" s="22"/>
      <c r="EO1016" s="22"/>
      <c r="EP1016" s="22"/>
      <c r="EQ1016" s="22"/>
      <c r="ER1016" s="22"/>
      <c r="ES1016" s="22"/>
      <c r="ET1016" s="22"/>
      <c r="EU1016" s="22"/>
      <c r="EV1016" s="22"/>
      <c r="EW1016" s="22"/>
      <c r="EX1016" s="22"/>
      <c r="EY1016" s="22"/>
      <c r="EZ1016" s="22"/>
      <c r="FA1016" s="22"/>
      <c r="FB1016" s="22"/>
      <c r="FC1016" s="22"/>
      <c r="FD1016" s="22"/>
      <c r="FE1016" s="22"/>
      <c r="FF1016" s="22"/>
      <c r="FG1016" s="22"/>
      <c r="FH1016" s="22"/>
      <c r="FI1016" s="22"/>
      <c r="FJ1016" s="22"/>
      <c r="FK1016" s="22"/>
      <c r="FL1016" s="22"/>
      <c r="FM1016" s="22"/>
      <c r="FN1016" s="22"/>
      <c r="FO1016" s="22"/>
      <c r="FP1016" s="22"/>
      <c r="FQ1016" s="22"/>
      <c r="FR1016" s="22"/>
      <c r="FS1016" s="22"/>
    </row>
  </sheetData>
  <mergeCells count="180">
    <mergeCell ref="FP1:FP3"/>
    <mergeCell ref="BN2:BN3"/>
    <mergeCell ref="BO2:BO3"/>
    <mergeCell ref="BP2:BP3"/>
    <mergeCell ref="CO1:DN1"/>
    <mergeCell ref="DO1:EM1"/>
    <mergeCell ref="EN1:FM1"/>
    <mergeCell ref="FN1:FN3"/>
    <mergeCell ref="FO1:FO3"/>
    <mergeCell ref="BW2:BW3"/>
    <mergeCell ref="BX2:BX3"/>
    <mergeCell ref="BY2:BY3"/>
    <mergeCell ref="BZ2:BZ3"/>
    <mergeCell ref="CA2:CA3"/>
    <mergeCell ref="CO2:CO3"/>
    <mergeCell ref="CP2:CP3"/>
    <mergeCell ref="CH2:CH3"/>
    <mergeCell ref="CI2:CI3"/>
    <mergeCell ref="CJ2:CJ3"/>
    <mergeCell ref="CK2:CK3"/>
    <mergeCell ref="CL2:CL3"/>
    <mergeCell ref="CM2:CM3"/>
    <mergeCell ref="CN2:CN3"/>
    <mergeCell ref="BQ2:BQ3"/>
    <mergeCell ref="BR2:BR3"/>
    <mergeCell ref="BS2:BS3"/>
    <mergeCell ref="BT2:BT3"/>
    <mergeCell ref="BU2:BU3"/>
    <mergeCell ref="BV2:BV3"/>
    <mergeCell ref="BI2:BI3"/>
    <mergeCell ref="BJ2:BJ3"/>
    <mergeCell ref="H1:K1"/>
    <mergeCell ref="L1:R1"/>
    <mergeCell ref="S1:Z1"/>
    <mergeCell ref="AA1:AK1"/>
    <mergeCell ref="AL1:AL3"/>
    <mergeCell ref="AM1:BM1"/>
    <mergeCell ref="Y2:Y3"/>
    <mergeCell ref="Z2:Z3"/>
    <mergeCell ref="AW2:AW3"/>
    <mergeCell ref="AX2:AX3"/>
    <mergeCell ref="AY2:AY3"/>
    <mergeCell ref="AZ2:AZ3"/>
    <mergeCell ref="BA2:BA3"/>
    <mergeCell ref="BB2:BB3"/>
    <mergeCell ref="BC2:BC3"/>
    <mergeCell ref="BN1:CN1"/>
    <mergeCell ref="BE2:BE3"/>
    <mergeCell ref="BF2:BF3"/>
    <mergeCell ref="BG2:BG3"/>
    <mergeCell ref="BH2:BH3"/>
    <mergeCell ref="AV2:AV3"/>
    <mergeCell ref="AN2:AN3"/>
    <mergeCell ref="AO2:AO3"/>
    <mergeCell ref="AP2:AP3"/>
    <mergeCell ref="AQ2:AQ3"/>
    <mergeCell ref="AR2:AR3"/>
    <mergeCell ref="AS2:AS3"/>
    <mergeCell ref="AT2:AT3"/>
    <mergeCell ref="AL18:AL21"/>
    <mergeCell ref="EO2:EO3"/>
    <mergeCell ref="EP2:EP3"/>
    <mergeCell ref="EQ2:EQ3"/>
    <mergeCell ref="ER2:ER3"/>
    <mergeCell ref="FM2:FM3"/>
    <mergeCell ref="EU2:EU3"/>
    <mergeCell ref="EV2:EV3"/>
    <mergeCell ref="EW2:EW3"/>
    <mergeCell ref="EX2:EX3"/>
    <mergeCell ref="EY2:EY3"/>
    <mergeCell ref="EZ2:EZ3"/>
    <mergeCell ref="FA2:FA3"/>
    <mergeCell ref="FB2:FB3"/>
    <mergeCell ref="FC2:FC3"/>
    <mergeCell ref="FD2:FD3"/>
    <mergeCell ref="FE2:FE3"/>
    <mergeCell ref="FF2:FF3"/>
    <mergeCell ref="FG2:FG3"/>
    <mergeCell ref="FH2:FH3"/>
    <mergeCell ref="ES2:ES3"/>
    <mergeCell ref="ET2:ET3"/>
    <mergeCell ref="FI2:FI3"/>
    <mergeCell ref="FJ2:FJ3"/>
    <mergeCell ref="FK2:FK3"/>
    <mergeCell ref="FL2:FL3"/>
    <mergeCell ref="FQ1:FQ3"/>
    <mergeCell ref="FR1:FR3"/>
    <mergeCell ref="FS1:FS3"/>
    <mergeCell ref="J2:J3"/>
    <mergeCell ref="AA2:AA3"/>
    <mergeCell ref="AB2:AE2"/>
    <mergeCell ref="AF2:AJ2"/>
    <mergeCell ref="AK2:AK3"/>
    <mergeCell ref="AM2:AM3"/>
    <mergeCell ref="BK2:BK3"/>
    <mergeCell ref="BL2:BL3"/>
    <mergeCell ref="BM2:BM3"/>
    <mergeCell ref="K2:K3"/>
    <mergeCell ref="L2:L3"/>
    <mergeCell ref="M2:M3"/>
    <mergeCell ref="N2:N3"/>
    <mergeCell ref="O2:O3"/>
    <mergeCell ref="P2:P3"/>
    <mergeCell ref="Q2:Q3"/>
    <mergeCell ref="R2:R3"/>
    <mergeCell ref="S2:S3"/>
    <mergeCell ref="T2:T3"/>
    <mergeCell ref="EM2:EM3"/>
    <mergeCell ref="EN2:EN3"/>
    <mergeCell ref="EF2:EF3"/>
    <mergeCell ref="EG2:EG3"/>
    <mergeCell ref="EH2:EH3"/>
    <mergeCell ref="EI2:EI3"/>
    <mergeCell ref="EJ2:EJ3"/>
    <mergeCell ref="EK2:EK3"/>
    <mergeCell ref="EL2:EL3"/>
    <mergeCell ref="ED2:ED3"/>
    <mergeCell ref="EE2:EE3"/>
    <mergeCell ref="DW2:DW3"/>
    <mergeCell ref="DX2:DX3"/>
    <mergeCell ref="DY2:DY3"/>
    <mergeCell ref="DZ2:DZ3"/>
    <mergeCell ref="EA2:EA3"/>
    <mergeCell ref="EB2:EB3"/>
    <mergeCell ref="EC2:EC3"/>
    <mergeCell ref="DU2:DU3"/>
    <mergeCell ref="DV2:DV3"/>
    <mergeCell ref="DN2:DN3"/>
    <mergeCell ref="DO2:DO3"/>
    <mergeCell ref="DP2:DP3"/>
    <mergeCell ref="DQ2:DQ3"/>
    <mergeCell ref="DR2:DR3"/>
    <mergeCell ref="DS2:DS3"/>
    <mergeCell ref="DT2:DT3"/>
    <mergeCell ref="DA2:DA3"/>
    <mergeCell ref="DB2:DB3"/>
    <mergeCell ref="DL2:DL3"/>
    <mergeCell ref="DM2:DM3"/>
    <mergeCell ref="DE2:DE3"/>
    <mergeCell ref="DF2:DF3"/>
    <mergeCell ref="DG2:DG3"/>
    <mergeCell ref="DH2:DH3"/>
    <mergeCell ref="DI2:DI3"/>
    <mergeCell ref="DJ2:DJ3"/>
    <mergeCell ref="DK2:DK3"/>
    <mergeCell ref="DC2:DC3"/>
    <mergeCell ref="DD2:DD3"/>
    <mergeCell ref="CV2:CV3"/>
    <mergeCell ref="CW2:CW3"/>
    <mergeCell ref="CD2:CD3"/>
    <mergeCell ref="CE2:CE3"/>
    <mergeCell ref="CF2:CF3"/>
    <mergeCell ref="CG2:CG3"/>
    <mergeCell ref="CX2:CX3"/>
    <mergeCell ref="CY2:CY3"/>
    <mergeCell ref="CZ2:CZ3"/>
    <mergeCell ref="D1:G1"/>
    <mergeCell ref="A1:C1"/>
    <mergeCell ref="CB2:CB3"/>
    <mergeCell ref="CC2:CC3"/>
    <mergeCell ref="CQ2:CQ3"/>
    <mergeCell ref="CR2:CR3"/>
    <mergeCell ref="CS2:CS3"/>
    <mergeCell ref="CT2:CT3"/>
    <mergeCell ref="CU2:CU3"/>
    <mergeCell ref="U2:U3"/>
    <mergeCell ref="V2:V3"/>
    <mergeCell ref="W2:W3"/>
    <mergeCell ref="X2:X3"/>
    <mergeCell ref="AU2:AU3"/>
    <mergeCell ref="A2:A3"/>
    <mergeCell ref="B2:B3"/>
    <mergeCell ref="C2:C3"/>
    <mergeCell ref="D2:D3"/>
    <mergeCell ref="E2:E3"/>
    <mergeCell ref="F2:F3"/>
    <mergeCell ref="G2:G3"/>
    <mergeCell ref="H2:H3"/>
    <mergeCell ref="I2:I3"/>
    <mergeCell ref="BD2:BD3"/>
  </mergeCells>
  <dataValidations count="21">
    <dataValidation type="list" allowBlank="1" showErrorMessage="1" sqref="AJ995:AJ1016" xr:uid="{00000000-0002-0000-0C00-000001000000}">
      <formula1>"Manual,Y,N,Unknown"</formula1>
    </dataValidation>
    <dataValidation type="list" allowBlank="1" showErrorMessage="1" sqref="Y237:Y1016 AF1009:AF1016 CO189:CO1016 FO1014:FP1016 DO4:DO1016 BN4:BN1016 AM4:AM1016 Y4:Y235 CO4:CO187 EN4:EN1016" xr:uid="{00000000-0002-0000-0C00-000005000000}">
      <formula1>"Y,N"</formula1>
    </dataValidation>
    <dataValidation type="list" allowBlank="1" showErrorMessage="1" sqref="AW1015:AW1016" xr:uid="{00000000-0002-0000-0C00-000009000000}">
      <formula1>"Raw mean differences (D),Cohen’s d (standardised mean differences),Hedges’ g (standardised mean differences),d-prime (standardised mean differences),Response ratios (R),Correlation coefficient (r),Odds ratios (OR),Risk ratios (RR),Risk differences (RD),Pa"&amp;"rtial eta squared,Other (Give details in the ‘Notes’ box),Unknown"</formula1>
    </dataValidation>
    <dataValidation type="list" allowBlank="1" showErrorMessage="1" sqref="AB1013:AB1016" xr:uid="{00000000-0002-0000-0C00-00000C000000}">
      <formula1>"Individual,Group,Unknown"</formula1>
    </dataValidation>
    <dataValidation type="list" allowBlank="1" showErrorMessage="1" sqref="BV1015:BV1016 CW1015:CW1016 DW1015:DW1016 EV1015:EV1016" xr:uid="{00000000-0002-0000-0C00-00000E000000}">
      <formula1>"Pearson’s correlation coefficient (r),Spearman’s rank correlation coefficient (p or rs),Point-biserial correlation coefficient (rpb),Phi coefficient (ϕ),Intraclass correlation coefficient (ICC),Other (Give details in the ‘Notes’ box),Unknown,NA"</formula1>
    </dataValidation>
    <dataValidation type="list" allowBlank="1" showErrorMessage="1" sqref="AU1015:AU1016" xr:uid="{00000000-0002-0000-0C00-000010000000}">
      <formula1>"Pearson’s correlation coefficient (r),Spearman’s rank correlation coefficient (p or rs),Point-biserial correlation coefficient (rpb),Phi coefficient (ϕ),Intraclass correlation coefficient (ICC),Other (Give details in the ‘Notes’ box),Unknown"</formula1>
    </dataValidation>
    <dataValidation type="list" allowBlank="1" showErrorMessage="1" sqref="BD1015:BD1016 BL1015:BL1016 BX1015:BX1016 CE1015:CE1016 CM1015:CM1016 CY1015:CY1016 DE1015:DE1016 DM1015:DM1016 DY1015:DY1016 EE1015:EE1016 EL1015:EL1016 EX1015:EX1016 FD1015:FD1016 FL1015:FL1016" xr:uid="{00000000-0002-0000-0C00-000011000000}">
      <formula1>"Raw mean differences (D),Cohen’s d (standardised mean differences),Hedges’ g (standardised mean differences),d-prime (standardised mean differences),Response ratios (R),Correlation coefficient (r),Odds ratios (OR),Risk ratios (RR),Risk differences (RD),Pa"&amp;"rtial eta squared,Other (Give details in the ‘Notes’ box),Unknown,NA"</formula1>
    </dataValidation>
    <dataValidation type="list" allowBlank="1" showErrorMessage="1" sqref="AE1012:AE1016" xr:uid="{00000000-0002-0000-0C00-000013000000}">
      <formula1>"More than twice weekly,Twice weekly,Weekly,Fortnightly,Monthly,Less than monthly,Unknown"</formula1>
    </dataValidation>
    <dataValidation type="list" allowBlank="1" showErrorMessage="1" sqref="F4:F1016 AF4:AF1008" xr:uid="{00000000-0002-0000-0C00-000000000000}">
      <formula1>"Y,N,Unknown"</formula1>
    </dataValidation>
    <dataValidation type="list" allowBlank="1" showErrorMessage="1" sqref="J4:J1016" xr:uid="{00000000-0002-0000-0C00-000002000000}">
      <formula1>"Single-Centre,Multi-Centre,Unknown"</formula1>
    </dataValidation>
    <dataValidation type="list" allowBlank="1" showErrorMessage="1" sqref="AJ4:AJ994" xr:uid="{00000000-0002-0000-0C00-000003000000}">
      <formula1>"Manual,Y,N,Unknown,NA"</formula1>
    </dataValidation>
    <dataValidation type="list" allowBlank="1" showErrorMessage="1" sqref="FR4:FR1016" xr:uid="{00000000-0002-0000-0C00-000006000000}">
      <formula1>"Cohort Studies,Case-Control Studies,RCTs"</formula1>
    </dataValidation>
    <dataValidation type="list" allowBlank="1" showErrorMessage="1" sqref="I4:I1016" xr:uid="{00000000-0002-0000-0C00-000007000000}">
      <formula1>"Random,Non-random,Unknown"</formula1>
    </dataValidation>
    <dataValidation type="list" allowBlank="1" showErrorMessage="1" sqref="AB4:AB1012" xr:uid="{00000000-0002-0000-0C00-000008000000}">
      <formula1>"Individual,Group,Combination ,Unknown"</formula1>
    </dataValidation>
    <dataValidation type="list" allowBlank="1" showErrorMessage="1" sqref="AK4:AK1016" xr:uid="{00000000-0002-0000-0C00-00000A000000}">
      <formula1>"Experienced,Novice,Both,Unknown"</formula1>
    </dataValidation>
    <dataValidation type="list" allowBlank="1" showErrorMessage="1" sqref="H4:H1016" xr:uid="{00000000-0002-0000-0C00-00000B000000}">
      <formula1>"Case Series,Case Control ,Cohort ,Randomised Controlled Trial (RCT),Non-Randomised Controlled Trial,Experiment ,Other (Give details in the ‘Notes’ column)"</formula1>
    </dataValidation>
    <dataValidation type="list" allowBlank="1" showErrorMessage="1" sqref="E4:E1016" xr:uid="{00000000-0002-0000-0C00-00000D000000}">
      <formula1>"Book Chapter,Conference Paper/Abstract,Journal Article,Organisational Report,Magazine Article,Pre-Print,Thesis/Dissertation,Other (Give details in the ‘Notes’ column)"</formula1>
    </dataValidation>
    <dataValidation type="list" allowBlank="1" showErrorMessage="1" sqref="AC4:AC1016" xr:uid="{00000000-0002-0000-0C00-00000F000000}">
      <formula1>"In-Person,Online,Telephone,Unknown"</formula1>
    </dataValidation>
    <dataValidation type="list" allowBlank="1" showErrorMessage="1" sqref="FO45:FP1013 FO4:FO44" xr:uid="{00000000-0002-0000-0C00-000012000000}">
      <formula1>"Y,N,TBC"</formula1>
    </dataValidation>
    <dataValidation type="list" allowBlank="1" showErrorMessage="1" sqref="FS4:FS1016" xr:uid="{00000000-0002-0000-0C00-000014000000}">
      <formula1>"High,Medium,Low"</formula1>
    </dataValidation>
    <dataValidation type="list" allowBlank="1" showErrorMessage="1" sqref="AE4:AE1011" xr:uid="{00000000-0002-0000-0C00-000015000000}">
      <formula1>"More than twice weekly,Twice weekly,Weekly,Fortnightly,Monthly,Less than monthly,Unknown,Varied throughout treatment"</formula1>
    </dataValidation>
  </dataValidations>
  <hyperlinks>
    <hyperlink ref="FQ26" r:id="rId1" xr:uid="{26D13B75-4AD5-914F-A2BD-1E4625AD160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0-Guide to Data File</vt:lpstr>
      <vt:lpstr>1-Title Abstract Screening (AS)</vt:lpstr>
      <vt:lpstr>2-Paper Retrieval (AS) </vt:lpstr>
      <vt:lpstr> 3-Screening &amp; Extraction (AS)</vt:lpstr>
      <vt:lpstr>4-Title Abstract Screening(GLS)</vt:lpstr>
      <vt:lpstr>5-Final Dataset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Heather Duggan</cp:lastModifiedBy>
  <dcterms:created xsi:type="dcterms:W3CDTF">2024-04-04T14:39:28Z</dcterms:created>
  <dcterms:modified xsi:type="dcterms:W3CDTF">2024-11-26T16:14:41Z</dcterms:modified>
</cp:coreProperties>
</file>